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STER\f penz\2022\Zárszámadás 2022\"/>
    </mc:Choice>
  </mc:AlternateContent>
  <xr:revisionPtr revIDLastSave="0" documentId="13_ncr:1_{414325CE-DDF9-4F24-85A8-31D7383BE6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 címrend" sheetId="1" r:id="rId1"/>
    <sheet name="2 létszámkeret" sheetId="2" r:id="rId2"/>
    <sheet name="3 mérleg" sheetId="60" r:id="rId3"/>
    <sheet name="3.1 mérleg2" sheetId="76" r:id="rId4"/>
    <sheet name="4. Önkormányzat+int összesen" sheetId="4" r:id="rId5"/>
    <sheet name="5.0 hivatal" sheetId="5" r:id="rId6"/>
    <sheet name="5.1 igazgatás cofog" sheetId="19" r:id="rId7"/>
    <sheet name="5.2 adó cofog" sheetId="18" r:id="rId8"/>
    <sheet name="5.3 pályázat" sheetId="57" r:id="rId9"/>
    <sheet name="5.4 választás" sheetId="83" r:id="rId10"/>
    <sheet name="5.5 népszámlálás" sheetId="84" r:id="rId11"/>
    <sheet name="6.0 KJMH" sheetId="6" r:id="rId12"/>
    <sheet name="6.1 műv ház" sheetId="22" r:id="rId13"/>
    <sheet name="6.2 HH" sheetId="46" r:id="rId14"/>
    <sheet name="6.3 könyvtár" sheetId="21" r:id="rId15"/>
    <sheet name="6.4 sportcsarnok" sheetId="20" r:id="rId16"/>
    <sheet name="6.5 pályázat_1" sheetId="58" r:id="rId17"/>
    <sheet name="6.6 pályázat 2" sheetId="78" r:id="rId18"/>
    <sheet name="6.7 pályázat 3" sheetId="85" r:id="rId19"/>
    <sheet name="6.8 Tourinform" sheetId="79" r:id="rId20"/>
    <sheet name="7.0 önkormányzat össz" sheetId="7" r:id="rId21"/>
    <sheet name="7.1. igazg 011130" sheetId="8" r:id="rId22"/>
    <sheet name="7.2 temető 013320" sheetId="9" r:id="rId23"/>
    <sheet name="7.3. vagyon 013350" sheetId="10" r:id="rId24"/>
    <sheet name="7.4 018010" sheetId="11" r:id="rId25"/>
    <sheet name="7.5 finansz műveletek 018030" sheetId="12" r:id="rId26"/>
    <sheet name="7.6 Út, autópálya építés" sheetId="63" r:id="rId27"/>
    <sheet name="7.7 közütak működtetés 045160" sheetId="13" r:id="rId28"/>
    <sheet name="7.8 parkoló 045170" sheetId="14" r:id="rId29"/>
    <sheet name="7.9 kábeltv 046020" sheetId="49" r:id="rId30"/>
    <sheet name="7.10 piac 047120" sheetId="15" r:id="rId31"/>
    <sheet name="7.11 tdm tám047320" sheetId="16" r:id="rId32"/>
    <sheet name="7.12 szemét 051030" sheetId="17" r:id="rId33"/>
    <sheet name="7.13 szennyvíz 052080" sheetId="32" r:id="rId34"/>
    <sheet name="7.14 víz 063080" sheetId="31" r:id="rId35"/>
    <sheet name="7.15 közvil 064010" sheetId="30" r:id="rId36"/>
    <sheet name="7.16 zöldterület 066010" sheetId="29" r:id="rId37"/>
    <sheet name="7.17 város 066020" sheetId="28" r:id="rId38"/>
    <sheet name="7.18 háziorvos 072111" sheetId="27" r:id="rId39"/>
    <sheet name="7.19 ügyelet 072112" sheetId="26" r:id="rId40"/>
    <sheet name="7.20 fülészet 072210" sheetId="37" r:id="rId41"/>
    <sheet name="7.21 védőnők 074031" sheetId="36" r:id="rId42"/>
    <sheet name="7.22 gyermekorvos 072111" sheetId="35" r:id="rId43"/>
    <sheet name="7.23. COVID " sheetId="80" r:id="rId44"/>
    <sheet name="7.24 sportcsépület 081030" sheetId="50" r:id="rId45"/>
    <sheet name="7.25 sport tám 081041" sheetId="34" r:id="rId46"/>
    <sheet name="7.26 diáksport 081043" sheetId="33" r:id="rId47"/>
    <sheet name="7.27 közműv 082091" sheetId="54" r:id="rId48"/>
    <sheet name="7.28 közműv 082092" sheetId="53" r:id="rId49"/>
    <sheet name="7.29  óvoda 091140" sheetId="55" r:id="rId50"/>
    <sheet name="7.30.gyermekétkeztetés" sheetId="93" r:id="rId51"/>
    <sheet name="7.31 intézmkiv gyétk 104037" sheetId="52" r:id="rId52"/>
    <sheet name="7.32 szoc étk 107051" sheetId="51" r:id="rId53"/>
    <sheet name="7.33 segélyek 107060" sheetId="47" r:id="rId54"/>
    <sheet name="7.34 adóbev 900020" sheetId="48" r:id="rId55"/>
    <sheet name="7.35 pályázatok" sheetId="45" r:id="rId56"/>
    <sheet name="8. Adósságállomány" sheetId="86" r:id="rId57"/>
    <sheet name="9. stabilitás" sheetId="69" r:id="rId58"/>
    <sheet name="10. Többéves " sheetId="96" r:id="rId59"/>
    <sheet name="11. normatíva" sheetId="62" r:id="rId60"/>
    <sheet name="12. bevételek részletezése" sheetId="67" r:id="rId61"/>
    <sheet name="13 előr. felh." sheetId="23" r:id="rId62"/>
    <sheet name="14.Támogatások" sheetId="95" r:id="rId63"/>
    <sheet name="15. közvetett támogatás" sheetId="38" r:id="rId64"/>
    <sheet name="16. felújítás" sheetId="39" r:id="rId65"/>
    <sheet name="17. beruházások" sheetId="40" r:id="rId66"/>
    <sheet name="18 Maradványkimutatás" sheetId="89" r:id="rId67"/>
    <sheet name="19 Mérleg" sheetId="88" r:id="rId68"/>
    <sheet name="20 Eredmény" sheetId="87" r:id="rId69"/>
    <sheet name="21 Vagyonkimutatás" sheetId="90" r:id="rId70"/>
    <sheet name="22 Részesedésaek" sheetId="92" r:id="rId71"/>
    <sheet name="23 eus pályázatok" sheetId="43" r:id="rId72"/>
    <sheet name="24 pályázatok részletes" sheetId="59" r:id="rId73"/>
  </sheets>
  <externalReferences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_4._sz._sor_részletezése">#REF!</definedName>
    <definedName name="_Regression_Int" hidden="1">1</definedName>
    <definedName name="_Szűrő" hidden="1">[1]kv.00induló!$A$1:$AB$1668</definedName>
    <definedName name="_SzűrőAdatbázis" hidden="1">[2]kv.00induló!$A$1:$AB$1671</definedName>
    <definedName name="A1AC">[1]kv.00induló!$A$1</definedName>
    <definedName name="A1AC1329">[2]kv.00induló!$A$1</definedName>
    <definedName name="CCAműát">[3]kv.00induló!$A$1</definedName>
    <definedName name="int">[4]kv.00induló!$A$1</definedName>
    <definedName name="második">[5]iő!$A$1</definedName>
    <definedName name="_xlnm.Print_Titles" localSheetId="59">'11. normatíva'!$8:$8</definedName>
    <definedName name="_xlnm.Print_Titles" localSheetId="60">'12. bevételek részletezése'!$8:$8</definedName>
    <definedName name="_xlnm.Print_Titles" localSheetId="61">'13 előr. felh.'!$A:$B</definedName>
    <definedName name="_xlnm.Print_Titles" localSheetId="65">'17. beruházások'!$3:$8</definedName>
    <definedName name="_xlnm.Print_Titles" localSheetId="67">'19 Mérleg'!$11:$12</definedName>
    <definedName name="_xlnm.Print_Titles" localSheetId="69">'21 Vagyonkimutatás'!$9:$9</definedName>
    <definedName name="_xlnm.Print_Titles" localSheetId="72">'24 pályázatok részletes'!$A:$B,'24 pályázatok részletes'!$15:$17</definedName>
    <definedName name="_xlnm.Print_Titles" localSheetId="2">'3 mérleg'!$1:$8</definedName>
    <definedName name="_xlnm.Print_Titles" localSheetId="3">'3.1 mérleg2'!$A:$A,'3.1 mérleg2'!$1:$6</definedName>
    <definedName name="_xlnm.Print_Titles" localSheetId="4">'4. Önkormányzat+int összesen'!$A:$B,'4. Önkormányzat+int összesen'!$1:$8</definedName>
    <definedName name="_xlnm.Print_Titles" localSheetId="5">'5.0 hivatal'!$A:$B,'5.0 hivatal'!$8:$8</definedName>
    <definedName name="_xlnm.Print_Titles" localSheetId="6">'5.1 igazgatás cofog'!$8:$8</definedName>
    <definedName name="_xlnm.Print_Titles" localSheetId="7">'5.2 adó cofog'!$8:$8</definedName>
    <definedName name="_xlnm.Print_Titles" localSheetId="8">'5.3 pályázat'!$1:$8</definedName>
    <definedName name="_xlnm.Print_Titles" localSheetId="11">'6.0 KJMH'!$8:$8</definedName>
    <definedName name="_xlnm.Print_Titles" localSheetId="12">'6.1 műv ház'!$8:$8</definedName>
    <definedName name="_xlnm.Print_Titles" localSheetId="13">'6.2 HH'!$8:$8</definedName>
    <definedName name="_xlnm.Print_Titles" localSheetId="14">'6.3 könyvtár'!$8:$8</definedName>
    <definedName name="_xlnm.Print_Titles" localSheetId="15">'6.4 sportcsarnok'!$8:$8</definedName>
    <definedName name="_xlnm.Print_Titles" localSheetId="20">'7.0 önkormányzat össz'!$A:$E,'7.0 önkormányzat össz'!$5:$8</definedName>
    <definedName name="_xlnm.Print_Titles" localSheetId="21">'7.1. igazg 011130'!$A:$F,'7.1. igazg 011130'!$1:$8</definedName>
    <definedName name="_xlnm.Print_Titles" localSheetId="30">'7.10 piac 047120'!$8:$8</definedName>
    <definedName name="_xlnm.Print_Titles" localSheetId="37">'7.17 város 066020'!$8:$8</definedName>
    <definedName name="_xlnm.Print_Titles" localSheetId="22">'7.2 temető 013320'!$1:$8</definedName>
    <definedName name="_xlnm.Print_Titles" localSheetId="41">'7.21 védőnők 074031'!$8:$8</definedName>
    <definedName name="_xlnm.Print_Titles" localSheetId="23">'7.3. vagyon 013350'!$1:$8</definedName>
    <definedName name="_xlnm.Print_Titles" localSheetId="54">'7.34 adóbev 900020'!$A:$E</definedName>
    <definedName name="_xlnm.Print_Titles" localSheetId="55">'7.35 pályázatok'!$A:$B,'7.35 pályázatok'!$1:$8</definedName>
    <definedName name="_xlnm.Print_Titles" localSheetId="24">'7.4 018010'!$A:$E,'7.4 018010'!$8:$8</definedName>
    <definedName name="Nyomtatási_cím_M">[1]kv.00induló!$2:$3,[1]kv.00induló!$A:$D</definedName>
    <definedName name="Nyomtatási_cím_MÉ">[6]kv.00induló!$2:$3,[6]kv.00induló!$A:$D</definedName>
    <definedName name="_xlnm.Print_Area" localSheetId="58">'10. Többéves '!$A$1:$P$27</definedName>
    <definedName name="_xlnm.Print_Area" localSheetId="61">'13 előr. felh.'!$A$1:$O$32</definedName>
    <definedName name="_xlnm.Print_Area" localSheetId="63">'15. közvetett támogatás'!$A$1:$F$45</definedName>
    <definedName name="_xlnm.Print_Area" localSheetId="1">'2 létszámkeret'!$A$1:$E$24</definedName>
    <definedName name="_xlnm.Print_Area" localSheetId="17">'6.6 pályázat 2'!$A$1:$N$158</definedName>
    <definedName name="Nyomtatási_terület_M">[1]kv.00induló!$R$4:$AA$1793</definedName>
    <definedName name="Nyomtatási_terület_MÉ">[2]kv.00induló!$R$4:$AA$1796</definedName>
  </definedNames>
  <calcPr calcId="191029"/>
</workbook>
</file>

<file path=xl/calcChain.xml><?xml version="1.0" encoding="utf-8"?>
<calcChain xmlns="http://schemas.openxmlformats.org/spreadsheetml/2006/main">
  <c r="H37" i="39" l="1"/>
  <c r="G37" i="39"/>
  <c r="C13" i="23" l="1"/>
  <c r="C8" i="23"/>
  <c r="E25" i="23"/>
  <c r="L60" i="45"/>
  <c r="L58" i="45"/>
  <c r="L59" i="45"/>
  <c r="AT139" i="59" l="1"/>
  <c r="E71" i="67" l="1"/>
  <c r="E76" i="67" s="1"/>
  <c r="O64" i="62" l="1"/>
  <c r="N56" i="87"/>
  <c r="M56" i="87"/>
  <c r="L56" i="87"/>
  <c r="N55" i="87"/>
  <c r="M55" i="87"/>
  <c r="L55" i="87"/>
  <c r="N54" i="87"/>
  <c r="M54" i="87"/>
  <c r="L54" i="87"/>
  <c r="N53" i="87"/>
  <c r="M53" i="87"/>
  <c r="L53" i="87"/>
  <c r="N52" i="87"/>
  <c r="M52" i="87"/>
  <c r="L52" i="87"/>
  <c r="N51" i="87"/>
  <c r="M51" i="87"/>
  <c r="L51" i="87"/>
  <c r="N50" i="87"/>
  <c r="M50" i="87"/>
  <c r="L50" i="87"/>
  <c r="N49" i="87"/>
  <c r="M49" i="87"/>
  <c r="L49" i="87"/>
  <c r="N48" i="87"/>
  <c r="M48" i="87"/>
  <c r="L48" i="87"/>
  <c r="N47" i="87"/>
  <c r="M47" i="87"/>
  <c r="L47" i="87"/>
  <c r="N46" i="87"/>
  <c r="M46" i="87"/>
  <c r="L46" i="87"/>
  <c r="N45" i="87"/>
  <c r="M45" i="87"/>
  <c r="L45" i="87"/>
  <c r="N44" i="87"/>
  <c r="M44" i="87"/>
  <c r="L44" i="87"/>
  <c r="N43" i="87"/>
  <c r="M43" i="87"/>
  <c r="L43" i="87"/>
  <c r="N42" i="87"/>
  <c r="M42" i="87"/>
  <c r="L42" i="87"/>
  <c r="N41" i="87"/>
  <c r="M41" i="87"/>
  <c r="L41" i="87"/>
  <c r="N40" i="87"/>
  <c r="M40" i="87"/>
  <c r="L40" i="87"/>
  <c r="N39" i="87"/>
  <c r="M39" i="87"/>
  <c r="L39" i="87"/>
  <c r="N38" i="87"/>
  <c r="M38" i="87"/>
  <c r="L38" i="87"/>
  <c r="N37" i="87"/>
  <c r="M37" i="87"/>
  <c r="L37" i="87"/>
  <c r="N36" i="87"/>
  <c r="M36" i="87"/>
  <c r="L36" i="87"/>
  <c r="N35" i="87"/>
  <c r="M35" i="87"/>
  <c r="L35" i="87"/>
  <c r="N34" i="87"/>
  <c r="M34" i="87"/>
  <c r="L34" i="87"/>
  <c r="L33" i="87"/>
  <c r="K33" i="87"/>
  <c r="H33" i="87"/>
  <c r="G33" i="87"/>
  <c r="M33" i="87" s="1"/>
  <c r="F33" i="87"/>
  <c r="E33" i="87"/>
  <c r="N33" i="87" s="1"/>
  <c r="N32" i="87"/>
  <c r="M32" i="87"/>
  <c r="L32" i="87"/>
  <c r="N31" i="87"/>
  <c r="M31" i="87"/>
  <c r="L31" i="87"/>
  <c r="N30" i="87"/>
  <c r="M30" i="87"/>
  <c r="L30" i="87"/>
  <c r="M29" i="87"/>
  <c r="L29" i="87"/>
  <c r="K29" i="87"/>
  <c r="H29" i="87"/>
  <c r="G29" i="87"/>
  <c r="F29" i="87"/>
  <c r="E29" i="87"/>
  <c r="N29" i="87" s="1"/>
  <c r="N28" i="87"/>
  <c r="M28" i="87"/>
  <c r="L28" i="87"/>
  <c r="N27" i="87"/>
  <c r="M27" i="87"/>
  <c r="L27" i="87"/>
  <c r="N26" i="87"/>
  <c r="M26" i="87"/>
  <c r="L26" i="87"/>
  <c r="N25" i="87"/>
  <c r="M25" i="87"/>
  <c r="L25" i="87"/>
  <c r="K24" i="87"/>
  <c r="H24" i="87"/>
  <c r="G24" i="87"/>
  <c r="M24" i="87" s="1"/>
  <c r="F24" i="87"/>
  <c r="L24" i="87" s="1"/>
  <c r="E24" i="87"/>
  <c r="N24" i="87" s="1"/>
  <c r="N23" i="87"/>
  <c r="M23" i="87"/>
  <c r="L23" i="87"/>
  <c r="N22" i="87"/>
  <c r="M22" i="87"/>
  <c r="L22" i="87"/>
  <c r="N21" i="87"/>
  <c r="M21" i="87"/>
  <c r="L21" i="87"/>
  <c r="N20" i="87"/>
  <c r="M20" i="87"/>
  <c r="L20" i="87"/>
  <c r="N19" i="87"/>
  <c r="M19" i="87"/>
  <c r="L19" i="87"/>
  <c r="N18" i="87"/>
  <c r="M18" i="87"/>
  <c r="L18" i="87"/>
  <c r="N17" i="87"/>
  <c r="M17" i="87"/>
  <c r="L17" i="87"/>
  <c r="N16" i="87"/>
  <c r="M16" i="87"/>
  <c r="K16" i="87"/>
  <c r="H16" i="87"/>
  <c r="G16" i="87"/>
  <c r="F16" i="87"/>
  <c r="L16" i="87" s="1"/>
  <c r="E16" i="87"/>
  <c r="N15" i="87"/>
  <c r="M15" i="87"/>
  <c r="L15" i="87"/>
  <c r="N14" i="87"/>
  <c r="M14" i="87"/>
  <c r="L14" i="87"/>
  <c r="N13" i="87"/>
  <c r="M13" i="87"/>
  <c r="L13" i="87"/>
  <c r="M7" i="87"/>
  <c r="H15" i="88"/>
  <c r="H24" i="88" s="1"/>
  <c r="I15" i="88"/>
  <c r="J15" i="88"/>
  <c r="H19" i="88"/>
  <c r="I19" i="88"/>
  <c r="J19" i="88"/>
  <c r="J24" i="88" s="1"/>
  <c r="H23" i="88"/>
  <c r="I23" i="88"/>
  <c r="J23" i="88"/>
  <c r="I24" i="88"/>
  <c r="H27" i="88"/>
  <c r="I27" i="88"/>
  <c r="J27" i="88"/>
  <c r="E27" i="88" s="1"/>
  <c r="F27" i="88" s="1"/>
  <c r="H30" i="88"/>
  <c r="I30" i="88"/>
  <c r="J30" i="88"/>
  <c r="H33" i="88"/>
  <c r="I33" i="88"/>
  <c r="J33" i="88"/>
  <c r="H35" i="88"/>
  <c r="I35" i="88"/>
  <c r="E35" i="88" s="1"/>
  <c r="F35" i="88" s="1"/>
  <c r="J35" i="88"/>
  <c r="H43" i="88"/>
  <c r="H51" i="88" s="1"/>
  <c r="I43" i="88"/>
  <c r="J43" i="88"/>
  <c r="J51" i="88" s="1"/>
  <c r="H61" i="88"/>
  <c r="H68" i="88" s="1"/>
  <c r="I61" i="88"/>
  <c r="I68" i="88" s="1"/>
  <c r="J61" i="88"/>
  <c r="J68" i="88"/>
  <c r="H71" i="88"/>
  <c r="E71" i="88" s="1"/>
  <c r="F71" i="88" s="1"/>
  <c r="I71" i="88"/>
  <c r="J71" i="88"/>
  <c r="H83" i="88"/>
  <c r="I83" i="88"/>
  <c r="J83" i="88"/>
  <c r="H89" i="88"/>
  <c r="I89" i="88"/>
  <c r="J89" i="88"/>
  <c r="E89" i="88" s="1"/>
  <c r="H92" i="88"/>
  <c r="I92" i="88"/>
  <c r="J92" i="88"/>
  <c r="H97" i="88"/>
  <c r="I97" i="88"/>
  <c r="I98" i="88" s="1"/>
  <c r="J97" i="88"/>
  <c r="H102" i="88"/>
  <c r="I102" i="88"/>
  <c r="J102" i="88"/>
  <c r="E101" i="88"/>
  <c r="F101" i="88" s="1"/>
  <c r="E100" i="88"/>
  <c r="F100" i="88" s="1"/>
  <c r="E99" i="88"/>
  <c r="F99" i="88" s="1"/>
  <c r="E96" i="88"/>
  <c r="F96" i="88" s="1"/>
  <c r="E95" i="88"/>
  <c r="F95" i="88" s="1"/>
  <c r="E94" i="88"/>
  <c r="F94" i="88" s="1"/>
  <c r="E93" i="88"/>
  <c r="F93" i="88" s="1"/>
  <c r="E92" i="88"/>
  <c r="E91" i="88"/>
  <c r="F91" i="88" s="1"/>
  <c r="E90" i="88"/>
  <c r="F90" i="88" s="1"/>
  <c r="E88" i="88"/>
  <c r="E87" i="88"/>
  <c r="F87" i="88" s="1"/>
  <c r="E86" i="88"/>
  <c r="F86" i="88" s="1"/>
  <c r="E85" i="88"/>
  <c r="F85" i="88" s="1"/>
  <c r="E84" i="88"/>
  <c r="F84" i="88" s="1"/>
  <c r="E82" i="88"/>
  <c r="F82" i="88" s="1"/>
  <c r="E81" i="88"/>
  <c r="F81" i="88" s="1"/>
  <c r="E80" i="88"/>
  <c r="F80" i="88" s="1"/>
  <c r="E79" i="88"/>
  <c r="F79" i="88" s="1"/>
  <c r="E78" i="88"/>
  <c r="F78" i="88" s="1"/>
  <c r="E77" i="88"/>
  <c r="F77" i="88" s="1"/>
  <c r="E76" i="88"/>
  <c r="F76" i="88" s="1"/>
  <c r="E75" i="88"/>
  <c r="F75" i="88" s="1"/>
  <c r="E74" i="88"/>
  <c r="F74" i="88" s="1"/>
  <c r="E73" i="88"/>
  <c r="F73" i="88" s="1"/>
  <c r="E72" i="88"/>
  <c r="F72" i="88" s="1"/>
  <c r="E70" i="88"/>
  <c r="F70" i="88" s="1"/>
  <c r="E67" i="88"/>
  <c r="F67" i="88" s="1"/>
  <c r="E66" i="88"/>
  <c r="F66" i="88" s="1"/>
  <c r="E65" i="88"/>
  <c r="F65" i="88" s="1"/>
  <c r="E64" i="88"/>
  <c r="F64" i="88" s="1"/>
  <c r="E63" i="88"/>
  <c r="F63" i="88" s="1"/>
  <c r="E62" i="88"/>
  <c r="F62" i="88" s="1"/>
  <c r="E60" i="88"/>
  <c r="F60" i="88" s="1"/>
  <c r="E59" i="88"/>
  <c r="E58" i="88"/>
  <c r="F58" i="88" s="1"/>
  <c r="E57" i="88"/>
  <c r="E56" i="88"/>
  <c r="E55" i="88"/>
  <c r="F55" i="88" s="1"/>
  <c r="E54" i="88"/>
  <c r="F54" i="88" s="1"/>
  <c r="E53" i="88"/>
  <c r="F53" i="88" s="1"/>
  <c r="E52" i="88"/>
  <c r="F52" i="88" s="1"/>
  <c r="E50" i="88"/>
  <c r="F50" i="88" s="1"/>
  <c r="E49" i="88"/>
  <c r="F49" i="88" s="1"/>
  <c r="E48" i="88"/>
  <c r="E47" i="88"/>
  <c r="F47" i="88" s="1"/>
  <c r="E46" i="88"/>
  <c r="F46" i="88" s="1"/>
  <c r="E45" i="88"/>
  <c r="F45" i="88" s="1"/>
  <c r="E44" i="88"/>
  <c r="F44" i="88" s="1"/>
  <c r="E42" i="88"/>
  <c r="F42" i="88" s="1"/>
  <c r="E41" i="88"/>
  <c r="F41" i="88" s="1"/>
  <c r="E40" i="88"/>
  <c r="F40" i="88" s="1"/>
  <c r="E39" i="88"/>
  <c r="F39" i="88" s="1"/>
  <c r="E38" i="88"/>
  <c r="F38" i="88" s="1"/>
  <c r="E37" i="88"/>
  <c r="F37" i="88" s="1"/>
  <c r="E34" i="88"/>
  <c r="F34" i="88" s="1"/>
  <c r="E33" i="88"/>
  <c r="F33" i="88" s="1"/>
  <c r="E32" i="88"/>
  <c r="F32" i="88" s="1"/>
  <c r="E31" i="88"/>
  <c r="F31" i="88" s="1"/>
  <c r="E29" i="88"/>
  <c r="F29" i="88" s="1"/>
  <c r="E28" i="88"/>
  <c r="F28" i="88" s="1"/>
  <c r="E26" i="88"/>
  <c r="F26" i="88" s="1"/>
  <c r="E25" i="88"/>
  <c r="F25" i="88" s="1"/>
  <c r="E23" i="88"/>
  <c r="F23" i="88" s="1"/>
  <c r="E22" i="88"/>
  <c r="F22" i="88" s="1"/>
  <c r="E21" i="88"/>
  <c r="F21" i="88" s="1"/>
  <c r="E20" i="88"/>
  <c r="F20" i="88" s="1"/>
  <c r="E19" i="88"/>
  <c r="F19" i="88" s="1"/>
  <c r="E18" i="88"/>
  <c r="F18" i="88" s="1"/>
  <c r="E17" i="88"/>
  <c r="F17" i="88" s="1"/>
  <c r="E16" i="88"/>
  <c r="F16" i="88" s="1"/>
  <c r="E14" i="88"/>
  <c r="F14" i="88" s="1"/>
  <c r="E13" i="88"/>
  <c r="E19" i="89"/>
  <c r="D19" i="89"/>
  <c r="C19" i="89"/>
  <c r="F18" i="89"/>
  <c r="F17" i="89"/>
  <c r="F19" i="89" s="1"/>
  <c r="E16" i="89"/>
  <c r="E20" i="89" s="1"/>
  <c r="E21" i="89" s="1"/>
  <c r="E22" i="89" s="1"/>
  <c r="D16" i="89"/>
  <c r="D20" i="89" s="1"/>
  <c r="D21" i="89" s="1"/>
  <c r="D22" i="89" s="1"/>
  <c r="C16" i="89"/>
  <c r="C20" i="89" s="1"/>
  <c r="C21" i="89" s="1"/>
  <c r="C22" i="89" s="1"/>
  <c r="F15" i="89"/>
  <c r="F14" i="89"/>
  <c r="F16" i="89" s="1"/>
  <c r="D8" i="89"/>
  <c r="E16" i="38"/>
  <c r="F16" i="38"/>
  <c r="D16" i="38"/>
  <c r="F15" i="38"/>
  <c r="E15" i="38"/>
  <c r="D15" i="38"/>
  <c r="F21" i="38"/>
  <c r="E21" i="38"/>
  <c r="D21" i="38"/>
  <c r="E43" i="88" l="1"/>
  <c r="F43" i="88" s="1"/>
  <c r="F89" i="88"/>
  <c r="J98" i="88"/>
  <c r="J36" i="88"/>
  <c r="H36" i="88"/>
  <c r="E36" i="88" s="1"/>
  <c r="J103" i="88"/>
  <c r="E24" i="88"/>
  <c r="F24" i="88" s="1"/>
  <c r="H69" i="88"/>
  <c r="I51" i="88"/>
  <c r="I69" i="88" s="1"/>
  <c r="F92" i="88"/>
  <c r="E102" i="88"/>
  <c r="F102" i="88" s="1"/>
  <c r="I36" i="88"/>
  <c r="H98" i="88"/>
  <c r="H103" i="88" s="1"/>
  <c r="J69" i="88"/>
  <c r="I103" i="88"/>
  <c r="E97" i="88"/>
  <c r="E30" i="88"/>
  <c r="F30" i="88" s="1"/>
  <c r="E68" i="88"/>
  <c r="F68" i="88" s="1"/>
  <c r="E15" i="88"/>
  <c r="F15" i="88" s="1"/>
  <c r="E61" i="88"/>
  <c r="E83" i="88"/>
  <c r="F83" i="88" s="1"/>
  <c r="F20" i="89"/>
  <c r="F21" i="89" s="1"/>
  <c r="F22" i="89" s="1"/>
  <c r="P26" i="96"/>
  <c r="P25" i="96"/>
  <c r="P24" i="96"/>
  <c r="P23" i="96"/>
  <c r="P22" i="96"/>
  <c r="P21" i="96"/>
  <c r="P20" i="96"/>
  <c r="O19" i="96"/>
  <c r="N19" i="96"/>
  <c r="M19" i="96"/>
  <c r="L19" i="96"/>
  <c r="K19" i="96"/>
  <c r="J19" i="96"/>
  <c r="I19" i="96"/>
  <c r="H19" i="96"/>
  <c r="G19" i="96"/>
  <c r="F19" i="96"/>
  <c r="F18" i="96"/>
  <c r="P18" i="96" s="1"/>
  <c r="F17" i="96"/>
  <c r="F11" i="96" s="1"/>
  <c r="P16" i="96"/>
  <c r="P15" i="96"/>
  <c r="E14" i="96"/>
  <c r="P14" i="96" s="1"/>
  <c r="L13" i="96"/>
  <c r="L11" i="96" s="1"/>
  <c r="K13" i="96"/>
  <c r="J13" i="96"/>
  <c r="J11" i="96" s="1"/>
  <c r="I13" i="96"/>
  <c r="H13" i="96"/>
  <c r="H11" i="96" s="1"/>
  <c r="G13" i="96"/>
  <c r="E13" i="96"/>
  <c r="P12" i="96"/>
  <c r="O11" i="96"/>
  <c r="N11" i="96"/>
  <c r="M11" i="96"/>
  <c r="K11" i="96"/>
  <c r="I11" i="96"/>
  <c r="G11" i="96"/>
  <c r="E11" i="96"/>
  <c r="M5" i="96"/>
  <c r="G36" i="95"/>
  <c r="F36" i="95"/>
  <c r="E36" i="95"/>
  <c r="D36" i="95"/>
  <c r="G23" i="95"/>
  <c r="G29" i="95" s="1"/>
  <c r="G30" i="95" s="1"/>
  <c r="F23" i="95"/>
  <c r="F29" i="95" s="1"/>
  <c r="F30" i="95" s="1"/>
  <c r="E23" i="95"/>
  <c r="E29" i="95" s="1"/>
  <c r="E30" i="95" s="1"/>
  <c r="D23" i="95"/>
  <c r="D29" i="95" s="1"/>
  <c r="D30" i="95" s="1"/>
  <c r="G14" i="95"/>
  <c r="F14" i="95"/>
  <c r="E14" i="95"/>
  <c r="D14" i="95"/>
  <c r="E4" i="95"/>
  <c r="P19" i="96" l="1"/>
  <c r="P13" i="96"/>
  <c r="F36" i="88"/>
  <c r="E103" i="88"/>
  <c r="F103" i="88" s="1"/>
  <c r="E98" i="88"/>
  <c r="F98" i="88" s="1"/>
  <c r="F61" i="88"/>
  <c r="F97" i="88"/>
  <c r="E69" i="88"/>
  <c r="F69" i="88" s="1"/>
  <c r="E51" i="88"/>
  <c r="P11" i="96"/>
  <c r="P17" i="96"/>
  <c r="F51" i="88" l="1"/>
  <c r="P44" i="7"/>
  <c r="P43" i="7"/>
  <c r="P42" i="7"/>
  <c r="P41" i="7"/>
  <c r="P40" i="7"/>
  <c r="P39" i="7"/>
  <c r="P37" i="7"/>
  <c r="P36" i="7"/>
  <c r="P33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4" i="7"/>
  <c r="P35" i="7"/>
  <c r="P38" i="7"/>
  <c r="P62" i="7"/>
  <c r="P63" i="7"/>
  <c r="P64" i="7"/>
  <c r="P65" i="7"/>
  <c r="P66" i="7"/>
  <c r="P67" i="7"/>
  <c r="P68" i="7"/>
  <c r="P69" i="7"/>
  <c r="P70" i="7"/>
  <c r="P71" i="7"/>
  <c r="P73" i="7"/>
  <c r="P74" i="7"/>
  <c r="P75" i="7"/>
  <c r="P76" i="7"/>
  <c r="P77" i="7"/>
  <c r="P78" i="7"/>
  <c r="P79" i="7"/>
  <c r="P80" i="7"/>
  <c r="P81" i="7"/>
  <c r="P82" i="7"/>
  <c r="P83" i="7"/>
  <c r="P9" i="7"/>
  <c r="O42" i="7" l="1"/>
  <c r="O39" i="7"/>
  <c r="O40" i="7"/>
  <c r="O41" i="7"/>
  <c r="O43" i="7"/>
  <c r="O44" i="7"/>
  <c r="N39" i="7"/>
  <c r="N40" i="7"/>
  <c r="N41" i="7"/>
  <c r="N42" i="7"/>
  <c r="N43" i="7"/>
  <c r="N44" i="7"/>
  <c r="M20" i="76"/>
  <c r="O25" i="76"/>
  <c r="O26" i="76" s="1"/>
  <c r="O21" i="76"/>
  <c r="O19" i="76"/>
  <c r="O18" i="76"/>
  <c r="O16" i="76"/>
  <c r="O15" i="76"/>
  <c r="O14" i="76"/>
  <c r="O12" i="76"/>
  <c r="O11" i="76"/>
  <c r="O10" i="76"/>
  <c r="O9" i="76"/>
  <c r="O8" i="76"/>
  <c r="O17" i="76" l="1"/>
  <c r="O22" i="76"/>
  <c r="O23" i="76" s="1"/>
  <c r="O27" i="76" s="1"/>
  <c r="L21" i="26" l="1"/>
  <c r="N111" i="93" l="1"/>
  <c r="N112" i="93"/>
  <c r="N114" i="93"/>
  <c r="N115" i="93"/>
  <c r="N116" i="93"/>
  <c r="L123" i="35"/>
  <c r="L112" i="35"/>
  <c r="L143" i="12" l="1"/>
  <c r="N60" i="17"/>
  <c r="N62" i="17"/>
  <c r="N63" i="17"/>
  <c r="N64" i="17"/>
  <c r="N65" i="17"/>
  <c r="N66" i="17"/>
  <c r="N68" i="17"/>
  <c r="N69" i="17"/>
  <c r="N71" i="17"/>
  <c r="N75" i="17"/>
  <c r="N76" i="17"/>
  <c r="N77" i="17"/>
  <c r="N79" i="17"/>
  <c r="N80" i="17"/>
  <c r="N81" i="17"/>
  <c r="N82" i="17"/>
  <c r="N83" i="17"/>
  <c r="N59" i="17"/>
  <c r="N58" i="17"/>
  <c r="N57" i="17"/>
  <c r="N56" i="17"/>
  <c r="N55" i="17"/>
  <c r="N54" i="17"/>
  <c r="N53" i="17"/>
  <c r="N52" i="17"/>
  <c r="N51" i="17"/>
  <c r="N50" i="17"/>
  <c r="N48" i="17"/>
  <c r="N47" i="17"/>
  <c r="N46" i="17"/>
  <c r="N50" i="51"/>
  <c r="N51" i="51"/>
  <c r="N52" i="51"/>
  <c r="N53" i="51"/>
  <c r="N54" i="51"/>
  <c r="N37" i="48"/>
  <c r="L34" i="48"/>
  <c r="L70" i="22"/>
  <c r="L38" i="48"/>
  <c r="I113" i="93"/>
  <c r="N150" i="93"/>
  <c r="K150" i="93"/>
  <c r="H150" i="93"/>
  <c r="E150" i="93"/>
  <c r="N149" i="93"/>
  <c r="K149" i="93"/>
  <c r="H149" i="93"/>
  <c r="E149" i="93"/>
  <c r="N148" i="93"/>
  <c r="K148" i="93"/>
  <c r="H148" i="93"/>
  <c r="E148" i="93"/>
  <c r="N147" i="93"/>
  <c r="K147" i="93"/>
  <c r="H147" i="93"/>
  <c r="E147" i="93"/>
  <c r="N145" i="93"/>
  <c r="K145" i="93"/>
  <c r="H145" i="93"/>
  <c r="E145" i="93"/>
  <c r="N144" i="93"/>
  <c r="K144" i="93"/>
  <c r="H144" i="93"/>
  <c r="E144" i="93"/>
  <c r="M143" i="93"/>
  <c r="N143" i="93" s="1"/>
  <c r="L143" i="93"/>
  <c r="J143" i="93"/>
  <c r="I143" i="93"/>
  <c r="G143" i="93"/>
  <c r="F143" i="93"/>
  <c r="D143" i="93"/>
  <c r="C143" i="93"/>
  <c r="E143" i="93" s="1"/>
  <c r="N141" i="93"/>
  <c r="K141" i="93"/>
  <c r="H141" i="93"/>
  <c r="E141" i="93"/>
  <c r="N140" i="93"/>
  <c r="K140" i="93"/>
  <c r="H140" i="93"/>
  <c r="E140" i="93"/>
  <c r="N139" i="93"/>
  <c r="K139" i="93"/>
  <c r="H139" i="93"/>
  <c r="E139" i="93"/>
  <c r="N138" i="93"/>
  <c r="K138" i="93"/>
  <c r="H138" i="93"/>
  <c r="E138" i="93"/>
  <c r="N137" i="93"/>
  <c r="K137" i="93"/>
  <c r="H137" i="93"/>
  <c r="E137" i="93"/>
  <c r="N136" i="93"/>
  <c r="K136" i="93"/>
  <c r="H136" i="93"/>
  <c r="E136" i="93"/>
  <c r="N135" i="93"/>
  <c r="K135" i="93"/>
  <c r="H135" i="93"/>
  <c r="E135" i="93"/>
  <c r="M134" i="93"/>
  <c r="L134" i="93"/>
  <c r="J134" i="93"/>
  <c r="I134" i="93"/>
  <c r="I128" i="93" s="1"/>
  <c r="G134" i="93"/>
  <c r="G128" i="93" s="1"/>
  <c r="F134" i="93"/>
  <c r="D134" i="93"/>
  <c r="C134" i="93"/>
  <c r="E134" i="93" s="1"/>
  <c r="N133" i="93"/>
  <c r="K133" i="93"/>
  <c r="H133" i="93"/>
  <c r="E133" i="93"/>
  <c r="N132" i="93"/>
  <c r="K132" i="93"/>
  <c r="H132" i="93"/>
  <c r="E132" i="93"/>
  <c r="N131" i="93"/>
  <c r="K131" i="93"/>
  <c r="H131" i="93"/>
  <c r="E131" i="93"/>
  <c r="N130" i="93"/>
  <c r="K130" i="93"/>
  <c r="H130" i="93"/>
  <c r="E130" i="93"/>
  <c r="N129" i="93"/>
  <c r="K129" i="93"/>
  <c r="H129" i="93"/>
  <c r="E129" i="93"/>
  <c r="M128" i="93"/>
  <c r="N128" i="93" s="1"/>
  <c r="L128" i="93"/>
  <c r="J128" i="93"/>
  <c r="F128" i="93"/>
  <c r="D128" i="93"/>
  <c r="C128" i="93"/>
  <c r="E128" i="93" s="1"/>
  <c r="N127" i="93"/>
  <c r="K127" i="93"/>
  <c r="H127" i="93"/>
  <c r="E127" i="93"/>
  <c r="N126" i="93"/>
  <c r="K126" i="93"/>
  <c r="H126" i="93"/>
  <c r="E126" i="93"/>
  <c r="N125" i="93"/>
  <c r="K125" i="93"/>
  <c r="H125" i="93"/>
  <c r="E125" i="93"/>
  <c r="N124" i="93"/>
  <c r="K124" i="93"/>
  <c r="H124" i="93"/>
  <c r="E124" i="93"/>
  <c r="N123" i="93"/>
  <c r="K123" i="93"/>
  <c r="H123" i="93"/>
  <c r="E123" i="93"/>
  <c r="M122" i="93"/>
  <c r="L122" i="93"/>
  <c r="J122" i="93"/>
  <c r="I122" i="93"/>
  <c r="I110" i="93" s="1"/>
  <c r="G122" i="93"/>
  <c r="F122" i="93"/>
  <c r="D122" i="93"/>
  <c r="C122" i="93"/>
  <c r="E122" i="93" s="1"/>
  <c r="N121" i="93"/>
  <c r="K121" i="93"/>
  <c r="H121" i="93"/>
  <c r="E121" i="93"/>
  <c r="N120" i="93"/>
  <c r="K120" i="93"/>
  <c r="H120" i="93"/>
  <c r="E120" i="93"/>
  <c r="N119" i="93"/>
  <c r="K119" i="93"/>
  <c r="H119" i="93"/>
  <c r="E119" i="93"/>
  <c r="N118" i="93"/>
  <c r="K118" i="93"/>
  <c r="H118" i="93"/>
  <c r="E118" i="93"/>
  <c r="N117" i="93"/>
  <c r="K117" i="93"/>
  <c r="H117" i="93"/>
  <c r="E117" i="93"/>
  <c r="K116" i="93"/>
  <c r="H116" i="93"/>
  <c r="E116" i="93"/>
  <c r="K115" i="93"/>
  <c r="H115" i="93"/>
  <c r="E115" i="93"/>
  <c r="K114" i="93"/>
  <c r="H114" i="93"/>
  <c r="E114" i="93"/>
  <c r="M113" i="93"/>
  <c r="L113" i="93"/>
  <c r="N113" i="93" s="1"/>
  <c r="J113" i="93"/>
  <c r="G113" i="93"/>
  <c r="F110" i="93"/>
  <c r="D113" i="93"/>
  <c r="E113" i="93"/>
  <c r="K112" i="93"/>
  <c r="H112" i="93"/>
  <c r="E112" i="93"/>
  <c r="K111" i="93"/>
  <c r="H111" i="93"/>
  <c r="E111" i="93"/>
  <c r="M110" i="93"/>
  <c r="L110" i="93"/>
  <c r="J110" i="93"/>
  <c r="D110" i="93"/>
  <c r="N109" i="93"/>
  <c r="K109" i="93"/>
  <c r="H109" i="93"/>
  <c r="E109" i="93"/>
  <c r="N108" i="93"/>
  <c r="K108" i="93"/>
  <c r="H108" i="93"/>
  <c r="E108" i="93"/>
  <c r="N107" i="93"/>
  <c r="K107" i="93"/>
  <c r="H107" i="93"/>
  <c r="E107" i="93"/>
  <c r="N106" i="93"/>
  <c r="K106" i="93"/>
  <c r="H106" i="93"/>
  <c r="E106" i="93"/>
  <c r="N105" i="93"/>
  <c r="K105" i="93"/>
  <c r="H105" i="93"/>
  <c r="E105" i="93"/>
  <c r="M104" i="93"/>
  <c r="L104" i="93"/>
  <c r="J104" i="93"/>
  <c r="K104" i="93" s="1"/>
  <c r="I104" i="93"/>
  <c r="G104" i="93"/>
  <c r="F104" i="93"/>
  <c r="H104" i="93" s="1"/>
  <c r="D104" i="93"/>
  <c r="C104" i="93"/>
  <c r="E104" i="93" s="1"/>
  <c r="N103" i="93"/>
  <c r="K103" i="93"/>
  <c r="H103" i="93"/>
  <c r="E103" i="93"/>
  <c r="N102" i="93"/>
  <c r="K102" i="93"/>
  <c r="H102" i="93"/>
  <c r="E102" i="93"/>
  <c r="N101" i="93"/>
  <c r="K101" i="93"/>
  <c r="H101" i="93"/>
  <c r="E101" i="93"/>
  <c r="M100" i="93"/>
  <c r="L100" i="93"/>
  <c r="J100" i="93"/>
  <c r="I100" i="93"/>
  <c r="G100" i="93"/>
  <c r="F100" i="93"/>
  <c r="H100" i="93" s="1"/>
  <c r="D100" i="93"/>
  <c r="D87" i="93" s="1"/>
  <c r="C100" i="93"/>
  <c r="N99" i="93"/>
  <c r="K99" i="93"/>
  <c r="H99" i="93"/>
  <c r="E99" i="93"/>
  <c r="N98" i="93"/>
  <c r="K98" i="93"/>
  <c r="H98" i="93"/>
  <c r="E98" i="93"/>
  <c r="N97" i="93"/>
  <c r="K97" i="93"/>
  <c r="H97" i="93"/>
  <c r="E97" i="93"/>
  <c r="N96" i="93"/>
  <c r="K96" i="93"/>
  <c r="H96" i="93"/>
  <c r="E96" i="93"/>
  <c r="N95" i="93"/>
  <c r="K95" i="93"/>
  <c r="H95" i="93"/>
  <c r="E95" i="93"/>
  <c r="N94" i="93"/>
  <c r="K94" i="93"/>
  <c r="H94" i="93"/>
  <c r="E94" i="93"/>
  <c r="N93" i="93"/>
  <c r="K93" i="93"/>
  <c r="H93" i="93"/>
  <c r="E93" i="93"/>
  <c r="N92" i="93"/>
  <c r="K92" i="93"/>
  <c r="H92" i="93"/>
  <c r="E92" i="93"/>
  <c r="N91" i="93"/>
  <c r="K91" i="93"/>
  <c r="H91" i="93"/>
  <c r="E91" i="93"/>
  <c r="N89" i="93"/>
  <c r="K89" i="93"/>
  <c r="H89" i="93"/>
  <c r="E89" i="93"/>
  <c r="M88" i="93"/>
  <c r="L88" i="93"/>
  <c r="N88" i="93" s="1"/>
  <c r="J88" i="93"/>
  <c r="I88" i="93"/>
  <c r="I87" i="93" s="1"/>
  <c r="G88" i="93"/>
  <c r="G87" i="93" s="1"/>
  <c r="F88" i="93"/>
  <c r="F87" i="93" s="1"/>
  <c r="D88" i="93"/>
  <c r="C88" i="93"/>
  <c r="M87" i="93"/>
  <c r="N87" i="93" s="1"/>
  <c r="L87" i="93"/>
  <c r="J87" i="93"/>
  <c r="C87" i="93"/>
  <c r="N83" i="93"/>
  <c r="K83" i="93"/>
  <c r="H83" i="93"/>
  <c r="E83" i="93"/>
  <c r="N82" i="93"/>
  <c r="K82" i="93"/>
  <c r="H82" i="93"/>
  <c r="E82" i="93"/>
  <c r="N80" i="93"/>
  <c r="K80" i="93"/>
  <c r="H80" i="93"/>
  <c r="E80" i="93"/>
  <c r="N79" i="93"/>
  <c r="K79" i="93"/>
  <c r="H79" i="93"/>
  <c r="E79" i="93"/>
  <c r="M78" i="93"/>
  <c r="L78" i="93"/>
  <c r="J78" i="93"/>
  <c r="I78" i="93"/>
  <c r="G78" i="93"/>
  <c r="F78" i="93"/>
  <c r="H78" i="93" s="1"/>
  <c r="D78" i="93"/>
  <c r="D74" i="93" s="1"/>
  <c r="D73" i="93" s="1"/>
  <c r="C78" i="93"/>
  <c r="N77" i="93"/>
  <c r="K77" i="93"/>
  <c r="H77" i="93"/>
  <c r="E77" i="93"/>
  <c r="N76" i="93"/>
  <c r="K76" i="93"/>
  <c r="H76" i="93"/>
  <c r="E76" i="93"/>
  <c r="N75" i="93"/>
  <c r="K75" i="93"/>
  <c r="H75" i="93"/>
  <c r="E75" i="93"/>
  <c r="L74" i="93"/>
  <c r="J74" i="93"/>
  <c r="J73" i="93" s="1"/>
  <c r="I74" i="93"/>
  <c r="I73" i="93" s="1"/>
  <c r="G74" i="93"/>
  <c r="G73" i="93" s="1"/>
  <c r="N71" i="93"/>
  <c r="K71" i="93"/>
  <c r="H71" i="93"/>
  <c r="E71" i="93"/>
  <c r="M70" i="93"/>
  <c r="L70" i="93"/>
  <c r="N70" i="93" s="1"/>
  <c r="J70" i="93"/>
  <c r="I70" i="93"/>
  <c r="G70" i="93"/>
  <c r="F70" i="93"/>
  <c r="D70" i="93"/>
  <c r="C70" i="93"/>
  <c r="E70" i="93" s="1"/>
  <c r="N69" i="93"/>
  <c r="K69" i="93"/>
  <c r="H69" i="93"/>
  <c r="E69" i="93"/>
  <c r="N68" i="93"/>
  <c r="K68" i="93"/>
  <c r="H68" i="93"/>
  <c r="E68" i="93"/>
  <c r="M67" i="93"/>
  <c r="L67" i="93"/>
  <c r="N67" i="93" s="1"/>
  <c r="J67" i="93"/>
  <c r="I67" i="93"/>
  <c r="K67" i="93" s="1"/>
  <c r="G67" i="93"/>
  <c r="F67" i="93"/>
  <c r="D67" i="93"/>
  <c r="C67" i="93"/>
  <c r="N66" i="93"/>
  <c r="K66" i="93"/>
  <c r="H66" i="93"/>
  <c r="E66" i="93"/>
  <c r="N65" i="93"/>
  <c r="K65" i="93"/>
  <c r="H65" i="93"/>
  <c r="E65" i="93"/>
  <c r="N64" i="93"/>
  <c r="K64" i="93"/>
  <c r="H64" i="93"/>
  <c r="E64" i="93"/>
  <c r="N63" i="93"/>
  <c r="K63" i="93"/>
  <c r="H63" i="93"/>
  <c r="E63" i="93"/>
  <c r="N62" i="93"/>
  <c r="K62" i="93"/>
  <c r="H62" i="93"/>
  <c r="E62" i="93"/>
  <c r="M61" i="93"/>
  <c r="L61" i="93"/>
  <c r="N61" i="93" s="1"/>
  <c r="J61" i="93"/>
  <c r="I61" i="93"/>
  <c r="K61" i="93" s="1"/>
  <c r="G61" i="93"/>
  <c r="F61" i="93"/>
  <c r="H61" i="93" s="1"/>
  <c r="D61" i="93"/>
  <c r="C61" i="93"/>
  <c r="N60" i="93"/>
  <c r="K60" i="93"/>
  <c r="H60" i="93"/>
  <c r="E60" i="93"/>
  <c r="N59" i="93"/>
  <c r="K59" i="93"/>
  <c r="H59" i="93"/>
  <c r="E59" i="93"/>
  <c r="N58" i="93"/>
  <c r="K58" i="93"/>
  <c r="H58" i="93"/>
  <c r="E58" i="93"/>
  <c r="N57" i="93"/>
  <c r="K57" i="93"/>
  <c r="H57" i="93"/>
  <c r="E57" i="93"/>
  <c r="N56" i="93"/>
  <c r="K56" i="93"/>
  <c r="H56" i="93"/>
  <c r="E56" i="93"/>
  <c r="N55" i="93"/>
  <c r="K55" i="93"/>
  <c r="H55" i="93"/>
  <c r="E55" i="93"/>
  <c r="N54" i="93"/>
  <c r="K54" i="93"/>
  <c r="H54" i="93"/>
  <c r="E54" i="93"/>
  <c r="N53" i="93"/>
  <c r="K53" i="93"/>
  <c r="H53" i="93"/>
  <c r="E53" i="93"/>
  <c r="N52" i="93"/>
  <c r="K52" i="93"/>
  <c r="H52" i="93"/>
  <c r="E52" i="93"/>
  <c r="N51" i="93"/>
  <c r="K51" i="93"/>
  <c r="H51" i="93"/>
  <c r="E51" i="93"/>
  <c r="N50" i="93"/>
  <c r="K50" i="93"/>
  <c r="H50" i="93"/>
  <c r="E50" i="93"/>
  <c r="M49" i="93"/>
  <c r="M45" i="93" s="1"/>
  <c r="L49" i="93"/>
  <c r="N49" i="93" s="1"/>
  <c r="J49" i="93"/>
  <c r="I49" i="93"/>
  <c r="G49" i="93"/>
  <c r="F49" i="93"/>
  <c r="D49" i="93"/>
  <c r="D45" i="93" s="1"/>
  <c r="C49" i="93"/>
  <c r="E49" i="93" s="1"/>
  <c r="N48" i="93"/>
  <c r="K48" i="93"/>
  <c r="H48" i="93"/>
  <c r="E48" i="93"/>
  <c r="N47" i="93"/>
  <c r="K47" i="93"/>
  <c r="H47" i="93"/>
  <c r="E47" i="93"/>
  <c r="N46" i="93"/>
  <c r="K46" i="93"/>
  <c r="H46" i="93"/>
  <c r="E46" i="93"/>
  <c r="J45" i="93"/>
  <c r="I45" i="93"/>
  <c r="K45" i="93" s="1"/>
  <c r="G45" i="93"/>
  <c r="F45" i="93"/>
  <c r="H45" i="93" s="1"/>
  <c r="N44" i="93"/>
  <c r="K44" i="93"/>
  <c r="H44" i="93"/>
  <c r="E44" i="93"/>
  <c r="N43" i="93"/>
  <c r="K43" i="93"/>
  <c r="H43" i="93"/>
  <c r="E43" i="93"/>
  <c r="N42" i="93"/>
  <c r="K42" i="93"/>
  <c r="H42" i="93"/>
  <c r="E42" i="93"/>
  <c r="N41" i="93"/>
  <c r="K41" i="93"/>
  <c r="H41" i="93"/>
  <c r="E41" i="93"/>
  <c r="N40" i="93"/>
  <c r="K40" i="93"/>
  <c r="H40" i="93"/>
  <c r="E40" i="93"/>
  <c r="N39" i="93"/>
  <c r="K39" i="93"/>
  <c r="H39" i="93"/>
  <c r="E39" i="93"/>
  <c r="M38" i="93"/>
  <c r="L38" i="93"/>
  <c r="J38" i="93"/>
  <c r="K38" i="93" s="1"/>
  <c r="I38" i="93"/>
  <c r="G38" i="93"/>
  <c r="F38" i="93"/>
  <c r="H38" i="93" s="1"/>
  <c r="D38" i="93"/>
  <c r="C38" i="93"/>
  <c r="N37" i="93"/>
  <c r="K37" i="93"/>
  <c r="H37" i="93"/>
  <c r="E37" i="93"/>
  <c r="N36" i="93"/>
  <c r="K36" i="93"/>
  <c r="H36" i="93"/>
  <c r="E36" i="93"/>
  <c r="N35" i="93"/>
  <c r="K35" i="93"/>
  <c r="H35" i="93"/>
  <c r="E35" i="93"/>
  <c r="M34" i="93"/>
  <c r="L34" i="93"/>
  <c r="J34" i="93"/>
  <c r="K34" i="93" s="1"/>
  <c r="I34" i="93"/>
  <c r="G34" i="93"/>
  <c r="F34" i="93"/>
  <c r="H34" i="93" s="1"/>
  <c r="D34" i="93"/>
  <c r="C34" i="93"/>
  <c r="N33" i="93"/>
  <c r="K33" i="93"/>
  <c r="H33" i="93"/>
  <c r="E33" i="93"/>
  <c r="N32" i="93"/>
  <c r="K32" i="93"/>
  <c r="H32" i="93"/>
  <c r="E32" i="93"/>
  <c r="M31" i="93"/>
  <c r="L31" i="93"/>
  <c r="L30" i="93" s="1"/>
  <c r="J31" i="93"/>
  <c r="I31" i="93"/>
  <c r="I30" i="93" s="1"/>
  <c r="G31" i="93"/>
  <c r="G30" i="93" s="1"/>
  <c r="F31" i="93"/>
  <c r="D31" i="93"/>
  <c r="D30" i="93" s="1"/>
  <c r="C31" i="93"/>
  <c r="E31" i="93" s="1"/>
  <c r="M30" i="93"/>
  <c r="N29" i="93"/>
  <c r="K29" i="93"/>
  <c r="H29" i="93"/>
  <c r="E29" i="93"/>
  <c r="N28" i="93"/>
  <c r="K28" i="93"/>
  <c r="H28" i="93"/>
  <c r="E28" i="93"/>
  <c r="N27" i="93"/>
  <c r="K27" i="93"/>
  <c r="H27" i="93"/>
  <c r="E27" i="93"/>
  <c r="M26" i="93"/>
  <c r="L26" i="93"/>
  <c r="J26" i="93"/>
  <c r="I26" i="93"/>
  <c r="G26" i="93"/>
  <c r="F26" i="93"/>
  <c r="H26" i="93" s="1"/>
  <c r="D26" i="93"/>
  <c r="C26" i="93"/>
  <c r="N24" i="93"/>
  <c r="K24" i="93"/>
  <c r="H24" i="93"/>
  <c r="E24" i="93"/>
  <c r="N23" i="93"/>
  <c r="K23" i="93"/>
  <c r="H23" i="93"/>
  <c r="E23" i="93"/>
  <c r="M22" i="93"/>
  <c r="N22" i="93" s="1"/>
  <c r="L22" i="93"/>
  <c r="J22" i="93"/>
  <c r="K22" i="93" s="1"/>
  <c r="I22" i="93"/>
  <c r="G22" i="93"/>
  <c r="F22" i="93"/>
  <c r="H22" i="93" s="1"/>
  <c r="D22" i="93"/>
  <c r="C22" i="93"/>
  <c r="E22" i="93" s="1"/>
  <c r="N21" i="93"/>
  <c r="K21" i="93"/>
  <c r="H21" i="93"/>
  <c r="E21" i="93"/>
  <c r="N20" i="93"/>
  <c r="K20" i="93"/>
  <c r="H20" i="93"/>
  <c r="E20" i="93"/>
  <c r="N19" i="93"/>
  <c r="K19" i="93"/>
  <c r="H19" i="93"/>
  <c r="E19" i="93"/>
  <c r="N18" i="93"/>
  <c r="K18" i="93"/>
  <c r="H18" i="93"/>
  <c r="E18" i="93"/>
  <c r="N17" i="93"/>
  <c r="K17" i="93"/>
  <c r="H17" i="93"/>
  <c r="E17" i="93"/>
  <c r="N16" i="93"/>
  <c r="K16" i="93"/>
  <c r="H16" i="93"/>
  <c r="E16" i="93"/>
  <c r="N15" i="93"/>
  <c r="K15" i="93"/>
  <c r="H15" i="93"/>
  <c r="E15" i="93"/>
  <c r="N14" i="93"/>
  <c r="K14" i="93"/>
  <c r="H14" i="93"/>
  <c r="E14" i="93"/>
  <c r="N13" i="93"/>
  <c r="K13" i="93"/>
  <c r="H13" i="93"/>
  <c r="E13" i="93"/>
  <c r="N12" i="93"/>
  <c r="K12" i="93"/>
  <c r="H12" i="93"/>
  <c r="E12" i="93"/>
  <c r="N11" i="93"/>
  <c r="K11" i="93"/>
  <c r="H11" i="93"/>
  <c r="E11" i="93"/>
  <c r="M10" i="93"/>
  <c r="M9" i="93" s="1"/>
  <c r="L10" i="93"/>
  <c r="L9" i="93" s="1"/>
  <c r="J10" i="93"/>
  <c r="J9" i="93" s="1"/>
  <c r="I10" i="93"/>
  <c r="I9" i="93" s="1"/>
  <c r="G10" i="93"/>
  <c r="F10" i="93"/>
  <c r="H10" i="93" s="1"/>
  <c r="D10" i="93"/>
  <c r="D9" i="93" s="1"/>
  <c r="C10" i="93"/>
  <c r="C9" i="93" s="1"/>
  <c r="G9" i="93"/>
  <c r="F9" i="93"/>
  <c r="C6" i="93"/>
  <c r="L112" i="36"/>
  <c r="L111" i="36"/>
  <c r="M111" i="37"/>
  <c r="L120" i="26"/>
  <c r="L112" i="26"/>
  <c r="L111" i="26"/>
  <c r="L60" i="28"/>
  <c r="L47" i="28"/>
  <c r="L139" i="28"/>
  <c r="L137" i="28"/>
  <c r="L120" i="28"/>
  <c r="L112" i="28"/>
  <c r="N111" i="29"/>
  <c r="N31" i="93" l="1"/>
  <c r="N34" i="93"/>
  <c r="F30" i="93"/>
  <c r="E34" i="93"/>
  <c r="C25" i="93"/>
  <c r="G72" i="93"/>
  <c r="G84" i="93" s="1"/>
  <c r="C30" i="93"/>
  <c r="E30" i="93" s="1"/>
  <c r="G25" i="93"/>
  <c r="L45" i="93"/>
  <c r="N45" i="93" s="1"/>
  <c r="N30" i="93"/>
  <c r="D72" i="93"/>
  <c r="J25" i="93"/>
  <c r="J72" i="93" s="1"/>
  <c r="J84" i="93" s="1"/>
  <c r="D25" i="93"/>
  <c r="L25" i="93"/>
  <c r="L72" i="93" s="1"/>
  <c r="J30" i="93"/>
  <c r="N38" i="93"/>
  <c r="N78" i="93"/>
  <c r="M74" i="93"/>
  <c r="M73" i="93" s="1"/>
  <c r="N73" i="93" s="1"/>
  <c r="M25" i="93"/>
  <c r="M72" i="93" s="1"/>
  <c r="M84" i="93" s="1"/>
  <c r="K31" i="93"/>
  <c r="E38" i="93"/>
  <c r="C45" i="93"/>
  <c r="E45" i="93" s="1"/>
  <c r="E78" i="93"/>
  <c r="C74" i="93"/>
  <c r="C73" i="93" s="1"/>
  <c r="E73" i="93" s="1"/>
  <c r="E87" i="93"/>
  <c r="K110" i="93"/>
  <c r="K70" i="93"/>
  <c r="K87" i="93"/>
  <c r="N104" i="93"/>
  <c r="D142" i="93"/>
  <c r="K134" i="93"/>
  <c r="H110" i="93"/>
  <c r="H128" i="93"/>
  <c r="H49" i="93"/>
  <c r="E67" i="93"/>
  <c r="L73" i="93"/>
  <c r="K100" i="93"/>
  <c r="G110" i="93"/>
  <c r="N134" i="93"/>
  <c r="K49" i="93"/>
  <c r="H67" i="93"/>
  <c r="K78" i="93"/>
  <c r="E88" i="93"/>
  <c r="N100" i="93"/>
  <c r="K128" i="93"/>
  <c r="E61" i="93"/>
  <c r="H70" i="93"/>
  <c r="F74" i="93"/>
  <c r="E100" i="93"/>
  <c r="H122" i="93"/>
  <c r="H134" i="93"/>
  <c r="N110" i="93"/>
  <c r="N122" i="93"/>
  <c r="L142" i="93"/>
  <c r="L151" i="93" s="1"/>
  <c r="K122" i="93"/>
  <c r="I142" i="93"/>
  <c r="I151" i="93" s="1"/>
  <c r="C110" i="93"/>
  <c r="E110" i="93" s="1"/>
  <c r="D151" i="93"/>
  <c r="D84" i="93"/>
  <c r="I25" i="93"/>
  <c r="K30" i="93"/>
  <c r="K73" i="93"/>
  <c r="E9" i="93"/>
  <c r="C72" i="93"/>
  <c r="G142" i="93"/>
  <c r="G151" i="93" s="1"/>
  <c r="K9" i="93"/>
  <c r="N9" i="93"/>
  <c r="H87" i="93"/>
  <c r="I72" i="93"/>
  <c r="H30" i="93"/>
  <c r="F25" i="93"/>
  <c r="H25" i="93" s="1"/>
  <c r="K10" i="93"/>
  <c r="K26" i="93"/>
  <c r="H9" i="93"/>
  <c r="H31" i="93"/>
  <c r="H88" i="93"/>
  <c r="H113" i="93"/>
  <c r="H143" i="93"/>
  <c r="J142" i="93"/>
  <c r="J151" i="93" s="1"/>
  <c r="E10" i="93"/>
  <c r="E26" i="93"/>
  <c r="E74" i="93"/>
  <c r="M142" i="93"/>
  <c r="M151" i="93" s="1"/>
  <c r="K74" i="93"/>
  <c r="N10" i="93"/>
  <c r="N26" i="93"/>
  <c r="F142" i="93"/>
  <c r="H142" i="93" s="1"/>
  <c r="K88" i="93"/>
  <c r="K113" i="93"/>
  <c r="K143" i="93"/>
  <c r="E25" i="93" l="1"/>
  <c r="N25" i="93"/>
  <c r="H74" i="93"/>
  <c r="F73" i="93"/>
  <c r="H73" i="93" s="1"/>
  <c r="F72" i="93"/>
  <c r="H72" i="93" s="1"/>
  <c r="N74" i="93"/>
  <c r="K25" i="93"/>
  <c r="N151" i="93"/>
  <c r="N142" i="93"/>
  <c r="C142" i="93"/>
  <c r="C151" i="93" s="1"/>
  <c r="E151" i="93" s="1"/>
  <c r="C84" i="93"/>
  <c r="E84" i="93" s="1"/>
  <c r="E72" i="93"/>
  <c r="I84" i="93"/>
  <c r="K84" i="93" s="1"/>
  <c r="K72" i="93"/>
  <c r="F151" i="93"/>
  <c r="H151" i="93" s="1"/>
  <c r="L84" i="93"/>
  <c r="N84" i="93" s="1"/>
  <c r="N153" i="93" s="1"/>
  <c r="N72" i="93"/>
  <c r="K142" i="93"/>
  <c r="K151" i="93"/>
  <c r="F84" i="93" l="1"/>
  <c r="H84" i="93" s="1"/>
  <c r="H153" i="93" s="1"/>
  <c r="K153" i="93"/>
  <c r="E142" i="93"/>
  <c r="E153" i="93"/>
  <c r="L113" i="31" l="1"/>
  <c r="M48" i="15"/>
  <c r="M47" i="15"/>
  <c r="M112" i="15"/>
  <c r="L139" i="14"/>
  <c r="L112" i="14"/>
  <c r="C6" i="67"/>
  <c r="D71" i="67"/>
  <c r="D76" i="67" s="1"/>
  <c r="C71" i="67"/>
  <c r="C76" i="67" s="1"/>
  <c r="B68" i="67"/>
  <c r="B71" i="67" s="1"/>
  <c r="B76" i="67" s="1"/>
  <c r="E65" i="67"/>
  <c r="D65" i="67"/>
  <c r="C65" i="67"/>
  <c r="B65" i="67"/>
  <c r="E61" i="67"/>
  <c r="C61" i="67"/>
  <c r="B61" i="67"/>
  <c r="D57" i="67"/>
  <c r="D61" i="67" s="1"/>
  <c r="D49" i="67"/>
  <c r="C49" i="67"/>
  <c r="B49" i="67"/>
  <c r="E47" i="67"/>
  <c r="E49" i="67" s="1"/>
  <c r="E39" i="67"/>
  <c r="E38" i="67"/>
  <c r="E35" i="67"/>
  <c r="B35" i="67"/>
  <c r="B43" i="67" s="1"/>
  <c r="D31" i="67"/>
  <c r="D43" i="67" s="1"/>
  <c r="E29" i="67"/>
  <c r="C29" i="67"/>
  <c r="C43" i="67" s="1"/>
  <c r="E26" i="67"/>
  <c r="D18" i="67"/>
  <c r="C18" i="67"/>
  <c r="B18" i="67"/>
  <c r="E17" i="67"/>
  <c r="E20" i="67" s="1"/>
  <c r="D17" i="67"/>
  <c r="C17" i="67"/>
  <c r="B17" i="67"/>
  <c r="C62" i="67" l="1"/>
  <c r="D20" i="67"/>
  <c r="E43" i="67"/>
  <c r="E62" i="67" s="1"/>
  <c r="D62" i="67"/>
  <c r="B62" i="67"/>
  <c r="B20" i="67"/>
  <c r="C20" i="67"/>
  <c r="DR152" i="59"/>
  <c r="L150" i="45" s="1"/>
  <c r="N150" i="7" s="1"/>
  <c r="DQ152" i="59"/>
  <c r="I150" i="45" s="1"/>
  <c r="DP152" i="59"/>
  <c r="F150" i="45" s="1"/>
  <c r="DO152" i="59"/>
  <c r="C150" i="45" s="1"/>
  <c r="DR151" i="59"/>
  <c r="L149" i="45" s="1"/>
  <c r="N149" i="7" s="1"/>
  <c r="DQ151" i="59"/>
  <c r="I149" i="45" s="1"/>
  <c r="DP151" i="59"/>
  <c r="F149" i="45" s="1"/>
  <c r="DO151" i="59"/>
  <c r="C149" i="45" s="1"/>
  <c r="DR150" i="59"/>
  <c r="L148" i="45" s="1"/>
  <c r="N148" i="7" s="1"/>
  <c r="DQ150" i="59"/>
  <c r="I148" i="45" s="1"/>
  <c r="DP150" i="59"/>
  <c r="F148" i="45" s="1"/>
  <c r="DO150" i="59"/>
  <c r="C148" i="45" s="1"/>
  <c r="DR149" i="59"/>
  <c r="L147" i="45" s="1"/>
  <c r="N147" i="7" s="1"/>
  <c r="DQ149" i="59"/>
  <c r="I147" i="45" s="1"/>
  <c r="DP149" i="59"/>
  <c r="F147" i="45" s="1"/>
  <c r="DO149" i="59"/>
  <c r="C147" i="45" s="1"/>
  <c r="DR148" i="59"/>
  <c r="L146" i="45" s="1"/>
  <c r="N146" i="7" s="1"/>
  <c r="DQ148" i="59"/>
  <c r="I146" i="45" s="1"/>
  <c r="DP148" i="59"/>
  <c r="F146" i="45" s="1"/>
  <c r="DO148" i="59"/>
  <c r="C146" i="45" s="1"/>
  <c r="DR147" i="59"/>
  <c r="L145" i="45" s="1"/>
  <c r="N145" i="7" s="1"/>
  <c r="DQ147" i="59"/>
  <c r="I145" i="45" s="1"/>
  <c r="DP147" i="59"/>
  <c r="F145" i="45" s="1"/>
  <c r="DO147" i="59"/>
  <c r="C145" i="45" s="1"/>
  <c r="DR146" i="59"/>
  <c r="L144" i="45" s="1"/>
  <c r="N144" i="7" s="1"/>
  <c r="DQ146" i="59"/>
  <c r="I144" i="45" s="1"/>
  <c r="DP146" i="59"/>
  <c r="F144" i="45" s="1"/>
  <c r="DO146" i="59"/>
  <c r="C144" i="45" s="1"/>
  <c r="DN145" i="59"/>
  <c r="DM145" i="59"/>
  <c r="DL145" i="59"/>
  <c r="DK145" i="59"/>
  <c r="DJ145" i="59"/>
  <c r="DI145" i="59"/>
  <c r="DH145" i="59"/>
  <c r="DG145" i="59"/>
  <c r="DF145" i="59"/>
  <c r="DE145" i="59"/>
  <c r="DD145" i="59"/>
  <c r="DC145" i="59"/>
  <c r="DB145" i="59"/>
  <c r="DA145" i="59"/>
  <c r="CZ145" i="59"/>
  <c r="CY145" i="59"/>
  <c r="CX145" i="59"/>
  <c r="CW145" i="59"/>
  <c r="CV145" i="59"/>
  <c r="CU145" i="59"/>
  <c r="CT145" i="59"/>
  <c r="CS145" i="59"/>
  <c r="CR145" i="59"/>
  <c r="CQ145" i="59"/>
  <c r="CP145" i="59"/>
  <c r="CO145" i="59"/>
  <c r="CN145" i="59"/>
  <c r="CM145" i="59"/>
  <c r="CL145" i="59"/>
  <c r="CK145" i="59"/>
  <c r="CJ145" i="59"/>
  <c r="CI145" i="59"/>
  <c r="CH145" i="59"/>
  <c r="CG145" i="59"/>
  <c r="CF145" i="59"/>
  <c r="CE145" i="59"/>
  <c r="CD145" i="59"/>
  <c r="CC145" i="59"/>
  <c r="CB145" i="59"/>
  <c r="CA145" i="59"/>
  <c r="BZ145" i="59"/>
  <c r="BY145" i="59"/>
  <c r="BX145" i="59"/>
  <c r="BW145" i="59"/>
  <c r="BV145" i="59"/>
  <c r="BU145" i="59"/>
  <c r="BT145" i="59"/>
  <c r="BS145" i="59"/>
  <c r="BR145" i="59"/>
  <c r="BQ145" i="59"/>
  <c r="BP145" i="59"/>
  <c r="BO145" i="59"/>
  <c r="BN145" i="59"/>
  <c r="BM145" i="59"/>
  <c r="BL145" i="59"/>
  <c r="BK145" i="59"/>
  <c r="BJ145" i="59"/>
  <c r="BI145" i="59"/>
  <c r="BH145" i="59"/>
  <c r="BG145" i="59"/>
  <c r="BF145" i="59"/>
  <c r="BE145" i="59"/>
  <c r="BD145" i="59"/>
  <c r="BC145" i="59"/>
  <c r="BB145" i="59"/>
  <c r="BA145" i="59"/>
  <c r="AZ145" i="59"/>
  <c r="AY145" i="59"/>
  <c r="AX145" i="59"/>
  <c r="AW145" i="59"/>
  <c r="AV145" i="59"/>
  <c r="AU145" i="59"/>
  <c r="AT145" i="59"/>
  <c r="AS145" i="59"/>
  <c r="AR145" i="59"/>
  <c r="AQ145" i="59"/>
  <c r="AP145" i="59"/>
  <c r="AO145" i="59"/>
  <c r="AN145" i="59"/>
  <c r="AM145" i="59"/>
  <c r="AL145" i="59"/>
  <c r="AK145" i="59"/>
  <c r="AJ145" i="59"/>
  <c r="AI145" i="59"/>
  <c r="AH145" i="59"/>
  <c r="AG145" i="59"/>
  <c r="AF145" i="59"/>
  <c r="AE145" i="59"/>
  <c r="AD145" i="59"/>
  <c r="AC145" i="59"/>
  <c r="AB145" i="59"/>
  <c r="AA145" i="59"/>
  <c r="Z145" i="59"/>
  <c r="Y145" i="59"/>
  <c r="X145" i="59"/>
  <c r="W145" i="59"/>
  <c r="V145" i="59"/>
  <c r="U145" i="59"/>
  <c r="T145" i="59"/>
  <c r="S145" i="59"/>
  <c r="R145" i="59"/>
  <c r="Q145" i="59"/>
  <c r="P145" i="59"/>
  <c r="O145" i="59"/>
  <c r="N145" i="59"/>
  <c r="M145" i="59"/>
  <c r="L145" i="59"/>
  <c r="K145" i="59"/>
  <c r="J145" i="59"/>
  <c r="I145" i="59"/>
  <c r="H145" i="59"/>
  <c r="G145" i="59"/>
  <c r="F145" i="59"/>
  <c r="E145" i="59"/>
  <c r="D145" i="59"/>
  <c r="C145" i="59"/>
  <c r="DR143" i="59"/>
  <c r="L141" i="45" s="1"/>
  <c r="N141" i="7" s="1"/>
  <c r="DQ143" i="59"/>
  <c r="I141" i="45" s="1"/>
  <c r="DP143" i="59"/>
  <c r="F141" i="45" s="1"/>
  <c r="DO143" i="59"/>
  <c r="C141" i="45" s="1"/>
  <c r="DR142" i="59"/>
  <c r="L140" i="45" s="1"/>
  <c r="N140" i="7" s="1"/>
  <c r="DQ142" i="59"/>
  <c r="I140" i="45" s="1"/>
  <c r="DO142" i="59"/>
  <c r="C140" i="45" s="1"/>
  <c r="DI142" i="59"/>
  <c r="DH142" i="59"/>
  <c r="DP142" i="59" s="1"/>
  <c r="F140" i="45" s="1"/>
  <c r="DR141" i="59"/>
  <c r="L139" i="45" s="1"/>
  <c r="N139" i="7" s="1"/>
  <c r="DQ141" i="59"/>
  <c r="I139" i="45" s="1"/>
  <c r="DP141" i="59"/>
  <c r="F139" i="45" s="1"/>
  <c r="DO141" i="59"/>
  <c r="C139" i="45" s="1"/>
  <c r="DR140" i="59"/>
  <c r="L138" i="45" s="1"/>
  <c r="N138" i="7" s="1"/>
  <c r="BQ140" i="59"/>
  <c r="AZ140" i="59"/>
  <c r="AO140" i="59"/>
  <c r="AN140" i="59"/>
  <c r="CV139" i="59"/>
  <c r="CV140" i="59" s="1"/>
  <c r="CN139" i="59"/>
  <c r="CN140" i="59" s="1"/>
  <c r="CH139" i="59"/>
  <c r="CG139" i="59"/>
  <c r="CD139" i="59"/>
  <c r="CC139" i="59"/>
  <c r="CB139" i="59"/>
  <c r="BQ139" i="59"/>
  <c r="BP139" i="59"/>
  <c r="BP140" i="59" s="1"/>
  <c r="BB139" i="59"/>
  <c r="BA139" i="59"/>
  <c r="AZ139" i="59"/>
  <c r="AS139" i="59"/>
  <c r="AO139" i="59"/>
  <c r="AM139" i="59"/>
  <c r="AM140" i="59" s="1"/>
  <c r="J139" i="59"/>
  <c r="H139" i="59"/>
  <c r="DR138" i="59"/>
  <c r="L136" i="45" s="1"/>
  <c r="N136" i="7" s="1"/>
  <c r="DQ138" i="59"/>
  <c r="I136" i="45" s="1"/>
  <c r="DP138" i="59"/>
  <c r="F136" i="45" s="1"/>
  <c r="DO138" i="59"/>
  <c r="C136" i="45" s="1"/>
  <c r="DR137" i="59"/>
  <c r="L135" i="45" s="1"/>
  <c r="N135" i="7" s="1"/>
  <c r="DQ137" i="59"/>
  <c r="I135" i="45" s="1"/>
  <c r="DP137" i="59"/>
  <c r="F135" i="45" s="1"/>
  <c r="DO137" i="59"/>
  <c r="C135" i="45" s="1"/>
  <c r="DR136" i="59"/>
  <c r="L134" i="45" s="1"/>
  <c r="DQ136" i="59"/>
  <c r="I134" i="45" s="1"/>
  <c r="DL136" i="59"/>
  <c r="DL130" i="59" s="1"/>
  <c r="DK136" i="59"/>
  <c r="DK130" i="59" s="1"/>
  <c r="DH136" i="59"/>
  <c r="DG136" i="59"/>
  <c r="DD136" i="59"/>
  <c r="DD130" i="59" s="1"/>
  <c r="DC136" i="59"/>
  <c r="CZ136" i="59"/>
  <c r="CZ130" i="59" s="1"/>
  <c r="CY136" i="59"/>
  <c r="CY130" i="59" s="1"/>
  <c r="CV136" i="59"/>
  <c r="CV130" i="59" s="1"/>
  <c r="CU136" i="59"/>
  <c r="CU130" i="59" s="1"/>
  <c r="CR136" i="59"/>
  <c r="CQ136" i="59"/>
  <c r="CQ130" i="59" s="1"/>
  <c r="CN136" i="59"/>
  <c r="CN130" i="59" s="1"/>
  <c r="CM136" i="59"/>
  <c r="CJ136" i="59"/>
  <c r="CJ130" i="59" s="1"/>
  <c r="CI136" i="59"/>
  <c r="CI130" i="59" s="1"/>
  <c r="CF136" i="59"/>
  <c r="CF130" i="59" s="1"/>
  <c r="CE136" i="59"/>
  <c r="CB136" i="59"/>
  <c r="CA136" i="59"/>
  <c r="CA130" i="59" s="1"/>
  <c r="BX136" i="59"/>
  <c r="BW136" i="59"/>
  <c r="BT136" i="59"/>
  <c r="BT130" i="59" s="1"/>
  <c r="BS136" i="59"/>
  <c r="BP136" i="59"/>
  <c r="BP130" i="59" s="1"/>
  <c r="BO136" i="59"/>
  <c r="BL136" i="59"/>
  <c r="BK136" i="59"/>
  <c r="BK130" i="59" s="1"/>
  <c r="BH136" i="59"/>
  <c r="BG136" i="59"/>
  <c r="BG130" i="59" s="1"/>
  <c r="BD136" i="59"/>
  <c r="BD130" i="59" s="1"/>
  <c r="BC136" i="59"/>
  <c r="AR136" i="59"/>
  <c r="AR130" i="59" s="1"/>
  <c r="AQ136" i="59"/>
  <c r="AQ130" i="59" s="1"/>
  <c r="AN136" i="59"/>
  <c r="AM136" i="59"/>
  <c r="AM130" i="59" s="1"/>
  <c r="AJ136" i="59"/>
  <c r="AJ130" i="59" s="1"/>
  <c r="AI136" i="59"/>
  <c r="AF136" i="59"/>
  <c r="AF130" i="59" s="1"/>
  <c r="AE136" i="59"/>
  <c r="AE130" i="59" s="1"/>
  <c r="AB136" i="59"/>
  <c r="AB130" i="59" s="1"/>
  <c r="AA136" i="59"/>
  <c r="AA130" i="59" s="1"/>
  <c r="X136" i="59"/>
  <c r="W136" i="59"/>
  <c r="T136" i="59"/>
  <c r="T130" i="59" s="1"/>
  <c r="S136" i="59"/>
  <c r="P136" i="59"/>
  <c r="P130" i="59" s="1"/>
  <c r="O136" i="59"/>
  <c r="O130" i="59" s="1"/>
  <c r="L136" i="59"/>
  <c r="L130" i="59" s="1"/>
  <c r="K136" i="59"/>
  <c r="K130" i="59" s="1"/>
  <c r="H136" i="59"/>
  <c r="G136" i="59"/>
  <c r="G130" i="59" s="1"/>
  <c r="D136" i="59"/>
  <c r="C136" i="59"/>
  <c r="DR135" i="59"/>
  <c r="L133" i="45" s="1"/>
  <c r="N133" i="7" s="1"/>
  <c r="DQ135" i="59"/>
  <c r="I133" i="45" s="1"/>
  <c r="DP135" i="59"/>
  <c r="F133" i="45" s="1"/>
  <c r="DO135" i="59"/>
  <c r="C133" i="45" s="1"/>
  <c r="DR134" i="59"/>
  <c r="L132" i="45" s="1"/>
  <c r="N132" i="7" s="1"/>
  <c r="DQ134" i="59"/>
  <c r="I132" i="45" s="1"/>
  <c r="DP134" i="59"/>
  <c r="F132" i="45" s="1"/>
  <c r="DO134" i="59"/>
  <c r="C132" i="45" s="1"/>
  <c r="DR133" i="59"/>
  <c r="L131" i="45" s="1"/>
  <c r="N131" i="7" s="1"/>
  <c r="DQ133" i="59"/>
  <c r="I131" i="45" s="1"/>
  <c r="DP133" i="59"/>
  <c r="F131" i="45" s="1"/>
  <c r="DO133" i="59"/>
  <c r="C131" i="45" s="1"/>
  <c r="DR132" i="59"/>
  <c r="L130" i="45" s="1"/>
  <c r="N130" i="7" s="1"/>
  <c r="DQ132" i="59"/>
  <c r="I130" i="45" s="1"/>
  <c r="DP132" i="59"/>
  <c r="F130" i="45" s="1"/>
  <c r="DO132" i="59"/>
  <c r="C130" i="45" s="1"/>
  <c r="DR131" i="59"/>
  <c r="L129" i="45" s="1"/>
  <c r="N129" i="7" s="1"/>
  <c r="DQ131" i="59"/>
  <c r="I129" i="45" s="1"/>
  <c r="DP131" i="59"/>
  <c r="F129" i="45" s="1"/>
  <c r="X131" i="59"/>
  <c r="W131" i="59"/>
  <c r="DO131" i="59" s="1"/>
  <c r="C129" i="45" s="1"/>
  <c r="DN130" i="59"/>
  <c r="DM130" i="59"/>
  <c r="DJ130" i="59"/>
  <c r="DI130" i="59"/>
  <c r="DH130" i="59"/>
  <c r="DG130" i="59"/>
  <c r="DF130" i="59"/>
  <c r="DE130" i="59"/>
  <c r="DC130" i="59"/>
  <c r="DB130" i="59"/>
  <c r="DA130" i="59"/>
  <c r="CX130" i="59"/>
  <c r="CW130" i="59"/>
  <c r="CT130" i="59"/>
  <c r="CS130" i="59"/>
  <c r="CR130" i="59"/>
  <c r="CP130" i="59"/>
  <c r="CO130" i="59"/>
  <c r="CM130" i="59"/>
  <c r="CL130" i="59"/>
  <c r="CK130" i="59"/>
  <c r="CH130" i="59"/>
  <c r="CG130" i="59"/>
  <c r="CE130" i="59"/>
  <c r="CD130" i="59"/>
  <c r="CC130" i="59"/>
  <c r="CB130" i="59"/>
  <c r="BZ130" i="59"/>
  <c r="BY130" i="59"/>
  <c r="BX130" i="59"/>
  <c r="BW130" i="59"/>
  <c r="BV130" i="59"/>
  <c r="BU130" i="59"/>
  <c r="BS130" i="59"/>
  <c r="BR130" i="59"/>
  <c r="BQ130" i="59"/>
  <c r="BO130" i="59"/>
  <c r="BN130" i="59"/>
  <c r="BM130" i="59"/>
  <c r="BL130" i="59"/>
  <c r="BJ130" i="59"/>
  <c r="BI130" i="59"/>
  <c r="BH130" i="59"/>
  <c r="BF130" i="59"/>
  <c r="BE130" i="59"/>
  <c r="BC130" i="59"/>
  <c r="BB130" i="59"/>
  <c r="BA130" i="59"/>
  <c r="AZ130" i="59"/>
  <c r="AY130" i="59"/>
  <c r="AX130" i="59"/>
  <c r="AW130" i="59"/>
  <c r="AV130" i="59"/>
  <c r="AU130" i="59"/>
  <c r="AT130" i="59"/>
  <c r="AS130" i="59"/>
  <c r="AP130" i="59"/>
  <c r="AO130" i="59"/>
  <c r="AN130" i="59"/>
  <c r="AL130" i="59"/>
  <c r="AK130" i="59"/>
  <c r="AI130" i="59"/>
  <c r="AH130" i="59"/>
  <c r="AG130" i="59"/>
  <c r="AD130" i="59"/>
  <c r="AC130" i="59"/>
  <c r="Z130" i="59"/>
  <c r="Y130" i="59"/>
  <c r="X130" i="59"/>
  <c r="W130" i="59"/>
  <c r="V130" i="59"/>
  <c r="U130" i="59"/>
  <c r="S130" i="59"/>
  <c r="R130" i="59"/>
  <c r="Q130" i="59"/>
  <c r="N130" i="59"/>
  <c r="M130" i="59"/>
  <c r="J130" i="59"/>
  <c r="I130" i="59"/>
  <c r="H130" i="59"/>
  <c r="F130" i="59"/>
  <c r="E130" i="59"/>
  <c r="C130" i="59"/>
  <c r="DR129" i="59"/>
  <c r="L127" i="45" s="1"/>
  <c r="N127" i="7" s="1"/>
  <c r="DQ129" i="59"/>
  <c r="I127" i="45" s="1"/>
  <c r="DP129" i="59"/>
  <c r="F127" i="45" s="1"/>
  <c r="DO129" i="59"/>
  <c r="C127" i="45" s="1"/>
  <c r="DR128" i="59"/>
  <c r="L126" i="45" s="1"/>
  <c r="N126" i="7" s="1"/>
  <c r="DQ128" i="59"/>
  <c r="I126" i="45" s="1"/>
  <c r="DP128" i="59"/>
  <c r="F126" i="45" s="1"/>
  <c r="DO128" i="59"/>
  <c r="C126" i="45" s="1"/>
  <c r="DR127" i="59"/>
  <c r="L125" i="45" s="1"/>
  <c r="N125" i="7" s="1"/>
  <c r="DQ127" i="59"/>
  <c r="I125" i="45" s="1"/>
  <c r="DP127" i="59"/>
  <c r="F125" i="45" s="1"/>
  <c r="DO127" i="59"/>
  <c r="C125" i="45" s="1"/>
  <c r="DR126" i="59"/>
  <c r="L124" i="45" s="1"/>
  <c r="N124" i="7" s="1"/>
  <c r="DQ126" i="59"/>
  <c r="I124" i="45" s="1"/>
  <c r="DO126" i="59"/>
  <c r="C124" i="45" s="1"/>
  <c r="BX126" i="59"/>
  <c r="DR125" i="59"/>
  <c r="L123" i="45" s="1"/>
  <c r="N123" i="7" s="1"/>
  <c r="DQ125" i="59"/>
  <c r="I123" i="45" s="1"/>
  <c r="DK125" i="59"/>
  <c r="DK124" i="59" s="1"/>
  <c r="DG125" i="59"/>
  <c r="DC125" i="59"/>
  <c r="CZ125" i="59"/>
  <c r="CZ124" i="59" s="1"/>
  <c r="CY125" i="59"/>
  <c r="CY124" i="59" s="1"/>
  <c r="CV125" i="59"/>
  <c r="CQ125" i="59"/>
  <c r="DN124" i="59"/>
  <c r="DM124" i="59"/>
  <c r="DL124" i="59"/>
  <c r="DJ124" i="59"/>
  <c r="DI124" i="59"/>
  <c r="DH124" i="59"/>
  <c r="DG124" i="59"/>
  <c r="DF124" i="59"/>
  <c r="DE124" i="59"/>
  <c r="DD124" i="59"/>
  <c r="DC124" i="59"/>
  <c r="DB124" i="59"/>
  <c r="DA124" i="59"/>
  <c r="CX124" i="59"/>
  <c r="CW124" i="59"/>
  <c r="CT124" i="59"/>
  <c r="CS124" i="59"/>
  <c r="CR124" i="59"/>
  <c r="CQ124" i="59"/>
  <c r="CP124" i="59"/>
  <c r="CO124" i="59"/>
  <c r="CN124" i="59"/>
  <c r="CM124" i="59"/>
  <c r="CL124" i="59"/>
  <c r="CK124" i="59"/>
  <c r="CJ124" i="59"/>
  <c r="CI124" i="59"/>
  <c r="CH124" i="59"/>
  <c r="CG124" i="59"/>
  <c r="CF124" i="59"/>
  <c r="CE124" i="59"/>
  <c r="CD124" i="59"/>
  <c r="CC124" i="59"/>
  <c r="CB124" i="59"/>
  <c r="CA124" i="59"/>
  <c r="BZ124" i="59"/>
  <c r="BY124" i="59"/>
  <c r="BW124" i="59"/>
  <c r="BV124" i="59"/>
  <c r="BU124" i="59"/>
  <c r="BT124" i="59"/>
  <c r="BS124" i="59"/>
  <c r="BR124" i="59"/>
  <c r="BQ124" i="59"/>
  <c r="BP124" i="59"/>
  <c r="BO124" i="59"/>
  <c r="BN124" i="59"/>
  <c r="BM124" i="59"/>
  <c r="BL124" i="59"/>
  <c r="BK124" i="59"/>
  <c r="BJ124" i="59"/>
  <c r="BI124" i="59"/>
  <c r="BH124" i="59"/>
  <c r="BG124" i="59"/>
  <c r="BF124" i="59"/>
  <c r="BE124" i="59"/>
  <c r="BD124" i="59"/>
  <c r="BC124" i="59"/>
  <c r="BB124" i="59"/>
  <c r="BA124" i="59"/>
  <c r="AZ124" i="59"/>
  <c r="AY124" i="59"/>
  <c r="AX124" i="59"/>
  <c r="AW124" i="59"/>
  <c r="AV124" i="59"/>
  <c r="AU124" i="59"/>
  <c r="AT124" i="59"/>
  <c r="AS124" i="59"/>
  <c r="AR124" i="59"/>
  <c r="AQ124" i="59"/>
  <c r="AP124" i="59"/>
  <c r="AO124" i="59"/>
  <c r="AN124" i="59"/>
  <c r="AM124" i="59"/>
  <c r="AL124" i="59"/>
  <c r="AK124" i="59"/>
  <c r="AJ124" i="59"/>
  <c r="AI124" i="59"/>
  <c r="AH124" i="59"/>
  <c r="AG124" i="59"/>
  <c r="AF124" i="59"/>
  <c r="AE124" i="59"/>
  <c r="AD124" i="59"/>
  <c r="AC124" i="59"/>
  <c r="AB124" i="59"/>
  <c r="AA124" i="59"/>
  <c r="Z124" i="59"/>
  <c r="Y124" i="59"/>
  <c r="V124" i="59"/>
  <c r="U124" i="59"/>
  <c r="T124" i="59"/>
  <c r="R124" i="59"/>
  <c r="Q124" i="59"/>
  <c r="P124" i="59"/>
  <c r="O124" i="59"/>
  <c r="N124" i="59"/>
  <c r="N112" i="59" s="1"/>
  <c r="M124" i="59"/>
  <c r="L124" i="59"/>
  <c r="K124" i="59"/>
  <c r="J124" i="59"/>
  <c r="I124" i="59"/>
  <c r="H124" i="59"/>
  <c r="G124" i="59"/>
  <c r="F124" i="59"/>
  <c r="E124" i="59"/>
  <c r="D124" i="59"/>
  <c r="C124" i="59"/>
  <c r="DR123" i="59"/>
  <c r="L121" i="45" s="1"/>
  <c r="DQ123" i="59"/>
  <c r="I121" i="45" s="1"/>
  <c r="DP123" i="59"/>
  <c r="F121" i="45" s="1"/>
  <c r="DO123" i="59"/>
  <c r="C121" i="45" s="1"/>
  <c r="DQ122" i="59"/>
  <c r="I120" i="45" s="1"/>
  <c r="DP122" i="59"/>
  <c r="F120" i="45" s="1"/>
  <c r="DO122" i="59"/>
  <c r="C120" i="45" s="1"/>
  <c r="AT122" i="59"/>
  <c r="DR122" i="59" s="1"/>
  <c r="L120" i="45" s="1"/>
  <c r="DR121" i="59"/>
  <c r="L119" i="45" s="1"/>
  <c r="N119" i="7" s="1"/>
  <c r="DQ121" i="59"/>
  <c r="I119" i="45" s="1"/>
  <c r="CU121" i="59"/>
  <c r="BX121" i="59"/>
  <c r="AZ121" i="59"/>
  <c r="AZ115" i="59" s="1"/>
  <c r="AZ112" i="59" s="1"/>
  <c r="DR120" i="59"/>
  <c r="L118" i="45" s="1"/>
  <c r="DQ120" i="59"/>
  <c r="I118" i="45" s="1"/>
  <c r="DP120" i="59"/>
  <c r="F118" i="45" s="1"/>
  <c r="DO120" i="59"/>
  <c r="C118" i="45" s="1"/>
  <c r="DR119" i="59"/>
  <c r="L117" i="45" s="1"/>
  <c r="N117" i="7" s="1"/>
  <c r="DQ119" i="59"/>
  <c r="I117" i="45" s="1"/>
  <c r="DP119" i="59"/>
  <c r="F117" i="45" s="1"/>
  <c r="DO119" i="59"/>
  <c r="C117" i="45" s="1"/>
  <c r="DR118" i="59"/>
  <c r="L116" i="45" s="1"/>
  <c r="N116" i="7" s="1"/>
  <c r="DQ118" i="59"/>
  <c r="I116" i="45" s="1"/>
  <c r="DP118" i="59"/>
  <c r="F116" i="45" s="1"/>
  <c r="DO118" i="59"/>
  <c r="C116" i="45" s="1"/>
  <c r="DR117" i="59"/>
  <c r="L115" i="45" s="1"/>
  <c r="N115" i="7" s="1"/>
  <c r="DQ117" i="59"/>
  <c r="I115" i="45" s="1"/>
  <c r="DP117" i="59"/>
  <c r="F115" i="45" s="1"/>
  <c r="DO117" i="59"/>
  <c r="C115" i="45" s="1"/>
  <c r="DR116" i="59"/>
  <c r="L114" i="45" s="1"/>
  <c r="N114" i="7" s="1"/>
  <c r="DQ116" i="59"/>
  <c r="I114" i="45" s="1"/>
  <c r="DP116" i="59"/>
  <c r="F114" i="45" s="1"/>
  <c r="DO116" i="59"/>
  <c r="C114" i="45" s="1"/>
  <c r="DN115" i="59"/>
  <c r="DM115" i="59"/>
  <c r="DL115" i="59"/>
  <c r="DL112" i="59" s="1"/>
  <c r="DK115" i="59"/>
  <c r="DJ115" i="59"/>
  <c r="DJ112" i="59" s="1"/>
  <c r="DI115" i="59"/>
  <c r="DH115" i="59"/>
  <c r="DH112" i="59" s="1"/>
  <c r="DG115" i="59"/>
  <c r="DG112" i="59" s="1"/>
  <c r="DF115" i="59"/>
  <c r="DE115" i="59"/>
  <c r="DD115" i="59"/>
  <c r="DD112" i="59" s="1"/>
  <c r="DC115" i="59"/>
  <c r="DB115" i="59"/>
  <c r="DB112" i="59" s="1"/>
  <c r="DA115" i="59"/>
  <c r="CZ115" i="59"/>
  <c r="CY115" i="59"/>
  <c r="CY112" i="59" s="1"/>
  <c r="CX115" i="59"/>
  <c r="CW115" i="59"/>
  <c r="CV115" i="59"/>
  <c r="CT115" i="59"/>
  <c r="CT112" i="59" s="1"/>
  <c r="CS115" i="59"/>
  <c r="CS112" i="59" s="1"/>
  <c r="CR115" i="59"/>
  <c r="CQ115" i="59"/>
  <c r="CP115" i="59"/>
  <c r="CP112" i="59" s="1"/>
  <c r="CO115" i="59"/>
  <c r="CN115" i="59"/>
  <c r="CN112" i="59" s="1"/>
  <c r="CM115" i="59"/>
  <c r="CL115" i="59"/>
  <c r="CK115" i="59"/>
  <c r="CK112" i="59" s="1"/>
  <c r="CJ115" i="59"/>
  <c r="CI115" i="59"/>
  <c r="CI112" i="59" s="1"/>
  <c r="CH115" i="59"/>
  <c r="CH112" i="59" s="1"/>
  <c r="CG115" i="59"/>
  <c r="CF115" i="59"/>
  <c r="CF112" i="59" s="1"/>
  <c r="CE115" i="59"/>
  <c r="CD115" i="59"/>
  <c r="CD112" i="59" s="1"/>
  <c r="CC115" i="59"/>
  <c r="CC112" i="59" s="1"/>
  <c r="CB115" i="59"/>
  <c r="CA115" i="59"/>
  <c r="CA112" i="59" s="1"/>
  <c r="BZ115" i="59"/>
  <c r="BZ112" i="59" s="1"/>
  <c r="BY115" i="59"/>
  <c r="BW115" i="59"/>
  <c r="BW112" i="59" s="1"/>
  <c r="BV115" i="59"/>
  <c r="BU115" i="59"/>
  <c r="BU112" i="59" s="1"/>
  <c r="BT115" i="59"/>
  <c r="BT112" i="59" s="1"/>
  <c r="BS115" i="59"/>
  <c r="BR115" i="59"/>
  <c r="BR112" i="59" s="1"/>
  <c r="BQ115" i="59"/>
  <c r="BQ112" i="59" s="1"/>
  <c r="BP115" i="59"/>
  <c r="BP112" i="59" s="1"/>
  <c r="BO115" i="59"/>
  <c r="BO112" i="59" s="1"/>
  <c r="BN115" i="59"/>
  <c r="BM115" i="59"/>
  <c r="BM112" i="59" s="1"/>
  <c r="BL115" i="59"/>
  <c r="BL112" i="59" s="1"/>
  <c r="BK115" i="59"/>
  <c r="BJ115" i="59"/>
  <c r="BJ112" i="59" s="1"/>
  <c r="BI115" i="59"/>
  <c r="BH115" i="59"/>
  <c r="BH112" i="59" s="1"/>
  <c r="BG115" i="59"/>
  <c r="BG112" i="59" s="1"/>
  <c r="BF115" i="59"/>
  <c r="BE115" i="59"/>
  <c r="BE112" i="59" s="1"/>
  <c r="BD115" i="59"/>
  <c r="BC115" i="59"/>
  <c r="BC112" i="59" s="1"/>
  <c r="BB115" i="59"/>
  <c r="BB112" i="59" s="1"/>
  <c r="BA115" i="59"/>
  <c r="AY115" i="59"/>
  <c r="AY112" i="59" s="1"/>
  <c r="AX115" i="59"/>
  <c r="AW115" i="59"/>
  <c r="AW112" i="59" s="1"/>
  <c r="AV115" i="59"/>
  <c r="AV112" i="59" s="1"/>
  <c r="AU115" i="59"/>
  <c r="AT115" i="59"/>
  <c r="AT112" i="59" s="1"/>
  <c r="AS115" i="59"/>
  <c r="AS112" i="59" s="1"/>
  <c r="AR115" i="59"/>
  <c r="AR112" i="59" s="1"/>
  <c r="AQ115" i="59"/>
  <c r="AQ112" i="59" s="1"/>
  <c r="AP115" i="59"/>
  <c r="AO115" i="59"/>
  <c r="AO112" i="59" s="1"/>
  <c r="AN115" i="59"/>
  <c r="AN112" i="59" s="1"/>
  <c r="AM115" i="59"/>
  <c r="AL115" i="59"/>
  <c r="AL112" i="59" s="1"/>
  <c r="AK115" i="59"/>
  <c r="AJ115" i="59"/>
  <c r="AI115" i="59"/>
  <c r="AI112" i="59" s="1"/>
  <c r="AH115" i="59"/>
  <c r="AG115" i="59"/>
  <c r="AG112" i="59" s="1"/>
  <c r="AF115" i="59"/>
  <c r="AF112" i="59" s="1"/>
  <c r="AE115" i="59"/>
  <c r="AD115" i="59"/>
  <c r="AD112" i="59" s="1"/>
  <c r="AC115" i="59"/>
  <c r="AC112" i="59" s="1"/>
  <c r="AB115" i="59"/>
  <c r="AB112" i="59" s="1"/>
  <c r="AA115" i="59"/>
  <c r="AA112" i="59" s="1"/>
  <c r="Z115" i="59"/>
  <c r="Y115" i="59"/>
  <c r="Y112" i="59" s="1"/>
  <c r="V115" i="59"/>
  <c r="V112" i="59" s="1"/>
  <c r="U115" i="59"/>
  <c r="U112" i="59" s="1"/>
  <c r="R115" i="59"/>
  <c r="Q115" i="59"/>
  <c r="P115" i="59"/>
  <c r="P112" i="59" s="1"/>
  <c r="O115" i="59"/>
  <c r="O112" i="59" s="1"/>
  <c r="N115" i="59"/>
  <c r="M115" i="59"/>
  <c r="M112" i="59" s="1"/>
  <c r="L115" i="59"/>
  <c r="K115" i="59"/>
  <c r="K112" i="59" s="1"/>
  <c r="J115" i="59"/>
  <c r="I115" i="59"/>
  <c r="I112" i="59" s="1"/>
  <c r="H115" i="59"/>
  <c r="H112" i="59" s="1"/>
  <c r="G115" i="59"/>
  <c r="G112" i="59" s="1"/>
  <c r="F115" i="59"/>
  <c r="E115" i="59"/>
  <c r="E112" i="59" s="1"/>
  <c r="D115" i="59"/>
  <c r="D112" i="59" s="1"/>
  <c r="C115" i="59"/>
  <c r="DR114" i="59"/>
  <c r="L112" i="45" s="1"/>
  <c r="DQ114" i="59"/>
  <c r="I112" i="45" s="1"/>
  <c r="DP114" i="59"/>
  <c r="F112" i="45" s="1"/>
  <c r="DO114" i="59"/>
  <c r="C112" i="45" s="1"/>
  <c r="DR113" i="59"/>
  <c r="L111" i="45" s="1"/>
  <c r="DQ113" i="59"/>
  <c r="I111" i="45" s="1"/>
  <c r="DP113" i="59"/>
  <c r="F111" i="45" s="1"/>
  <c r="DO113" i="59"/>
  <c r="C111" i="45" s="1"/>
  <c r="DI112" i="59"/>
  <c r="DF112" i="59"/>
  <c r="CX112" i="59"/>
  <c r="CW112" i="59"/>
  <c r="CQ112" i="59"/>
  <c r="CO112" i="59"/>
  <c r="BY112" i="59"/>
  <c r="BV112" i="59"/>
  <c r="BK112" i="59"/>
  <c r="BI112" i="59"/>
  <c r="BA112" i="59"/>
  <c r="AU112" i="59"/>
  <c r="AK112" i="59"/>
  <c r="AJ112" i="59"/>
  <c r="X112" i="59"/>
  <c r="W112" i="59"/>
  <c r="T112" i="59"/>
  <c r="S112" i="59"/>
  <c r="Q112" i="59"/>
  <c r="C112" i="59"/>
  <c r="DR111" i="59"/>
  <c r="L109" i="45" s="1"/>
  <c r="DQ111" i="59"/>
  <c r="I109" i="45" s="1"/>
  <c r="DP111" i="59"/>
  <c r="F109" i="45" s="1"/>
  <c r="DO111" i="59"/>
  <c r="C109" i="45" s="1"/>
  <c r="DR110" i="59"/>
  <c r="L108" i="45" s="1"/>
  <c r="DQ110" i="59"/>
  <c r="I108" i="45" s="1"/>
  <c r="DP110" i="59"/>
  <c r="F108" i="45" s="1"/>
  <c r="DO110" i="59"/>
  <c r="C108" i="45" s="1"/>
  <c r="DR109" i="59"/>
  <c r="L107" i="45" s="1"/>
  <c r="DQ109" i="59"/>
  <c r="I107" i="45" s="1"/>
  <c r="DP109" i="59"/>
  <c r="F107" i="45" s="1"/>
  <c r="DO109" i="59"/>
  <c r="C107" i="45" s="1"/>
  <c r="DR108" i="59"/>
  <c r="L106" i="45" s="1"/>
  <c r="DQ108" i="59"/>
  <c r="I106" i="45" s="1"/>
  <c r="DP108" i="59"/>
  <c r="F106" i="45" s="1"/>
  <c r="DO108" i="59"/>
  <c r="C106" i="45" s="1"/>
  <c r="DR107" i="59"/>
  <c r="L105" i="45" s="1"/>
  <c r="DQ107" i="59"/>
  <c r="I105" i="45" s="1"/>
  <c r="DO107" i="59"/>
  <c r="C105" i="45" s="1"/>
  <c r="CN107" i="59"/>
  <c r="CN106" i="59" s="1"/>
  <c r="DN106" i="59"/>
  <c r="DM106" i="59"/>
  <c r="DL106" i="59"/>
  <c r="DK106" i="59"/>
  <c r="DJ106" i="59"/>
  <c r="DI106" i="59"/>
  <c r="DH106" i="59"/>
  <c r="DG106" i="59"/>
  <c r="DF106" i="59"/>
  <c r="DE106" i="59"/>
  <c r="DD106" i="59"/>
  <c r="DC106" i="59"/>
  <c r="DB106" i="59"/>
  <c r="DA106" i="59"/>
  <c r="CZ106" i="59"/>
  <c r="CY106" i="59"/>
  <c r="CX106" i="59"/>
  <c r="CW106" i="59"/>
  <c r="CV106" i="59"/>
  <c r="CU106" i="59"/>
  <c r="CT106" i="59"/>
  <c r="CS106" i="59"/>
  <c r="CR106" i="59"/>
  <c r="CQ106" i="59"/>
  <c r="CP106" i="59"/>
  <c r="CO106" i="59"/>
  <c r="CM106" i="59"/>
  <c r="CL106" i="59"/>
  <c r="CK106" i="59"/>
  <c r="CJ106" i="59"/>
  <c r="CI106" i="59"/>
  <c r="CH106" i="59"/>
  <c r="CG106" i="59"/>
  <c r="CF106" i="59"/>
  <c r="CE106" i="59"/>
  <c r="CD106" i="59"/>
  <c r="CC106" i="59"/>
  <c r="CB106" i="59"/>
  <c r="CA106" i="59"/>
  <c r="BZ106" i="59"/>
  <c r="BY106" i="59"/>
  <c r="BX106" i="59"/>
  <c r="BW106" i="59"/>
  <c r="BV106" i="59"/>
  <c r="BU106" i="59"/>
  <c r="BT106" i="59"/>
  <c r="BS106" i="59"/>
  <c r="BR106" i="59"/>
  <c r="BQ106" i="59"/>
  <c r="BP106" i="59"/>
  <c r="BO106" i="59"/>
  <c r="BN106" i="59"/>
  <c r="BM106" i="59"/>
  <c r="BL106" i="59"/>
  <c r="BK106" i="59"/>
  <c r="BJ106" i="59"/>
  <c r="BI106" i="59"/>
  <c r="BH106" i="59"/>
  <c r="BG106" i="59"/>
  <c r="BF106" i="59"/>
  <c r="BE106" i="59"/>
  <c r="BD106" i="59"/>
  <c r="BC106" i="59"/>
  <c r="BB106" i="59"/>
  <c r="BA106" i="59"/>
  <c r="AZ106" i="59"/>
  <c r="AY106" i="59"/>
  <c r="AX106" i="59"/>
  <c r="AW106" i="59"/>
  <c r="AV106" i="59"/>
  <c r="AU106" i="59"/>
  <c r="AT106" i="59"/>
  <c r="AS106" i="59"/>
  <c r="AR106" i="59"/>
  <c r="AQ106" i="59"/>
  <c r="AP106" i="59"/>
  <c r="AO106" i="59"/>
  <c r="AN106" i="59"/>
  <c r="AM106" i="59"/>
  <c r="AL106" i="59"/>
  <c r="AK106" i="59"/>
  <c r="AJ106" i="59"/>
  <c r="AI106" i="59"/>
  <c r="AH106" i="59"/>
  <c r="AG106" i="59"/>
  <c r="AF106" i="59"/>
  <c r="AE106" i="59"/>
  <c r="AD106" i="59"/>
  <c r="AC106" i="59"/>
  <c r="AB106" i="59"/>
  <c r="AA106" i="59"/>
  <c r="Z106" i="59"/>
  <c r="Y106" i="59"/>
  <c r="X106" i="59"/>
  <c r="W106" i="59"/>
  <c r="V106" i="59"/>
  <c r="U106" i="59"/>
  <c r="T106" i="59"/>
  <c r="S106" i="59"/>
  <c r="R106" i="59"/>
  <c r="Q106" i="59"/>
  <c r="P106" i="59"/>
  <c r="O106" i="59"/>
  <c r="N106" i="59"/>
  <c r="M106" i="59"/>
  <c r="L106" i="59"/>
  <c r="K106" i="59"/>
  <c r="J106" i="59"/>
  <c r="I106" i="59"/>
  <c r="H106" i="59"/>
  <c r="DP106" i="59" s="1"/>
  <c r="F104" i="45" s="1"/>
  <c r="G106" i="59"/>
  <c r="F106" i="59"/>
  <c r="E106" i="59"/>
  <c r="D106" i="59"/>
  <c r="C106" i="59"/>
  <c r="DR105" i="59"/>
  <c r="L103" i="45" s="1"/>
  <c r="DQ105" i="59"/>
  <c r="I103" i="45" s="1"/>
  <c r="DP105" i="59"/>
  <c r="F103" i="45" s="1"/>
  <c r="DO105" i="59"/>
  <c r="C103" i="45" s="1"/>
  <c r="DR104" i="59"/>
  <c r="L102" i="45" s="1"/>
  <c r="DQ104" i="59"/>
  <c r="I102" i="45" s="1"/>
  <c r="DP104" i="59"/>
  <c r="F102" i="45" s="1"/>
  <c r="DO104" i="59"/>
  <c r="C102" i="45" s="1"/>
  <c r="DR103" i="59"/>
  <c r="L101" i="45" s="1"/>
  <c r="DQ103" i="59"/>
  <c r="I101" i="45" s="1"/>
  <c r="DP103" i="59"/>
  <c r="F101" i="45" s="1"/>
  <c r="DO103" i="59"/>
  <c r="C101" i="45" s="1"/>
  <c r="DN102" i="59"/>
  <c r="DM102" i="59"/>
  <c r="DL102" i="59"/>
  <c r="DK102" i="59"/>
  <c r="DJ102" i="59"/>
  <c r="DI102" i="59"/>
  <c r="DH102" i="59"/>
  <c r="DG102" i="59"/>
  <c r="DF102" i="59"/>
  <c r="DE102" i="59"/>
  <c r="DD102" i="59"/>
  <c r="DC102" i="59"/>
  <c r="DB102" i="59"/>
  <c r="DA102" i="59"/>
  <c r="CZ102" i="59"/>
  <c r="CY102" i="59"/>
  <c r="CX102" i="59"/>
  <c r="CW102" i="59"/>
  <c r="CV102" i="59"/>
  <c r="CU102" i="59"/>
  <c r="CT102" i="59"/>
  <c r="CS102" i="59"/>
  <c r="CR102" i="59"/>
  <c r="CQ102" i="59"/>
  <c r="CP102" i="59"/>
  <c r="CO102" i="59"/>
  <c r="CN102" i="59"/>
  <c r="CM102" i="59"/>
  <c r="CL102" i="59"/>
  <c r="CK102" i="59"/>
  <c r="CJ102" i="59"/>
  <c r="CI102" i="59"/>
  <c r="CH102" i="59"/>
  <c r="CG102" i="59"/>
  <c r="CF102" i="59"/>
  <c r="CE102" i="59"/>
  <c r="CD102" i="59"/>
  <c r="CC102" i="59"/>
  <c r="CB102" i="59"/>
  <c r="CA102" i="59"/>
  <c r="BZ102" i="59"/>
  <c r="BY102" i="59"/>
  <c r="BX102" i="59"/>
  <c r="BW102" i="59"/>
  <c r="BV102" i="59"/>
  <c r="BU102" i="59"/>
  <c r="BT102" i="59"/>
  <c r="BT89" i="59" s="1"/>
  <c r="BS102" i="59"/>
  <c r="BR102" i="59"/>
  <c r="BQ102" i="59"/>
  <c r="BP102" i="59"/>
  <c r="BO102" i="59"/>
  <c r="BN102" i="59"/>
  <c r="BM102" i="59"/>
  <c r="BL102" i="59"/>
  <c r="BL89" i="59" s="1"/>
  <c r="BK102" i="59"/>
  <c r="BJ102" i="59"/>
  <c r="BI102" i="59"/>
  <c r="BH102" i="59"/>
  <c r="BG102" i="59"/>
  <c r="BF102" i="59"/>
  <c r="BE102" i="59"/>
  <c r="BD102" i="59"/>
  <c r="BC102" i="59"/>
  <c r="BB102" i="59"/>
  <c r="BA102" i="59"/>
  <c r="AZ102" i="59"/>
  <c r="AY102" i="59"/>
  <c r="AX102" i="59"/>
  <c r="AW102" i="59"/>
  <c r="AV102" i="59"/>
  <c r="AU102" i="59"/>
  <c r="AT102" i="59"/>
  <c r="AS102" i="59"/>
  <c r="AR102" i="59"/>
  <c r="AQ102" i="59"/>
  <c r="AP102" i="59"/>
  <c r="AO102" i="59"/>
  <c r="AN102" i="59"/>
  <c r="AM102" i="59"/>
  <c r="AL102" i="59"/>
  <c r="AK102" i="59"/>
  <c r="AK89" i="59" s="1"/>
  <c r="AJ102" i="59"/>
  <c r="AI102" i="59"/>
  <c r="AH102" i="59"/>
  <c r="AG102" i="59"/>
  <c r="AF102" i="59"/>
  <c r="AF89" i="59" s="1"/>
  <c r="AE102" i="59"/>
  <c r="AD102" i="59"/>
  <c r="AC102" i="59"/>
  <c r="AB102" i="59"/>
  <c r="AA102" i="59"/>
  <c r="Z102" i="59"/>
  <c r="Y102" i="59"/>
  <c r="X102" i="59"/>
  <c r="W102" i="59"/>
  <c r="V102" i="59"/>
  <c r="U102" i="59"/>
  <c r="T102" i="59"/>
  <c r="S102" i="59"/>
  <c r="R102" i="59"/>
  <c r="Q102" i="59"/>
  <c r="P102" i="59"/>
  <c r="P89" i="59" s="1"/>
  <c r="O102" i="59"/>
  <c r="N102" i="59"/>
  <c r="M102" i="59"/>
  <c r="L102" i="59"/>
  <c r="K102" i="59"/>
  <c r="J102" i="59"/>
  <c r="I102" i="59"/>
  <c r="H102" i="59"/>
  <c r="H89" i="59" s="1"/>
  <c r="G102" i="59"/>
  <c r="F102" i="59"/>
  <c r="E102" i="59"/>
  <c r="D102" i="59"/>
  <c r="C102" i="59"/>
  <c r="DR101" i="59"/>
  <c r="L99" i="45" s="1"/>
  <c r="DQ101" i="59"/>
  <c r="I99" i="45" s="1"/>
  <c r="DP101" i="59"/>
  <c r="F99" i="45" s="1"/>
  <c r="DO101" i="59"/>
  <c r="C99" i="45" s="1"/>
  <c r="DR100" i="59"/>
  <c r="L98" i="45" s="1"/>
  <c r="DQ100" i="59"/>
  <c r="I98" i="45" s="1"/>
  <c r="DP100" i="59"/>
  <c r="F98" i="45" s="1"/>
  <c r="DO100" i="59"/>
  <c r="C98" i="45" s="1"/>
  <c r="DR99" i="59"/>
  <c r="L97" i="45" s="1"/>
  <c r="DQ99" i="59"/>
  <c r="I97" i="45" s="1"/>
  <c r="DP99" i="59"/>
  <c r="F97" i="45" s="1"/>
  <c r="DO99" i="59"/>
  <c r="C97" i="45" s="1"/>
  <c r="DR98" i="59"/>
  <c r="L96" i="45" s="1"/>
  <c r="DQ98" i="59"/>
  <c r="I96" i="45" s="1"/>
  <c r="DP98" i="59"/>
  <c r="F96" i="45" s="1"/>
  <c r="DO98" i="59"/>
  <c r="C96" i="45" s="1"/>
  <c r="DR97" i="59"/>
  <c r="L95" i="45" s="1"/>
  <c r="DQ97" i="59"/>
  <c r="I95" i="45" s="1"/>
  <c r="DP97" i="59"/>
  <c r="F95" i="45" s="1"/>
  <c r="DO97" i="59"/>
  <c r="C95" i="45" s="1"/>
  <c r="DR96" i="59"/>
  <c r="L94" i="45" s="1"/>
  <c r="DQ96" i="59"/>
  <c r="I94" i="45" s="1"/>
  <c r="DP96" i="59"/>
  <c r="F94" i="45" s="1"/>
  <c r="DO96" i="59"/>
  <c r="C94" i="45" s="1"/>
  <c r="DR95" i="59"/>
  <c r="L93" i="45" s="1"/>
  <c r="DQ95" i="59"/>
  <c r="I93" i="45" s="1"/>
  <c r="DP95" i="59"/>
  <c r="F93" i="45" s="1"/>
  <c r="DO95" i="59"/>
  <c r="C93" i="45" s="1"/>
  <c r="DR94" i="59"/>
  <c r="L92" i="45" s="1"/>
  <c r="DQ94" i="59"/>
  <c r="I92" i="45" s="1"/>
  <c r="DP94" i="59"/>
  <c r="F92" i="45" s="1"/>
  <c r="DO94" i="59"/>
  <c r="C92" i="45" s="1"/>
  <c r="DR93" i="59"/>
  <c r="L91" i="45" s="1"/>
  <c r="DQ93" i="59"/>
  <c r="I91" i="45" s="1"/>
  <c r="DP93" i="59"/>
  <c r="F91" i="45" s="1"/>
  <c r="DO93" i="59"/>
  <c r="C91" i="45" s="1"/>
  <c r="DR92" i="59"/>
  <c r="L90" i="45" s="1"/>
  <c r="DQ92" i="59"/>
  <c r="I90" i="45" s="1"/>
  <c r="DP92" i="59"/>
  <c r="F90" i="45" s="1"/>
  <c r="DO92" i="59"/>
  <c r="C90" i="45" s="1"/>
  <c r="DR91" i="59"/>
  <c r="L89" i="45" s="1"/>
  <c r="DQ91" i="59"/>
  <c r="I89" i="45" s="1"/>
  <c r="DO91" i="59"/>
  <c r="C89" i="45" s="1"/>
  <c r="CN91" i="59"/>
  <c r="DN90" i="59"/>
  <c r="DM90" i="59"/>
  <c r="DM89" i="59" s="1"/>
  <c r="DL90" i="59"/>
  <c r="DL89" i="59" s="1"/>
  <c r="DK90" i="59"/>
  <c r="DK89" i="59" s="1"/>
  <c r="DJ90" i="59"/>
  <c r="DJ89" i="59" s="1"/>
  <c r="DI90" i="59"/>
  <c r="DH90" i="59"/>
  <c r="DG90" i="59"/>
  <c r="DG89" i="59" s="1"/>
  <c r="DF90" i="59"/>
  <c r="DE90" i="59"/>
  <c r="DD90" i="59"/>
  <c r="DD89" i="59" s="1"/>
  <c r="DC90" i="59"/>
  <c r="DC89" i="59" s="1"/>
  <c r="DB90" i="59"/>
  <c r="DB89" i="59" s="1"/>
  <c r="DA90" i="59"/>
  <c r="DA89" i="59" s="1"/>
  <c r="CZ90" i="59"/>
  <c r="CY90" i="59"/>
  <c r="CY89" i="59" s="1"/>
  <c r="CX90" i="59"/>
  <c r="CX89" i="59" s="1"/>
  <c r="CW90" i="59"/>
  <c r="CV90" i="59"/>
  <c r="CV89" i="59" s="1"/>
  <c r="CU90" i="59"/>
  <c r="CU89" i="59" s="1"/>
  <c r="CT90" i="59"/>
  <c r="CT89" i="59" s="1"/>
  <c r="CS90" i="59"/>
  <c r="CS89" i="59" s="1"/>
  <c r="CR90" i="59"/>
  <c r="CQ90" i="59"/>
  <c r="CQ89" i="59" s="1"/>
  <c r="CP90" i="59"/>
  <c r="CP89" i="59" s="1"/>
  <c r="CO90" i="59"/>
  <c r="CM90" i="59"/>
  <c r="CM89" i="59" s="1"/>
  <c r="CL90" i="59"/>
  <c r="CL89" i="59" s="1"/>
  <c r="CK90" i="59"/>
  <c r="CK89" i="59" s="1"/>
  <c r="CJ90" i="59"/>
  <c r="CI90" i="59"/>
  <c r="CI89" i="59" s="1"/>
  <c r="CH90" i="59"/>
  <c r="CH89" i="59" s="1"/>
  <c r="CG90" i="59"/>
  <c r="CF90" i="59"/>
  <c r="CF89" i="59" s="1"/>
  <c r="CE90" i="59"/>
  <c r="CE89" i="59" s="1"/>
  <c r="CD90" i="59"/>
  <c r="CC90" i="59"/>
  <c r="CB90" i="59"/>
  <c r="CA90" i="59"/>
  <c r="CA89" i="59" s="1"/>
  <c r="BZ90" i="59"/>
  <c r="BZ89" i="59" s="1"/>
  <c r="BY90" i="59"/>
  <c r="BX90" i="59"/>
  <c r="BW90" i="59"/>
  <c r="BV90" i="59"/>
  <c r="BU90" i="59"/>
  <c r="BU89" i="59" s="1"/>
  <c r="BT90" i="59"/>
  <c r="BS90" i="59"/>
  <c r="BS89" i="59" s="1"/>
  <c r="BR90" i="59"/>
  <c r="BQ90" i="59"/>
  <c r="BP90" i="59"/>
  <c r="BP89" i="59" s="1"/>
  <c r="BO90" i="59"/>
  <c r="BO89" i="59" s="1"/>
  <c r="BN90" i="59"/>
  <c r="BM90" i="59"/>
  <c r="BL90" i="59"/>
  <c r="BK90" i="59"/>
  <c r="BK89" i="59" s="1"/>
  <c r="BJ90" i="59"/>
  <c r="BI90" i="59"/>
  <c r="BH90" i="59"/>
  <c r="BH89" i="59" s="1"/>
  <c r="BG90" i="59"/>
  <c r="BG89" i="59" s="1"/>
  <c r="BF90" i="59"/>
  <c r="BF89" i="59" s="1"/>
  <c r="BE90" i="59"/>
  <c r="BE89" i="59" s="1"/>
  <c r="BD90" i="59"/>
  <c r="BC90" i="59"/>
  <c r="BC89" i="59" s="1"/>
  <c r="BB90" i="59"/>
  <c r="BA90" i="59"/>
  <c r="AZ90" i="59"/>
  <c r="AZ89" i="59" s="1"/>
  <c r="AY90" i="59"/>
  <c r="AY89" i="59" s="1"/>
  <c r="AX90" i="59"/>
  <c r="AW90" i="59"/>
  <c r="AW89" i="59" s="1"/>
  <c r="AV90" i="59"/>
  <c r="AU90" i="59"/>
  <c r="AU89" i="59" s="1"/>
  <c r="AT90" i="59"/>
  <c r="AS90" i="59"/>
  <c r="AR90" i="59"/>
  <c r="AR89" i="59" s="1"/>
  <c r="AQ90" i="59"/>
  <c r="AQ89" i="59" s="1"/>
  <c r="AP90" i="59"/>
  <c r="AP89" i="59" s="1"/>
  <c r="AO90" i="59"/>
  <c r="AO89" i="59" s="1"/>
  <c r="AN90" i="59"/>
  <c r="AM90" i="59"/>
  <c r="AM89" i="59" s="1"/>
  <c r="AL90" i="59"/>
  <c r="AK90" i="59"/>
  <c r="AJ90" i="59"/>
  <c r="AJ89" i="59" s="1"/>
  <c r="AI90" i="59"/>
  <c r="AI89" i="59" s="1"/>
  <c r="AH90" i="59"/>
  <c r="AG90" i="59"/>
  <c r="AF90" i="59"/>
  <c r="AE90" i="59"/>
  <c r="AE89" i="59" s="1"/>
  <c r="AD90" i="59"/>
  <c r="AC90" i="59"/>
  <c r="AB90" i="59"/>
  <c r="AB89" i="59" s="1"/>
  <c r="AA90" i="59"/>
  <c r="AA89" i="59" s="1"/>
  <c r="Z90" i="59"/>
  <c r="Z89" i="59" s="1"/>
  <c r="Y90" i="59"/>
  <c r="Y89" i="59" s="1"/>
  <c r="X90" i="59"/>
  <c r="W90" i="59"/>
  <c r="W89" i="59" s="1"/>
  <c r="V90" i="59"/>
  <c r="U90" i="59"/>
  <c r="T90" i="59"/>
  <c r="T89" i="59" s="1"/>
  <c r="S90" i="59"/>
  <c r="S89" i="59" s="1"/>
  <c r="R90" i="59"/>
  <c r="R89" i="59" s="1"/>
  <c r="Q90" i="59"/>
  <c r="Q89" i="59" s="1"/>
  <c r="P90" i="59"/>
  <c r="O90" i="59"/>
  <c r="O89" i="59" s="1"/>
  <c r="N90" i="59"/>
  <c r="M90" i="59"/>
  <c r="L90" i="59"/>
  <c r="L89" i="59" s="1"/>
  <c r="K90" i="59"/>
  <c r="K89" i="59" s="1"/>
  <c r="J90" i="59"/>
  <c r="I90" i="59"/>
  <c r="H90" i="59"/>
  <c r="G90" i="59"/>
  <c r="G89" i="59" s="1"/>
  <c r="F90" i="59"/>
  <c r="E90" i="59"/>
  <c r="D90" i="59"/>
  <c r="D89" i="59" s="1"/>
  <c r="C90" i="59"/>
  <c r="C89" i="59" s="1"/>
  <c r="DI89" i="59"/>
  <c r="DE89" i="59"/>
  <c r="CW89" i="59"/>
  <c r="CO89" i="59"/>
  <c r="CG89" i="59"/>
  <c r="CC89" i="59"/>
  <c r="BY89" i="59"/>
  <c r="BQ89" i="59"/>
  <c r="BM89" i="59"/>
  <c r="BI89" i="59"/>
  <c r="BA89" i="59"/>
  <c r="AX89" i="59"/>
  <c r="AS89" i="59"/>
  <c r="AG89" i="59"/>
  <c r="AC89" i="59"/>
  <c r="U89" i="59"/>
  <c r="M89" i="59"/>
  <c r="E89" i="59"/>
  <c r="AP87" i="59"/>
  <c r="DR85" i="59"/>
  <c r="L83" i="45" s="1"/>
  <c r="DQ85" i="59"/>
  <c r="I83" i="45" s="1"/>
  <c r="DP85" i="59"/>
  <c r="F83" i="45" s="1"/>
  <c r="DO85" i="59"/>
  <c r="C83" i="45" s="1"/>
  <c r="DR84" i="59"/>
  <c r="L82" i="45" s="1"/>
  <c r="DQ84" i="59"/>
  <c r="I82" i="45" s="1"/>
  <c r="DP84" i="59"/>
  <c r="F82" i="45" s="1"/>
  <c r="DO84" i="59"/>
  <c r="C82" i="45" s="1"/>
  <c r="DR83" i="59"/>
  <c r="L81" i="45" s="1"/>
  <c r="DQ83" i="59"/>
  <c r="I81" i="45" s="1"/>
  <c r="DP83" i="59"/>
  <c r="F81" i="45" s="1"/>
  <c r="DO83" i="59"/>
  <c r="C81" i="45" s="1"/>
  <c r="DR82" i="59"/>
  <c r="L80" i="45" s="1"/>
  <c r="DQ82" i="59"/>
  <c r="I80" i="45" s="1"/>
  <c r="DP82" i="59"/>
  <c r="F80" i="45" s="1"/>
  <c r="AQ82" i="59"/>
  <c r="DR81" i="59"/>
  <c r="L79" i="45" s="1"/>
  <c r="DQ81" i="59"/>
  <c r="I79" i="45" s="1"/>
  <c r="DP81" i="59"/>
  <c r="F79" i="45" s="1"/>
  <c r="DO81" i="59"/>
  <c r="C79" i="45" s="1"/>
  <c r="DM80" i="59"/>
  <c r="DM76" i="59" s="1"/>
  <c r="DM75" i="59" s="1"/>
  <c r="DL80" i="59"/>
  <c r="DL76" i="59" s="1"/>
  <c r="DL75" i="59" s="1"/>
  <c r="DK80" i="59"/>
  <c r="DK76" i="59" s="1"/>
  <c r="DK75" i="59" s="1"/>
  <c r="DH80" i="59"/>
  <c r="DH76" i="59" s="1"/>
  <c r="DH75" i="59" s="1"/>
  <c r="DG80" i="59"/>
  <c r="DG76" i="59" s="1"/>
  <c r="DG75" i="59" s="1"/>
  <c r="DD80" i="59"/>
  <c r="DD76" i="59" s="1"/>
  <c r="DD75" i="59" s="1"/>
  <c r="DC80" i="59"/>
  <c r="DB80" i="59"/>
  <c r="DB76" i="59" s="1"/>
  <c r="DB75" i="59" s="1"/>
  <c r="DA80" i="59"/>
  <c r="DA76" i="59" s="1"/>
  <c r="DA75" i="59" s="1"/>
  <c r="CZ80" i="59"/>
  <c r="CZ76" i="59" s="1"/>
  <c r="CZ75" i="59" s="1"/>
  <c r="CY80" i="59"/>
  <c r="CY76" i="59" s="1"/>
  <c r="CV80" i="59"/>
  <c r="CV76" i="59" s="1"/>
  <c r="CV75" i="59" s="1"/>
  <c r="CU80" i="59"/>
  <c r="CU76" i="59" s="1"/>
  <c r="CU75" i="59" s="1"/>
  <c r="CR80" i="59"/>
  <c r="CR76" i="59" s="1"/>
  <c r="CR75" i="59" s="1"/>
  <c r="CQ80" i="59"/>
  <c r="CN80" i="59"/>
  <c r="CN76" i="59" s="1"/>
  <c r="CN75" i="59" s="1"/>
  <c r="CM80" i="59"/>
  <c r="CM76" i="59" s="1"/>
  <c r="CM75" i="59" s="1"/>
  <c r="CJ80" i="59"/>
  <c r="CJ76" i="59" s="1"/>
  <c r="CJ75" i="59" s="1"/>
  <c r="CI80" i="59"/>
  <c r="CI76" i="59" s="1"/>
  <c r="CI75" i="59" s="1"/>
  <c r="CH80" i="59"/>
  <c r="CH76" i="59" s="1"/>
  <c r="CH75" i="59" s="1"/>
  <c r="CG80" i="59"/>
  <c r="CG76" i="59" s="1"/>
  <c r="CG75" i="59" s="1"/>
  <c r="CF80" i="59"/>
  <c r="CF76" i="59" s="1"/>
  <c r="CF75" i="59" s="1"/>
  <c r="CE80" i="59"/>
  <c r="CB80" i="59"/>
  <c r="CB76" i="59" s="1"/>
  <c r="CB75" i="59" s="1"/>
  <c r="CA80" i="59"/>
  <c r="CA76" i="59" s="1"/>
  <c r="CA75" i="59" s="1"/>
  <c r="BX80" i="59"/>
  <c r="BX76" i="59" s="1"/>
  <c r="BW80" i="59"/>
  <c r="BW76" i="59" s="1"/>
  <c r="BW75" i="59" s="1"/>
  <c r="BV80" i="59"/>
  <c r="BV76" i="59" s="1"/>
  <c r="BV75" i="59" s="1"/>
  <c r="BU80" i="59"/>
  <c r="BU76" i="59" s="1"/>
  <c r="BU75" i="59" s="1"/>
  <c r="BT80" i="59"/>
  <c r="BT76" i="59" s="1"/>
  <c r="BT75" i="59" s="1"/>
  <c r="BS80" i="59"/>
  <c r="BP80" i="59"/>
  <c r="BP76" i="59" s="1"/>
  <c r="BP75" i="59" s="1"/>
  <c r="BO80" i="59"/>
  <c r="BO76" i="59" s="1"/>
  <c r="BO75" i="59" s="1"/>
  <c r="BL80" i="59"/>
  <c r="BK80" i="59"/>
  <c r="BK76" i="59" s="1"/>
  <c r="BH80" i="59"/>
  <c r="BH76" i="59" s="1"/>
  <c r="BH75" i="59" s="1"/>
  <c r="BG80" i="59"/>
  <c r="BG76" i="59" s="1"/>
  <c r="BG75" i="59" s="1"/>
  <c r="BF80" i="59"/>
  <c r="BF76" i="59" s="1"/>
  <c r="BF75" i="59" s="1"/>
  <c r="BE80" i="59"/>
  <c r="BD80" i="59"/>
  <c r="BD76" i="59" s="1"/>
  <c r="BD75" i="59" s="1"/>
  <c r="BC80" i="59"/>
  <c r="BC76" i="59" s="1"/>
  <c r="BC75" i="59" s="1"/>
  <c r="BB80" i="59"/>
  <c r="BB76" i="59" s="1"/>
  <c r="BA80" i="59"/>
  <c r="BA76" i="59" s="1"/>
  <c r="BA75" i="59" s="1"/>
  <c r="AZ80" i="59"/>
  <c r="AZ76" i="59" s="1"/>
  <c r="AZ75" i="59" s="1"/>
  <c r="AY80" i="59"/>
  <c r="AY76" i="59" s="1"/>
  <c r="AY75" i="59" s="1"/>
  <c r="AX80" i="59"/>
  <c r="AW80" i="59"/>
  <c r="AV80" i="59"/>
  <c r="AV76" i="59" s="1"/>
  <c r="AV75" i="59" s="1"/>
  <c r="AU80" i="59"/>
  <c r="AU76" i="59" s="1"/>
  <c r="AU75" i="59" s="1"/>
  <c r="AT80" i="59"/>
  <c r="AT76" i="59" s="1"/>
  <c r="AT75" i="59" s="1"/>
  <c r="AS80" i="59"/>
  <c r="AS76" i="59" s="1"/>
  <c r="AR80" i="59"/>
  <c r="AR76" i="59" s="1"/>
  <c r="AR75" i="59" s="1"/>
  <c r="AM80" i="59"/>
  <c r="AM76" i="59" s="1"/>
  <c r="AM75" i="59" s="1"/>
  <c r="AL80" i="59"/>
  <c r="AK80" i="59"/>
  <c r="AK76" i="59" s="1"/>
  <c r="AK75" i="59" s="1"/>
  <c r="AJ80" i="59"/>
  <c r="AJ76" i="59" s="1"/>
  <c r="AJ75" i="59" s="1"/>
  <c r="AI80" i="59"/>
  <c r="AI76" i="59" s="1"/>
  <c r="AI75" i="59" s="1"/>
  <c r="AH80" i="59"/>
  <c r="AH76" i="59" s="1"/>
  <c r="AH75" i="59" s="1"/>
  <c r="AG80" i="59"/>
  <c r="AG76" i="59" s="1"/>
  <c r="AG75" i="59" s="1"/>
  <c r="AF80" i="59"/>
  <c r="AF76" i="59" s="1"/>
  <c r="AF75" i="59" s="1"/>
  <c r="AE80" i="59"/>
  <c r="AE76" i="59" s="1"/>
  <c r="AD80" i="59"/>
  <c r="AC80" i="59"/>
  <c r="AB80" i="59"/>
  <c r="AB76" i="59" s="1"/>
  <c r="AB75" i="59" s="1"/>
  <c r="AA80" i="59"/>
  <c r="AA76" i="59" s="1"/>
  <c r="AA75" i="59" s="1"/>
  <c r="Z80" i="59"/>
  <c r="Z76" i="59" s="1"/>
  <c r="Z75" i="59" s="1"/>
  <c r="Y80" i="59"/>
  <c r="Y76" i="59" s="1"/>
  <c r="Y75" i="59" s="1"/>
  <c r="X80" i="59"/>
  <c r="X76" i="59" s="1"/>
  <c r="W80" i="59"/>
  <c r="W76" i="59" s="1"/>
  <c r="W75" i="59" s="1"/>
  <c r="T80" i="59"/>
  <c r="S80" i="59"/>
  <c r="R80" i="59"/>
  <c r="R76" i="59" s="1"/>
  <c r="R75" i="59" s="1"/>
  <c r="Q80" i="59"/>
  <c r="Q76" i="59" s="1"/>
  <c r="Q75" i="59" s="1"/>
  <c r="P80" i="59"/>
  <c r="O80" i="59"/>
  <c r="O76" i="59" s="1"/>
  <c r="O75" i="59" s="1"/>
  <c r="N80" i="59"/>
  <c r="N76" i="59" s="1"/>
  <c r="N75" i="59" s="1"/>
  <c r="M80" i="59"/>
  <c r="M76" i="59" s="1"/>
  <c r="M75" i="59" s="1"/>
  <c r="L80" i="59"/>
  <c r="K80" i="59"/>
  <c r="K76" i="59" s="1"/>
  <c r="K75" i="59" s="1"/>
  <c r="J80" i="59"/>
  <c r="J76" i="59" s="1"/>
  <c r="J75" i="59" s="1"/>
  <c r="I80" i="59"/>
  <c r="I76" i="59" s="1"/>
  <c r="I75" i="59" s="1"/>
  <c r="H80" i="59"/>
  <c r="G80" i="59"/>
  <c r="G76" i="59" s="1"/>
  <c r="G75" i="59" s="1"/>
  <c r="F80" i="59"/>
  <c r="E80" i="59"/>
  <c r="E76" i="59" s="1"/>
  <c r="D80" i="59"/>
  <c r="C80" i="59"/>
  <c r="DR79" i="59"/>
  <c r="L77" i="45" s="1"/>
  <c r="DQ79" i="59"/>
  <c r="I77" i="45" s="1"/>
  <c r="DP79" i="59"/>
  <c r="F77" i="45" s="1"/>
  <c r="DO79" i="59"/>
  <c r="C77" i="45" s="1"/>
  <c r="DR78" i="59"/>
  <c r="L76" i="45" s="1"/>
  <c r="DQ78" i="59"/>
  <c r="I76" i="45" s="1"/>
  <c r="DP78" i="59"/>
  <c r="F76" i="45" s="1"/>
  <c r="DO78" i="59"/>
  <c r="C76" i="45" s="1"/>
  <c r="DR77" i="59"/>
  <c r="L75" i="45" s="1"/>
  <c r="DQ77" i="59"/>
  <c r="I75" i="45" s="1"/>
  <c r="DP77" i="59"/>
  <c r="F75" i="45" s="1"/>
  <c r="DO77" i="59"/>
  <c r="C75" i="45" s="1"/>
  <c r="DC76" i="59"/>
  <c r="CQ76" i="59"/>
  <c r="CQ75" i="59" s="1"/>
  <c r="CE76" i="59"/>
  <c r="CE75" i="59" s="1"/>
  <c r="BS76" i="59"/>
  <c r="BS75" i="59" s="1"/>
  <c r="BL76" i="59"/>
  <c r="BL75" i="59" s="1"/>
  <c r="BE76" i="59"/>
  <c r="BE75" i="59" s="1"/>
  <c r="AX76" i="59"/>
  <c r="AX75" i="59" s="1"/>
  <c r="AW76" i="59"/>
  <c r="AW75" i="59" s="1"/>
  <c r="AP76" i="59"/>
  <c r="AP75" i="59" s="1"/>
  <c r="AO76" i="59"/>
  <c r="AN76" i="59"/>
  <c r="AN75" i="59" s="1"/>
  <c r="AL76" i="59"/>
  <c r="AL75" i="59" s="1"/>
  <c r="AD76" i="59"/>
  <c r="AD75" i="59" s="1"/>
  <c r="AC76" i="59"/>
  <c r="AC75" i="59" s="1"/>
  <c r="T76" i="59"/>
  <c r="S76" i="59"/>
  <c r="S75" i="59" s="1"/>
  <c r="P76" i="59"/>
  <c r="P75" i="59" s="1"/>
  <c r="L76" i="59"/>
  <c r="L75" i="59" s="1"/>
  <c r="H76" i="59"/>
  <c r="H75" i="59" s="1"/>
  <c r="D76" i="59"/>
  <c r="D75" i="59" s="1"/>
  <c r="C76" i="59"/>
  <c r="C75" i="59" s="1"/>
  <c r="DC75" i="59"/>
  <c r="CY75" i="59"/>
  <c r="BX75" i="59"/>
  <c r="BK75" i="59"/>
  <c r="BB75" i="59"/>
  <c r="AS75" i="59"/>
  <c r="AO75" i="59"/>
  <c r="AE75" i="59"/>
  <c r="T75" i="59"/>
  <c r="DR73" i="59"/>
  <c r="L71" i="45" s="1"/>
  <c r="DQ73" i="59"/>
  <c r="I71" i="45" s="1"/>
  <c r="DP73" i="59"/>
  <c r="F71" i="45" s="1"/>
  <c r="DO73" i="59"/>
  <c r="C71" i="45" s="1"/>
  <c r="DN72" i="59"/>
  <c r="DM72" i="59"/>
  <c r="DL72" i="59"/>
  <c r="DK72" i="59"/>
  <c r="DJ72" i="59"/>
  <c r="DI72" i="59"/>
  <c r="DH72" i="59"/>
  <c r="DG72" i="59"/>
  <c r="DF72" i="59"/>
  <c r="DE72" i="59"/>
  <c r="DD72" i="59"/>
  <c r="DC72" i="59"/>
  <c r="DB72" i="59"/>
  <c r="DA72" i="59"/>
  <c r="CZ72" i="59"/>
  <c r="CY72" i="59"/>
  <c r="CX72" i="59"/>
  <c r="CW72" i="59"/>
  <c r="CV72" i="59"/>
  <c r="CU72" i="59"/>
  <c r="CT72" i="59"/>
  <c r="CS72" i="59"/>
  <c r="CR72" i="59"/>
  <c r="CQ72" i="59"/>
  <c r="CP72" i="59"/>
  <c r="CO72" i="59"/>
  <c r="CN72" i="59"/>
  <c r="CM72" i="59"/>
  <c r="CL72" i="59"/>
  <c r="CK72" i="59"/>
  <c r="CJ72" i="59"/>
  <c r="CI72" i="59"/>
  <c r="CH72" i="59"/>
  <c r="CG72" i="59"/>
  <c r="CF72" i="59"/>
  <c r="CE72" i="59"/>
  <c r="CD72" i="59"/>
  <c r="CC72" i="59"/>
  <c r="CB72" i="59"/>
  <c r="CA72" i="59"/>
  <c r="BZ72" i="59"/>
  <c r="BY72" i="59"/>
  <c r="BX72" i="59"/>
  <c r="BW72" i="59"/>
  <c r="BV72" i="59"/>
  <c r="BU72" i="59"/>
  <c r="BT72" i="59"/>
  <c r="BS72" i="59"/>
  <c r="BR72" i="59"/>
  <c r="BQ72" i="59"/>
  <c r="BP72" i="59"/>
  <c r="BO72" i="59"/>
  <c r="BN72" i="59"/>
  <c r="BM72" i="59"/>
  <c r="BL72" i="59"/>
  <c r="BK72" i="59"/>
  <c r="BJ72" i="59"/>
  <c r="BI72" i="59"/>
  <c r="BH72" i="59"/>
  <c r="BG72" i="59"/>
  <c r="BF72" i="59"/>
  <c r="BE72" i="59"/>
  <c r="BD72" i="59"/>
  <c r="BC72" i="59"/>
  <c r="BB72" i="59"/>
  <c r="BA72" i="59"/>
  <c r="AZ72" i="59"/>
  <c r="AY72" i="59"/>
  <c r="AX72" i="59"/>
  <c r="AW72" i="59"/>
  <c r="AV72" i="59"/>
  <c r="AU72" i="59"/>
  <c r="AT72" i="59"/>
  <c r="AS72" i="59"/>
  <c r="AR72" i="59"/>
  <c r="AQ72" i="59"/>
  <c r="AP72" i="59"/>
  <c r="AO72" i="59"/>
  <c r="AN72" i="59"/>
  <c r="AM72" i="59"/>
  <c r="AL72" i="59"/>
  <c r="AK72" i="59"/>
  <c r="AJ72" i="59"/>
  <c r="AI72" i="59"/>
  <c r="AH72" i="59"/>
  <c r="AG72" i="59"/>
  <c r="AF72" i="59"/>
  <c r="AE72" i="59"/>
  <c r="AD72" i="59"/>
  <c r="AC72" i="59"/>
  <c r="AB72" i="59"/>
  <c r="AA72" i="59"/>
  <c r="Z72" i="59"/>
  <c r="Y72" i="59"/>
  <c r="X72" i="59"/>
  <c r="W72" i="59"/>
  <c r="V72" i="59"/>
  <c r="U72" i="59"/>
  <c r="T72" i="59"/>
  <c r="S72" i="59"/>
  <c r="R72" i="59"/>
  <c r="Q72" i="59"/>
  <c r="P72" i="59"/>
  <c r="O72" i="59"/>
  <c r="N72" i="59"/>
  <c r="M72" i="59"/>
  <c r="L72" i="59"/>
  <c r="K72" i="59"/>
  <c r="J72" i="59"/>
  <c r="I72" i="59"/>
  <c r="H72" i="59"/>
  <c r="G72" i="59"/>
  <c r="F72" i="59"/>
  <c r="E72" i="59"/>
  <c r="D72" i="59"/>
  <c r="C72" i="59"/>
  <c r="DR71" i="59"/>
  <c r="L69" i="45" s="1"/>
  <c r="DQ71" i="59"/>
  <c r="I69" i="45" s="1"/>
  <c r="DP71" i="59"/>
  <c r="F69" i="45" s="1"/>
  <c r="DO71" i="59"/>
  <c r="C69" i="45" s="1"/>
  <c r="DR70" i="59"/>
  <c r="L68" i="45" s="1"/>
  <c r="DQ70" i="59"/>
  <c r="I68" i="45" s="1"/>
  <c r="DP70" i="59"/>
  <c r="F68" i="45" s="1"/>
  <c r="DO70" i="59"/>
  <c r="C68" i="45" s="1"/>
  <c r="DN69" i="59"/>
  <c r="DM69" i="59"/>
  <c r="DL69" i="59"/>
  <c r="DK69" i="59"/>
  <c r="DJ69" i="59"/>
  <c r="DI69" i="59"/>
  <c r="DH69" i="59"/>
  <c r="DG69" i="59"/>
  <c r="DF69" i="59"/>
  <c r="DE69" i="59"/>
  <c r="DD69" i="59"/>
  <c r="DC69" i="59"/>
  <c r="DB69" i="59"/>
  <c r="DA69" i="59"/>
  <c r="CZ69" i="59"/>
  <c r="CY69" i="59"/>
  <c r="CX69" i="59"/>
  <c r="CW69" i="59"/>
  <c r="CV69" i="59"/>
  <c r="CU69" i="59"/>
  <c r="CT69" i="59"/>
  <c r="CS69" i="59"/>
  <c r="CR69" i="59"/>
  <c r="CQ69" i="59"/>
  <c r="CP69" i="59"/>
  <c r="CO69" i="59"/>
  <c r="CN69" i="59"/>
  <c r="CM69" i="59"/>
  <c r="CL69" i="59"/>
  <c r="CK69" i="59"/>
  <c r="CJ69" i="59"/>
  <c r="CI69" i="59"/>
  <c r="CH69" i="59"/>
  <c r="CG69" i="59"/>
  <c r="CF69" i="59"/>
  <c r="CE69" i="59"/>
  <c r="CD69" i="59"/>
  <c r="CC69" i="59"/>
  <c r="CB69" i="59"/>
  <c r="CA69" i="59"/>
  <c r="BZ69" i="59"/>
  <c r="BY69" i="59"/>
  <c r="BX69" i="59"/>
  <c r="BW69" i="59"/>
  <c r="BV69" i="59"/>
  <c r="BU69" i="59"/>
  <c r="BT69" i="59"/>
  <c r="BS69" i="59"/>
  <c r="BR69" i="59"/>
  <c r="BQ69" i="59"/>
  <c r="BP69" i="59"/>
  <c r="BO69" i="59"/>
  <c r="BN69" i="59"/>
  <c r="BM69" i="59"/>
  <c r="BL69" i="59"/>
  <c r="BK69" i="59"/>
  <c r="BJ69" i="59"/>
  <c r="BI69" i="59"/>
  <c r="BH69" i="59"/>
  <c r="BG69" i="59"/>
  <c r="BF69" i="59"/>
  <c r="BE69" i="59"/>
  <c r="BD69" i="59"/>
  <c r="BC69" i="59"/>
  <c r="BB69" i="59"/>
  <c r="BA69" i="59"/>
  <c r="AZ69" i="59"/>
  <c r="AY69" i="59"/>
  <c r="AX69" i="59"/>
  <c r="AW69" i="59"/>
  <c r="AV69" i="59"/>
  <c r="AU69" i="59"/>
  <c r="AT69" i="59"/>
  <c r="AS69" i="59"/>
  <c r="AR69" i="59"/>
  <c r="AQ69" i="59"/>
  <c r="AP69" i="59"/>
  <c r="AO69" i="59"/>
  <c r="AN69" i="59"/>
  <c r="AM69" i="59"/>
  <c r="AL69" i="59"/>
  <c r="AK69" i="59"/>
  <c r="AJ69" i="59"/>
  <c r="AI69" i="59"/>
  <c r="AH69" i="59"/>
  <c r="AG69" i="59"/>
  <c r="AF69" i="59"/>
  <c r="AE69" i="59"/>
  <c r="AD69" i="59"/>
  <c r="AC69" i="59"/>
  <c r="AB69" i="59"/>
  <c r="AA69" i="59"/>
  <c r="Z69" i="59"/>
  <c r="Y69" i="59"/>
  <c r="X69" i="59"/>
  <c r="W69" i="59"/>
  <c r="V69" i="59"/>
  <c r="U69" i="59"/>
  <c r="T69" i="59"/>
  <c r="S69" i="59"/>
  <c r="R69" i="59"/>
  <c r="Q69" i="59"/>
  <c r="P69" i="59"/>
  <c r="O69" i="59"/>
  <c r="N69" i="59"/>
  <c r="M69" i="59"/>
  <c r="L69" i="59"/>
  <c r="K69" i="59"/>
  <c r="J69" i="59"/>
  <c r="I69" i="59"/>
  <c r="H69" i="59"/>
  <c r="G69" i="59"/>
  <c r="DO69" i="59" s="1"/>
  <c r="C67" i="45" s="1"/>
  <c r="F69" i="59"/>
  <c r="E69" i="59"/>
  <c r="D69" i="59"/>
  <c r="C69" i="59"/>
  <c r="DR68" i="59"/>
  <c r="L66" i="45" s="1"/>
  <c r="DQ68" i="59"/>
  <c r="I66" i="45" s="1"/>
  <c r="DP68" i="59"/>
  <c r="F66" i="45" s="1"/>
  <c r="DO68" i="59"/>
  <c r="C66" i="45" s="1"/>
  <c r="DR67" i="59"/>
  <c r="L65" i="45" s="1"/>
  <c r="DQ67" i="59"/>
  <c r="I65" i="45" s="1"/>
  <c r="DP67" i="59"/>
  <c r="F65" i="45" s="1"/>
  <c r="DO67" i="59"/>
  <c r="C65" i="45" s="1"/>
  <c r="DR66" i="59"/>
  <c r="L64" i="45" s="1"/>
  <c r="DQ66" i="59"/>
  <c r="I64" i="45" s="1"/>
  <c r="DP66" i="59"/>
  <c r="F64" i="45" s="1"/>
  <c r="DO66" i="59"/>
  <c r="C64" i="45" s="1"/>
  <c r="DR65" i="59"/>
  <c r="L63" i="45" s="1"/>
  <c r="DQ65" i="59"/>
  <c r="I63" i="45" s="1"/>
  <c r="DP65" i="59"/>
  <c r="F63" i="45" s="1"/>
  <c r="DO65" i="59"/>
  <c r="C63" i="45" s="1"/>
  <c r="DR64" i="59"/>
  <c r="L62" i="45" s="1"/>
  <c r="DQ64" i="59"/>
  <c r="I62" i="45" s="1"/>
  <c r="DP64" i="59"/>
  <c r="F62" i="45" s="1"/>
  <c r="DO64" i="59"/>
  <c r="C62" i="45" s="1"/>
  <c r="DN63" i="59"/>
  <c r="DM63" i="59"/>
  <c r="DL63" i="59"/>
  <c r="DK63" i="59"/>
  <c r="DJ63" i="59"/>
  <c r="DI63" i="59"/>
  <c r="DH63" i="59"/>
  <c r="DG63" i="59"/>
  <c r="DF63" i="59"/>
  <c r="DE63" i="59"/>
  <c r="DD63" i="59"/>
  <c r="DC63" i="59"/>
  <c r="DB63" i="59"/>
  <c r="DA63" i="59"/>
  <c r="CZ63" i="59"/>
  <c r="CY63" i="59"/>
  <c r="CX63" i="59"/>
  <c r="CW63" i="59"/>
  <c r="CV63" i="59"/>
  <c r="CU63" i="59"/>
  <c r="CT63" i="59"/>
  <c r="CS63" i="59"/>
  <c r="CR63" i="59"/>
  <c r="CQ63" i="59"/>
  <c r="CP63" i="59"/>
  <c r="CO63" i="59"/>
  <c r="CN63" i="59"/>
  <c r="CM63" i="59"/>
  <c r="CL63" i="59"/>
  <c r="CK63" i="59"/>
  <c r="CJ63" i="59"/>
  <c r="CI63" i="59"/>
  <c r="CH63" i="59"/>
  <c r="CG63" i="59"/>
  <c r="CF63" i="59"/>
  <c r="CE63" i="59"/>
  <c r="CD63" i="59"/>
  <c r="CC63" i="59"/>
  <c r="CB63" i="59"/>
  <c r="CA63" i="59"/>
  <c r="BZ63" i="59"/>
  <c r="BY63" i="59"/>
  <c r="BX63" i="59"/>
  <c r="BW63" i="59"/>
  <c r="BV63" i="59"/>
  <c r="BU63" i="59"/>
  <c r="BT63" i="59"/>
  <c r="BS63" i="59"/>
  <c r="BR63" i="59"/>
  <c r="BQ63" i="59"/>
  <c r="BP63" i="59"/>
  <c r="BO63" i="59"/>
  <c r="BN63" i="59"/>
  <c r="BM63" i="59"/>
  <c r="BL63" i="59"/>
  <c r="BK63" i="59"/>
  <c r="BJ63" i="59"/>
  <c r="BI63" i="59"/>
  <c r="BH63" i="59"/>
  <c r="BG63" i="59"/>
  <c r="BF63" i="59"/>
  <c r="BE63" i="59"/>
  <c r="BD63" i="59"/>
  <c r="BC63" i="59"/>
  <c r="BB63" i="59"/>
  <c r="BA63" i="59"/>
  <c r="AZ63" i="59"/>
  <c r="AY63" i="59"/>
  <c r="AX63" i="59"/>
  <c r="AW63" i="59"/>
  <c r="AV63" i="59"/>
  <c r="AU63" i="59"/>
  <c r="AT63" i="59"/>
  <c r="AS63" i="59"/>
  <c r="AR63" i="59"/>
  <c r="AQ63" i="59"/>
  <c r="AP63" i="59"/>
  <c r="AO63" i="59"/>
  <c r="AN63" i="59"/>
  <c r="AM63" i="59"/>
  <c r="AL63" i="59"/>
  <c r="AK63" i="59"/>
  <c r="AJ63" i="59"/>
  <c r="AI63" i="59"/>
  <c r="AH63" i="59"/>
  <c r="AG63" i="59"/>
  <c r="AF63" i="59"/>
  <c r="AE63" i="59"/>
  <c r="AD63" i="59"/>
  <c r="AC63" i="59"/>
  <c r="AB63" i="59"/>
  <c r="AA63" i="59"/>
  <c r="Z63" i="59"/>
  <c r="Y63" i="59"/>
  <c r="X63" i="59"/>
  <c r="W63" i="59"/>
  <c r="V63" i="59"/>
  <c r="U63" i="59"/>
  <c r="T63" i="59"/>
  <c r="S63" i="59"/>
  <c r="R63" i="59"/>
  <c r="Q63" i="59"/>
  <c r="P63" i="59"/>
  <c r="O63" i="59"/>
  <c r="N63" i="59"/>
  <c r="M63" i="59"/>
  <c r="L63" i="59"/>
  <c r="K63" i="59"/>
  <c r="J63" i="59"/>
  <c r="I63" i="59"/>
  <c r="H63" i="59"/>
  <c r="G63" i="59"/>
  <c r="DO63" i="59" s="1"/>
  <c r="C61" i="45" s="1"/>
  <c r="F63" i="59"/>
  <c r="DR63" i="59" s="1"/>
  <c r="L61" i="45" s="1"/>
  <c r="E63" i="59"/>
  <c r="D63" i="59"/>
  <c r="C63" i="59"/>
  <c r="DR62" i="59"/>
  <c r="DQ62" i="59"/>
  <c r="I60" i="45" s="1"/>
  <c r="DP62" i="59"/>
  <c r="F60" i="45" s="1"/>
  <c r="DO62" i="59"/>
  <c r="C60" i="45" s="1"/>
  <c r="DR61" i="59"/>
  <c r="DQ61" i="59"/>
  <c r="I59" i="45" s="1"/>
  <c r="DP61" i="59"/>
  <c r="F59" i="45" s="1"/>
  <c r="DO61" i="59"/>
  <c r="C59" i="45" s="1"/>
  <c r="DR60" i="59"/>
  <c r="DQ60" i="59"/>
  <c r="I58" i="45" s="1"/>
  <c r="DP60" i="59"/>
  <c r="F58" i="45" s="1"/>
  <c r="DO60" i="59"/>
  <c r="C58" i="45" s="1"/>
  <c r="DQ59" i="59"/>
  <c r="I57" i="45" s="1"/>
  <c r="DP59" i="59"/>
  <c r="F57" i="45" s="1"/>
  <c r="DO59" i="59"/>
  <c r="C57" i="45" s="1"/>
  <c r="AP59" i="59"/>
  <c r="DR59" i="59" s="1"/>
  <c r="L57" i="45" s="1"/>
  <c r="DR58" i="59"/>
  <c r="L56" i="45" s="1"/>
  <c r="DQ58" i="59"/>
  <c r="I56" i="45" s="1"/>
  <c r="DP58" i="59"/>
  <c r="F56" i="45" s="1"/>
  <c r="DO58" i="59"/>
  <c r="C56" i="45" s="1"/>
  <c r="DR57" i="59"/>
  <c r="L55" i="45" s="1"/>
  <c r="DQ57" i="59"/>
  <c r="I55" i="45" s="1"/>
  <c r="DP57" i="59"/>
  <c r="F55" i="45" s="1"/>
  <c r="DO57" i="59"/>
  <c r="C55" i="45" s="1"/>
  <c r="DR56" i="59"/>
  <c r="L54" i="45" s="1"/>
  <c r="DQ56" i="59"/>
  <c r="I54" i="45" s="1"/>
  <c r="DP56" i="59"/>
  <c r="F54" i="45" s="1"/>
  <c r="DO56" i="59"/>
  <c r="C54" i="45" s="1"/>
  <c r="DR55" i="59"/>
  <c r="L53" i="45" s="1"/>
  <c r="DQ55" i="59"/>
  <c r="I53" i="45" s="1"/>
  <c r="DP55" i="59"/>
  <c r="F53" i="45" s="1"/>
  <c r="DO55" i="59"/>
  <c r="C53" i="45" s="1"/>
  <c r="DR54" i="59"/>
  <c r="L52" i="45" s="1"/>
  <c r="DQ54" i="59"/>
  <c r="I52" i="45" s="1"/>
  <c r="DP54" i="59"/>
  <c r="F52" i="45" s="1"/>
  <c r="DO54" i="59"/>
  <c r="C52" i="45" s="1"/>
  <c r="DR53" i="59"/>
  <c r="L51" i="45" s="1"/>
  <c r="DQ53" i="59"/>
  <c r="I51" i="45" s="1"/>
  <c r="DP53" i="59"/>
  <c r="F51" i="45" s="1"/>
  <c r="DO53" i="59"/>
  <c r="C51" i="45" s="1"/>
  <c r="DR52" i="59"/>
  <c r="L50" i="45" s="1"/>
  <c r="DQ52" i="59"/>
  <c r="I50" i="45" s="1"/>
  <c r="DP52" i="59"/>
  <c r="F50" i="45" s="1"/>
  <c r="DO52" i="59"/>
  <c r="C50" i="45" s="1"/>
  <c r="DL51" i="59"/>
  <c r="DL47" i="59" s="1"/>
  <c r="DK51" i="59"/>
  <c r="DK47" i="59" s="1"/>
  <c r="DH51" i="59"/>
  <c r="DH47" i="59" s="1"/>
  <c r="DG51" i="59"/>
  <c r="DD51" i="59"/>
  <c r="DD47" i="59" s="1"/>
  <c r="DC51" i="59"/>
  <c r="DC47" i="59" s="1"/>
  <c r="CZ51" i="59"/>
  <c r="CZ47" i="59" s="1"/>
  <c r="CY51" i="59"/>
  <c r="CY47" i="59" s="1"/>
  <c r="CV51" i="59"/>
  <c r="CV47" i="59" s="1"/>
  <c r="CU51" i="59"/>
  <c r="CU47" i="59" s="1"/>
  <c r="CR51" i="59"/>
  <c r="CQ51" i="59"/>
  <c r="CN51" i="59"/>
  <c r="CM51" i="59"/>
  <c r="CM47" i="59" s="1"/>
  <c r="CJ51" i="59"/>
  <c r="CJ47" i="59" s="1"/>
  <c r="CI51" i="59"/>
  <c r="CI47" i="59" s="1"/>
  <c r="CF51" i="59"/>
  <c r="CF47" i="59" s="1"/>
  <c r="CE51" i="59"/>
  <c r="CE47" i="59" s="1"/>
  <c r="CB51" i="59"/>
  <c r="CB47" i="59" s="1"/>
  <c r="CA51" i="59"/>
  <c r="BX51" i="59"/>
  <c r="BW51" i="59"/>
  <c r="BW47" i="59" s="1"/>
  <c r="BV51" i="59"/>
  <c r="BV47" i="59" s="1"/>
  <c r="BU51" i="59"/>
  <c r="BU47" i="59" s="1"/>
  <c r="BT51" i="59"/>
  <c r="BT47" i="59" s="1"/>
  <c r="BS51" i="59"/>
  <c r="BS47" i="59" s="1"/>
  <c r="BP51" i="59"/>
  <c r="BP47" i="59" s="1"/>
  <c r="BO51" i="59"/>
  <c r="BL51" i="59"/>
  <c r="BK51" i="59"/>
  <c r="BK47" i="59" s="1"/>
  <c r="BH51" i="59"/>
  <c r="BH47" i="59" s="1"/>
  <c r="BG51" i="59"/>
  <c r="BG47" i="59" s="1"/>
  <c r="BD51" i="59"/>
  <c r="BD47" i="59" s="1"/>
  <c r="BC51" i="59"/>
  <c r="BC47" i="59" s="1"/>
  <c r="AZ51" i="59"/>
  <c r="AZ47" i="59" s="1"/>
  <c r="AY51" i="59"/>
  <c r="AV51" i="59"/>
  <c r="AU51" i="59"/>
  <c r="AU47" i="59" s="1"/>
  <c r="AT51" i="59"/>
  <c r="DR51" i="59" s="1"/>
  <c r="L49" i="45" s="1"/>
  <c r="AS51" i="59"/>
  <c r="AS47" i="59" s="1"/>
  <c r="AR51" i="59"/>
  <c r="AR47" i="59" s="1"/>
  <c r="AQ51" i="59"/>
  <c r="AQ47" i="59" s="1"/>
  <c r="AN51" i="59"/>
  <c r="AN47" i="59" s="1"/>
  <c r="AM51" i="59"/>
  <c r="AJ51" i="59"/>
  <c r="AJ47" i="59" s="1"/>
  <c r="AI51" i="59"/>
  <c r="AI47" i="59" s="1"/>
  <c r="AF51" i="59"/>
  <c r="AF47" i="59" s="1"/>
  <c r="AE51" i="59"/>
  <c r="AE47" i="59" s="1"/>
  <c r="AB51" i="59"/>
  <c r="AB47" i="59" s="1"/>
  <c r="AA51" i="59"/>
  <c r="AA47" i="59" s="1"/>
  <c r="X51" i="59"/>
  <c r="X47" i="59" s="1"/>
  <c r="W51" i="59"/>
  <c r="T51" i="59"/>
  <c r="T47" i="59" s="1"/>
  <c r="S51" i="59"/>
  <c r="S47" i="59" s="1"/>
  <c r="P51" i="59"/>
  <c r="O51" i="59"/>
  <c r="O47" i="59" s="1"/>
  <c r="L51" i="59"/>
  <c r="L47" i="59" s="1"/>
  <c r="K51" i="59"/>
  <c r="K47" i="59" s="1"/>
  <c r="H51" i="59"/>
  <c r="H47" i="59" s="1"/>
  <c r="G51" i="59"/>
  <c r="D51" i="59"/>
  <c r="D47" i="59" s="1"/>
  <c r="C51" i="59"/>
  <c r="C47" i="59" s="1"/>
  <c r="DR50" i="59"/>
  <c r="L48" i="45" s="1"/>
  <c r="DQ50" i="59"/>
  <c r="I48" i="45" s="1"/>
  <c r="DP50" i="59"/>
  <c r="F48" i="45" s="1"/>
  <c r="DO50" i="59"/>
  <c r="C48" i="45" s="1"/>
  <c r="DR49" i="59"/>
  <c r="L47" i="45" s="1"/>
  <c r="DQ49" i="59"/>
  <c r="I47" i="45" s="1"/>
  <c r="DP49" i="59"/>
  <c r="F47" i="45" s="1"/>
  <c r="DO49" i="59"/>
  <c r="C47" i="45" s="1"/>
  <c r="DR48" i="59"/>
  <c r="L46" i="45" s="1"/>
  <c r="DQ48" i="59"/>
  <c r="I46" i="45" s="1"/>
  <c r="DP48" i="59"/>
  <c r="F46" i="45" s="1"/>
  <c r="DO48" i="59"/>
  <c r="C46" i="45" s="1"/>
  <c r="DN47" i="59"/>
  <c r="DM47" i="59"/>
  <c r="DJ47" i="59"/>
  <c r="DI47" i="59"/>
  <c r="DG47" i="59"/>
  <c r="DF47" i="59"/>
  <c r="DE47" i="59"/>
  <c r="DB47" i="59"/>
  <c r="DA47" i="59"/>
  <c r="CX47" i="59"/>
  <c r="CW47" i="59"/>
  <c r="CT47" i="59"/>
  <c r="CS47" i="59"/>
  <c r="CR47" i="59"/>
  <c r="CQ47" i="59"/>
  <c r="CP47" i="59"/>
  <c r="CO47" i="59"/>
  <c r="CN47" i="59"/>
  <c r="CL47" i="59"/>
  <c r="CK47" i="59"/>
  <c r="CH47" i="59"/>
  <c r="CG47" i="59"/>
  <c r="CD47" i="59"/>
  <c r="CC47" i="59"/>
  <c r="CA47" i="59"/>
  <c r="BZ47" i="59"/>
  <c r="BY47" i="59"/>
  <c r="BX47" i="59"/>
  <c r="BR47" i="59"/>
  <c r="BO47" i="59"/>
  <c r="BN47" i="59"/>
  <c r="BM47" i="59"/>
  <c r="BL47" i="59"/>
  <c r="BJ47" i="59"/>
  <c r="BI47" i="59"/>
  <c r="BF47" i="59"/>
  <c r="BE47" i="59"/>
  <c r="BB47" i="59"/>
  <c r="BA47" i="59"/>
  <c r="AY47" i="59"/>
  <c r="AX47" i="59"/>
  <c r="AW47" i="59"/>
  <c r="AV47" i="59"/>
  <c r="AP47" i="59"/>
  <c r="AO47" i="59"/>
  <c r="AM47" i="59"/>
  <c r="AL47" i="59"/>
  <c r="AK47" i="59"/>
  <c r="AH47" i="59"/>
  <c r="AG47" i="59"/>
  <c r="AD47" i="59"/>
  <c r="AC47" i="59"/>
  <c r="Z47" i="59"/>
  <c r="Y47" i="59"/>
  <c r="W47" i="59"/>
  <c r="V47" i="59"/>
  <c r="U47" i="59"/>
  <c r="R47" i="59"/>
  <c r="Q47" i="59"/>
  <c r="N47" i="59"/>
  <c r="M47" i="59"/>
  <c r="J47" i="59"/>
  <c r="I47" i="59"/>
  <c r="G47" i="59"/>
  <c r="F47" i="59"/>
  <c r="E47" i="59"/>
  <c r="DR46" i="59"/>
  <c r="L44" i="45" s="1"/>
  <c r="DQ46" i="59"/>
  <c r="I44" i="45" s="1"/>
  <c r="DP46" i="59"/>
  <c r="F44" i="45" s="1"/>
  <c r="DO46" i="59"/>
  <c r="C44" i="45" s="1"/>
  <c r="DR45" i="59"/>
  <c r="L43" i="45" s="1"/>
  <c r="DQ45" i="59"/>
  <c r="I43" i="45" s="1"/>
  <c r="DP45" i="59"/>
  <c r="F43" i="45" s="1"/>
  <c r="DO45" i="59"/>
  <c r="C43" i="45" s="1"/>
  <c r="DR44" i="59"/>
  <c r="L42" i="45" s="1"/>
  <c r="DQ44" i="59"/>
  <c r="I42" i="45" s="1"/>
  <c r="DP44" i="59"/>
  <c r="F42" i="45" s="1"/>
  <c r="DO44" i="59"/>
  <c r="C42" i="45" s="1"/>
  <c r="DR43" i="59"/>
  <c r="L41" i="45" s="1"/>
  <c r="DQ43" i="59"/>
  <c r="I41" i="45" s="1"/>
  <c r="DP43" i="59"/>
  <c r="F41" i="45" s="1"/>
  <c r="DO43" i="59"/>
  <c r="C41" i="45" s="1"/>
  <c r="DR42" i="59"/>
  <c r="L40" i="45" s="1"/>
  <c r="DQ42" i="59"/>
  <c r="I40" i="45" s="1"/>
  <c r="DP42" i="59"/>
  <c r="F40" i="45" s="1"/>
  <c r="DO42" i="59"/>
  <c r="C40" i="45" s="1"/>
  <c r="DR41" i="59"/>
  <c r="L39" i="45" s="1"/>
  <c r="DQ41" i="59"/>
  <c r="I39" i="45" s="1"/>
  <c r="DP41" i="59"/>
  <c r="F39" i="45" s="1"/>
  <c r="DO41" i="59"/>
  <c r="C39" i="45" s="1"/>
  <c r="DN40" i="59"/>
  <c r="DM40" i="59"/>
  <c r="DL40" i="59"/>
  <c r="DK40" i="59"/>
  <c r="DJ40" i="59"/>
  <c r="DI40" i="59"/>
  <c r="DH40" i="59"/>
  <c r="DG40" i="59"/>
  <c r="DF40" i="59"/>
  <c r="DE40" i="59"/>
  <c r="DD40" i="59"/>
  <c r="DC40" i="59"/>
  <c r="DB40" i="59"/>
  <c r="DA40" i="59"/>
  <c r="CZ40" i="59"/>
  <c r="CY40" i="59"/>
  <c r="CX40" i="59"/>
  <c r="CW40" i="59"/>
  <c r="CV40" i="59"/>
  <c r="CU40" i="59"/>
  <c r="CT40" i="59"/>
  <c r="CS40" i="59"/>
  <c r="CR40" i="59"/>
  <c r="CQ40" i="59"/>
  <c r="CP40" i="59"/>
  <c r="CO40" i="59"/>
  <c r="CN40" i="59"/>
  <c r="CM40" i="59"/>
  <c r="CL40" i="59"/>
  <c r="CK40" i="59"/>
  <c r="CJ40" i="59"/>
  <c r="CI40" i="59"/>
  <c r="CH40" i="59"/>
  <c r="CG40" i="59"/>
  <c r="CF40" i="59"/>
  <c r="CE40" i="59"/>
  <c r="CD40" i="59"/>
  <c r="CC40" i="59"/>
  <c r="CB40" i="59"/>
  <c r="CA40" i="59"/>
  <c r="BZ40" i="59"/>
  <c r="BY40" i="59"/>
  <c r="BX40" i="59"/>
  <c r="BW40" i="59"/>
  <c r="BV40" i="59"/>
  <c r="BU40" i="59"/>
  <c r="BT40" i="59"/>
  <c r="BS40" i="59"/>
  <c r="BR40" i="59"/>
  <c r="BQ40" i="59"/>
  <c r="BP40" i="59"/>
  <c r="BO40" i="59"/>
  <c r="BN40" i="59"/>
  <c r="BM40" i="59"/>
  <c r="BL40" i="59"/>
  <c r="BK40" i="59"/>
  <c r="BJ40" i="59"/>
  <c r="BI40" i="59"/>
  <c r="BH40" i="59"/>
  <c r="BG40" i="59"/>
  <c r="BF40" i="59"/>
  <c r="BE40" i="59"/>
  <c r="BD40" i="59"/>
  <c r="BC40" i="59"/>
  <c r="BB40" i="59"/>
  <c r="BA40" i="59"/>
  <c r="AZ40" i="59"/>
  <c r="AY40" i="59"/>
  <c r="AX40" i="59"/>
  <c r="AW40" i="59"/>
  <c r="AV40" i="59"/>
  <c r="AU40" i="59"/>
  <c r="AT40" i="59"/>
  <c r="AS40" i="59"/>
  <c r="AR40" i="59"/>
  <c r="AQ40" i="59"/>
  <c r="AP40" i="59"/>
  <c r="AO40" i="59"/>
  <c r="AN40" i="59"/>
  <c r="AM40" i="59"/>
  <c r="AL40" i="59"/>
  <c r="AK40" i="59"/>
  <c r="AJ40" i="59"/>
  <c r="AI40" i="59"/>
  <c r="AH40" i="59"/>
  <c r="AG40" i="59"/>
  <c r="AF40" i="59"/>
  <c r="AE40" i="59"/>
  <c r="AD40" i="59"/>
  <c r="AC40" i="59"/>
  <c r="AB40" i="59"/>
  <c r="AA40" i="59"/>
  <c r="Z40" i="59"/>
  <c r="Y40" i="59"/>
  <c r="X40" i="59"/>
  <c r="W40" i="59"/>
  <c r="V40" i="59"/>
  <c r="U40" i="59"/>
  <c r="T40" i="59"/>
  <c r="S40" i="59"/>
  <c r="R40" i="59"/>
  <c r="Q40" i="59"/>
  <c r="P40" i="59"/>
  <c r="O40" i="59"/>
  <c r="N40" i="59"/>
  <c r="M40" i="59"/>
  <c r="L40" i="59"/>
  <c r="K40" i="59"/>
  <c r="J40" i="59"/>
  <c r="I40" i="59"/>
  <c r="H40" i="59"/>
  <c r="G40" i="59"/>
  <c r="F40" i="59"/>
  <c r="E40" i="59"/>
  <c r="D40" i="59"/>
  <c r="C40" i="59"/>
  <c r="DR39" i="59"/>
  <c r="L37" i="45" s="1"/>
  <c r="DQ39" i="59"/>
  <c r="I37" i="45" s="1"/>
  <c r="DP39" i="59"/>
  <c r="F37" i="45" s="1"/>
  <c r="DO39" i="59"/>
  <c r="C37" i="45" s="1"/>
  <c r="DR38" i="59"/>
  <c r="L36" i="45" s="1"/>
  <c r="DQ38" i="59"/>
  <c r="I36" i="45" s="1"/>
  <c r="DP38" i="59"/>
  <c r="F36" i="45" s="1"/>
  <c r="DO38" i="59"/>
  <c r="C36" i="45" s="1"/>
  <c r="DR37" i="59"/>
  <c r="L35" i="45" s="1"/>
  <c r="DQ37" i="59"/>
  <c r="I35" i="45" s="1"/>
  <c r="DP37" i="59"/>
  <c r="F35" i="45" s="1"/>
  <c r="DO37" i="59"/>
  <c r="C35" i="45" s="1"/>
  <c r="DN36" i="59"/>
  <c r="DM36" i="59"/>
  <c r="DL36" i="59"/>
  <c r="DK36" i="59"/>
  <c r="DJ36" i="59"/>
  <c r="DI36" i="59"/>
  <c r="DH36" i="59"/>
  <c r="DG36" i="59"/>
  <c r="DF36" i="59"/>
  <c r="DE36" i="59"/>
  <c r="DD36" i="59"/>
  <c r="DC36" i="59"/>
  <c r="DB36" i="59"/>
  <c r="DA36" i="59"/>
  <c r="CZ36" i="59"/>
  <c r="CY36" i="59"/>
  <c r="CX36" i="59"/>
  <c r="CW36" i="59"/>
  <c r="CV36" i="59"/>
  <c r="CU36" i="59"/>
  <c r="CT36" i="59"/>
  <c r="CS36" i="59"/>
  <c r="CR36" i="59"/>
  <c r="CQ36" i="59"/>
  <c r="CP36" i="59"/>
  <c r="CO36" i="59"/>
  <c r="CN36" i="59"/>
  <c r="CM36" i="59"/>
  <c r="CL36" i="59"/>
  <c r="CK36" i="59"/>
  <c r="CJ36" i="59"/>
  <c r="CI36" i="59"/>
  <c r="CH36" i="59"/>
  <c r="CG36" i="59"/>
  <c r="CF36" i="59"/>
  <c r="CE36" i="59"/>
  <c r="CD36" i="59"/>
  <c r="CC36" i="59"/>
  <c r="CB36" i="59"/>
  <c r="CA36" i="59"/>
  <c r="BZ36" i="59"/>
  <c r="BY36" i="59"/>
  <c r="BX36" i="59"/>
  <c r="BW36" i="59"/>
  <c r="BV36" i="59"/>
  <c r="BU36" i="59"/>
  <c r="BT36" i="59"/>
  <c r="BS36" i="59"/>
  <c r="BR36" i="59"/>
  <c r="BQ36" i="59"/>
  <c r="BP36" i="59"/>
  <c r="BO36" i="59"/>
  <c r="BN36" i="59"/>
  <c r="BM36" i="59"/>
  <c r="BL36" i="59"/>
  <c r="BK36" i="59"/>
  <c r="BJ36" i="59"/>
  <c r="BI36" i="59"/>
  <c r="BH36" i="59"/>
  <c r="BG36" i="59"/>
  <c r="BF36" i="59"/>
  <c r="BE36" i="59"/>
  <c r="BD36" i="59"/>
  <c r="BC36" i="59"/>
  <c r="BB36" i="59"/>
  <c r="BA36" i="59"/>
  <c r="AZ36" i="59"/>
  <c r="AY36" i="59"/>
  <c r="AX36" i="59"/>
  <c r="AW36" i="59"/>
  <c r="AV36" i="59"/>
  <c r="AU36" i="59"/>
  <c r="AT36" i="59"/>
  <c r="AS36" i="59"/>
  <c r="AR36" i="59"/>
  <c r="AQ36" i="59"/>
  <c r="AQ32" i="59" s="1"/>
  <c r="AP36" i="59"/>
  <c r="AO36" i="59"/>
  <c r="AN36" i="59"/>
  <c r="AM36" i="59"/>
  <c r="AL36" i="59"/>
  <c r="AK36" i="59"/>
  <c r="AJ36" i="59"/>
  <c r="AI36" i="59"/>
  <c r="AH36" i="59"/>
  <c r="AG36" i="59"/>
  <c r="AF36" i="59"/>
  <c r="AE36" i="59"/>
  <c r="AD36" i="59"/>
  <c r="AC36" i="59"/>
  <c r="AB36" i="59"/>
  <c r="AA36" i="59"/>
  <c r="Z36" i="59"/>
  <c r="Y36" i="59"/>
  <c r="X36" i="59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DR35" i="59"/>
  <c r="L33" i="45" s="1"/>
  <c r="DQ35" i="59"/>
  <c r="I33" i="45" s="1"/>
  <c r="DP35" i="59"/>
  <c r="F33" i="45" s="1"/>
  <c r="DO35" i="59"/>
  <c r="C33" i="45" s="1"/>
  <c r="DR34" i="59"/>
  <c r="L32" i="45" s="1"/>
  <c r="DQ34" i="59"/>
  <c r="I32" i="45" s="1"/>
  <c r="DP34" i="59"/>
  <c r="F32" i="45" s="1"/>
  <c r="DO34" i="59"/>
  <c r="C32" i="45" s="1"/>
  <c r="DN33" i="59"/>
  <c r="DN32" i="59" s="1"/>
  <c r="DN27" i="59" s="1"/>
  <c r="DM33" i="59"/>
  <c r="DL33" i="59"/>
  <c r="DL32" i="59" s="1"/>
  <c r="DK33" i="59"/>
  <c r="DJ33" i="59"/>
  <c r="DI33" i="59"/>
  <c r="DH33" i="59"/>
  <c r="DG33" i="59"/>
  <c r="DF33" i="59"/>
  <c r="DE33" i="59"/>
  <c r="DD33" i="59"/>
  <c r="DC33" i="59"/>
  <c r="DB33" i="59"/>
  <c r="DA33" i="59"/>
  <c r="CZ33" i="59"/>
  <c r="CY33" i="59"/>
  <c r="CX33" i="59"/>
  <c r="CW33" i="59"/>
  <c r="CV33" i="59"/>
  <c r="CV32" i="59" s="1"/>
  <c r="CV27" i="59" s="1"/>
  <c r="CU33" i="59"/>
  <c r="CT33" i="59"/>
  <c r="CS33" i="59"/>
  <c r="CR33" i="59"/>
  <c r="CQ33" i="59"/>
  <c r="CP33" i="59"/>
  <c r="CO33" i="59"/>
  <c r="CN33" i="59"/>
  <c r="CM33" i="59"/>
  <c r="CL33" i="59"/>
  <c r="CK33" i="59"/>
  <c r="CJ33" i="59"/>
  <c r="CI33" i="59"/>
  <c r="CH33" i="59"/>
  <c r="CG33" i="59"/>
  <c r="CF33" i="59"/>
  <c r="CE33" i="59"/>
  <c r="CD33" i="59"/>
  <c r="CC33" i="59"/>
  <c r="CB33" i="59"/>
  <c r="CA33" i="59"/>
  <c r="BZ33" i="59"/>
  <c r="BY33" i="59"/>
  <c r="BX33" i="59"/>
  <c r="BW33" i="59"/>
  <c r="BV33" i="59"/>
  <c r="BU33" i="59"/>
  <c r="BT33" i="59"/>
  <c r="BS33" i="59"/>
  <c r="BR33" i="59"/>
  <c r="BQ33" i="59"/>
  <c r="BP33" i="59"/>
  <c r="BO33" i="59"/>
  <c r="BN33" i="59"/>
  <c r="BM33" i="59"/>
  <c r="BL33" i="59"/>
  <c r="BK33" i="59"/>
  <c r="BJ33" i="59"/>
  <c r="BI33" i="59"/>
  <c r="BH33" i="59"/>
  <c r="BH32" i="59" s="1"/>
  <c r="BG33" i="59"/>
  <c r="BF33" i="59"/>
  <c r="BE33" i="59"/>
  <c r="BD33" i="59"/>
  <c r="BC33" i="59"/>
  <c r="BB33" i="59"/>
  <c r="BA33" i="59"/>
  <c r="AZ33" i="59"/>
  <c r="AY33" i="59"/>
  <c r="AX33" i="59"/>
  <c r="AW33" i="59"/>
  <c r="AV33" i="59"/>
  <c r="AU33" i="59"/>
  <c r="AT33" i="59"/>
  <c r="AS33" i="59"/>
  <c r="AR33" i="59"/>
  <c r="AQ33" i="59"/>
  <c r="AP33" i="59"/>
  <c r="AO33" i="59"/>
  <c r="AN33" i="59"/>
  <c r="AM33" i="59"/>
  <c r="AL33" i="59"/>
  <c r="AK33" i="59"/>
  <c r="AJ33" i="59"/>
  <c r="AI33" i="59"/>
  <c r="AH33" i="59"/>
  <c r="AG33" i="59"/>
  <c r="AF33" i="59"/>
  <c r="AE33" i="59"/>
  <c r="AD33" i="59"/>
  <c r="AC33" i="59"/>
  <c r="AB33" i="59"/>
  <c r="AA33" i="59"/>
  <c r="Z33" i="59"/>
  <c r="Y33" i="59"/>
  <c r="X33" i="59"/>
  <c r="W33" i="59"/>
  <c r="V33" i="59"/>
  <c r="V32" i="59" s="1"/>
  <c r="U33" i="59"/>
  <c r="T33" i="59"/>
  <c r="S33" i="59"/>
  <c r="R33" i="59"/>
  <c r="Q33" i="59"/>
  <c r="P33" i="59"/>
  <c r="O33" i="59"/>
  <c r="N33" i="59"/>
  <c r="M33" i="59"/>
  <c r="L33" i="59"/>
  <c r="K33" i="59"/>
  <c r="J33" i="59"/>
  <c r="I33" i="59"/>
  <c r="H33" i="59"/>
  <c r="G33" i="59"/>
  <c r="G32" i="59" s="1"/>
  <c r="F33" i="59"/>
  <c r="E33" i="59"/>
  <c r="D33" i="59"/>
  <c r="D32" i="59" s="1"/>
  <c r="C33" i="59"/>
  <c r="DJ32" i="59"/>
  <c r="BF32" i="59"/>
  <c r="BC32" i="59"/>
  <c r="R32" i="59"/>
  <c r="R27" i="59" s="1"/>
  <c r="DR31" i="59"/>
  <c r="L29" i="45" s="1"/>
  <c r="DQ31" i="59"/>
  <c r="I29" i="45" s="1"/>
  <c r="DP31" i="59"/>
  <c r="F29" i="45" s="1"/>
  <c r="DO31" i="59"/>
  <c r="C29" i="45" s="1"/>
  <c r="DR30" i="59"/>
  <c r="L28" i="45" s="1"/>
  <c r="DQ30" i="59"/>
  <c r="I28" i="45" s="1"/>
  <c r="DP30" i="59"/>
  <c r="F28" i="45" s="1"/>
  <c r="DO30" i="59"/>
  <c r="C28" i="45" s="1"/>
  <c r="DR29" i="59"/>
  <c r="L27" i="45" s="1"/>
  <c r="DQ29" i="59"/>
  <c r="I27" i="45" s="1"/>
  <c r="DP29" i="59"/>
  <c r="F27" i="45" s="1"/>
  <c r="DO29" i="59"/>
  <c r="C27" i="45" s="1"/>
  <c r="DN28" i="59"/>
  <c r="DM28" i="59"/>
  <c r="DL28" i="59"/>
  <c r="DK28" i="59"/>
  <c r="DJ28" i="59"/>
  <c r="DI28" i="59"/>
  <c r="DH28" i="59"/>
  <c r="DG28" i="59"/>
  <c r="DF28" i="59"/>
  <c r="DE28" i="59"/>
  <c r="DD28" i="59"/>
  <c r="DC28" i="59"/>
  <c r="DB28" i="59"/>
  <c r="DA28" i="59"/>
  <c r="CZ28" i="59"/>
  <c r="CY28" i="59"/>
  <c r="CX28" i="59"/>
  <c r="CW28" i="59"/>
  <c r="CV28" i="59"/>
  <c r="CU28" i="59"/>
  <c r="CT28" i="59"/>
  <c r="CS28" i="59"/>
  <c r="CR28" i="59"/>
  <c r="CQ28" i="59"/>
  <c r="CP28" i="59"/>
  <c r="CO28" i="59"/>
  <c r="CN28" i="59"/>
  <c r="CM28" i="59"/>
  <c r="CL28" i="59"/>
  <c r="CK28" i="59"/>
  <c r="CJ28" i="59"/>
  <c r="CI28" i="59"/>
  <c r="CH28" i="59"/>
  <c r="CG28" i="59"/>
  <c r="CF28" i="59"/>
  <c r="CE28" i="59"/>
  <c r="CD28" i="59"/>
  <c r="CC28" i="59"/>
  <c r="CB28" i="59"/>
  <c r="CA28" i="59"/>
  <c r="BZ28" i="59"/>
  <c r="BY28" i="59"/>
  <c r="BX28" i="59"/>
  <c r="BW28" i="59"/>
  <c r="BV28" i="59"/>
  <c r="BU28" i="59"/>
  <c r="BT28" i="59"/>
  <c r="BS28" i="59"/>
  <c r="BR28" i="59"/>
  <c r="BQ28" i="59"/>
  <c r="BP28" i="59"/>
  <c r="BO28" i="59"/>
  <c r="BN28" i="59"/>
  <c r="BM28" i="59"/>
  <c r="BL28" i="59"/>
  <c r="BK28" i="59"/>
  <c r="BJ28" i="59"/>
  <c r="BI28" i="59"/>
  <c r="BH28" i="59"/>
  <c r="BG28" i="59"/>
  <c r="BF28" i="59"/>
  <c r="BE28" i="59"/>
  <c r="BD28" i="59"/>
  <c r="BC28" i="59"/>
  <c r="BB28" i="59"/>
  <c r="BA28" i="59"/>
  <c r="AZ28" i="59"/>
  <c r="AY28" i="59"/>
  <c r="AX28" i="59"/>
  <c r="AW28" i="59"/>
  <c r="AV28" i="59"/>
  <c r="AU28" i="59"/>
  <c r="AT28" i="59"/>
  <c r="AS28" i="59"/>
  <c r="AR28" i="59"/>
  <c r="AQ28" i="59"/>
  <c r="AP28" i="59"/>
  <c r="AO28" i="59"/>
  <c r="AN28" i="59"/>
  <c r="AM28" i="59"/>
  <c r="AL28" i="59"/>
  <c r="AK28" i="59"/>
  <c r="AJ28" i="59"/>
  <c r="AI28" i="59"/>
  <c r="AH28" i="59"/>
  <c r="AG28" i="59"/>
  <c r="AF28" i="59"/>
  <c r="AE28" i="59"/>
  <c r="AD28" i="59"/>
  <c r="AC28" i="59"/>
  <c r="AB28" i="59"/>
  <c r="AA28" i="59"/>
  <c r="Z28" i="59"/>
  <c r="Y28" i="59"/>
  <c r="X28" i="59"/>
  <c r="W28" i="59"/>
  <c r="V28" i="59"/>
  <c r="U28" i="59"/>
  <c r="T28" i="59"/>
  <c r="S28" i="59"/>
  <c r="R28" i="59"/>
  <c r="Q28" i="59"/>
  <c r="P28" i="59"/>
  <c r="O28" i="59"/>
  <c r="N28" i="59"/>
  <c r="M28" i="59"/>
  <c r="L28" i="59"/>
  <c r="K28" i="59"/>
  <c r="J28" i="59"/>
  <c r="I28" i="59"/>
  <c r="DQ28" i="59" s="1"/>
  <c r="I26" i="45" s="1"/>
  <c r="H28" i="59"/>
  <c r="G28" i="59"/>
  <c r="F28" i="59"/>
  <c r="E28" i="59"/>
  <c r="D28" i="59"/>
  <c r="C28" i="59"/>
  <c r="DR26" i="59"/>
  <c r="L24" i="45" s="1"/>
  <c r="DP26" i="59"/>
  <c r="F24" i="45" s="1"/>
  <c r="DO26" i="59"/>
  <c r="C24" i="45" s="1"/>
  <c r="Q26" i="59"/>
  <c r="DQ26" i="59" s="1"/>
  <c r="I24" i="45" s="1"/>
  <c r="DR25" i="59"/>
  <c r="L23" i="45" s="1"/>
  <c r="DQ25" i="59"/>
  <c r="I23" i="45" s="1"/>
  <c r="DP25" i="59"/>
  <c r="F23" i="45" s="1"/>
  <c r="DO25" i="59"/>
  <c r="C23" i="45" s="1"/>
  <c r="DN24" i="59"/>
  <c r="DM24" i="59"/>
  <c r="DL24" i="59"/>
  <c r="DK24" i="59"/>
  <c r="DJ24" i="59"/>
  <c r="DI24" i="59"/>
  <c r="DH24" i="59"/>
  <c r="DG24" i="59"/>
  <c r="DF24" i="59"/>
  <c r="DE24" i="59"/>
  <c r="DD24" i="59"/>
  <c r="DC24" i="59"/>
  <c r="DB24" i="59"/>
  <c r="DA24" i="59"/>
  <c r="CZ24" i="59"/>
  <c r="CY24" i="59"/>
  <c r="CX24" i="59"/>
  <c r="CW24" i="59"/>
  <c r="CV24" i="59"/>
  <c r="CU24" i="59"/>
  <c r="CT24" i="59"/>
  <c r="CS24" i="59"/>
  <c r="CR24" i="59"/>
  <c r="CQ24" i="59"/>
  <c r="CP24" i="59"/>
  <c r="CO24" i="59"/>
  <c r="CN24" i="59"/>
  <c r="CM24" i="59"/>
  <c r="CL24" i="59"/>
  <c r="CK24" i="59"/>
  <c r="CJ24" i="59"/>
  <c r="CI24" i="59"/>
  <c r="CH24" i="59"/>
  <c r="CG24" i="59"/>
  <c r="CF24" i="59"/>
  <c r="CE24" i="59"/>
  <c r="CD24" i="59"/>
  <c r="CC24" i="59"/>
  <c r="CB24" i="59"/>
  <c r="CA24" i="59"/>
  <c r="BZ24" i="59"/>
  <c r="BY24" i="59"/>
  <c r="BX24" i="59"/>
  <c r="BW24" i="59"/>
  <c r="BV24" i="59"/>
  <c r="BU24" i="59"/>
  <c r="BT24" i="59"/>
  <c r="BS24" i="59"/>
  <c r="BR24" i="59"/>
  <c r="BQ24" i="59"/>
  <c r="BP24" i="59"/>
  <c r="BO24" i="59"/>
  <c r="BN24" i="59"/>
  <c r="BM24" i="59"/>
  <c r="BL24" i="59"/>
  <c r="BK24" i="59"/>
  <c r="BJ24" i="59"/>
  <c r="BI24" i="59"/>
  <c r="BH24" i="59"/>
  <c r="BG24" i="59"/>
  <c r="BF24" i="59"/>
  <c r="BE24" i="59"/>
  <c r="BD24" i="59"/>
  <c r="BC24" i="59"/>
  <c r="BB24" i="59"/>
  <c r="BA24" i="59"/>
  <c r="AZ24" i="59"/>
  <c r="AY24" i="59"/>
  <c r="AX24" i="59"/>
  <c r="AW24" i="59"/>
  <c r="AV24" i="59"/>
  <c r="AU24" i="59"/>
  <c r="AT24" i="59"/>
  <c r="AS24" i="59"/>
  <c r="AR24" i="59"/>
  <c r="AQ24" i="59"/>
  <c r="AP24" i="59"/>
  <c r="AO24" i="59"/>
  <c r="AN24" i="59"/>
  <c r="AM24" i="59"/>
  <c r="AL24" i="59"/>
  <c r="AK24" i="59"/>
  <c r="AJ24" i="59"/>
  <c r="AI24" i="59"/>
  <c r="AH24" i="59"/>
  <c r="AG24" i="59"/>
  <c r="AF24" i="59"/>
  <c r="AE24" i="59"/>
  <c r="AD24" i="59"/>
  <c r="AC24" i="59"/>
  <c r="AB24" i="59"/>
  <c r="AA24" i="59"/>
  <c r="Z24" i="59"/>
  <c r="Y24" i="59"/>
  <c r="X24" i="59"/>
  <c r="W24" i="59"/>
  <c r="V24" i="59"/>
  <c r="U24" i="59"/>
  <c r="T24" i="59"/>
  <c r="S24" i="59"/>
  <c r="R24" i="59"/>
  <c r="P24" i="59"/>
  <c r="O24" i="59"/>
  <c r="N24" i="59"/>
  <c r="M24" i="59"/>
  <c r="L24" i="59"/>
  <c r="K24" i="59"/>
  <c r="J24" i="59"/>
  <c r="I24" i="59"/>
  <c r="H24" i="59"/>
  <c r="G24" i="59"/>
  <c r="F24" i="59"/>
  <c r="E24" i="59"/>
  <c r="D24" i="59"/>
  <c r="C24" i="59"/>
  <c r="DR23" i="59"/>
  <c r="L21" i="45" s="1"/>
  <c r="N21" i="7" s="1"/>
  <c r="DQ23" i="59"/>
  <c r="I21" i="45" s="1"/>
  <c r="DP23" i="59"/>
  <c r="F21" i="45" s="1"/>
  <c r="DO23" i="59"/>
  <c r="C21" i="45" s="1"/>
  <c r="DR22" i="59"/>
  <c r="L20" i="45" s="1"/>
  <c r="N20" i="7" s="1"/>
  <c r="DQ22" i="59"/>
  <c r="I20" i="45" s="1"/>
  <c r="DP22" i="59"/>
  <c r="F20" i="45" s="1"/>
  <c r="DO22" i="59"/>
  <c r="C20" i="45" s="1"/>
  <c r="DR21" i="59"/>
  <c r="L19" i="45" s="1"/>
  <c r="DQ21" i="59"/>
  <c r="I19" i="45" s="1"/>
  <c r="DP21" i="59"/>
  <c r="F19" i="45" s="1"/>
  <c r="DO21" i="59"/>
  <c r="C19" i="45" s="1"/>
  <c r="DR20" i="59"/>
  <c r="L18" i="45" s="1"/>
  <c r="DQ20" i="59"/>
  <c r="I18" i="45" s="1"/>
  <c r="DP20" i="59"/>
  <c r="F18" i="45" s="1"/>
  <c r="DO20" i="59"/>
  <c r="C18" i="45" s="1"/>
  <c r="DR19" i="59"/>
  <c r="L17" i="45" s="1"/>
  <c r="DQ19" i="59"/>
  <c r="I17" i="45" s="1"/>
  <c r="DP19" i="59"/>
  <c r="F17" i="45" s="1"/>
  <c r="DO19" i="59"/>
  <c r="C17" i="45" s="1"/>
  <c r="DR18" i="59"/>
  <c r="L16" i="45" s="1"/>
  <c r="DQ18" i="59"/>
  <c r="I16" i="45" s="1"/>
  <c r="DP18" i="59"/>
  <c r="F16" i="45" s="1"/>
  <c r="DO18" i="59"/>
  <c r="C16" i="45" s="1"/>
  <c r="DR17" i="59"/>
  <c r="L15" i="45" s="1"/>
  <c r="DQ17" i="59"/>
  <c r="I15" i="45" s="1"/>
  <c r="DP17" i="59"/>
  <c r="F15" i="45" s="1"/>
  <c r="DO17" i="59"/>
  <c r="C15" i="45" s="1"/>
  <c r="DR16" i="59"/>
  <c r="L14" i="45" s="1"/>
  <c r="DQ16" i="59"/>
  <c r="I14" i="45" s="1"/>
  <c r="DP16" i="59"/>
  <c r="F14" i="45" s="1"/>
  <c r="DO16" i="59"/>
  <c r="C14" i="45" s="1"/>
  <c r="DR15" i="59"/>
  <c r="L13" i="45" s="1"/>
  <c r="DQ15" i="59"/>
  <c r="I13" i="45" s="1"/>
  <c r="DP15" i="59"/>
  <c r="F13" i="45" s="1"/>
  <c r="DO15" i="59"/>
  <c r="C13" i="45" s="1"/>
  <c r="DR14" i="59"/>
  <c r="L12" i="45" s="1"/>
  <c r="DQ14" i="59"/>
  <c r="I12" i="45" s="1"/>
  <c r="DP14" i="59"/>
  <c r="F12" i="45" s="1"/>
  <c r="DO14" i="59"/>
  <c r="C12" i="45" s="1"/>
  <c r="DR13" i="59"/>
  <c r="L11" i="45" s="1"/>
  <c r="DQ13" i="59"/>
  <c r="I11" i="45" s="1"/>
  <c r="DP13" i="59"/>
  <c r="DO13" i="59"/>
  <c r="DL12" i="59"/>
  <c r="DL11" i="59" s="1"/>
  <c r="DK12" i="59"/>
  <c r="DK11" i="59" s="1"/>
  <c r="DH12" i="59"/>
  <c r="DG12" i="59"/>
  <c r="DG11" i="59" s="1"/>
  <c r="DD12" i="59"/>
  <c r="DD11" i="59" s="1"/>
  <c r="DC12" i="59"/>
  <c r="DC11" i="59" s="1"/>
  <c r="CZ12" i="59"/>
  <c r="CY12" i="59"/>
  <c r="CY11" i="59" s="1"/>
  <c r="CV12" i="59"/>
  <c r="CV11" i="59" s="1"/>
  <c r="CU12" i="59"/>
  <c r="CU11" i="59" s="1"/>
  <c r="CR12" i="59"/>
  <c r="CQ12" i="59"/>
  <c r="CN12" i="59"/>
  <c r="CN11" i="59" s="1"/>
  <c r="CM12" i="59"/>
  <c r="CM11" i="59" s="1"/>
  <c r="CJ12" i="59"/>
  <c r="CJ11" i="59" s="1"/>
  <c r="CI12" i="59"/>
  <c r="CI11" i="59" s="1"/>
  <c r="CF12" i="59"/>
  <c r="CF11" i="59" s="1"/>
  <c r="CE12" i="59"/>
  <c r="CE11" i="59" s="1"/>
  <c r="CB12" i="59"/>
  <c r="CA12" i="59"/>
  <c r="BX12" i="59"/>
  <c r="BX11" i="59" s="1"/>
  <c r="BW12" i="59"/>
  <c r="BW11" i="59" s="1"/>
  <c r="BV12" i="59"/>
  <c r="BV11" i="59" s="1"/>
  <c r="BU12" i="59"/>
  <c r="BU11" i="59" s="1"/>
  <c r="BT12" i="59"/>
  <c r="BT11" i="59" s="1"/>
  <c r="BS12" i="59"/>
  <c r="BS11" i="59" s="1"/>
  <c r="BP12" i="59"/>
  <c r="BO12" i="59"/>
  <c r="BL12" i="59"/>
  <c r="BL11" i="59" s="1"/>
  <c r="BK12" i="59"/>
  <c r="BK11" i="59" s="1"/>
  <c r="BH12" i="59"/>
  <c r="BH11" i="59" s="1"/>
  <c r="BG12" i="59"/>
  <c r="BG11" i="59" s="1"/>
  <c r="BD12" i="59"/>
  <c r="BD11" i="59" s="1"/>
  <c r="BC12" i="59"/>
  <c r="BC11" i="59" s="1"/>
  <c r="AT12" i="59"/>
  <c r="AT11" i="59" s="1"/>
  <c r="AS12" i="59"/>
  <c r="AS11" i="59" s="1"/>
  <c r="AR12" i="59"/>
  <c r="AR11" i="59" s="1"/>
  <c r="AQ12" i="59"/>
  <c r="AQ11" i="59" s="1"/>
  <c r="AN12" i="59"/>
  <c r="AN11" i="59" s="1"/>
  <c r="AM12" i="59"/>
  <c r="AM11" i="59" s="1"/>
  <c r="AJ12" i="59"/>
  <c r="AJ11" i="59" s="1"/>
  <c r="AI12" i="59"/>
  <c r="AI11" i="59" s="1"/>
  <c r="AF12" i="59"/>
  <c r="AE12" i="59"/>
  <c r="AE11" i="59" s="1"/>
  <c r="AB12" i="59"/>
  <c r="AA12" i="59"/>
  <c r="AA11" i="59" s="1"/>
  <c r="X12" i="59"/>
  <c r="X11" i="59" s="1"/>
  <c r="W12" i="59"/>
  <c r="W11" i="59" s="1"/>
  <c r="T12" i="59"/>
  <c r="T11" i="59" s="1"/>
  <c r="S12" i="59"/>
  <c r="S11" i="59" s="1"/>
  <c r="P12" i="59"/>
  <c r="P11" i="59" s="1"/>
  <c r="O12" i="59"/>
  <c r="O11" i="59" s="1"/>
  <c r="L12" i="59"/>
  <c r="K12" i="59"/>
  <c r="K11" i="59" s="1"/>
  <c r="H12" i="59"/>
  <c r="H11" i="59" s="1"/>
  <c r="G12" i="59"/>
  <c r="G11" i="59" s="1"/>
  <c r="D12" i="59"/>
  <c r="D11" i="59" s="1"/>
  <c r="C12" i="59"/>
  <c r="C11" i="59" s="1"/>
  <c r="DN11" i="59"/>
  <c r="DM11" i="59"/>
  <c r="DJ11" i="59"/>
  <c r="DI11" i="59"/>
  <c r="DH11" i="59"/>
  <c r="DF11" i="59"/>
  <c r="DE11" i="59"/>
  <c r="DB11" i="59"/>
  <c r="DA11" i="59"/>
  <c r="CZ11" i="59"/>
  <c r="CX11" i="59"/>
  <c r="CW11" i="59"/>
  <c r="CT11" i="59"/>
  <c r="CS11" i="59"/>
  <c r="CR11" i="59"/>
  <c r="CQ11" i="59"/>
  <c r="CP11" i="59"/>
  <c r="CO11" i="59"/>
  <c r="CL11" i="59"/>
  <c r="CK11" i="59"/>
  <c r="CH11" i="59"/>
  <c r="CG11" i="59"/>
  <c r="CD11" i="59"/>
  <c r="CC11" i="59"/>
  <c r="CB11" i="59"/>
  <c r="CA11" i="59"/>
  <c r="BZ11" i="59"/>
  <c r="BY11" i="59"/>
  <c r="BR11" i="59"/>
  <c r="BQ11" i="59"/>
  <c r="BP11" i="59"/>
  <c r="BO11" i="59"/>
  <c r="BN11" i="59"/>
  <c r="BM11" i="59"/>
  <c r="BJ11" i="59"/>
  <c r="BI11" i="59"/>
  <c r="BF11" i="59"/>
  <c r="BE11" i="59"/>
  <c r="BB11" i="59"/>
  <c r="BA11" i="59"/>
  <c r="AZ11" i="59"/>
  <c r="AY11" i="59"/>
  <c r="AX11" i="59"/>
  <c r="AW11" i="59"/>
  <c r="AV11" i="59"/>
  <c r="AU11" i="59"/>
  <c r="AP11" i="59"/>
  <c r="AO11" i="59"/>
  <c r="AL11" i="59"/>
  <c r="AK11" i="59"/>
  <c r="AH11" i="59"/>
  <c r="AG11" i="59"/>
  <c r="AF11" i="59"/>
  <c r="AD11" i="59"/>
  <c r="AC11" i="59"/>
  <c r="AB11" i="59"/>
  <c r="Z11" i="59"/>
  <c r="Y11" i="59"/>
  <c r="V11" i="59"/>
  <c r="U11" i="59"/>
  <c r="R11" i="59"/>
  <c r="Q11" i="59"/>
  <c r="N11" i="59"/>
  <c r="M11" i="59"/>
  <c r="L11" i="59"/>
  <c r="J11" i="59"/>
  <c r="I11" i="59"/>
  <c r="F11" i="59"/>
  <c r="E11" i="59"/>
  <c r="B5" i="59"/>
  <c r="DR124" i="59" l="1"/>
  <c r="L122" i="45" s="1"/>
  <c r="CL112" i="59"/>
  <c r="DO24" i="59"/>
  <c r="C22" i="45" s="1"/>
  <c r="DO12" i="59"/>
  <c r="C10" i="45" s="1"/>
  <c r="C11" i="45"/>
  <c r="DP24" i="59"/>
  <c r="F22" i="45" s="1"/>
  <c r="Y27" i="59"/>
  <c r="X89" i="59"/>
  <c r="X144" i="59" s="1"/>
  <c r="X153" i="59" s="1"/>
  <c r="AN89" i="59"/>
  <c r="DQ102" i="59"/>
  <c r="I100" i="45" s="1"/>
  <c r="DP121" i="59"/>
  <c r="F119" i="45" s="1"/>
  <c r="BF112" i="59"/>
  <c r="DP12" i="59"/>
  <c r="F10" i="45" s="1"/>
  <c r="F11" i="45"/>
  <c r="DQ90" i="59"/>
  <c r="I88" i="45" s="1"/>
  <c r="AH89" i="59"/>
  <c r="AH144" i="59" s="1"/>
  <c r="AH153" i="59" s="1"/>
  <c r="BN89" i="59"/>
  <c r="CD89" i="59"/>
  <c r="AA27" i="59"/>
  <c r="AA74" i="59" s="1"/>
  <c r="AA86" i="59" s="1"/>
  <c r="AQ27" i="59"/>
  <c r="DC27" i="59"/>
  <c r="DK27" i="59"/>
  <c r="DK74" i="59" s="1"/>
  <c r="DK86" i="59" s="1"/>
  <c r="H32" i="59"/>
  <c r="H27" i="59" s="1"/>
  <c r="P32" i="59"/>
  <c r="P27" i="59" s="1"/>
  <c r="X32" i="59"/>
  <c r="X27" i="59" s="1"/>
  <c r="X74" i="59" s="1"/>
  <c r="X86" i="59" s="1"/>
  <c r="AF32" i="59"/>
  <c r="AF27" i="59" s="1"/>
  <c r="AN32" i="59"/>
  <c r="AV32" i="59"/>
  <c r="AV27" i="59" s="1"/>
  <c r="BD32" i="59"/>
  <c r="BD27" i="59" s="1"/>
  <c r="BL32" i="59"/>
  <c r="BL27" i="59" s="1"/>
  <c r="BL74" i="59" s="1"/>
  <c r="BL86" i="59" s="1"/>
  <c r="BT32" i="59"/>
  <c r="CB32" i="59"/>
  <c r="CJ32" i="59"/>
  <c r="CR32" i="59"/>
  <c r="CZ32" i="59"/>
  <c r="DH32" i="59"/>
  <c r="DP36" i="59"/>
  <c r="F34" i="45" s="1"/>
  <c r="L32" i="59"/>
  <c r="L27" i="59" s="1"/>
  <c r="L74" i="59" s="1"/>
  <c r="L86" i="59" s="1"/>
  <c r="AJ32" i="59"/>
  <c r="AJ27" i="59" s="1"/>
  <c r="AJ74" i="59" s="1"/>
  <c r="AJ86" i="59" s="1"/>
  <c r="AR32" i="59"/>
  <c r="BX32" i="59"/>
  <c r="BX27" i="59" s="1"/>
  <c r="DD32" i="59"/>
  <c r="DD27" i="59" s="1"/>
  <c r="DP63" i="59"/>
  <c r="F61" i="45" s="1"/>
  <c r="DN112" i="59"/>
  <c r="DP136" i="59"/>
  <c r="F134" i="45" s="1"/>
  <c r="DR139" i="59"/>
  <c r="L137" i="45" s="1"/>
  <c r="DQ69" i="59"/>
  <c r="I67" i="45" s="1"/>
  <c r="DQ72" i="59"/>
  <c r="I70" i="45" s="1"/>
  <c r="DP28" i="59"/>
  <c r="F26" i="45" s="1"/>
  <c r="AR27" i="59"/>
  <c r="AR74" i="59" s="1"/>
  <c r="AR86" i="59" s="1"/>
  <c r="DQ36" i="59"/>
  <c r="I34" i="45" s="1"/>
  <c r="AH32" i="59"/>
  <c r="AH27" i="59" s="1"/>
  <c r="AP32" i="59"/>
  <c r="AP27" i="59" s="1"/>
  <c r="AX32" i="59"/>
  <c r="AX27" i="59" s="1"/>
  <c r="AX74" i="59" s="1"/>
  <c r="AX86" i="59" s="1"/>
  <c r="CD32" i="59"/>
  <c r="CD27" i="59" s="1"/>
  <c r="CT32" i="59"/>
  <c r="CT27" i="59" s="1"/>
  <c r="DB32" i="59"/>
  <c r="N32" i="59"/>
  <c r="N27" i="59" s="1"/>
  <c r="N74" i="59" s="1"/>
  <c r="N86" i="59" s="1"/>
  <c r="AD32" i="59"/>
  <c r="AL32" i="59"/>
  <c r="AT32" i="59"/>
  <c r="BB32" i="59"/>
  <c r="BJ32" i="59"/>
  <c r="BR32" i="59"/>
  <c r="BZ32" i="59"/>
  <c r="CH32" i="59"/>
  <c r="CP32" i="59"/>
  <c r="CP27" i="59" s="1"/>
  <c r="CP74" i="59" s="1"/>
  <c r="CP86" i="59" s="1"/>
  <c r="CX32" i="59"/>
  <c r="CX27" i="59" s="1"/>
  <c r="DF32" i="59"/>
  <c r="DF27" i="59" s="1"/>
  <c r="DR40" i="59"/>
  <c r="L38" i="45" s="1"/>
  <c r="DQ106" i="59"/>
  <c r="I104" i="45" s="1"/>
  <c r="J112" i="59"/>
  <c r="R112" i="59"/>
  <c r="CZ112" i="59"/>
  <c r="DQ140" i="59"/>
  <c r="I138" i="45" s="1"/>
  <c r="AQ74" i="59"/>
  <c r="I32" i="59"/>
  <c r="I27" i="59" s="1"/>
  <c r="I74" i="59" s="1"/>
  <c r="I86" i="59" s="1"/>
  <c r="Q32" i="59"/>
  <c r="Q27" i="59" s="1"/>
  <c r="Y32" i="59"/>
  <c r="AG32" i="59"/>
  <c r="AG27" i="59" s="1"/>
  <c r="AO32" i="59"/>
  <c r="AO27" i="59" s="1"/>
  <c r="AO74" i="59" s="1"/>
  <c r="AO86" i="59" s="1"/>
  <c r="AW32" i="59"/>
  <c r="AW27" i="59" s="1"/>
  <c r="AW74" i="59" s="1"/>
  <c r="AW86" i="59" s="1"/>
  <c r="BE32" i="59"/>
  <c r="BE27" i="59" s="1"/>
  <c r="BM32" i="59"/>
  <c r="BM27" i="59" s="1"/>
  <c r="BU32" i="59"/>
  <c r="BU27" i="59" s="1"/>
  <c r="BU74" i="59" s="1"/>
  <c r="BU86" i="59" s="1"/>
  <c r="CC32" i="59"/>
  <c r="CC27" i="59" s="1"/>
  <c r="CK32" i="59"/>
  <c r="CK27" i="59" s="1"/>
  <c r="CS32" i="59"/>
  <c r="CS27" i="59" s="1"/>
  <c r="DA32" i="59"/>
  <c r="DA27" i="59" s="1"/>
  <c r="DI32" i="59"/>
  <c r="DI27" i="59" s="1"/>
  <c r="DQ40" i="59"/>
  <c r="I38" i="45" s="1"/>
  <c r="C32" i="59"/>
  <c r="K32" i="59"/>
  <c r="K27" i="59" s="1"/>
  <c r="K74" i="59" s="1"/>
  <c r="K86" i="59" s="1"/>
  <c r="S32" i="59"/>
  <c r="AA32" i="59"/>
  <c r="AI32" i="59"/>
  <c r="AY32" i="59"/>
  <c r="AY27" i="59" s="1"/>
  <c r="AY74" i="59" s="1"/>
  <c r="AY86" i="59" s="1"/>
  <c r="BG32" i="59"/>
  <c r="BO32" i="59"/>
  <c r="BW32" i="59"/>
  <c r="BW27" i="59" s="1"/>
  <c r="BW74" i="59" s="1"/>
  <c r="BW86" i="59" s="1"/>
  <c r="CE32" i="59"/>
  <c r="CM32" i="59"/>
  <c r="CM27" i="59" s="1"/>
  <c r="CM74" i="59" s="1"/>
  <c r="CM86" i="59" s="1"/>
  <c r="CU32" i="59"/>
  <c r="DC32" i="59"/>
  <c r="DK32" i="59"/>
  <c r="DO36" i="59"/>
  <c r="C34" i="45" s="1"/>
  <c r="O32" i="59"/>
  <c r="O27" i="59" s="1"/>
  <c r="O74" i="59" s="1"/>
  <c r="O86" i="59" s="1"/>
  <c r="W32" i="59"/>
  <c r="AE32" i="59"/>
  <c r="AE27" i="59" s="1"/>
  <c r="AE74" i="59" s="1"/>
  <c r="AE86" i="59" s="1"/>
  <c r="AM32" i="59"/>
  <c r="AU32" i="59"/>
  <c r="BK32" i="59"/>
  <c r="BS32" i="59"/>
  <c r="CA32" i="59"/>
  <c r="CA27" i="59" s="1"/>
  <c r="CA74" i="59" s="1"/>
  <c r="CA86" i="59" s="1"/>
  <c r="CI32" i="59"/>
  <c r="CQ32" i="59"/>
  <c r="CY32" i="59"/>
  <c r="CY27" i="59" s="1"/>
  <c r="DG32" i="59"/>
  <c r="DG27" i="59" s="1"/>
  <c r="DG74" i="59" s="1"/>
  <c r="DG86" i="59" s="1"/>
  <c r="DO40" i="59"/>
  <c r="C38" i="45" s="1"/>
  <c r="DA112" i="59"/>
  <c r="L112" i="59"/>
  <c r="L144" i="59" s="1"/>
  <c r="L153" i="59" s="1"/>
  <c r="AE112" i="59"/>
  <c r="AE144" i="59" s="1"/>
  <c r="AE153" i="59" s="1"/>
  <c r="AM112" i="59"/>
  <c r="BS112" i="59"/>
  <c r="DR69" i="59"/>
  <c r="L67" i="45" s="1"/>
  <c r="DP69" i="59"/>
  <c r="F67" i="45" s="1"/>
  <c r="DB27" i="59"/>
  <c r="DJ27" i="59"/>
  <c r="DJ74" i="59" s="1"/>
  <c r="DJ86" i="59" s="1"/>
  <c r="DP51" i="59"/>
  <c r="F49" i="45" s="1"/>
  <c r="P47" i="59"/>
  <c r="P74" i="59" s="1"/>
  <c r="P86" i="59" s="1"/>
  <c r="DR36" i="59"/>
  <c r="L34" i="45" s="1"/>
  <c r="F32" i="59"/>
  <c r="F27" i="59" s="1"/>
  <c r="DR27" i="59" s="1"/>
  <c r="L25" i="45" s="1"/>
  <c r="AZ32" i="59"/>
  <c r="AZ27" i="59" s="1"/>
  <c r="AZ74" i="59" s="1"/>
  <c r="AZ86" i="59" s="1"/>
  <c r="BP32" i="59"/>
  <c r="BP27" i="59" s="1"/>
  <c r="BP74" i="59" s="1"/>
  <c r="BP86" i="59" s="1"/>
  <c r="DO82" i="59"/>
  <c r="C80" i="45" s="1"/>
  <c r="AQ80" i="59"/>
  <c r="AQ76" i="59" s="1"/>
  <c r="DO76" i="59" s="1"/>
  <c r="C74" i="45" s="1"/>
  <c r="DR12" i="59"/>
  <c r="DR28" i="59"/>
  <c r="L26" i="45" s="1"/>
  <c r="V27" i="59"/>
  <c r="AD27" i="59"/>
  <c r="AD74" i="59" s="1"/>
  <c r="AD86" i="59" s="1"/>
  <c r="AL27" i="59"/>
  <c r="AT27" i="59"/>
  <c r="BB27" i="59"/>
  <c r="BB74" i="59" s="1"/>
  <c r="BB86" i="59" s="1"/>
  <c r="BJ27" i="59"/>
  <c r="BR27" i="59"/>
  <c r="BZ27" i="59"/>
  <c r="CH27" i="59"/>
  <c r="CH74" i="59" s="1"/>
  <c r="CH86" i="59" s="1"/>
  <c r="E32" i="59"/>
  <c r="E27" i="59" s="1"/>
  <c r="M32" i="59"/>
  <c r="M27" i="59" s="1"/>
  <c r="M74" i="59" s="1"/>
  <c r="M86" i="59" s="1"/>
  <c r="U32" i="59"/>
  <c r="U27" i="59" s="1"/>
  <c r="U74" i="59" s="1"/>
  <c r="U86" i="59" s="1"/>
  <c r="AC32" i="59"/>
  <c r="AC27" i="59" s="1"/>
  <c r="AC74" i="59" s="1"/>
  <c r="AC86" i="59" s="1"/>
  <c r="AK32" i="59"/>
  <c r="AK27" i="59" s="1"/>
  <c r="AK74" i="59" s="1"/>
  <c r="AK86" i="59" s="1"/>
  <c r="AS32" i="59"/>
  <c r="AS27" i="59" s="1"/>
  <c r="AS74" i="59" s="1"/>
  <c r="AS86" i="59" s="1"/>
  <c r="BA32" i="59"/>
  <c r="BA27" i="59" s="1"/>
  <c r="BI32" i="59"/>
  <c r="BI27" i="59" s="1"/>
  <c r="BI74" i="59" s="1"/>
  <c r="BI86" i="59" s="1"/>
  <c r="BQ32" i="59"/>
  <c r="BQ27" i="59" s="1"/>
  <c r="BQ74" i="59" s="1"/>
  <c r="BQ86" i="59" s="1"/>
  <c r="BY32" i="59"/>
  <c r="BY27" i="59" s="1"/>
  <c r="BY74" i="59" s="1"/>
  <c r="BY86" i="59" s="1"/>
  <c r="CG32" i="59"/>
  <c r="CG27" i="59" s="1"/>
  <c r="CG74" i="59" s="1"/>
  <c r="CG86" i="59" s="1"/>
  <c r="CO32" i="59"/>
  <c r="CO27" i="59" s="1"/>
  <c r="CO74" i="59" s="1"/>
  <c r="CO86" i="59" s="1"/>
  <c r="CW32" i="59"/>
  <c r="CW27" i="59" s="1"/>
  <c r="DE32" i="59"/>
  <c r="DE27" i="59" s="1"/>
  <c r="DM32" i="59"/>
  <c r="DM27" i="59" s="1"/>
  <c r="DR72" i="59"/>
  <c r="L70" i="45" s="1"/>
  <c r="I89" i="59"/>
  <c r="CG112" i="59"/>
  <c r="DP125" i="59"/>
  <c r="F123" i="45" s="1"/>
  <c r="BH27" i="59"/>
  <c r="BH74" i="59" s="1"/>
  <c r="BH86" i="59" s="1"/>
  <c r="DL27" i="59"/>
  <c r="S27" i="59"/>
  <c r="BG27" i="59"/>
  <c r="BG74" i="59" s="1"/>
  <c r="BG86" i="59" s="1"/>
  <c r="Y74" i="59"/>
  <c r="Y86" i="59" s="1"/>
  <c r="CW74" i="59"/>
  <c r="CW86" i="59" s="1"/>
  <c r="BA74" i="59"/>
  <c r="BA86" i="59" s="1"/>
  <c r="CV74" i="59"/>
  <c r="CV86" i="59" s="1"/>
  <c r="G27" i="59"/>
  <c r="G74" i="59" s="1"/>
  <c r="G86" i="59" s="1"/>
  <c r="BC27" i="59"/>
  <c r="BC74" i="59" s="1"/>
  <c r="BC86" i="59" s="1"/>
  <c r="BS27" i="59"/>
  <c r="BS74" i="59" s="1"/>
  <c r="BS86" i="59" s="1"/>
  <c r="DR33" i="59"/>
  <c r="L31" i="45" s="1"/>
  <c r="J32" i="59"/>
  <c r="J27" i="59" s="1"/>
  <c r="Z32" i="59"/>
  <c r="Z27" i="59" s="1"/>
  <c r="Z74" i="59" s="1"/>
  <c r="Z86" i="59" s="1"/>
  <c r="BN32" i="59"/>
  <c r="BN27" i="59" s="1"/>
  <c r="BV32" i="59"/>
  <c r="BV27" i="59" s="1"/>
  <c r="CL32" i="59"/>
  <c r="CL27" i="59" s="1"/>
  <c r="BF27" i="59"/>
  <c r="BF74" i="59" s="1"/>
  <c r="BF86" i="59" s="1"/>
  <c r="DO72" i="59"/>
  <c r="C70" i="45" s="1"/>
  <c r="DR102" i="59"/>
  <c r="L100" i="45" s="1"/>
  <c r="DF89" i="59"/>
  <c r="DN89" i="59"/>
  <c r="DR106" i="59"/>
  <c r="L104" i="45" s="1"/>
  <c r="DO106" i="59"/>
  <c r="C104" i="45" s="1"/>
  <c r="F112" i="59"/>
  <c r="D130" i="59"/>
  <c r="D144" i="59" s="1"/>
  <c r="DQ63" i="59"/>
  <c r="I61" i="45" s="1"/>
  <c r="DP72" i="59"/>
  <c r="F70" i="45" s="1"/>
  <c r="DO102" i="59"/>
  <c r="C100" i="45" s="1"/>
  <c r="CB112" i="59"/>
  <c r="CJ112" i="59"/>
  <c r="CR112" i="59"/>
  <c r="DP139" i="59"/>
  <c r="F137" i="45" s="1"/>
  <c r="DO47" i="59"/>
  <c r="C45" i="45" s="1"/>
  <c r="DQ47" i="59"/>
  <c r="I45" i="45" s="1"/>
  <c r="AV89" i="59"/>
  <c r="AV144" i="59" s="1"/>
  <c r="AV153" i="59" s="1"/>
  <c r="BD89" i="59"/>
  <c r="Z112" i="59"/>
  <c r="Z144" i="59" s="1"/>
  <c r="Z153" i="59" s="1"/>
  <c r="AH112" i="59"/>
  <c r="AP112" i="59"/>
  <c r="AX112" i="59"/>
  <c r="BN112" i="59"/>
  <c r="BN144" i="59"/>
  <c r="BN153" i="59" s="1"/>
  <c r="DQ139" i="59"/>
  <c r="I137" i="45" s="1"/>
  <c r="DE112" i="59"/>
  <c r="DM112" i="59"/>
  <c r="DM144" i="59" s="1"/>
  <c r="DM153" i="59" s="1"/>
  <c r="AI27" i="59"/>
  <c r="BO27" i="59"/>
  <c r="BO74" i="59" s="1"/>
  <c r="BO86" i="59" s="1"/>
  <c r="CE27" i="59"/>
  <c r="CE74" i="59" s="1"/>
  <c r="CE86" i="59" s="1"/>
  <c r="CU27" i="59"/>
  <c r="CU74" i="59" s="1"/>
  <c r="CU86" i="59" s="1"/>
  <c r="J89" i="59"/>
  <c r="BV89" i="59"/>
  <c r="BX115" i="59"/>
  <c r="BX112" i="59" s="1"/>
  <c r="DQ130" i="59"/>
  <c r="I128" i="45" s="1"/>
  <c r="DE74" i="59"/>
  <c r="DE86" i="59" s="1"/>
  <c r="T32" i="59"/>
  <c r="DP32" i="59" s="1"/>
  <c r="F30" i="45" s="1"/>
  <c r="AB32" i="59"/>
  <c r="AB27" i="59" s="1"/>
  <c r="AB74" i="59" s="1"/>
  <c r="AB86" i="59" s="1"/>
  <c r="CF32" i="59"/>
  <c r="CF27" i="59" s="1"/>
  <c r="CF74" i="59" s="1"/>
  <c r="CF86" i="59" s="1"/>
  <c r="CN32" i="59"/>
  <c r="CN27" i="59" s="1"/>
  <c r="DP40" i="59"/>
  <c r="F38" i="45" s="1"/>
  <c r="AN27" i="59"/>
  <c r="DO136" i="59"/>
  <c r="C134" i="45" s="1"/>
  <c r="DO32" i="59"/>
  <c r="C30" i="45" s="1"/>
  <c r="C27" i="59"/>
  <c r="DP11" i="59"/>
  <c r="F9" i="45" s="1"/>
  <c r="DQ24" i="59"/>
  <c r="I22" i="45" s="1"/>
  <c r="X75" i="59"/>
  <c r="DP76" i="59"/>
  <c r="F74" i="45" s="1"/>
  <c r="DL74" i="59"/>
  <c r="DL86" i="59" s="1"/>
  <c r="DP47" i="59"/>
  <c r="F45" i="45" s="1"/>
  <c r="CY74" i="59"/>
  <c r="CY86" i="59" s="1"/>
  <c r="W27" i="59"/>
  <c r="W74" i="59" s="1"/>
  <c r="W86" i="59" s="1"/>
  <c r="AM27" i="59"/>
  <c r="AM74" i="59" s="1"/>
  <c r="AM86" i="59" s="1"/>
  <c r="AU27" i="59"/>
  <c r="AU74" i="59" s="1"/>
  <c r="AU86" i="59" s="1"/>
  <c r="BK27" i="59"/>
  <c r="BK74" i="59" s="1"/>
  <c r="BK86" i="59" s="1"/>
  <c r="CI27" i="59"/>
  <c r="CI74" i="59" s="1"/>
  <c r="CI86" i="59" s="1"/>
  <c r="CQ27" i="59"/>
  <c r="CQ74" i="59" s="1"/>
  <c r="CQ86" i="59" s="1"/>
  <c r="DR47" i="59"/>
  <c r="L45" i="45" s="1"/>
  <c r="BD74" i="59"/>
  <c r="BD86" i="59" s="1"/>
  <c r="DQ32" i="59"/>
  <c r="I30" i="45" s="1"/>
  <c r="DO28" i="59"/>
  <c r="C26" i="45" s="1"/>
  <c r="V74" i="59"/>
  <c r="V86" i="59" s="1"/>
  <c r="AL74" i="59"/>
  <c r="AL86" i="59" s="1"/>
  <c r="BJ74" i="59"/>
  <c r="BJ86" i="59" s="1"/>
  <c r="BR74" i="59"/>
  <c r="BR86" i="59" s="1"/>
  <c r="BZ74" i="59"/>
  <c r="BZ86" i="59" s="1"/>
  <c r="CX74" i="59"/>
  <c r="CX86" i="59" s="1"/>
  <c r="DF74" i="59"/>
  <c r="DF86" i="59" s="1"/>
  <c r="DN74" i="59"/>
  <c r="DN86" i="59" s="1"/>
  <c r="Q24" i="59"/>
  <c r="Q74" i="59" s="1"/>
  <c r="Q86" i="59" s="1"/>
  <c r="D27" i="59"/>
  <c r="BT27" i="59"/>
  <c r="BT74" i="59" s="1"/>
  <c r="BT86" i="59" s="1"/>
  <c r="CB27" i="59"/>
  <c r="CJ27" i="59"/>
  <c r="CJ74" i="59" s="1"/>
  <c r="CJ86" i="59" s="1"/>
  <c r="CR27" i="59"/>
  <c r="CR74" i="59" s="1"/>
  <c r="CR86" i="59" s="1"/>
  <c r="CZ27" i="59"/>
  <c r="DH27" i="59"/>
  <c r="DH74" i="59" s="1"/>
  <c r="DH86" i="59" s="1"/>
  <c r="DM74" i="59"/>
  <c r="DM86" i="59" s="1"/>
  <c r="DQ12" i="59"/>
  <c r="I10" i="45" s="1"/>
  <c r="DO11" i="59"/>
  <c r="C9" i="45" s="1"/>
  <c r="DR24" i="59"/>
  <c r="L22" i="45" s="1"/>
  <c r="DO33" i="59"/>
  <c r="C31" i="45" s="1"/>
  <c r="AI74" i="59"/>
  <c r="AI86" i="59" s="1"/>
  <c r="H74" i="59"/>
  <c r="H86" i="59" s="1"/>
  <c r="AF74" i="59"/>
  <c r="AF86" i="59" s="1"/>
  <c r="AN74" i="59"/>
  <c r="AN86" i="59" s="1"/>
  <c r="AV74" i="59"/>
  <c r="AV86" i="59" s="1"/>
  <c r="CB74" i="59"/>
  <c r="CB86" i="59" s="1"/>
  <c r="CZ74" i="59"/>
  <c r="CZ86" i="59" s="1"/>
  <c r="DP33" i="59"/>
  <c r="F31" i="45" s="1"/>
  <c r="AG74" i="59"/>
  <c r="AG86" i="59" s="1"/>
  <c r="BE74" i="59"/>
  <c r="BE86" i="59" s="1"/>
  <c r="BM74" i="59"/>
  <c r="BM86" i="59" s="1"/>
  <c r="CC74" i="59"/>
  <c r="CC86" i="59" s="1"/>
  <c r="CK74" i="59"/>
  <c r="CK86" i="59" s="1"/>
  <c r="CS74" i="59"/>
  <c r="CS86" i="59" s="1"/>
  <c r="DA74" i="59"/>
  <c r="DA86" i="59" s="1"/>
  <c r="DI74" i="59"/>
  <c r="DI86" i="59" s="1"/>
  <c r="DQ33" i="59"/>
  <c r="I31" i="45" s="1"/>
  <c r="S74" i="59"/>
  <c r="S86" i="59" s="1"/>
  <c r="DC74" i="59"/>
  <c r="DC86" i="59" s="1"/>
  <c r="J74" i="59"/>
  <c r="J86" i="59" s="1"/>
  <c r="R74" i="59"/>
  <c r="R86" i="59" s="1"/>
  <c r="AH74" i="59"/>
  <c r="AH86" i="59" s="1"/>
  <c r="AP74" i="59"/>
  <c r="AP86" i="59" s="1"/>
  <c r="BN74" i="59"/>
  <c r="BN86" i="59" s="1"/>
  <c r="BV74" i="59"/>
  <c r="BV86" i="59" s="1"/>
  <c r="CD74" i="59"/>
  <c r="CD86" i="59" s="1"/>
  <c r="CL74" i="59"/>
  <c r="CL86" i="59" s="1"/>
  <c r="CT74" i="59"/>
  <c r="CT86" i="59" s="1"/>
  <c r="DB74" i="59"/>
  <c r="DB86" i="59" s="1"/>
  <c r="AT47" i="59"/>
  <c r="DO51" i="59"/>
  <c r="C49" i="45" s="1"/>
  <c r="C74" i="59"/>
  <c r="C86" i="59" s="1"/>
  <c r="DP75" i="59"/>
  <c r="F73" i="45" s="1"/>
  <c r="DQ76" i="59"/>
  <c r="I74" i="45" s="1"/>
  <c r="BX74" i="59"/>
  <c r="BX86" i="59" s="1"/>
  <c r="CN74" i="59"/>
  <c r="CN86" i="59" s="1"/>
  <c r="DD74" i="59"/>
  <c r="DD86" i="59" s="1"/>
  <c r="DQ51" i="59"/>
  <c r="I49" i="45" s="1"/>
  <c r="DR80" i="59"/>
  <c r="L78" i="45" s="1"/>
  <c r="F76" i="59"/>
  <c r="AQ75" i="59"/>
  <c r="AQ86" i="59" s="1"/>
  <c r="E75" i="59"/>
  <c r="DQ75" i="59" s="1"/>
  <c r="I73" i="45" s="1"/>
  <c r="DP91" i="59"/>
  <c r="F89" i="45" s="1"/>
  <c r="CN90" i="59"/>
  <c r="CN89" i="59" s="1"/>
  <c r="CN144" i="59" s="1"/>
  <c r="CN153" i="59" s="1"/>
  <c r="DP102" i="59"/>
  <c r="F100" i="45" s="1"/>
  <c r="H144" i="59"/>
  <c r="P144" i="59"/>
  <c r="P153" i="59" s="1"/>
  <c r="BF144" i="59"/>
  <c r="CY144" i="59"/>
  <c r="CY153" i="59" s="1"/>
  <c r="DO80" i="59"/>
  <c r="C78" i="45" s="1"/>
  <c r="DQ80" i="59"/>
  <c r="I78" i="45" s="1"/>
  <c r="DP80" i="59"/>
  <c r="F78" i="45" s="1"/>
  <c r="DO90" i="59"/>
  <c r="C88" i="45" s="1"/>
  <c r="BT144" i="59"/>
  <c r="BT153" i="59" s="1"/>
  <c r="BV144" i="59"/>
  <c r="CD144" i="59"/>
  <c r="CD153" i="59" s="1"/>
  <c r="CG144" i="59"/>
  <c r="CG153" i="59" s="1"/>
  <c r="DQ112" i="59"/>
  <c r="I110" i="45" s="1"/>
  <c r="F89" i="59"/>
  <c r="N89" i="59"/>
  <c r="V89" i="59"/>
  <c r="AD89" i="59"/>
  <c r="AL89" i="59"/>
  <c r="AL144" i="59" s="1"/>
  <c r="AL153" i="59" s="1"/>
  <c r="AT89" i="59"/>
  <c r="AT144" i="59" s="1"/>
  <c r="AT153" i="59" s="1"/>
  <c r="BB89" i="59"/>
  <c r="BB144" i="59" s="1"/>
  <c r="BB153" i="59" s="1"/>
  <c r="BJ89" i="59"/>
  <c r="BJ144" i="59" s="1"/>
  <c r="BJ153" i="59" s="1"/>
  <c r="BR89" i="59"/>
  <c r="BR144" i="59" s="1"/>
  <c r="BR153" i="59" s="1"/>
  <c r="AX144" i="59"/>
  <c r="CQ144" i="59"/>
  <c r="CQ153" i="59" s="1"/>
  <c r="CF144" i="59"/>
  <c r="BL144" i="59"/>
  <c r="BL153" i="59" s="1"/>
  <c r="DP115" i="59"/>
  <c r="F113" i="45" s="1"/>
  <c r="AN144" i="59"/>
  <c r="AN153" i="59" s="1"/>
  <c r="R144" i="59"/>
  <c r="R153" i="59" s="1"/>
  <c r="BZ144" i="59"/>
  <c r="BZ153" i="59" s="1"/>
  <c r="DB144" i="59"/>
  <c r="DJ144" i="59"/>
  <c r="DJ153" i="59" s="1"/>
  <c r="CB89" i="59"/>
  <c r="CB144" i="59" s="1"/>
  <c r="CB153" i="59" s="1"/>
  <c r="CJ89" i="59"/>
  <c r="CR89" i="59"/>
  <c r="CR144" i="59" s="1"/>
  <c r="CR153" i="59" s="1"/>
  <c r="CZ89" i="59"/>
  <c r="DH89" i="59"/>
  <c r="DH144" i="59" s="1"/>
  <c r="DP107" i="59"/>
  <c r="F105" i="45" s="1"/>
  <c r="DR130" i="59"/>
  <c r="L128" i="45" s="1"/>
  <c r="J144" i="59"/>
  <c r="J153" i="59" s="1"/>
  <c r="S144" i="59"/>
  <c r="S153" i="59" s="1"/>
  <c r="AA144" i="59"/>
  <c r="AA153" i="59" s="1"/>
  <c r="AJ144" i="59"/>
  <c r="AR144" i="59"/>
  <c r="AR153" i="59" s="1"/>
  <c r="BI144" i="59"/>
  <c r="CK144" i="59"/>
  <c r="CK153" i="59" s="1"/>
  <c r="CS144" i="59"/>
  <c r="CS153" i="59" s="1"/>
  <c r="AF144" i="59"/>
  <c r="AF153" i="59" s="1"/>
  <c r="BD144" i="59"/>
  <c r="BD153" i="59" s="1"/>
  <c r="CJ144" i="59"/>
  <c r="CJ153" i="59" s="1"/>
  <c r="DR115" i="59"/>
  <c r="L113" i="45" s="1"/>
  <c r="AP144" i="59"/>
  <c r="AP153" i="59" s="1"/>
  <c r="BS144" i="59"/>
  <c r="CL144" i="59"/>
  <c r="CT144" i="59"/>
  <c r="CT153" i="59" s="1"/>
  <c r="DR90" i="59"/>
  <c r="L88" i="45" s="1"/>
  <c r="CU115" i="59"/>
  <c r="CU125" i="59"/>
  <c r="CU124" i="59" s="1"/>
  <c r="DO124" i="59" s="1"/>
  <c r="C122" i="45" s="1"/>
  <c r="DO121" i="59"/>
  <c r="C119" i="45" s="1"/>
  <c r="DP130" i="59"/>
  <c r="F128" i="45" s="1"/>
  <c r="U144" i="59"/>
  <c r="AC144" i="59"/>
  <c r="AC153" i="59" s="1"/>
  <c r="BK144" i="59"/>
  <c r="DQ124" i="59"/>
  <c r="I122" i="45" s="1"/>
  <c r="C144" i="59"/>
  <c r="K144" i="59"/>
  <c r="K153" i="59" s="1"/>
  <c r="T144" i="59"/>
  <c r="T153" i="59" s="1"/>
  <c r="AB144" i="59"/>
  <c r="AK144" i="59"/>
  <c r="CA144" i="59"/>
  <c r="CA153" i="59" s="1"/>
  <c r="CI144" i="59"/>
  <c r="CI153" i="59" s="1"/>
  <c r="DA144" i="59"/>
  <c r="DA153" i="59" s="1"/>
  <c r="DI144" i="59"/>
  <c r="DI153" i="59" s="1"/>
  <c r="BA144" i="59"/>
  <c r="BA153" i="59" s="1"/>
  <c r="CH144" i="59"/>
  <c r="CH153" i="59" s="1"/>
  <c r="AX153" i="59"/>
  <c r="BF153" i="59"/>
  <c r="BV153" i="59"/>
  <c r="CL153" i="59"/>
  <c r="DB153" i="59"/>
  <c r="E144" i="59"/>
  <c r="M144" i="59"/>
  <c r="V144" i="59"/>
  <c r="V153" i="59" s="1"/>
  <c r="AD144" i="59"/>
  <c r="AD153" i="59" s="1"/>
  <c r="AU144" i="59"/>
  <c r="AU153" i="59" s="1"/>
  <c r="BC144" i="59"/>
  <c r="BC153" i="59" s="1"/>
  <c r="BU144" i="59"/>
  <c r="BU153" i="59" s="1"/>
  <c r="BP144" i="59"/>
  <c r="BP153" i="59" s="1"/>
  <c r="AB153" i="59"/>
  <c r="AJ153" i="59"/>
  <c r="CF153" i="59"/>
  <c r="DQ115" i="59"/>
  <c r="I113" i="45" s="1"/>
  <c r="F144" i="59"/>
  <c r="F153" i="59" s="1"/>
  <c r="N144" i="59"/>
  <c r="N153" i="59" s="1"/>
  <c r="W144" i="59"/>
  <c r="W153" i="59" s="1"/>
  <c r="BE144" i="59"/>
  <c r="BE153" i="59" s="1"/>
  <c r="BM144" i="59"/>
  <c r="BM153" i="59" s="1"/>
  <c r="DD144" i="59"/>
  <c r="DD153" i="59" s="1"/>
  <c r="DL144" i="59"/>
  <c r="DL153" i="59" s="1"/>
  <c r="AM144" i="59"/>
  <c r="AM153" i="59" s="1"/>
  <c r="DO140" i="59"/>
  <c r="C138" i="45" s="1"/>
  <c r="DO139" i="59"/>
  <c r="C137" i="45" s="1"/>
  <c r="DP140" i="59"/>
  <c r="F138" i="45" s="1"/>
  <c r="DQ145" i="59"/>
  <c r="I143" i="45" s="1"/>
  <c r="M153" i="59"/>
  <c r="U153" i="59"/>
  <c r="AK153" i="59"/>
  <c r="BI153" i="59"/>
  <c r="G144" i="59"/>
  <c r="G153" i="59" s="1"/>
  <c r="O144" i="59"/>
  <c r="O153" i="59" s="1"/>
  <c r="AG144" i="59"/>
  <c r="AG153" i="59" s="1"/>
  <c r="AW144" i="59"/>
  <c r="AW153" i="59" s="1"/>
  <c r="BW144" i="59"/>
  <c r="BW153" i="59" s="1"/>
  <c r="DE144" i="59"/>
  <c r="DE153" i="59" s="1"/>
  <c r="DC112" i="59"/>
  <c r="DC144" i="59" s="1"/>
  <c r="DC153" i="59" s="1"/>
  <c r="DK112" i="59"/>
  <c r="DK144" i="59" s="1"/>
  <c r="DK153" i="59" s="1"/>
  <c r="Q144" i="59"/>
  <c r="Q153" i="59" s="1"/>
  <c r="Y144" i="59"/>
  <c r="Y153" i="59" s="1"/>
  <c r="BG144" i="59"/>
  <c r="BG153" i="59" s="1"/>
  <c r="BO144" i="59"/>
  <c r="BO153" i="59" s="1"/>
  <c r="CO144" i="59"/>
  <c r="CO153" i="59" s="1"/>
  <c r="CW144" i="59"/>
  <c r="CW153" i="59" s="1"/>
  <c r="DF144" i="59"/>
  <c r="DF153" i="59" s="1"/>
  <c r="DN144" i="59"/>
  <c r="DN153" i="59" s="1"/>
  <c r="AS144" i="59"/>
  <c r="AS153" i="59" s="1"/>
  <c r="CC144" i="59"/>
  <c r="CC153" i="59" s="1"/>
  <c r="AZ144" i="59"/>
  <c r="AZ153" i="59" s="1"/>
  <c r="BK153" i="59"/>
  <c r="BS153" i="59"/>
  <c r="DO145" i="59"/>
  <c r="C143" i="45" s="1"/>
  <c r="CE112" i="59"/>
  <c r="CM112" i="59"/>
  <c r="CM144" i="59" s="1"/>
  <c r="CM153" i="59" s="1"/>
  <c r="DP126" i="59"/>
  <c r="F124" i="45" s="1"/>
  <c r="BX124" i="59"/>
  <c r="AI144" i="59"/>
  <c r="AI153" i="59" s="1"/>
  <c r="AQ144" i="59"/>
  <c r="AQ153" i="59" s="1"/>
  <c r="AY144" i="59"/>
  <c r="AY153" i="59" s="1"/>
  <c r="BH144" i="59"/>
  <c r="BH153" i="59" s="1"/>
  <c r="BY144" i="59"/>
  <c r="BY153" i="59" s="1"/>
  <c r="CP144" i="59"/>
  <c r="CP153" i="59" s="1"/>
  <c r="CX144" i="59"/>
  <c r="CX153" i="59" s="1"/>
  <c r="DG144" i="59"/>
  <c r="DG153" i="59" s="1"/>
  <c r="BQ144" i="59"/>
  <c r="BQ153" i="59" s="1"/>
  <c r="H153" i="59"/>
  <c r="DH153" i="59"/>
  <c r="CV124" i="59"/>
  <c r="CV112" i="59" s="1"/>
  <c r="CV144" i="59" s="1"/>
  <c r="CV153" i="59" s="1"/>
  <c r="CV154" i="59" s="1"/>
  <c r="I144" i="59"/>
  <c r="I153" i="59" s="1"/>
  <c r="AO144" i="59"/>
  <c r="AO153" i="59" s="1"/>
  <c r="DP145" i="59"/>
  <c r="F143" i="45" s="1"/>
  <c r="DO130" i="59"/>
  <c r="C128" i="45" s="1"/>
  <c r="DR145" i="59"/>
  <c r="L143" i="45" s="1"/>
  <c r="DO125" i="59" l="1"/>
  <c r="C123" i="45" s="1"/>
  <c r="DQ89" i="59"/>
  <c r="I87" i="45" s="1"/>
  <c r="AT74" i="59"/>
  <c r="AT86" i="59" s="1"/>
  <c r="DR112" i="59"/>
  <c r="L110" i="45" s="1"/>
  <c r="DQ144" i="59"/>
  <c r="I142" i="45" s="1"/>
  <c r="AQ154" i="59"/>
  <c r="BS154" i="59"/>
  <c r="CZ144" i="59"/>
  <c r="CZ153" i="59" s="1"/>
  <c r="CZ154" i="59" s="1"/>
  <c r="DR11" i="59"/>
  <c r="L9" i="45" s="1"/>
  <c r="L10" i="45"/>
  <c r="AB154" i="59"/>
  <c r="AA154" i="59"/>
  <c r="BC154" i="59"/>
  <c r="DP124" i="59"/>
  <c r="F122" i="45" s="1"/>
  <c r="BW154" i="59"/>
  <c r="DR32" i="59"/>
  <c r="L30" i="45" s="1"/>
  <c r="T27" i="59"/>
  <c r="T74" i="59" s="1"/>
  <c r="T86" i="59" s="1"/>
  <c r="T154" i="59" s="1"/>
  <c r="BK154" i="59"/>
  <c r="G154" i="59"/>
  <c r="DP112" i="59"/>
  <c r="F110" i="45" s="1"/>
  <c r="DQ27" i="59"/>
  <c r="I25" i="45" s="1"/>
  <c r="DG154" i="59"/>
  <c r="CI154" i="59"/>
  <c r="AM154" i="59"/>
  <c r="W154" i="59"/>
  <c r="DR144" i="59"/>
  <c r="L142" i="45" s="1"/>
  <c r="S154" i="59"/>
  <c r="X154" i="59"/>
  <c r="AI154" i="59"/>
  <c r="CA154" i="59"/>
  <c r="CQ154" i="59"/>
  <c r="DR153" i="59"/>
  <c r="L151" i="45" s="1"/>
  <c r="DP90" i="59"/>
  <c r="BP154" i="59"/>
  <c r="K154" i="59"/>
  <c r="CR154" i="59"/>
  <c r="P154" i="59"/>
  <c r="AU154" i="59"/>
  <c r="CY154" i="59"/>
  <c r="CE144" i="59"/>
  <c r="CE153" i="59" s="1"/>
  <c r="CE154" i="59" s="1"/>
  <c r="E153" i="59"/>
  <c r="DQ153" i="59" s="1"/>
  <c r="I151" i="45" s="1"/>
  <c r="D153" i="59"/>
  <c r="BH154" i="59"/>
  <c r="DO75" i="59"/>
  <c r="C73" i="45" s="1"/>
  <c r="CJ154" i="59"/>
  <c r="H154" i="59"/>
  <c r="AE154" i="59"/>
  <c r="DL154" i="59"/>
  <c r="DO89" i="59"/>
  <c r="C87" i="45" s="1"/>
  <c r="DR76" i="59"/>
  <c r="L74" i="45" s="1"/>
  <c r="F75" i="59"/>
  <c r="DR75" i="59" s="1"/>
  <c r="L73" i="45" s="1"/>
  <c r="AZ154" i="59"/>
  <c r="DC154" i="59"/>
  <c r="CB154" i="59"/>
  <c r="DK154" i="59"/>
  <c r="BT154" i="59"/>
  <c r="E74" i="59"/>
  <c r="E86" i="59" s="1"/>
  <c r="CU112" i="59"/>
  <c r="CU144" i="59" s="1"/>
  <c r="CU153" i="59" s="1"/>
  <c r="CU154" i="59" s="1"/>
  <c r="DO115" i="59"/>
  <c r="C113" i="45" s="1"/>
  <c r="AR154" i="59"/>
  <c r="CM154" i="59"/>
  <c r="BL154" i="59"/>
  <c r="DQ11" i="59"/>
  <c r="I9" i="45" s="1"/>
  <c r="F74" i="59"/>
  <c r="DO27" i="59"/>
  <c r="C25" i="45" s="1"/>
  <c r="CF154" i="59"/>
  <c r="C153" i="59"/>
  <c r="DD154" i="59"/>
  <c r="L154" i="59"/>
  <c r="BG154" i="59"/>
  <c r="AN154" i="59"/>
  <c r="BO154" i="59"/>
  <c r="DR74" i="59"/>
  <c r="L72" i="45" s="1"/>
  <c r="AJ154" i="59"/>
  <c r="DR89" i="59"/>
  <c r="L87" i="45" s="1"/>
  <c r="AV154" i="59"/>
  <c r="BX144" i="59"/>
  <c r="BX153" i="59" s="1"/>
  <c r="BX154" i="59" s="1"/>
  <c r="CN154" i="59"/>
  <c r="DH154" i="59"/>
  <c r="AF154" i="59"/>
  <c r="AY154" i="59"/>
  <c r="BD154" i="59"/>
  <c r="D74" i="59"/>
  <c r="D86" i="59" s="1"/>
  <c r="DP153" i="59" l="1"/>
  <c r="F151" i="45" s="1"/>
  <c r="DP144" i="59"/>
  <c r="F142" i="45" s="1"/>
  <c r="DP27" i="59"/>
  <c r="DP89" i="59"/>
  <c r="F87" i="45" s="1"/>
  <c r="F88" i="45"/>
  <c r="D154" i="59"/>
  <c r="DO153" i="59"/>
  <c r="C151" i="45" s="1"/>
  <c r="DO144" i="59"/>
  <c r="C142" i="45" s="1"/>
  <c r="DR86" i="59"/>
  <c r="L84" i="45" s="1"/>
  <c r="DO74" i="59"/>
  <c r="C72" i="45" s="1"/>
  <c r="F86" i="59"/>
  <c r="DQ74" i="59"/>
  <c r="I72" i="45" s="1"/>
  <c r="DO112" i="59"/>
  <c r="C110" i="45" s="1"/>
  <c r="C154" i="59"/>
  <c r="DP74" i="59" l="1"/>
  <c r="F25" i="45"/>
  <c r="DQ86" i="59"/>
  <c r="I84" i="45" s="1"/>
  <c r="DO86" i="59"/>
  <c r="C84" i="45" s="1"/>
  <c r="DR154" i="59"/>
  <c r="DP86" i="59" l="1"/>
  <c r="F72" i="45"/>
  <c r="DO154" i="59"/>
  <c r="DQ154" i="59"/>
  <c r="F84" i="45" l="1"/>
  <c r="DP154" i="59"/>
  <c r="L60" i="8"/>
  <c r="L57" i="8"/>
  <c r="L48" i="8"/>
  <c r="L137" i="8"/>
  <c r="N137" i="7" s="1"/>
  <c r="L121" i="8"/>
  <c r="N121" i="7" s="1"/>
  <c r="L120" i="8"/>
  <c r="N120" i="7" s="1"/>
  <c r="L118" i="8"/>
  <c r="N118" i="7" s="1"/>
  <c r="L112" i="8"/>
  <c r="N112" i="7" s="1"/>
  <c r="L111" i="8"/>
  <c r="N111" i="7" s="1"/>
  <c r="I21" i="78" l="1"/>
  <c r="L121" i="22" l="1"/>
  <c r="L120" i="22"/>
  <c r="L112" i="22"/>
  <c r="L111" i="21"/>
  <c r="L105" i="21"/>
  <c r="L99" i="21"/>
  <c r="L89" i="21"/>
  <c r="L112" i="20"/>
  <c r="L111" i="20"/>
  <c r="L121" i="79"/>
  <c r="L120" i="79"/>
  <c r="L89" i="19" l="1"/>
  <c r="L82" i="57"/>
  <c r="L105" i="57"/>
  <c r="L89" i="57"/>
  <c r="L137" i="19"/>
  <c r="L112" i="19"/>
  <c r="L111" i="19"/>
  <c r="L100" i="19"/>
  <c r="D6" i="92" l="1"/>
  <c r="C18" i="92"/>
  <c r="B18" i="92"/>
  <c r="D13" i="92" s="1"/>
  <c r="D17" i="92"/>
  <c r="D16" i="92"/>
  <c r="D15" i="92"/>
  <c r="D14" i="92"/>
  <c r="E120" i="90"/>
  <c r="E118" i="90"/>
  <c r="E116" i="90"/>
  <c r="E115" i="90"/>
  <c r="E112" i="90"/>
  <c r="E111" i="90"/>
  <c r="E109" i="90"/>
  <c r="E108" i="90"/>
  <c r="E107" i="90"/>
  <c r="E106" i="90"/>
  <c r="E105" i="90"/>
  <c r="E103" i="90"/>
  <c r="E102" i="90"/>
  <c r="E101" i="90"/>
  <c r="E100" i="90"/>
  <c r="E99" i="90"/>
  <c r="E96" i="90"/>
  <c r="E94" i="90"/>
  <c r="E93" i="90"/>
  <c r="E92" i="90"/>
  <c r="E91" i="90"/>
  <c r="E90" i="90"/>
  <c r="E89" i="90"/>
  <c r="E88" i="90"/>
  <c r="E87" i="90"/>
  <c r="E85" i="90"/>
  <c r="E60" i="90"/>
  <c r="E59" i="90"/>
  <c r="E56" i="90"/>
  <c r="E55" i="90"/>
  <c r="E49" i="90"/>
  <c r="E45" i="90"/>
  <c r="E39" i="90"/>
  <c r="E38" i="90"/>
  <c r="E36" i="90"/>
  <c r="E35" i="90"/>
  <c r="E34" i="90"/>
  <c r="E33" i="90"/>
  <c r="E31" i="90"/>
  <c r="E30" i="90"/>
  <c r="E29" i="90"/>
  <c r="E23" i="90"/>
  <c r="E22" i="90"/>
  <c r="E19" i="90"/>
  <c r="E13" i="90"/>
  <c r="E12" i="90"/>
  <c r="C7" i="90"/>
  <c r="F414" i="43" l="1"/>
  <c r="E414" i="43"/>
  <c r="D414" i="43"/>
  <c r="C414" i="43"/>
  <c r="B414" i="43"/>
  <c r="H413" i="43"/>
  <c r="H412" i="43"/>
  <c r="H411" i="43"/>
  <c r="G410" i="43"/>
  <c r="H410" i="43" s="1"/>
  <c r="H409" i="43"/>
  <c r="H408" i="43"/>
  <c r="H407" i="43"/>
  <c r="G404" i="43"/>
  <c r="F404" i="43"/>
  <c r="E404" i="43"/>
  <c r="D404" i="43"/>
  <c r="C404" i="43"/>
  <c r="B404" i="43"/>
  <c r="H403" i="43"/>
  <c r="H402" i="43"/>
  <c r="H401" i="43"/>
  <c r="H400" i="43"/>
  <c r="H399" i="43"/>
  <c r="H398" i="43"/>
  <c r="H397" i="43"/>
  <c r="F390" i="43"/>
  <c r="E390" i="43"/>
  <c r="D390" i="43"/>
  <c r="C390" i="43"/>
  <c r="B390" i="43"/>
  <c r="H389" i="43"/>
  <c r="H388" i="43"/>
  <c r="H387" i="43"/>
  <c r="H386" i="43"/>
  <c r="G385" i="43"/>
  <c r="H385" i="43" s="1"/>
  <c r="H384" i="43"/>
  <c r="H383" i="43"/>
  <c r="G380" i="43"/>
  <c r="F380" i="43"/>
  <c r="E380" i="43"/>
  <c r="D380" i="43"/>
  <c r="C380" i="43"/>
  <c r="B380" i="43"/>
  <c r="H379" i="43"/>
  <c r="H378" i="43"/>
  <c r="H377" i="43"/>
  <c r="H376" i="43"/>
  <c r="H375" i="43"/>
  <c r="H374" i="43"/>
  <c r="H373" i="43"/>
  <c r="F366" i="43"/>
  <c r="E366" i="43"/>
  <c r="D366" i="43"/>
  <c r="C366" i="43"/>
  <c r="B366" i="43"/>
  <c r="H365" i="43"/>
  <c r="H364" i="43"/>
  <c r="H363" i="43"/>
  <c r="H362" i="43"/>
  <c r="G361" i="43"/>
  <c r="H361" i="43" s="1"/>
  <c r="H360" i="43"/>
  <c r="G359" i="43"/>
  <c r="H359" i="43" s="1"/>
  <c r="G356" i="43"/>
  <c r="F356" i="43"/>
  <c r="E356" i="43"/>
  <c r="D356" i="43"/>
  <c r="C356" i="43"/>
  <c r="B356" i="43"/>
  <c r="H355" i="43"/>
  <c r="H354" i="43"/>
  <c r="H353" i="43"/>
  <c r="H352" i="43"/>
  <c r="H351" i="43"/>
  <c r="H350" i="43"/>
  <c r="H349" i="43"/>
  <c r="H356" i="43" s="1"/>
  <c r="G342" i="43"/>
  <c r="F342" i="43"/>
  <c r="E342" i="43"/>
  <c r="D342" i="43"/>
  <c r="C342" i="43"/>
  <c r="B342" i="43"/>
  <c r="H341" i="43"/>
  <c r="H340" i="43"/>
  <c r="H339" i="43"/>
  <c r="H338" i="43"/>
  <c r="G337" i="43"/>
  <c r="H337" i="43" s="1"/>
  <c r="H336" i="43"/>
  <c r="G335" i="43"/>
  <c r="H335" i="43" s="1"/>
  <c r="F332" i="43"/>
  <c r="E332" i="43"/>
  <c r="D332" i="43"/>
  <c r="C332" i="43"/>
  <c r="B332" i="43"/>
  <c r="H331" i="43"/>
  <c r="H330" i="43"/>
  <c r="H329" i="43"/>
  <c r="H328" i="43"/>
  <c r="H327" i="43"/>
  <c r="H326" i="43"/>
  <c r="H325" i="43"/>
  <c r="G325" i="43"/>
  <c r="G332" i="43" s="1"/>
  <c r="G318" i="43"/>
  <c r="F318" i="43"/>
  <c r="E318" i="43"/>
  <c r="D318" i="43"/>
  <c r="C318" i="43"/>
  <c r="B318" i="43"/>
  <c r="H317" i="43"/>
  <c r="H316" i="43"/>
  <c r="H315" i="43"/>
  <c r="H314" i="43"/>
  <c r="H313" i="43"/>
  <c r="H312" i="43"/>
  <c r="H311" i="43"/>
  <c r="G308" i="43"/>
  <c r="F308" i="43"/>
  <c r="E308" i="43"/>
  <c r="D308" i="43"/>
  <c r="C308" i="43"/>
  <c r="B308" i="43"/>
  <c r="H307" i="43"/>
  <c r="H306" i="43"/>
  <c r="H305" i="43"/>
  <c r="H304" i="43"/>
  <c r="H303" i="43"/>
  <c r="H302" i="43"/>
  <c r="H301" i="43"/>
  <c r="E294" i="43"/>
  <c r="D294" i="43"/>
  <c r="C294" i="43"/>
  <c r="B294" i="43"/>
  <c r="H293" i="43"/>
  <c r="H292" i="43"/>
  <c r="H291" i="43"/>
  <c r="H290" i="43"/>
  <c r="G289" i="43"/>
  <c r="H288" i="43"/>
  <c r="H287" i="43"/>
  <c r="G287" i="43"/>
  <c r="F287" i="43"/>
  <c r="F294" i="43" s="1"/>
  <c r="G284" i="43"/>
  <c r="F284" i="43"/>
  <c r="E284" i="43"/>
  <c r="D284" i="43"/>
  <c r="C284" i="43"/>
  <c r="B284" i="43"/>
  <c r="H283" i="43"/>
  <c r="H282" i="43"/>
  <c r="H281" i="43"/>
  <c r="H280" i="43"/>
  <c r="H279" i="43"/>
  <c r="H278" i="43"/>
  <c r="H277" i="43"/>
  <c r="H284" i="43" s="1"/>
  <c r="F270" i="43"/>
  <c r="E270" i="43"/>
  <c r="D270" i="43"/>
  <c r="C270" i="43"/>
  <c r="B270" i="43"/>
  <c r="H269" i="43"/>
  <c r="H268" i="43"/>
  <c r="H267" i="43"/>
  <c r="H266" i="43"/>
  <c r="H265" i="43"/>
  <c r="G265" i="43"/>
  <c r="H264" i="43"/>
  <c r="G263" i="43"/>
  <c r="F263" i="43"/>
  <c r="G260" i="43"/>
  <c r="F260" i="43"/>
  <c r="E260" i="43"/>
  <c r="D260" i="43"/>
  <c r="C260" i="43"/>
  <c r="B260" i="43"/>
  <c r="H259" i="43"/>
  <c r="H258" i="43"/>
  <c r="H257" i="43"/>
  <c r="H256" i="43"/>
  <c r="H255" i="43"/>
  <c r="H254" i="43"/>
  <c r="H253" i="43"/>
  <c r="G246" i="43"/>
  <c r="F246" i="43"/>
  <c r="D246" i="43"/>
  <c r="C246" i="43"/>
  <c r="B246" i="43"/>
  <c r="H245" i="43"/>
  <c r="H244" i="43"/>
  <c r="H243" i="43"/>
  <c r="H242" i="43"/>
  <c r="H241" i="43"/>
  <c r="H240" i="43"/>
  <c r="E239" i="43"/>
  <c r="E246" i="43" s="1"/>
  <c r="G236" i="43"/>
  <c r="E236" i="43"/>
  <c r="D236" i="43"/>
  <c r="C236" i="43"/>
  <c r="B236" i="43"/>
  <c r="H235" i="43"/>
  <c r="H234" i="43"/>
  <c r="H233" i="43"/>
  <c r="H232" i="43"/>
  <c r="H231" i="43"/>
  <c r="H230" i="43"/>
  <c r="F229" i="43"/>
  <c r="F236" i="43" s="1"/>
  <c r="G222" i="43"/>
  <c r="F222" i="43"/>
  <c r="E222" i="43"/>
  <c r="D222" i="43"/>
  <c r="C222" i="43"/>
  <c r="B222" i="43"/>
  <c r="H221" i="43"/>
  <c r="H220" i="43"/>
  <c r="H219" i="43"/>
  <c r="H218" i="43"/>
  <c r="H217" i="43"/>
  <c r="H216" i="43"/>
  <c r="H215" i="43"/>
  <c r="G212" i="43"/>
  <c r="F212" i="43"/>
  <c r="E212" i="43"/>
  <c r="D212" i="43"/>
  <c r="C212" i="43"/>
  <c r="B212" i="43"/>
  <c r="H211" i="43"/>
  <c r="H210" i="43"/>
  <c r="H209" i="43"/>
  <c r="H208" i="43"/>
  <c r="H207" i="43"/>
  <c r="H206" i="43"/>
  <c r="H205" i="43"/>
  <c r="G198" i="43"/>
  <c r="F198" i="43"/>
  <c r="D198" i="43"/>
  <c r="C198" i="43"/>
  <c r="B198" i="43"/>
  <c r="H197" i="43"/>
  <c r="H196" i="43"/>
  <c r="H195" i="43"/>
  <c r="H194" i="43"/>
  <c r="E193" i="43"/>
  <c r="E198" i="43" s="1"/>
  <c r="H192" i="43"/>
  <c r="H191" i="43"/>
  <c r="G188" i="43"/>
  <c r="F188" i="43"/>
  <c r="D188" i="43"/>
  <c r="C188" i="43"/>
  <c r="B188" i="43"/>
  <c r="H187" i="43"/>
  <c r="H186" i="43"/>
  <c r="H185" i="43"/>
  <c r="H184" i="43"/>
  <c r="H183" i="43"/>
  <c r="H182" i="43"/>
  <c r="E181" i="43"/>
  <c r="E188" i="43" s="1"/>
  <c r="G174" i="43"/>
  <c r="D174" i="43"/>
  <c r="C174" i="43"/>
  <c r="B174" i="43"/>
  <c r="H173" i="43"/>
  <c r="H172" i="43"/>
  <c r="H171" i="43"/>
  <c r="H170" i="43"/>
  <c r="H169" i="43"/>
  <c r="H168" i="43"/>
  <c r="F167" i="43"/>
  <c r="F174" i="43" s="1"/>
  <c r="E167" i="43"/>
  <c r="E174" i="43" s="1"/>
  <c r="G164" i="43"/>
  <c r="F164" i="43"/>
  <c r="E164" i="43"/>
  <c r="D164" i="43"/>
  <c r="C164" i="43"/>
  <c r="H163" i="43"/>
  <c r="H162" i="43"/>
  <c r="H161" i="43"/>
  <c r="H160" i="43"/>
  <c r="H159" i="43"/>
  <c r="H158" i="43"/>
  <c r="H157" i="43"/>
  <c r="H164" i="43" s="1"/>
  <c r="E157" i="43"/>
  <c r="G150" i="43"/>
  <c r="F150" i="43"/>
  <c r="D150" i="43"/>
  <c r="C150" i="43"/>
  <c r="B150" i="43"/>
  <c r="H149" i="43"/>
  <c r="H148" i="43"/>
  <c r="H147" i="43"/>
  <c r="H146" i="43"/>
  <c r="H145" i="43"/>
  <c r="H144" i="43"/>
  <c r="E143" i="43"/>
  <c r="E150" i="43" s="1"/>
  <c r="G140" i="43"/>
  <c r="F140" i="43"/>
  <c r="E140" i="43"/>
  <c r="D140" i="43"/>
  <c r="C140" i="43"/>
  <c r="H139" i="43"/>
  <c r="H138" i="43"/>
  <c r="H137" i="43"/>
  <c r="H136" i="43"/>
  <c r="H135" i="43"/>
  <c r="H134" i="43"/>
  <c r="E133" i="43"/>
  <c r="H133" i="43" s="1"/>
  <c r="G125" i="43"/>
  <c r="F125" i="43"/>
  <c r="D125" i="43"/>
  <c r="C125" i="43"/>
  <c r="B125" i="43"/>
  <c r="H124" i="43"/>
  <c r="H123" i="43"/>
  <c r="H122" i="43"/>
  <c r="H121" i="43"/>
  <c r="H120" i="43"/>
  <c r="H119" i="43"/>
  <c r="E118" i="43"/>
  <c r="E125" i="43" s="1"/>
  <c r="G115" i="43"/>
  <c r="F115" i="43"/>
  <c r="D115" i="43"/>
  <c r="C115" i="43"/>
  <c r="H114" i="43"/>
  <c r="H113" i="43"/>
  <c r="H112" i="43"/>
  <c r="H111" i="43"/>
  <c r="H110" i="43"/>
  <c r="H109" i="43"/>
  <c r="H108" i="43"/>
  <c r="E108" i="43"/>
  <c r="E115" i="43" s="1"/>
  <c r="G101" i="43"/>
  <c r="D101" i="43"/>
  <c r="C101" i="43"/>
  <c r="B101" i="43"/>
  <c r="H100" i="43"/>
  <c r="H99" i="43"/>
  <c r="H98" i="43"/>
  <c r="H97" i="43"/>
  <c r="H96" i="43"/>
  <c r="H95" i="43"/>
  <c r="F94" i="43"/>
  <c r="F101" i="43" s="1"/>
  <c r="E94" i="43"/>
  <c r="E101" i="43" s="1"/>
  <c r="G91" i="43"/>
  <c r="E91" i="43"/>
  <c r="D91" i="43"/>
  <c r="C91" i="43"/>
  <c r="H90" i="43"/>
  <c r="H89" i="43"/>
  <c r="H88" i="43"/>
  <c r="H87" i="43"/>
  <c r="H86" i="43"/>
  <c r="H85" i="43"/>
  <c r="H84" i="43"/>
  <c r="F84" i="43"/>
  <c r="F91" i="43" s="1"/>
  <c r="F76" i="43"/>
  <c r="E76" i="43"/>
  <c r="D76" i="43"/>
  <c r="C76" i="43"/>
  <c r="B76" i="43"/>
  <c r="H75" i="43"/>
  <c r="H74" i="43"/>
  <c r="H73" i="43"/>
  <c r="H72" i="43"/>
  <c r="G71" i="43"/>
  <c r="H71" i="43" s="1"/>
  <c r="H70" i="43"/>
  <c r="H69" i="43"/>
  <c r="F66" i="43"/>
  <c r="E66" i="43"/>
  <c r="D66" i="43"/>
  <c r="C66" i="43"/>
  <c r="H65" i="43"/>
  <c r="H64" i="43"/>
  <c r="H63" i="43"/>
  <c r="H62" i="43"/>
  <c r="H61" i="43"/>
  <c r="H60" i="43"/>
  <c r="G59" i="43"/>
  <c r="H59" i="43" s="1"/>
  <c r="G52" i="43"/>
  <c r="F52" i="43"/>
  <c r="E52" i="43"/>
  <c r="D52" i="43"/>
  <c r="C52" i="43"/>
  <c r="B52" i="43"/>
  <c r="H51" i="43"/>
  <c r="H50" i="43"/>
  <c r="H49" i="43"/>
  <c r="H48" i="43"/>
  <c r="H47" i="43"/>
  <c r="H46" i="43"/>
  <c r="H45" i="43"/>
  <c r="G42" i="43"/>
  <c r="F42" i="43"/>
  <c r="E42" i="43"/>
  <c r="C42" i="43"/>
  <c r="B42" i="43"/>
  <c r="H41" i="43"/>
  <c r="H40" i="43"/>
  <c r="H39" i="43"/>
  <c r="H38" i="43"/>
  <c r="H37" i="43"/>
  <c r="H36" i="43"/>
  <c r="D35" i="43"/>
  <c r="D42" i="43" s="1"/>
  <c r="G28" i="43"/>
  <c r="F28" i="43"/>
  <c r="E28" i="43"/>
  <c r="D28" i="43"/>
  <c r="B28" i="43"/>
  <c r="H27" i="43"/>
  <c r="H26" i="43"/>
  <c r="H25" i="43"/>
  <c r="H24" i="43"/>
  <c r="H23" i="43"/>
  <c r="G23" i="43"/>
  <c r="C22" i="43"/>
  <c r="C28" i="43" s="1"/>
  <c r="H21" i="43"/>
  <c r="G18" i="43"/>
  <c r="F18" i="43"/>
  <c r="E18" i="43"/>
  <c r="D18" i="43"/>
  <c r="C18" i="43"/>
  <c r="B18" i="43"/>
  <c r="H17" i="43"/>
  <c r="H16" i="43"/>
  <c r="H15" i="43"/>
  <c r="H14" i="43"/>
  <c r="H13" i="43"/>
  <c r="H12" i="43"/>
  <c r="H11" i="43"/>
  <c r="F4" i="43"/>
  <c r="H52" i="43" l="1"/>
  <c r="G66" i="43"/>
  <c r="H115" i="43"/>
  <c r="H229" i="43"/>
  <c r="H236" i="43" s="1"/>
  <c r="H260" i="43"/>
  <c r="H366" i="43"/>
  <c r="H76" i="43"/>
  <c r="H140" i="43"/>
  <c r="H332" i="43"/>
  <c r="H404" i="43"/>
  <c r="H35" i="43"/>
  <c r="H42" i="43" s="1"/>
  <c r="H118" i="43"/>
  <c r="H125" i="43" s="1"/>
  <c r="H181" i="43"/>
  <c r="H188" i="43" s="1"/>
  <c r="G294" i="43"/>
  <c r="H390" i="43"/>
  <c r="H91" i="43"/>
  <c r="H66" i="43"/>
  <c r="G76" i="43"/>
  <c r="H222" i="43"/>
  <c r="H380" i="43"/>
  <c r="H22" i="43"/>
  <c r="H28" i="43" s="1"/>
  <c r="H212" i="43"/>
  <c r="H263" i="43"/>
  <c r="H270" i="43" s="1"/>
  <c r="H318" i="43"/>
  <c r="H342" i="43"/>
  <c r="H18" i="43"/>
  <c r="H308" i="43"/>
  <c r="G414" i="43"/>
  <c r="H198" i="43"/>
  <c r="H294" i="43"/>
  <c r="H414" i="43"/>
  <c r="H94" i="43"/>
  <c r="H101" i="43" s="1"/>
  <c r="H167" i="43"/>
  <c r="H174" i="43" s="1"/>
  <c r="H193" i="43"/>
  <c r="H239" i="43"/>
  <c r="H246" i="43" s="1"/>
  <c r="H289" i="43"/>
  <c r="G390" i="43"/>
  <c r="H143" i="43"/>
  <c r="H150" i="43" s="1"/>
  <c r="G270" i="43"/>
  <c r="G366" i="43"/>
  <c r="H30" i="43" l="1"/>
  <c r="C8" i="88"/>
  <c r="F5" i="40"/>
  <c r="F5" i="39"/>
  <c r="AX89" i="4" l="1"/>
  <c r="AK151" i="4"/>
  <c r="AJ151" i="4"/>
  <c r="AK85" i="4"/>
  <c r="AJ85" i="4"/>
  <c r="H5" i="60"/>
  <c r="I21" i="86"/>
  <c r="H21" i="86"/>
  <c r="G21" i="86"/>
  <c r="F21" i="86"/>
  <c r="I14" i="86"/>
  <c r="H14" i="86"/>
  <c r="G14" i="86"/>
  <c r="F14" i="86"/>
  <c r="J11" i="86"/>
  <c r="J24" i="86" s="1"/>
  <c r="I11" i="86"/>
  <c r="H11" i="86"/>
  <c r="H24" i="86" s="1"/>
  <c r="G11" i="86"/>
  <c r="G24" i="86" s="1"/>
  <c r="F11" i="86"/>
  <c r="F24" i="86" s="1"/>
  <c r="H6" i="86"/>
  <c r="I24" i="86" l="1"/>
  <c r="H82" i="40"/>
  <c r="H75" i="40"/>
  <c r="H91" i="40"/>
  <c r="H28" i="40"/>
  <c r="H93" i="40" s="1"/>
  <c r="H14" i="39"/>
  <c r="H35" i="39"/>
  <c r="H33" i="39"/>
  <c r="H30" i="39"/>
  <c r="AJ148" i="4"/>
  <c r="AJ143" i="4"/>
  <c r="AJ140" i="4"/>
  <c r="AJ139" i="4"/>
  <c r="AJ135" i="4"/>
  <c r="AJ131" i="4"/>
  <c r="AJ130" i="4"/>
  <c r="AJ125" i="4"/>
  <c r="AJ124" i="4"/>
  <c r="AJ120" i="4"/>
  <c r="AJ119" i="4"/>
  <c r="AJ118" i="4"/>
  <c r="AJ117" i="4"/>
  <c r="AJ115" i="4"/>
  <c r="AJ113" i="4"/>
  <c r="AJ111" i="4"/>
  <c r="N109" i="7"/>
  <c r="AJ108" i="4" s="1"/>
  <c r="N106" i="7"/>
  <c r="AJ105" i="4" s="1"/>
  <c r="N105" i="7"/>
  <c r="AJ104" i="4" s="1"/>
  <c r="N103" i="7"/>
  <c r="AJ102" i="4" s="1"/>
  <c r="N97" i="7"/>
  <c r="AJ96" i="4" s="1"/>
  <c r="N96" i="7"/>
  <c r="AJ95" i="4" s="1"/>
  <c r="N94" i="7"/>
  <c r="AJ93" i="4" s="1"/>
  <c r="N93" i="7"/>
  <c r="AJ92" i="4" s="1"/>
  <c r="N92" i="7"/>
  <c r="AJ91" i="4" s="1"/>
  <c r="N83" i="7"/>
  <c r="AJ83" i="4" s="1"/>
  <c r="N79" i="45"/>
  <c r="N77" i="45"/>
  <c r="N76" i="7"/>
  <c r="AJ76" i="4" s="1"/>
  <c r="N71" i="45"/>
  <c r="N68" i="45"/>
  <c r="N65" i="7"/>
  <c r="AJ65" i="4" s="1"/>
  <c r="N63" i="7"/>
  <c r="AJ63" i="4" s="1"/>
  <c r="N62" i="7"/>
  <c r="AJ62" i="4" s="1"/>
  <c r="N60" i="7"/>
  <c r="AJ60" i="4" s="1"/>
  <c r="N55" i="45"/>
  <c r="P55" i="7" s="1"/>
  <c r="N54" i="45"/>
  <c r="P54" i="7" s="1"/>
  <c r="N53" i="45"/>
  <c r="P53" i="7" s="1"/>
  <c r="N52" i="45"/>
  <c r="P52" i="7" s="1"/>
  <c r="N51" i="7"/>
  <c r="AJ51" i="4" s="1"/>
  <c r="N47" i="7"/>
  <c r="AJ47" i="4" s="1"/>
  <c r="N46" i="7"/>
  <c r="AJ46" i="4" s="1"/>
  <c r="N44" i="45"/>
  <c r="N43" i="45"/>
  <c r="N41" i="45"/>
  <c r="AJ40" i="4"/>
  <c r="AJ39" i="4"/>
  <c r="N37" i="7"/>
  <c r="AJ37" i="4" s="1"/>
  <c r="N36" i="7"/>
  <c r="AJ36" i="4" s="1"/>
  <c r="N35" i="7"/>
  <c r="AJ35" i="4" s="1"/>
  <c r="N33" i="7"/>
  <c r="AJ33" i="4" s="1"/>
  <c r="N29" i="45"/>
  <c r="N28" i="45"/>
  <c r="N27" i="45"/>
  <c r="N24" i="45"/>
  <c r="N23" i="7"/>
  <c r="AJ23" i="4" s="1"/>
  <c r="N21" i="45"/>
  <c r="N20" i="45"/>
  <c r="N19" i="7"/>
  <c r="AJ19" i="4" s="1"/>
  <c r="N17" i="7"/>
  <c r="AJ17" i="4" s="1"/>
  <c r="N15" i="45"/>
  <c r="N14" i="7"/>
  <c r="AJ14" i="4" s="1"/>
  <c r="N13" i="45"/>
  <c r="N12" i="7"/>
  <c r="AJ12" i="4" s="1"/>
  <c r="N11" i="7"/>
  <c r="AJ11" i="4" s="1"/>
  <c r="AJ132" i="4"/>
  <c r="AJ129" i="4"/>
  <c r="AJ126" i="4"/>
  <c r="AJ116" i="4"/>
  <c r="AJ110" i="4"/>
  <c r="N102" i="7"/>
  <c r="AJ101" i="4" s="1"/>
  <c r="N101" i="7"/>
  <c r="AJ100" i="4" s="1"/>
  <c r="N98" i="7"/>
  <c r="AJ97" i="4" s="1"/>
  <c r="N95" i="7"/>
  <c r="AJ94" i="4" s="1"/>
  <c r="N90" i="7"/>
  <c r="AJ89" i="4" s="1"/>
  <c r="O83" i="7"/>
  <c r="AK83" i="4" s="1"/>
  <c r="O82" i="7"/>
  <c r="AK82" i="4" s="1"/>
  <c r="O81" i="7"/>
  <c r="AK81" i="4" s="1"/>
  <c r="O80" i="7"/>
  <c r="AK80" i="4" s="1"/>
  <c r="O79" i="7"/>
  <c r="AK79" i="4" s="1"/>
  <c r="O77" i="7"/>
  <c r="AK77" i="4" s="1"/>
  <c r="N77" i="7"/>
  <c r="AJ77" i="4" s="1"/>
  <c r="O76" i="7"/>
  <c r="AK76" i="4" s="1"/>
  <c r="O75" i="7"/>
  <c r="AK75" i="4" s="1"/>
  <c r="O71" i="7"/>
  <c r="AK71" i="4" s="1"/>
  <c r="O69" i="7"/>
  <c r="AK69" i="4" s="1"/>
  <c r="O68" i="7"/>
  <c r="AK68" i="4" s="1"/>
  <c r="O66" i="7"/>
  <c r="AK66" i="4" s="1"/>
  <c r="O65" i="7"/>
  <c r="AK65" i="4" s="1"/>
  <c r="O64" i="7"/>
  <c r="AK64" i="4" s="1"/>
  <c r="O63" i="7"/>
  <c r="AK63" i="4" s="1"/>
  <c r="O62" i="7"/>
  <c r="AK62" i="4" s="1"/>
  <c r="O60" i="7"/>
  <c r="AK60" i="4" s="1"/>
  <c r="O59" i="7"/>
  <c r="AK59" i="4" s="1"/>
  <c r="O58" i="7"/>
  <c r="AK58" i="4" s="1"/>
  <c r="O57" i="7"/>
  <c r="AK57" i="4" s="1"/>
  <c r="O56" i="7"/>
  <c r="AK56" i="4" s="1"/>
  <c r="N56" i="7"/>
  <c r="AJ56" i="4" s="1"/>
  <c r="O55" i="7"/>
  <c r="AK55" i="4" s="1"/>
  <c r="O54" i="7"/>
  <c r="AK54" i="4" s="1"/>
  <c r="O53" i="7"/>
  <c r="AK53" i="4" s="1"/>
  <c r="O52" i="7"/>
  <c r="AK52" i="4" s="1"/>
  <c r="N52" i="7"/>
  <c r="AJ52" i="4" s="1"/>
  <c r="O51" i="7"/>
  <c r="AK51" i="4" s="1"/>
  <c r="O50" i="7"/>
  <c r="AK50" i="4" s="1"/>
  <c r="O48" i="7"/>
  <c r="AK48" i="4" s="1"/>
  <c r="O47" i="7"/>
  <c r="AK47" i="4" s="1"/>
  <c r="O46" i="7"/>
  <c r="AK46" i="4" s="1"/>
  <c r="AK44" i="4"/>
  <c r="AK43" i="4"/>
  <c r="AK42" i="4"/>
  <c r="AK41" i="4"/>
  <c r="AK40" i="4"/>
  <c r="AK39" i="4"/>
  <c r="O37" i="7"/>
  <c r="AK37" i="4" s="1"/>
  <c r="O36" i="7"/>
  <c r="AK36" i="4" s="1"/>
  <c r="O35" i="7"/>
  <c r="AK35" i="4" s="1"/>
  <c r="O33" i="7"/>
  <c r="AK33" i="4" s="1"/>
  <c r="O32" i="7"/>
  <c r="AK32" i="4" s="1"/>
  <c r="O29" i="7"/>
  <c r="AK29" i="4" s="1"/>
  <c r="O28" i="7"/>
  <c r="AK28" i="4" s="1"/>
  <c r="O27" i="7"/>
  <c r="AK27" i="4" s="1"/>
  <c r="O24" i="7"/>
  <c r="AK24" i="4" s="1"/>
  <c r="O23" i="7"/>
  <c r="AK23" i="4" s="1"/>
  <c r="O21" i="7"/>
  <c r="AK21" i="4" s="1"/>
  <c r="O20" i="7"/>
  <c r="AK20" i="4" s="1"/>
  <c r="O19" i="7"/>
  <c r="AK19" i="4" s="1"/>
  <c r="O18" i="7"/>
  <c r="AK18" i="4" s="1"/>
  <c r="O17" i="7"/>
  <c r="AK17" i="4" s="1"/>
  <c r="O16" i="7"/>
  <c r="AK16" i="4" s="1"/>
  <c r="O15" i="7"/>
  <c r="AK15" i="4" s="1"/>
  <c r="O14" i="7"/>
  <c r="AK14" i="4" s="1"/>
  <c r="O13" i="7"/>
  <c r="AK13" i="4" s="1"/>
  <c r="O12" i="7"/>
  <c r="AK12" i="4" s="1"/>
  <c r="O11" i="7"/>
  <c r="AK11" i="4" s="1"/>
  <c r="F27" i="38"/>
  <c r="N66" i="62"/>
  <c r="M66" i="62"/>
  <c r="N65" i="62"/>
  <c r="M65" i="62"/>
  <c r="N61" i="62"/>
  <c r="M61" i="62"/>
  <c r="O60" i="62"/>
  <c r="O59" i="62"/>
  <c r="O58" i="62"/>
  <c r="O61" i="62" s="1"/>
  <c r="O55" i="62"/>
  <c r="O66" i="62" s="1"/>
  <c r="N55" i="62"/>
  <c r="O54" i="62"/>
  <c r="O53" i="62"/>
  <c r="O52" i="62"/>
  <c r="N52" i="62"/>
  <c r="M52" i="62"/>
  <c r="O51" i="62"/>
  <c r="O50" i="62"/>
  <c r="O49" i="62"/>
  <c r="N48" i="62"/>
  <c r="M48" i="62"/>
  <c r="O47" i="62"/>
  <c r="N47" i="62"/>
  <c r="O46" i="62"/>
  <c r="O45" i="62"/>
  <c r="O44" i="62"/>
  <c r="O43" i="62"/>
  <c r="O42" i="62"/>
  <c r="O41" i="62"/>
  <c r="O40" i="62"/>
  <c r="O39" i="62"/>
  <c r="O38" i="62"/>
  <c r="N37" i="62"/>
  <c r="N67" i="62" s="1"/>
  <c r="M37" i="62"/>
  <c r="M67" i="62" s="1"/>
  <c r="O35" i="62"/>
  <c r="O34" i="62"/>
  <c r="O33" i="62"/>
  <c r="O32" i="62"/>
  <c r="O31" i="62"/>
  <c r="O30" i="62"/>
  <c r="O29" i="62"/>
  <c r="O28" i="62"/>
  <c r="O27" i="62"/>
  <c r="O26" i="62"/>
  <c r="O25" i="62"/>
  <c r="O24" i="62"/>
  <c r="O23" i="62"/>
  <c r="O22" i="62"/>
  <c r="O21" i="62"/>
  <c r="O20" i="62"/>
  <c r="O19" i="62"/>
  <c r="O18" i="62"/>
  <c r="O17" i="62"/>
  <c r="O16" i="62"/>
  <c r="O37" i="62" s="1"/>
  <c r="O67" i="62" s="1"/>
  <c r="N14" i="62"/>
  <c r="M14" i="62"/>
  <c r="M56" i="62" s="1"/>
  <c r="O13" i="62"/>
  <c r="O12" i="62"/>
  <c r="O11" i="62"/>
  <c r="O10" i="62"/>
  <c r="O9" i="62"/>
  <c r="O8" i="62"/>
  <c r="O7" i="62"/>
  <c r="O65" i="62" s="1"/>
  <c r="M151" i="45"/>
  <c r="M150" i="45"/>
  <c r="AJ147" i="4"/>
  <c r="AJ146" i="4"/>
  <c r="AJ145" i="4"/>
  <c r="AJ144" i="4"/>
  <c r="AJ138" i="4"/>
  <c r="AJ137" i="4"/>
  <c r="AJ134" i="4"/>
  <c r="AJ128" i="4"/>
  <c r="AJ123" i="4"/>
  <c r="AJ122" i="4"/>
  <c r="AJ114" i="4"/>
  <c r="N108" i="7"/>
  <c r="AJ107" i="4" s="1"/>
  <c r="N107" i="7"/>
  <c r="AJ106" i="4" s="1"/>
  <c r="N99" i="7"/>
  <c r="AJ98" i="4" s="1"/>
  <c r="N91" i="7"/>
  <c r="AJ90" i="4" s="1"/>
  <c r="N89" i="7"/>
  <c r="AJ88" i="4" s="1"/>
  <c r="N81" i="7"/>
  <c r="AJ81" i="4" s="1"/>
  <c r="N69" i="45"/>
  <c r="N56" i="45"/>
  <c r="P56" i="7" s="1"/>
  <c r="N150" i="48"/>
  <c r="N149" i="48"/>
  <c r="N148" i="48"/>
  <c r="N147" i="48"/>
  <c r="N145" i="48"/>
  <c r="N144" i="48"/>
  <c r="M143" i="48"/>
  <c r="L143" i="48"/>
  <c r="N141" i="48"/>
  <c r="N140" i="48"/>
  <c r="N139" i="48"/>
  <c r="N138" i="48"/>
  <c r="N137" i="48"/>
  <c r="N136" i="48"/>
  <c r="N135" i="48"/>
  <c r="M134" i="48"/>
  <c r="L134" i="48"/>
  <c r="N134" i="48" s="1"/>
  <c r="N133" i="48"/>
  <c r="N132" i="48"/>
  <c r="N131" i="48"/>
  <c r="N130" i="48"/>
  <c r="N129" i="48"/>
  <c r="M128" i="48"/>
  <c r="L128" i="48"/>
  <c r="N128" i="48" s="1"/>
  <c r="N127" i="48"/>
  <c r="N126" i="48"/>
  <c r="N125" i="48"/>
  <c r="N124" i="48"/>
  <c r="N123" i="48"/>
  <c r="M122" i="48"/>
  <c r="L122" i="48"/>
  <c r="N122" i="48" s="1"/>
  <c r="N121" i="48"/>
  <c r="N120" i="48"/>
  <c r="N119" i="48"/>
  <c r="N118" i="48"/>
  <c r="N117" i="48"/>
  <c r="N116" i="48"/>
  <c r="N115" i="48"/>
  <c r="N114" i="48"/>
  <c r="M113" i="48"/>
  <c r="M110" i="48" s="1"/>
  <c r="L113" i="48"/>
  <c r="N113" i="48" s="1"/>
  <c r="N112" i="48"/>
  <c r="N111" i="48"/>
  <c r="N109" i="48"/>
  <c r="N108" i="48"/>
  <c r="N107" i="48"/>
  <c r="N106" i="48"/>
  <c r="N105" i="48"/>
  <c r="N104" i="48"/>
  <c r="M104" i="48"/>
  <c r="L104" i="48"/>
  <c r="N103" i="48"/>
  <c r="N102" i="48"/>
  <c r="N101" i="48"/>
  <c r="M100" i="48"/>
  <c r="M87" i="48" s="1"/>
  <c r="L100" i="48"/>
  <c r="N99" i="48"/>
  <c r="N98" i="48"/>
  <c r="N97" i="48"/>
  <c r="N96" i="48"/>
  <c r="N95" i="48"/>
  <c r="N94" i="48"/>
  <c r="N93" i="48"/>
  <c r="N92" i="48"/>
  <c r="N91" i="48"/>
  <c r="N89" i="48"/>
  <c r="M88" i="48"/>
  <c r="L88" i="48"/>
  <c r="N88" i="48" s="1"/>
  <c r="N83" i="48"/>
  <c r="N82" i="48"/>
  <c r="N80" i="48"/>
  <c r="N79" i="48"/>
  <c r="M78" i="48"/>
  <c r="M74" i="48" s="1"/>
  <c r="M73" i="48" s="1"/>
  <c r="L78" i="48"/>
  <c r="N77" i="48"/>
  <c r="N76" i="48"/>
  <c r="N75" i="48"/>
  <c r="N71" i="48"/>
  <c r="M70" i="48"/>
  <c r="L70" i="48"/>
  <c r="N70" i="48" s="1"/>
  <c r="N69" i="48"/>
  <c r="N68" i="48"/>
  <c r="M67" i="48"/>
  <c r="L67" i="48"/>
  <c r="N66" i="48"/>
  <c r="N65" i="48"/>
  <c r="N64" i="48"/>
  <c r="N63" i="48"/>
  <c r="N62" i="48"/>
  <c r="M61" i="48"/>
  <c r="L61" i="48"/>
  <c r="N61" i="48" s="1"/>
  <c r="N60" i="48"/>
  <c r="N59" i="48"/>
  <c r="N58" i="48"/>
  <c r="N57" i="48"/>
  <c r="N56" i="48"/>
  <c r="N55" i="48"/>
  <c r="N54" i="48"/>
  <c r="N53" i="48"/>
  <c r="N52" i="48"/>
  <c r="N51" i="48"/>
  <c r="N50" i="48"/>
  <c r="M49" i="48"/>
  <c r="L49" i="48"/>
  <c r="N49" i="48" s="1"/>
  <c r="N48" i="48"/>
  <c r="N47" i="48"/>
  <c r="N46" i="48"/>
  <c r="M45" i="48"/>
  <c r="N44" i="48"/>
  <c r="N43" i="48"/>
  <c r="N42" i="48"/>
  <c r="N41" i="48"/>
  <c r="N40" i="48"/>
  <c r="N39" i="48"/>
  <c r="N38" i="48"/>
  <c r="M38" i="48"/>
  <c r="N36" i="48"/>
  <c r="N35" i="48"/>
  <c r="M34" i="48"/>
  <c r="N34" i="48" s="1"/>
  <c r="N33" i="48"/>
  <c r="N32" i="48"/>
  <c r="M31" i="48"/>
  <c r="M30" i="48" s="1"/>
  <c r="L31" i="48"/>
  <c r="N31" i="48" s="1"/>
  <c r="N29" i="48"/>
  <c r="N28" i="48"/>
  <c r="N27" i="48"/>
  <c r="M26" i="48"/>
  <c r="L26" i="48"/>
  <c r="N24" i="48"/>
  <c r="N23" i="48"/>
  <c r="M22" i="48"/>
  <c r="L22" i="48"/>
  <c r="N22" i="48" s="1"/>
  <c r="N21" i="48"/>
  <c r="N20" i="48"/>
  <c r="N19" i="48"/>
  <c r="N18" i="48"/>
  <c r="N17" i="48"/>
  <c r="N16" i="48"/>
  <c r="N15" i="48"/>
  <c r="N14" i="48"/>
  <c r="N13" i="48"/>
  <c r="N12" i="48"/>
  <c r="N11" i="48"/>
  <c r="M10" i="48"/>
  <c r="L10" i="48"/>
  <c r="N10" i="48" s="1"/>
  <c r="M9" i="48"/>
  <c r="N150" i="47"/>
  <c r="N149" i="47"/>
  <c r="N148" i="47"/>
  <c r="N147" i="47"/>
  <c r="N145" i="47"/>
  <c r="N144" i="47"/>
  <c r="M143" i="47"/>
  <c r="L143" i="47"/>
  <c r="N141" i="47"/>
  <c r="N140" i="47"/>
  <c r="N139" i="47"/>
  <c r="N138" i="47"/>
  <c r="N137" i="47"/>
  <c r="N136" i="47"/>
  <c r="N135" i="47"/>
  <c r="M134" i="47"/>
  <c r="M128" i="47" s="1"/>
  <c r="L134" i="47"/>
  <c r="N134" i="47" s="1"/>
  <c r="N133" i="47"/>
  <c r="N132" i="47"/>
  <c r="N131" i="47"/>
  <c r="N130" i="47"/>
  <c r="N129" i="47"/>
  <c r="L128" i="47"/>
  <c r="N127" i="47"/>
  <c r="N126" i="47"/>
  <c r="N125" i="47"/>
  <c r="N124" i="47"/>
  <c r="N123" i="47"/>
  <c r="M122" i="47"/>
  <c r="L122" i="47"/>
  <c r="N122" i="47" s="1"/>
  <c r="N121" i="47"/>
  <c r="N120" i="47"/>
  <c r="N119" i="47"/>
  <c r="N118" i="47"/>
  <c r="N117" i="47"/>
  <c r="N116" i="47"/>
  <c r="N115" i="47"/>
  <c r="N114" i="47"/>
  <c r="M113" i="47"/>
  <c r="M110" i="47" s="1"/>
  <c r="L113" i="47"/>
  <c r="N112" i="47"/>
  <c r="N111" i="47"/>
  <c r="L110" i="47"/>
  <c r="N110" i="47" s="1"/>
  <c r="N109" i="47"/>
  <c r="N108" i="47"/>
  <c r="N107" i="47"/>
  <c r="N106" i="47"/>
  <c r="N105" i="47"/>
  <c r="M104" i="47"/>
  <c r="L104" i="47"/>
  <c r="N104" i="47" s="1"/>
  <c r="N103" i="47"/>
  <c r="N102" i="47"/>
  <c r="N101" i="47"/>
  <c r="M100" i="47"/>
  <c r="L100" i="47"/>
  <c r="N99" i="47"/>
  <c r="N98" i="47"/>
  <c r="N97" i="47"/>
  <c r="N96" i="47"/>
  <c r="N95" i="47"/>
  <c r="N94" i="47"/>
  <c r="N93" i="47"/>
  <c r="N92" i="47"/>
  <c r="N91" i="47"/>
  <c r="N89" i="47"/>
  <c r="M88" i="47"/>
  <c r="L88" i="47"/>
  <c r="N88" i="47" s="1"/>
  <c r="N83" i="47"/>
  <c r="N82" i="47"/>
  <c r="N80" i="47"/>
  <c r="N79" i="47"/>
  <c r="M78" i="47"/>
  <c r="M74" i="47" s="1"/>
  <c r="M73" i="47" s="1"/>
  <c r="L78" i="47"/>
  <c r="N77" i="47"/>
  <c r="N76" i="47"/>
  <c r="N75" i="47"/>
  <c r="N71" i="47"/>
  <c r="M70" i="47"/>
  <c r="L70" i="47"/>
  <c r="N69" i="47"/>
  <c r="N68" i="47"/>
  <c r="M67" i="47"/>
  <c r="L67" i="47"/>
  <c r="N67" i="47" s="1"/>
  <c r="N66" i="47"/>
  <c r="N65" i="47"/>
  <c r="N64" i="47"/>
  <c r="N63" i="47"/>
  <c r="N62" i="47"/>
  <c r="M61" i="47"/>
  <c r="L61" i="47"/>
  <c r="N61" i="47" s="1"/>
  <c r="N60" i="47"/>
  <c r="N59" i="47"/>
  <c r="N58" i="47"/>
  <c r="N57" i="47"/>
  <c r="N56" i="47"/>
  <c r="N55" i="47"/>
  <c r="N54" i="47"/>
  <c r="N53" i="47"/>
  <c r="N52" i="47"/>
  <c r="N51" i="47"/>
  <c r="N50" i="47"/>
  <c r="M49" i="47"/>
  <c r="M45" i="47" s="1"/>
  <c r="N45" i="47" s="1"/>
  <c r="L49" i="47"/>
  <c r="N48" i="47"/>
  <c r="N47" i="47"/>
  <c r="N46" i="47"/>
  <c r="L45" i="47"/>
  <c r="N44" i="47"/>
  <c r="N43" i="47"/>
  <c r="N42" i="47"/>
  <c r="N41" i="47"/>
  <c r="N40" i="47"/>
  <c r="N39" i="47"/>
  <c r="M38" i="47"/>
  <c r="L38" i="47"/>
  <c r="N37" i="47"/>
  <c r="N36" i="47"/>
  <c r="N35" i="47"/>
  <c r="M34" i="47"/>
  <c r="L34" i="47"/>
  <c r="N34" i="47" s="1"/>
  <c r="N33" i="47"/>
  <c r="N32" i="47"/>
  <c r="M31" i="47"/>
  <c r="L31" i="47"/>
  <c r="N31" i="47" s="1"/>
  <c r="N29" i="47"/>
  <c r="N28" i="47"/>
  <c r="N27" i="47"/>
  <c r="M26" i="47"/>
  <c r="L26" i="47"/>
  <c r="N24" i="47"/>
  <c r="N23" i="47"/>
  <c r="N22" i="47"/>
  <c r="M22" i="47"/>
  <c r="L22" i="47"/>
  <c r="N21" i="47"/>
  <c r="N20" i="47"/>
  <c r="N19" i="47"/>
  <c r="N18" i="47"/>
  <c r="N17" i="47"/>
  <c r="N16" i="47"/>
  <c r="N15" i="47"/>
  <c r="N14" i="47"/>
  <c r="N13" i="47"/>
  <c r="N12" i="47"/>
  <c r="N11" i="47"/>
  <c r="M10" i="47"/>
  <c r="M9" i="47" s="1"/>
  <c r="L10" i="47"/>
  <c r="L9" i="47" s="1"/>
  <c r="N150" i="51"/>
  <c r="N149" i="51"/>
  <c r="N148" i="51"/>
  <c r="N147" i="51"/>
  <c r="N145" i="51"/>
  <c r="N144" i="51"/>
  <c r="M143" i="51"/>
  <c r="L143" i="51"/>
  <c r="N141" i="51"/>
  <c r="N140" i="51"/>
  <c r="N139" i="51"/>
  <c r="N138" i="51"/>
  <c r="N137" i="51"/>
  <c r="N136" i="51"/>
  <c r="N135" i="51"/>
  <c r="M134" i="51"/>
  <c r="L134" i="51"/>
  <c r="N133" i="51"/>
  <c r="N132" i="51"/>
  <c r="N131" i="51"/>
  <c r="N130" i="51"/>
  <c r="N129" i="51"/>
  <c r="M128" i="51"/>
  <c r="N127" i="51"/>
  <c r="N126" i="51"/>
  <c r="N125" i="51"/>
  <c r="N124" i="51"/>
  <c r="N123" i="51"/>
  <c r="M122" i="51"/>
  <c r="L122" i="51"/>
  <c r="N122" i="51" s="1"/>
  <c r="N121" i="51"/>
  <c r="N120" i="51"/>
  <c r="N119" i="51"/>
  <c r="N118" i="51"/>
  <c r="N117" i="51"/>
  <c r="N116" i="51"/>
  <c r="N115" i="51"/>
  <c r="N114" i="51"/>
  <c r="M113" i="51"/>
  <c r="M110" i="51" s="1"/>
  <c r="L113" i="51"/>
  <c r="N112" i="51"/>
  <c r="N111" i="51"/>
  <c r="N109" i="51"/>
  <c r="N108" i="51"/>
  <c r="N107" i="51"/>
  <c r="N106" i="51"/>
  <c r="N105" i="51"/>
  <c r="M104" i="51"/>
  <c r="N104" i="51" s="1"/>
  <c r="L104" i="51"/>
  <c r="N103" i="51"/>
  <c r="N102" i="51"/>
  <c r="N101" i="51"/>
  <c r="N100" i="51"/>
  <c r="M100" i="51"/>
  <c r="L100" i="51"/>
  <c r="N99" i="51"/>
  <c r="N98" i="51"/>
  <c r="N97" i="51"/>
  <c r="N96" i="51"/>
  <c r="N95" i="51"/>
  <c r="N94" i="51"/>
  <c r="N93" i="51"/>
  <c r="N92" i="51"/>
  <c r="N91" i="51"/>
  <c r="N90" i="51"/>
  <c r="N89" i="51"/>
  <c r="M88" i="51"/>
  <c r="L88" i="51"/>
  <c r="M87" i="51"/>
  <c r="N83" i="51"/>
  <c r="N82" i="51"/>
  <c r="N80" i="51"/>
  <c r="N79" i="51"/>
  <c r="M78" i="51"/>
  <c r="N78" i="51" s="1"/>
  <c r="L78" i="51"/>
  <c r="N77" i="51"/>
  <c r="N76" i="51"/>
  <c r="N75" i="51"/>
  <c r="M74" i="51"/>
  <c r="M73" i="51" s="1"/>
  <c r="L74" i="51"/>
  <c r="L73" i="51" s="1"/>
  <c r="N71" i="51"/>
  <c r="N70" i="51"/>
  <c r="M70" i="51"/>
  <c r="L70" i="51"/>
  <c r="N69" i="51"/>
  <c r="N68" i="51"/>
  <c r="M67" i="51"/>
  <c r="N67" i="51" s="1"/>
  <c r="L67" i="51"/>
  <c r="N66" i="51"/>
  <c r="N65" i="51"/>
  <c r="N64" i="51"/>
  <c r="N63" i="51"/>
  <c r="N62" i="51"/>
  <c r="M61" i="51"/>
  <c r="N61" i="51" s="1"/>
  <c r="L61" i="51"/>
  <c r="N60" i="51"/>
  <c r="N59" i="51"/>
  <c r="N58" i="51"/>
  <c r="N57" i="51"/>
  <c r="N56" i="51"/>
  <c r="N55" i="51"/>
  <c r="N49" i="51"/>
  <c r="M49" i="51"/>
  <c r="M45" i="51" s="1"/>
  <c r="L49" i="51"/>
  <c r="N48" i="51"/>
  <c r="N47" i="51"/>
  <c r="N46" i="51"/>
  <c r="L45" i="51"/>
  <c r="N44" i="51"/>
  <c r="N43" i="51"/>
  <c r="N42" i="51"/>
  <c r="N41" i="51"/>
  <c r="N40" i="51"/>
  <c r="N39" i="51"/>
  <c r="M38" i="51"/>
  <c r="L38" i="51"/>
  <c r="N38" i="51" s="1"/>
  <c r="N37" i="51"/>
  <c r="N36" i="51"/>
  <c r="N35" i="51"/>
  <c r="M34" i="51"/>
  <c r="N34" i="51" s="1"/>
  <c r="L34" i="51"/>
  <c r="N33" i="51"/>
  <c r="N32" i="51"/>
  <c r="M31" i="51"/>
  <c r="L31" i="51"/>
  <c r="N31" i="51" s="1"/>
  <c r="N29" i="51"/>
  <c r="N28" i="51"/>
  <c r="N27" i="51"/>
  <c r="M26" i="51"/>
  <c r="N26" i="51" s="1"/>
  <c r="L26" i="51"/>
  <c r="N24" i="51"/>
  <c r="N23" i="51"/>
  <c r="M22" i="51"/>
  <c r="N22" i="51" s="1"/>
  <c r="L22" i="51"/>
  <c r="N21" i="51"/>
  <c r="N20" i="51"/>
  <c r="N19" i="51"/>
  <c r="N18" i="51"/>
  <c r="N17" i="51"/>
  <c r="N16" i="51"/>
  <c r="N15" i="51"/>
  <c r="N14" i="51"/>
  <c r="N13" i="51"/>
  <c r="N12" i="51"/>
  <c r="N11" i="51"/>
  <c r="M10" i="51"/>
  <c r="M9" i="51" s="1"/>
  <c r="L10" i="51"/>
  <c r="L9" i="51" s="1"/>
  <c r="N150" i="52"/>
  <c r="N149" i="52"/>
  <c r="N148" i="52"/>
  <c r="N147" i="52"/>
  <c r="N145" i="52"/>
  <c r="N144" i="52"/>
  <c r="M143" i="52"/>
  <c r="L143" i="52"/>
  <c r="N143" i="52" s="1"/>
  <c r="N141" i="52"/>
  <c r="N140" i="52"/>
  <c r="N139" i="52"/>
  <c r="N138" i="52"/>
  <c r="N137" i="52"/>
  <c r="N136" i="52"/>
  <c r="N135" i="52"/>
  <c r="M134" i="52"/>
  <c r="N134" i="52" s="1"/>
  <c r="L134" i="52"/>
  <c r="N133" i="52"/>
  <c r="N132" i="52"/>
  <c r="N131" i="52"/>
  <c r="N130" i="52"/>
  <c r="N129" i="52"/>
  <c r="L128" i="52"/>
  <c r="N127" i="52"/>
  <c r="N126" i="52"/>
  <c r="N125" i="52"/>
  <c r="N124" i="52"/>
  <c r="N123" i="52"/>
  <c r="M122" i="52"/>
  <c r="L122" i="52"/>
  <c r="N122" i="52" s="1"/>
  <c r="N121" i="52"/>
  <c r="N120" i="52"/>
  <c r="N119" i="52"/>
  <c r="N118" i="52"/>
  <c r="N117" i="52"/>
  <c r="N116" i="52"/>
  <c r="N115" i="52"/>
  <c r="N114" i="52"/>
  <c r="M113" i="52"/>
  <c r="M110" i="52" s="1"/>
  <c r="L113" i="52"/>
  <c r="N113" i="52" s="1"/>
  <c r="N112" i="52"/>
  <c r="N111" i="52"/>
  <c r="N109" i="52"/>
  <c r="N108" i="52"/>
  <c r="N107" i="52"/>
  <c r="N106" i="52"/>
  <c r="N105" i="52"/>
  <c r="N104" i="52"/>
  <c r="M104" i="52"/>
  <c r="L104" i="52"/>
  <c r="N103" i="52"/>
  <c r="N102" i="52"/>
  <c r="N101" i="52"/>
  <c r="M100" i="52"/>
  <c r="L100" i="52"/>
  <c r="N99" i="52"/>
  <c r="N98" i="52"/>
  <c r="N97" i="52"/>
  <c r="N96" i="52"/>
  <c r="N95" i="52"/>
  <c r="N94" i="52"/>
  <c r="N93" i="52"/>
  <c r="N92" i="52"/>
  <c r="N91" i="52"/>
  <c r="N89" i="52"/>
  <c r="M88" i="52"/>
  <c r="M87" i="52" s="1"/>
  <c r="L88" i="52"/>
  <c r="N83" i="52"/>
  <c r="N82" i="52"/>
  <c r="N80" i="52"/>
  <c r="N79" i="52"/>
  <c r="M78" i="52"/>
  <c r="L78" i="52"/>
  <c r="N77" i="52"/>
  <c r="N76" i="52"/>
  <c r="N75" i="52"/>
  <c r="L74" i="52"/>
  <c r="L73" i="52" s="1"/>
  <c r="N71" i="52"/>
  <c r="M70" i="52"/>
  <c r="N70" i="52" s="1"/>
  <c r="L70" i="52"/>
  <c r="N69" i="52"/>
  <c r="N68" i="52"/>
  <c r="M67" i="52"/>
  <c r="L67" i="52"/>
  <c r="N67" i="52" s="1"/>
  <c r="N66" i="52"/>
  <c r="N65" i="52"/>
  <c r="N64" i="52"/>
  <c r="N63" i="52"/>
  <c r="N62" i="52"/>
  <c r="M61" i="52"/>
  <c r="L61" i="52"/>
  <c r="N60" i="52"/>
  <c r="N59" i="52"/>
  <c r="N58" i="52"/>
  <c r="N57" i="52"/>
  <c r="N56" i="52"/>
  <c r="N55" i="52"/>
  <c r="N54" i="52"/>
  <c r="N53" i="52"/>
  <c r="N52" i="52"/>
  <c r="N51" i="52"/>
  <c r="N50" i="52"/>
  <c r="M49" i="52"/>
  <c r="M45" i="52" s="1"/>
  <c r="L49" i="52"/>
  <c r="N48" i="52"/>
  <c r="N47" i="52"/>
  <c r="N46" i="52"/>
  <c r="N44" i="52"/>
  <c r="N43" i="52"/>
  <c r="N42" i="52"/>
  <c r="N41" i="52"/>
  <c r="N40" i="52"/>
  <c r="N39" i="52"/>
  <c r="M38" i="52"/>
  <c r="N38" i="52" s="1"/>
  <c r="L38" i="52"/>
  <c r="N37" i="52"/>
  <c r="N36" i="52"/>
  <c r="N35" i="52"/>
  <c r="M34" i="52"/>
  <c r="N34" i="52" s="1"/>
  <c r="L34" i="52"/>
  <c r="N33" i="52"/>
  <c r="N32" i="52"/>
  <c r="M31" i="52"/>
  <c r="L31" i="52"/>
  <c r="N29" i="52"/>
  <c r="N28" i="52"/>
  <c r="N27" i="52"/>
  <c r="M26" i="52"/>
  <c r="L26" i="52"/>
  <c r="N24" i="52"/>
  <c r="N23" i="52"/>
  <c r="M22" i="52"/>
  <c r="L22" i="52"/>
  <c r="N22" i="52" s="1"/>
  <c r="N21" i="52"/>
  <c r="N20" i="52"/>
  <c r="N19" i="52"/>
  <c r="N18" i="52"/>
  <c r="N17" i="52"/>
  <c r="N16" i="52"/>
  <c r="N15" i="52"/>
  <c r="N14" i="52"/>
  <c r="N13" i="52"/>
  <c r="N12" i="52"/>
  <c r="N11" i="52"/>
  <c r="M10" i="52"/>
  <c r="L10" i="52"/>
  <c r="N10" i="52" s="1"/>
  <c r="M9" i="52"/>
  <c r="N150" i="55"/>
  <c r="N149" i="55"/>
  <c r="N148" i="55"/>
  <c r="N147" i="55"/>
  <c r="N145" i="55"/>
  <c r="N144" i="55"/>
  <c r="M143" i="55"/>
  <c r="L143" i="55"/>
  <c r="N141" i="55"/>
  <c r="N140" i="55"/>
  <c r="N139" i="55"/>
  <c r="N138" i="55"/>
  <c r="N137" i="55"/>
  <c r="N136" i="55"/>
  <c r="N135" i="55"/>
  <c r="M134" i="55"/>
  <c r="L134" i="55"/>
  <c r="N134" i="55" s="1"/>
  <c r="N133" i="55"/>
  <c r="N132" i="55"/>
  <c r="N131" i="55"/>
  <c r="N130" i="55"/>
  <c r="N129" i="55"/>
  <c r="M128" i="55"/>
  <c r="N127" i="55"/>
  <c r="N126" i="55"/>
  <c r="N125" i="55"/>
  <c r="N124" i="55"/>
  <c r="N123" i="55"/>
  <c r="M122" i="55"/>
  <c r="L122" i="55"/>
  <c r="N122" i="55" s="1"/>
  <c r="N121" i="55"/>
  <c r="N120" i="55"/>
  <c r="N119" i="55"/>
  <c r="N118" i="55"/>
  <c r="N117" i="55"/>
  <c r="N116" i="55"/>
  <c r="N115" i="55"/>
  <c r="N114" i="55"/>
  <c r="M113" i="55"/>
  <c r="L113" i="55"/>
  <c r="N112" i="55"/>
  <c r="N111" i="55"/>
  <c r="M110" i="55"/>
  <c r="N109" i="55"/>
  <c r="N108" i="55"/>
  <c r="N107" i="55"/>
  <c r="N106" i="55"/>
  <c r="N105" i="55"/>
  <c r="M104" i="55"/>
  <c r="N103" i="55"/>
  <c r="N102" i="55"/>
  <c r="N101" i="55"/>
  <c r="M100" i="55"/>
  <c r="L100" i="55"/>
  <c r="N100" i="55" s="1"/>
  <c r="N99" i="55"/>
  <c r="N98" i="55"/>
  <c r="N97" i="55"/>
  <c r="N96" i="55"/>
  <c r="N95" i="55"/>
  <c r="N94" i="55"/>
  <c r="N93" i="55"/>
  <c r="N92" i="55"/>
  <c r="N91" i="55"/>
  <c r="N90" i="55"/>
  <c r="N89" i="55"/>
  <c r="M88" i="55"/>
  <c r="L88" i="55"/>
  <c r="N88" i="55" s="1"/>
  <c r="N83" i="55"/>
  <c r="N82" i="55"/>
  <c r="N80" i="55"/>
  <c r="N79" i="55"/>
  <c r="N78" i="55"/>
  <c r="M78" i="55"/>
  <c r="L78" i="55"/>
  <c r="N77" i="55"/>
  <c r="N76" i="55"/>
  <c r="N75" i="55"/>
  <c r="M74" i="55"/>
  <c r="M73" i="55" s="1"/>
  <c r="L74" i="55"/>
  <c r="N71" i="55"/>
  <c r="M70" i="55"/>
  <c r="L70" i="55"/>
  <c r="N70" i="55" s="1"/>
  <c r="N69" i="55"/>
  <c r="N68" i="55"/>
  <c r="M67" i="55"/>
  <c r="L67" i="55"/>
  <c r="N66" i="55"/>
  <c r="N65" i="55"/>
  <c r="N64" i="55"/>
  <c r="N63" i="55"/>
  <c r="N62" i="55"/>
  <c r="M61" i="55"/>
  <c r="L61" i="55"/>
  <c r="N61" i="55" s="1"/>
  <c r="N60" i="55"/>
  <c r="N59" i="55"/>
  <c r="N58" i="55"/>
  <c r="N57" i="55"/>
  <c r="N56" i="55"/>
  <c r="N55" i="55"/>
  <c r="N54" i="55"/>
  <c r="N53" i="55"/>
  <c r="N52" i="55"/>
  <c r="N51" i="55"/>
  <c r="N50" i="55"/>
  <c r="M49" i="55"/>
  <c r="M45" i="55" s="1"/>
  <c r="L49" i="55"/>
  <c r="N48" i="55"/>
  <c r="N47" i="55"/>
  <c r="N46" i="55"/>
  <c r="N44" i="55"/>
  <c r="N43" i="55"/>
  <c r="N42" i="55"/>
  <c r="N41" i="55"/>
  <c r="N40" i="55"/>
  <c r="N39" i="55"/>
  <c r="M38" i="55"/>
  <c r="L38" i="55"/>
  <c r="N37" i="55"/>
  <c r="N36" i="55"/>
  <c r="N35" i="55"/>
  <c r="N34" i="55"/>
  <c r="M34" i="55"/>
  <c r="L34" i="55"/>
  <c r="N33" i="55"/>
  <c r="N32" i="55"/>
  <c r="M31" i="55"/>
  <c r="M30" i="55" s="1"/>
  <c r="L31" i="55"/>
  <c r="N29" i="55"/>
  <c r="N28" i="55"/>
  <c r="N27" i="55"/>
  <c r="M26" i="55"/>
  <c r="L26" i="55"/>
  <c r="N24" i="55"/>
  <c r="N23" i="55"/>
  <c r="M22" i="55"/>
  <c r="L22" i="55"/>
  <c r="N22" i="55" s="1"/>
  <c r="N21" i="55"/>
  <c r="N20" i="55"/>
  <c r="N19" i="55"/>
  <c r="N18" i="55"/>
  <c r="N17" i="55"/>
  <c r="N16" i="55"/>
  <c r="N15" i="55"/>
  <c r="N14" i="55"/>
  <c r="N13" i="55"/>
  <c r="N12" i="55"/>
  <c r="N11" i="55"/>
  <c r="M10" i="55"/>
  <c r="N10" i="55" s="1"/>
  <c r="L10" i="55"/>
  <c r="L9" i="55"/>
  <c r="N150" i="53"/>
  <c r="N149" i="53"/>
  <c r="N148" i="53"/>
  <c r="N147" i="53"/>
  <c r="N145" i="53"/>
  <c r="N144" i="53"/>
  <c r="M143" i="53"/>
  <c r="L143" i="53"/>
  <c r="N143" i="53" s="1"/>
  <c r="N141" i="53"/>
  <c r="N140" i="53"/>
  <c r="N139" i="53"/>
  <c r="N138" i="53"/>
  <c r="N137" i="53"/>
  <c r="N136" i="53"/>
  <c r="N135" i="53"/>
  <c r="N134" i="53"/>
  <c r="M134" i="53"/>
  <c r="L134" i="53"/>
  <c r="N133" i="53"/>
  <c r="N132" i="53"/>
  <c r="N131" i="53"/>
  <c r="N130" i="53"/>
  <c r="N129" i="53"/>
  <c r="N128" i="53"/>
  <c r="M128" i="53"/>
  <c r="L128" i="53"/>
  <c r="N127" i="53"/>
  <c r="N126" i="53"/>
  <c r="N125" i="53"/>
  <c r="N124" i="53"/>
  <c r="N123" i="53"/>
  <c r="M122" i="53"/>
  <c r="L122" i="53"/>
  <c r="N121" i="53"/>
  <c r="N120" i="53"/>
  <c r="N119" i="53"/>
  <c r="N118" i="53"/>
  <c r="N117" i="53"/>
  <c r="N116" i="53"/>
  <c r="N115" i="53"/>
  <c r="N114" i="53"/>
  <c r="M113" i="53"/>
  <c r="L113" i="53"/>
  <c r="N113" i="53" s="1"/>
  <c r="N112" i="53"/>
  <c r="N111" i="53"/>
  <c r="N109" i="53"/>
  <c r="N108" i="53"/>
  <c r="N107" i="53"/>
  <c r="N106" i="53"/>
  <c r="N105" i="53"/>
  <c r="M104" i="53"/>
  <c r="L104" i="53"/>
  <c r="N104" i="53" s="1"/>
  <c r="N103" i="53"/>
  <c r="N102" i="53"/>
  <c r="N101" i="53"/>
  <c r="M100" i="53"/>
  <c r="L100" i="53"/>
  <c r="N100" i="53" s="1"/>
  <c r="N99" i="53"/>
  <c r="N98" i="53"/>
  <c r="N97" i="53"/>
  <c r="N96" i="53"/>
  <c r="N95" i="53"/>
  <c r="N94" i="53"/>
  <c r="N93" i="53"/>
  <c r="N92" i="53"/>
  <c r="N91" i="53"/>
  <c r="N89" i="53"/>
  <c r="M88" i="53"/>
  <c r="L88" i="53"/>
  <c r="M87" i="53"/>
  <c r="N83" i="53"/>
  <c r="N82" i="53"/>
  <c r="N80" i="53"/>
  <c r="N79" i="53"/>
  <c r="N78" i="53"/>
  <c r="M78" i="53"/>
  <c r="L78" i="53"/>
  <c r="L74" i="53" s="1"/>
  <c r="N74" i="53" s="1"/>
  <c r="N77" i="53"/>
  <c r="N76" i="53"/>
  <c r="N75" i="53"/>
  <c r="M74" i="53"/>
  <c r="M73" i="53" s="1"/>
  <c r="N71" i="53"/>
  <c r="M70" i="53"/>
  <c r="L70" i="53"/>
  <c r="N70" i="53" s="1"/>
  <c r="N69" i="53"/>
  <c r="N68" i="53"/>
  <c r="M67" i="53"/>
  <c r="L67" i="53"/>
  <c r="N66" i="53"/>
  <c r="N65" i="53"/>
  <c r="N64" i="53"/>
  <c r="N63" i="53"/>
  <c r="N62" i="53"/>
  <c r="M61" i="53"/>
  <c r="L61" i="53"/>
  <c r="N61" i="53" s="1"/>
  <c r="N60" i="53"/>
  <c r="N59" i="53"/>
  <c r="N58" i="53"/>
  <c r="N57" i="53"/>
  <c r="N56" i="53"/>
  <c r="N55" i="53"/>
  <c r="N54" i="53"/>
  <c r="N53" i="53"/>
  <c r="N52" i="53"/>
  <c r="N51" i="53"/>
  <c r="N50" i="53"/>
  <c r="M49" i="53"/>
  <c r="L49" i="53"/>
  <c r="N48" i="53"/>
  <c r="N47" i="53"/>
  <c r="N46" i="53"/>
  <c r="M45" i="53"/>
  <c r="N44" i="53"/>
  <c r="N43" i="53"/>
  <c r="N42" i="53"/>
  <c r="N41" i="53"/>
  <c r="N40" i="53"/>
  <c r="N39" i="53"/>
  <c r="M38" i="53"/>
  <c r="L38" i="53"/>
  <c r="N37" i="53"/>
  <c r="N36" i="53"/>
  <c r="N35" i="53"/>
  <c r="M34" i="53"/>
  <c r="L34" i="53"/>
  <c r="N34" i="53" s="1"/>
  <c r="N33" i="53"/>
  <c r="N32" i="53"/>
  <c r="M31" i="53"/>
  <c r="L31" i="53"/>
  <c r="N29" i="53"/>
  <c r="N28" i="53"/>
  <c r="N27" i="53"/>
  <c r="M26" i="53"/>
  <c r="L26" i="53"/>
  <c r="N24" i="53"/>
  <c r="N23" i="53"/>
  <c r="M22" i="53"/>
  <c r="L22" i="53"/>
  <c r="N22" i="53" s="1"/>
  <c r="N21" i="53"/>
  <c r="N20" i="53"/>
  <c r="N19" i="53"/>
  <c r="N18" i="53"/>
  <c r="N17" i="53"/>
  <c r="N16" i="53"/>
  <c r="N15" i="53"/>
  <c r="N14" i="53"/>
  <c r="N13" i="53"/>
  <c r="N12" i="53"/>
  <c r="N11" i="53"/>
  <c r="M10" i="53"/>
  <c r="L10" i="53"/>
  <c r="L9" i="53" s="1"/>
  <c r="M9" i="53"/>
  <c r="N150" i="54"/>
  <c r="N149" i="54"/>
  <c r="N148" i="54"/>
  <c r="N147" i="54"/>
  <c r="N145" i="54"/>
  <c r="N144" i="54"/>
  <c r="M143" i="54"/>
  <c r="L143" i="54"/>
  <c r="N141" i="54"/>
  <c r="N140" i="54"/>
  <c r="N139" i="54"/>
  <c r="N138" i="54"/>
  <c r="N137" i="54"/>
  <c r="N136" i="54"/>
  <c r="N135" i="54"/>
  <c r="M134" i="54"/>
  <c r="L134" i="54"/>
  <c r="N134" i="54" s="1"/>
  <c r="N133" i="54"/>
  <c r="N132" i="54"/>
  <c r="N131" i="54"/>
  <c r="N130" i="54"/>
  <c r="N129" i="54"/>
  <c r="M128" i="54"/>
  <c r="L128" i="54"/>
  <c r="N128" i="54" s="1"/>
  <c r="N127" i="54"/>
  <c r="N126" i="54"/>
  <c r="N125" i="54"/>
  <c r="N124" i="54"/>
  <c r="N123" i="54"/>
  <c r="M122" i="54"/>
  <c r="L122" i="54"/>
  <c r="N122" i="54" s="1"/>
  <c r="N121" i="54"/>
  <c r="N120" i="54"/>
  <c r="N119" i="54"/>
  <c r="N118" i="54"/>
  <c r="N117" i="54"/>
  <c r="N116" i="54"/>
  <c r="N115" i="54"/>
  <c r="N114" i="54"/>
  <c r="M113" i="54"/>
  <c r="L113" i="54"/>
  <c r="N113" i="54" s="1"/>
  <c r="N112" i="54"/>
  <c r="N111" i="54"/>
  <c r="M110" i="54"/>
  <c r="N109" i="54"/>
  <c r="N108" i="54"/>
  <c r="N107" i="54"/>
  <c r="N106" i="54"/>
  <c r="N105" i="54"/>
  <c r="N104" i="54"/>
  <c r="M104" i="54"/>
  <c r="L104" i="54"/>
  <c r="N103" i="54"/>
  <c r="N102" i="54"/>
  <c r="N101" i="54"/>
  <c r="M100" i="54"/>
  <c r="L100" i="54"/>
  <c r="N99" i="54"/>
  <c r="N98" i="54"/>
  <c r="N97" i="54"/>
  <c r="N96" i="54"/>
  <c r="N95" i="54"/>
  <c r="N94" i="54"/>
  <c r="N93" i="54"/>
  <c r="N92" i="54"/>
  <c r="N91" i="54"/>
  <c r="N89" i="54"/>
  <c r="M88" i="54"/>
  <c r="M87" i="54" s="1"/>
  <c r="L88" i="54"/>
  <c r="N88" i="54" s="1"/>
  <c r="N83" i="54"/>
  <c r="N82" i="54"/>
  <c r="N80" i="54"/>
  <c r="N79" i="54"/>
  <c r="M78" i="54"/>
  <c r="L78" i="54"/>
  <c r="N77" i="54"/>
  <c r="N76" i="54"/>
  <c r="N75" i="54"/>
  <c r="M74" i="54"/>
  <c r="M73" i="54" s="1"/>
  <c r="N71" i="54"/>
  <c r="M70" i="54"/>
  <c r="N70" i="54" s="1"/>
  <c r="L70" i="54"/>
  <c r="N69" i="54"/>
  <c r="N68" i="54"/>
  <c r="M67" i="54"/>
  <c r="L67" i="54"/>
  <c r="N67" i="54" s="1"/>
  <c r="N66" i="54"/>
  <c r="N65" i="54"/>
  <c r="N64" i="54"/>
  <c r="N63" i="54"/>
  <c r="N62" i="54"/>
  <c r="M61" i="54"/>
  <c r="L61" i="54"/>
  <c r="N60" i="54"/>
  <c r="N59" i="54"/>
  <c r="N58" i="54"/>
  <c r="N57" i="54"/>
  <c r="N56" i="54"/>
  <c r="N55" i="54"/>
  <c r="N54" i="54"/>
  <c r="N53" i="54"/>
  <c r="N52" i="54"/>
  <c r="N51" i="54"/>
  <c r="N50" i="54"/>
  <c r="M49" i="54"/>
  <c r="M45" i="54" s="1"/>
  <c r="L49" i="54"/>
  <c r="N48" i="54"/>
  <c r="N47" i="54"/>
  <c r="N46" i="54"/>
  <c r="L45" i="54"/>
  <c r="N44" i="54"/>
  <c r="N43" i="54"/>
  <c r="N42" i="54"/>
  <c r="N41" i="54"/>
  <c r="N40" i="54"/>
  <c r="N39" i="54"/>
  <c r="M38" i="54"/>
  <c r="N38" i="54" s="1"/>
  <c r="L38" i="54"/>
  <c r="N37" i="54"/>
  <c r="N36" i="54"/>
  <c r="N35" i="54"/>
  <c r="M34" i="54"/>
  <c r="M30" i="54" s="1"/>
  <c r="L34" i="54"/>
  <c r="N33" i="54"/>
  <c r="N32" i="54"/>
  <c r="M31" i="54"/>
  <c r="L31" i="54"/>
  <c r="L30" i="54" s="1"/>
  <c r="N29" i="54"/>
  <c r="N28" i="54"/>
  <c r="N27" i="54"/>
  <c r="M26" i="54"/>
  <c r="L26" i="54"/>
  <c r="N24" i="54"/>
  <c r="N23" i="54"/>
  <c r="M22" i="54"/>
  <c r="L22" i="54"/>
  <c r="N22" i="54" s="1"/>
  <c r="N21" i="54"/>
  <c r="N20" i="54"/>
  <c r="N19" i="54"/>
  <c r="N18" i="54"/>
  <c r="N17" i="54"/>
  <c r="N16" i="54"/>
  <c r="N15" i="54"/>
  <c r="N14" i="54"/>
  <c r="N13" i="54"/>
  <c r="N12" i="54"/>
  <c r="N11" i="54"/>
  <c r="M10" i="54"/>
  <c r="L10" i="54"/>
  <c r="M9" i="54"/>
  <c r="L9" i="54"/>
  <c r="N150" i="33"/>
  <c r="N149" i="33"/>
  <c r="N148" i="33"/>
  <c r="N147" i="33"/>
  <c r="N145" i="33"/>
  <c r="N144" i="33"/>
  <c r="M143" i="33"/>
  <c r="L143" i="33"/>
  <c r="N141" i="33"/>
  <c r="N140" i="33"/>
  <c r="N139" i="33"/>
  <c r="N138" i="33"/>
  <c r="N137" i="33"/>
  <c r="N136" i="33"/>
  <c r="N135" i="33"/>
  <c r="M134" i="33"/>
  <c r="L134" i="33"/>
  <c r="N134" i="33" s="1"/>
  <c r="N133" i="33"/>
  <c r="N132" i="33"/>
  <c r="N131" i="33"/>
  <c r="N130" i="33"/>
  <c r="N129" i="33"/>
  <c r="M128" i="33"/>
  <c r="L128" i="33"/>
  <c r="N128" i="33" s="1"/>
  <c r="N127" i="33"/>
  <c r="N126" i="33"/>
  <c r="N125" i="33"/>
  <c r="N124" i="33"/>
  <c r="N123" i="33"/>
  <c r="M122" i="33"/>
  <c r="M110" i="33" s="1"/>
  <c r="L122" i="33"/>
  <c r="N122" i="33" s="1"/>
  <c r="N121" i="33"/>
  <c r="N120" i="33"/>
  <c r="N119" i="33"/>
  <c r="N118" i="33"/>
  <c r="N117" i="33"/>
  <c r="N116" i="33"/>
  <c r="N115" i="33"/>
  <c r="N114" i="33"/>
  <c r="M113" i="33"/>
  <c r="L113" i="33"/>
  <c r="N113" i="33" s="1"/>
  <c r="N112" i="33"/>
  <c r="N111" i="33"/>
  <c r="N109" i="33"/>
  <c r="N108" i="33"/>
  <c r="N107" i="33"/>
  <c r="N106" i="33"/>
  <c r="N105" i="33"/>
  <c r="N104" i="33"/>
  <c r="M104" i="33"/>
  <c r="L104" i="33"/>
  <c r="N103" i="33"/>
  <c r="N102" i="33"/>
  <c r="N101" i="33"/>
  <c r="M100" i="33"/>
  <c r="L100" i="33"/>
  <c r="N100" i="33" s="1"/>
  <c r="N99" i="33"/>
  <c r="N98" i="33"/>
  <c r="N97" i="33"/>
  <c r="N96" i="33"/>
  <c r="N95" i="33"/>
  <c r="N94" i="33"/>
  <c r="N93" i="33"/>
  <c r="N92" i="33"/>
  <c r="N91" i="33"/>
  <c r="N89" i="33"/>
  <c r="M88" i="33"/>
  <c r="M87" i="33" s="1"/>
  <c r="L88" i="33"/>
  <c r="N88" i="33" s="1"/>
  <c r="N83" i="33"/>
  <c r="N82" i="33"/>
  <c r="N80" i="33"/>
  <c r="N79" i="33"/>
  <c r="M78" i="33"/>
  <c r="N78" i="33" s="1"/>
  <c r="L78" i="33"/>
  <c r="N77" i="33"/>
  <c r="N76" i="33"/>
  <c r="N75" i="33"/>
  <c r="M74" i="33"/>
  <c r="M73" i="33" s="1"/>
  <c r="L74" i="33"/>
  <c r="L73" i="33" s="1"/>
  <c r="N71" i="33"/>
  <c r="N70" i="33"/>
  <c r="M70" i="33"/>
  <c r="L70" i="33"/>
  <c r="N69" i="33"/>
  <c r="N68" i="33"/>
  <c r="M67" i="33"/>
  <c r="L67" i="33"/>
  <c r="N66" i="33"/>
  <c r="N65" i="33"/>
  <c r="N64" i="33"/>
  <c r="N63" i="33"/>
  <c r="N62" i="33"/>
  <c r="M61" i="33"/>
  <c r="L61" i="33"/>
  <c r="N61" i="33" s="1"/>
  <c r="N60" i="33"/>
  <c r="N59" i="33"/>
  <c r="N58" i="33"/>
  <c r="N57" i="33"/>
  <c r="N56" i="33"/>
  <c r="N55" i="33"/>
  <c r="N54" i="33"/>
  <c r="N53" i="33"/>
  <c r="N52" i="33"/>
  <c r="N51" i="33"/>
  <c r="N50" i="33"/>
  <c r="M49" i="33"/>
  <c r="L49" i="33"/>
  <c r="N49" i="33" s="1"/>
  <c r="N48" i="33"/>
  <c r="N47" i="33"/>
  <c r="N46" i="33"/>
  <c r="M45" i="33"/>
  <c r="N44" i="33"/>
  <c r="N43" i="33"/>
  <c r="N42" i="33"/>
  <c r="N41" i="33"/>
  <c r="N40" i="33"/>
  <c r="N39" i="33"/>
  <c r="N38" i="33"/>
  <c r="M38" i="33"/>
  <c r="L38" i="33"/>
  <c r="N37" i="33"/>
  <c r="N36" i="33"/>
  <c r="N35" i="33"/>
  <c r="M34" i="33"/>
  <c r="L34" i="33"/>
  <c r="N33" i="33"/>
  <c r="N32" i="33"/>
  <c r="M31" i="33"/>
  <c r="M30" i="33" s="1"/>
  <c r="L31" i="33"/>
  <c r="N29" i="33"/>
  <c r="N28" i="33"/>
  <c r="N27" i="33"/>
  <c r="M26" i="33"/>
  <c r="M25" i="33" s="1"/>
  <c r="L26" i="33"/>
  <c r="N24" i="33"/>
  <c r="N23" i="33"/>
  <c r="M22" i="33"/>
  <c r="L22" i="33"/>
  <c r="N21" i="33"/>
  <c r="N20" i="33"/>
  <c r="N19" i="33"/>
  <c r="N18" i="33"/>
  <c r="N17" i="33"/>
  <c r="N16" i="33"/>
  <c r="N15" i="33"/>
  <c r="N14" i="33"/>
  <c r="N13" i="33"/>
  <c r="N12" i="33"/>
  <c r="N11" i="33"/>
  <c r="M10" i="33"/>
  <c r="M9" i="33" s="1"/>
  <c r="M72" i="33" s="1"/>
  <c r="M84" i="33" s="1"/>
  <c r="L10" i="33"/>
  <c r="L9" i="33"/>
  <c r="N150" i="34"/>
  <c r="N149" i="34"/>
  <c r="N148" i="34"/>
  <c r="N147" i="34"/>
  <c r="N145" i="34"/>
  <c r="N144" i="34"/>
  <c r="M143" i="34"/>
  <c r="L143" i="34"/>
  <c r="N143" i="34" s="1"/>
  <c r="N141" i="34"/>
  <c r="N140" i="34"/>
  <c r="N139" i="34"/>
  <c r="N138" i="34"/>
  <c r="N137" i="34"/>
  <c r="N136" i="34"/>
  <c r="N135" i="34"/>
  <c r="M134" i="34"/>
  <c r="M128" i="34" s="1"/>
  <c r="M142" i="34" s="1"/>
  <c r="L134" i="34"/>
  <c r="N133" i="34"/>
  <c r="N132" i="34"/>
  <c r="N131" i="34"/>
  <c r="N130" i="34"/>
  <c r="N129" i="34"/>
  <c r="L128" i="34"/>
  <c r="L142" i="34" s="1"/>
  <c r="N127" i="34"/>
  <c r="N126" i="34"/>
  <c r="N125" i="34"/>
  <c r="N124" i="34"/>
  <c r="N123" i="34"/>
  <c r="M122" i="34"/>
  <c r="L122" i="34"/>
  <c r="N122" i="34" s="1"/>
  <c r="N121" i="34"/>
  <c r="N120" i="34"/>
  <c r="N119" i="34"/>
  <c r="N118" i="34"/>
  <c r="N117" i="34"/>
  <c r="N116" i="34"/>
  <c r="N115" i="34"/>
  <c r="N114" i="34"/>
  <c r="M113" i="34"/>
  <c r="M110" i="34" s="1"/>
  <c r="L113" i="34"/>
  <c r="N112" i="34"/>
  <c r="N111" i="34"/>
  <c r="L110" i="34"/>
  <c r="N109" i="34"/>
  <c r="N108" i="34"/>
  <c r="N107" i="34"/>
  <c r="N106" i="34"/>
  <c r="N105" i="34"/>
  <c r="M104" i="34"/>
  <c r="L104" i="34"/>
  <c r="N103" i="34"/>
  <c r="N102" i="34"/>
  <c r="N101" i="34"/>
  <c r="N100" i="34"/>
  <c r="M100" i="34"/>
  <c r="L100" i="34"/>
  <c r="N99" i="34"/>
  <c r="N98" i="34"/>
  <c r="N97" i="34"/>
  <c r="N96" i="34"/>
  <c r="N95" i="34"/>
  <c r="N94" i="34"/>
  <c r="N93" i="34"/>
  <c r="N92" i="34"/>
  <c r="N91" i="34"/>
  <c r="N89" i="34"/>
  <c r="M88" i="34"/>
  <c r="M87" i="34" s="1"/>
  <c r="N87" i="34" s="1"/>
  <c r="L88" i="34"/>
  <c r="L87" i="34"/>
  <c r="N83" i="34"/>
  <c r="N82" i="34"/>
  <c r="N80" i="34"/>
  <c r="N79" i="34"/>
  <c r="M78" i="34"/>
  <c r="M74" i="34" s="1"/>
  <c r="M73" i="34" s="1"/>
  <c r="L78" i="34"/>
  <c r="N78" i="34" s="1"/>
  <c r="N77" i="34"/>
  <c r="N76" i="34"/>
  <c r="N75" i="34"/>
  <c r="N71" i="34"/>
  <c r="M70" i="34"/>
  <c r="L70" i="34"/>
  <c r="N70" i="34" s="1"/>
  <c r="N69" i="34"/>
  <c r="N68" i="34"/>
  <c r="M67" i="34"/>
  <c r="L67" i="34"/>
  <c r="N67" i="34" s="1"/>
  <c r="N66" i="34"/>
  <c r="N65" i="34"/>
  <c r="N64" i="34"/>
  <c r="N63" i="34"/>
  <c r="N62" i="34"/>
  <c r="M61" i="34"/>
  <c r="L61" i="34"/>
  <c r="N60" i="34"/>
  <c r="N59" i="34"/>
  <c r="N58" i="34"/>
  <c r="N57" i="34"/>
  <c r="N56" i="34"/>
  <c r="N55" i="34"/>
  <c r="N54" i="34"/>
  <c r="N53" i="34"/>
  <c r="N52" i="34"/>
  <c r="N51" i="34"/>
  <c r="N50" i="34"/>
  <c r="M49" i="34"/>
  <c r="L49" i="34"/>
  <c r="N49" i="34" s="1"/>
  <c r="N48" i="34"/>
  <c r="N47" i="34"/>
  <c r="N46" i="34"/>
  <c r="M45" i="34"/>
  <c r="N44" i="34"/>
  <c r="N43" i="34"/>
  <c r="N42" i="34"/>
  <c r="N41" i="34"/>
  <c r="N40" i="34"/>
  <c r="N39" i="34"/>
  <c r="M38" i="34"/>
  <c r="L38" i="34"/>
  <c r="N38" i="34" s="1"/>
  <c r="N37" i="34"/>
  <c r="N36" i="34"/>
  <c r="N35" i="34"/>
  <c r="M34" i="34"/>
  <c r="L34" i="34"/>
  <c r="N33" i="34"/>
  <c r="N32" i="34"/>
  <c r="M31" i="34"/>
  <c r="M30" i="34" s="1"/>
  <c r="M25" i="34" s="1"/>
  <c r="L31" i="34"/>
  <c r="N29" i="34"/>
  <c r="N28" i="34"/>
  <c r="N27" i="34"/>
  <c r="M26" i="34"/>
  <c r="L26" i="34"/>
  <c r="N24" i="34"/>
  <c r="N23" i="34"/>
  <c r="N22" i="34"/>
  <c r="M22" i="34"/>
  <c r="L22" i="34"/>
  <c r="N21" i="34"/>
  <c r="N20" i="34"/>
  <c r="N19" i="34"/>
  <c r="N18" i="34"/>
  <c r="N17" i="34"/>
  <c r="N16" i="34"/>
  <c r="N15" i="34"/>
  <c r="N14" i="34"/>
  <c r="N13" i="34"/>
  <c r="N12" i="34"/>
  <c r="N11" i="34"/>
  <c r="M10" i="34"/>
  <c r="L10" i="34"/>
  <c r="L9" i="34" s="1"/>
  <c r="M9" i="34"/>
  <c r="N150" i="50"/>
  <c r="N149" i="50"/>
  <c r="N148" i="50"/>
  <c r="N147" i="50"/>
  <c r="N145" i="50"/>
  <c r="N144" i="50"/>
  <c r="M143" i="50"/>
  <c r="L143" i="50"/>
  <c r="N143" i="50" s="1"/>
  <c r="N141" i="50"/>
  <c r="N140" i="50"/>
  <c r="N139" i="50"/>
  <c r="N138" i="50"/>
  <c r="N137" i="50"/>
  <c r="N136" i="50"/>
  <c r="N135" i="50"/>
  <c r="N134" i="50"/>
  <c r="M134" i="50"/>
  <c r="L134" i="50"/>
  <c r="N133" i="50"/>
  <c r="N132" i="50"/>
  <c r="N131" i="50"/>
  <c r="N130" i="50"/>
  <c r="N129" i="50"/>
  <c r="N128" i="50"/>
  <c r="M128" i="50"/>
  <c r="L128" i="50"/>
  <c r="N127" i="50"/>
  <c r="N126" i="50"/>
  <c r="N125" i="50"/>
  <c r="N124" i="50"/>
  <c r="N123" i="50"/>
  <c r="M122" i="50"/>
  <c r="L122" i="50"/>
  <c r="N121" i="50"/>
  <c r="N120" i="50"/>
  <c r="N119" i="50"/>
  <c r="N118" i="50"/>
  <c r="N117" i="50"/>
  <c r="N116" i="50"/>
  <c r="N115" i="50"/>
  <c r="N114" i="50"/>
  <c r="M113" i="50"/>
  <c r="M110" i="50" s="1"/>
  <c r="L113" i="50"/>
  <c r="N112" i="50"/>
  <c r="N111" i="50"/>
  <c r="N109" i="50"/>
  <c r="N108" i="50"/>
  <c r="N107" i="50"/>
  <c r="N106" i="50"/>
  <c r="N105" i="50"/>
  <c r="M104" i="50"/>
  <c r="L104" i="50"/>
  <c r="N103" i="50"/>
  <c r="N102" i="50"/>
  <c r="N101" i="50"/>
  <c r="M100" i="50"/>
  <c r="L100" i="50"/>
  <c r="N99" i="50"/>
  <c r="N98" i="50"/>
  <c r="N97" i="50"/>
  <c r="N96" i="50"/>
  <c r="N95" i="50"/>
  <c r="N94" i="50"/>
  <c r="N93" i="50"/>
  <c r="N92" i="50"/>
  <c r="N91" i="50"/>
  <c r="N89" i="50"/>
  <c r="M88" i="50"/>
  <c r="L88" i="50"/>
  <c r="N88" i="50" s="1"/>
  <c r="M87" i="50"/>
  <c r="L87" i="50"/>
  <c r="N83" i="50"/>
  <c r="N82" i="50"/>
  <c r="N80" i="50"/>
  <c r="N79" i="50"/>
  <c r="M78" i="50"/>
  <c r="M74" i="50" s="1"/>
  <c r="M73" i="50" s="1"/>
  <c r="L78" i="50"/>
  <c r="N78" i="50" s="1"/>
  <c r="N77" i="50"/>
  <c r="N76" i="50"/>
  <c r="N75" i="50"/>
  <c r="N71" i="50"/>
  <c r="M70" i="50"/>
  <c r="L70" i="50"/>
  <c r="N70" i="50" s="1"/>
  <c r="N69" i="50"/>
  <c r="N68" i="50"/>
  <c r="M67" i="50"/>
  <c r="L67" i="50"/>
  <c r="N67" i="50" s="1"/>
  <c r="N66" i="50"/>
  <c r="N65" i="50"/>
  <c r="N64" i="50"/>
  <c r="N63" i="50"/>
  <c r="N62" i="50"/>
  <c r="M61" i="50"/>
  <c r="L61" i="50"/>
  <c r="N61" i="50" s="1"/>
  <c r="N60" i="50"/>
  <c r="N59" i="50"/>
  <c r="N58" i="50"/>
  <c r="N57" i="50"/>
  <c r="N56" i="50"/>
  <c r="N55" i="50"/>
  <c r="N54" i="50"/>
  <c r="N53" i="50"/>
  <c r="N52" i="50"/>
  <c r="N51" i="50"/>
  <c r="N50" i="50"/>
  <c r="M49" i="50"/>
  <c r="M45" i="50" s="1"/>
  <c r="L49" i="50"/>
  <c r="N49" i="50" s="1"/>
  <c r="N48" i="50"/>
  <c r="N47" i="50"/>
  <c r="N46" i="50"/>
  <c r="N44" i="50"/>
  <c r="N43" i="50"/>
  <c r="N42" i="50"/>
  <c r="N41" i="50"/>
  <c r="N40" i="50"/>
  <c r="N39" i="50"/>
  <c r="M38" i="50"/>
  <c r="L38" i="50"/>
  <c r="N38" i="50" s="1"/>
  <c r="N37" i="50"/>
  <c r="N36" i="50"/>
  <c r="N35" i="50"/>
  <c r="M34" i="50"/>
  <c r="L34" i="50"/>
  <c r="N34" i="50" s="1"/>
  <c r="N33" i="50"/>
  <c r="N32" i="50"/>
  <c r="M31" i="50"/>
  <c r="L31" i="50"/>
  <c r="N31" i="50" s="1"/>
  <c r="N30" i="50"/>
  <c r="M30" i="50"/>
  <c r="L30" i="50"/>
  <c r="N29" i="50"/>
  <c r="N28" i="50"/>
  <c r="N27" i="50"/>
  <c r="M26" i="50"/>
  <c r="L26" i="50"/>
  <c r="M25" i="50"/>
  <c r="N24" i="50"/>
  <c r="N23" i="50"/>
  <c r="M22" i="50"/>
  <c r="L22" i="50"/>
  <c r="N22" i="50" s="1"/>
  <c r="N21" i="50"/>
  <c r="N20" i="50"/>
  <c r="N19" i="50"/>
  <c r="N18" i="50"/>
  <c r="N17" i="50"/>
  <c r="N16" i="50"/>
  <c r="N15" i="50"/>
  <c r="N14" i="50"/>
  <c r="N13" i="50"/>
  <c r="N12" i="50"/>
  <c r="N11" i="50"/>
  <c r="M10" i="50"/>
  <c r="M9" i="50" s="1"/>
  <c r="M72" i="50" s="1"/>
  <c r="L10" i="50"/>
  <c r="L9" i="50"/>
  <c r="N150" i="80"/>
  <c r="N149" i="80"/>
  <c r="N148" i="80"/>
  <c r="N147" i="80"/>
  <c r="N145" i="80"/>
  <c r="N144" i="80"/>
  <c r="M143" i="80"/>
  <c r="L143" i="80"/>
  <c r="N141" i="80"/>
  <c r="N140" i="80"/>
  <c r="N139" i="80"/>
  <c r="N138" i="80"/>
  <c r="N137" i="80"/>
  <c r="N136" i="80"/>
  <c r="N135" i="80"/>
  <c r="M134" i="80"/>
  <c r="L134" i="80"/>
  <c r="N134" i="80" s="1"/>
  <c r="N133" i="80"/>
  <c r="N132" i="80"/>
  <c r="N131" i="80"/>
  <c r="N130" i="80"/>
  <c r="N129" i="80"/>
  <c r="M128" i="80"/>
  <c r="L128" i="80"/>
  <c r="N128" i="80" s="1"/>
  <c r="N127" i="80"/>
  <c r="N126" i="80"/>
  <c r="N125" i="80"/>
  <c r="N124" i="80"/>
  <c r="N123" i="80"/>
  <c r="M122" i="80"/>
  <c r="L122" i="80"/>
  <c r="N122" i="80" s="1"/>
  <c r="N121" i="80"/>
  <c r="N120" i="80"/>
  <c r="N119" i="80"/>
  <c r="N118" i="80"/>
  <c r="N117" i="80"/>
  <c r="N116" i="80"/>
  <c r="N115" i="80"/>
  <c r="N114" i="80"/>
  <c r="M113" i="80"/>
  <c r="N112" i="80"/>
  <c r="N111" i="80"/>
  <c r="L110" i="80"/>
  <c r="N109" i="80"/>
  <c r="N108" i="80"/>
  <c r="N107" i="80"/>
  <c r="N106" i="80"/>
  <c r="N105" i="80"/>
  <c r="N104" i="80"/>
  <c r="M104" i="80"/>
  <c r="L104" i="80"/>
  <c r="N103" i="80"/>
  <c r="N102" i="80"/>
  <c r="N101" i="80"/>
  <c r="M100" i="80"/>
  <c r="L100" i="80"/>
  <c r="N100" i="80" s="1"/>
  <c r="N99" i="80"/>
  <c r="N98" i="80"/>
  <c r="N97" i="80"/>
  <c r="N96" i="80"/>
  <c r="N95" i="80"/>
  <c r="N94" i="80"/>
  <c r="N93" i="80"/>
  <c r="N92" i="80"/>
  <c r="N91" i="80"/>
  <c r="N89" i="80"/>
  <c r="M88" i="80"/>
  <c r="M87" i="80" s="1"/>
  <c r="L88" i="80"/>
  <c r="L87" i="80"/>
  <c r="N83" i="80"/>
  <c r="N82" i="80"/>
  <c r="N80" i="80"/>
  <c r="N79" i="80"/>
  <c r="N78" i="80"/>
  <c r="M78" i="80"/>
  <c r="L78" i="80"/>
  <c r="N77" i="80"/>
  <c r="N76" i="80"/>
  <c r="N75" i="80"/>
  <c r="M74" i="80"/>
  <c r="M73" i="80" s="1"/>
  <c r="L74" i="80"/>
  <c r="L73" i="80" s="1"/>
  <c r="N71" i="80"/>
  <c r="M70" i="80"/>
  <c r="L70" i="80"/>
  <c r="N70" i="80" s="1"/>
  <c r="N69" i="80"/>
  <c r="N68" i="80"/>
  <c r="M67" i="80"/>
  <c r="L67" i="80"/>
  <c r="N66" i="80"/>
  <c r="N65" i="80"/>
  <c r="N64" i="80"/>
  <c r="N63" i="80"/>
  <c r="N62" i="80"/>
  <c r="M61" i="80"/>
  <c r="L61" i="80"/>
  <c r="N61" i="80" s="1"/>
  <c r="N60" i="80"/>
  <c r="N59" i="80"/>
  <c r="N58" i="80"/>
  <c r="N57" i="80"/>
  <c r="N56" i="80"/>
  <c r="N55" i="80"/>
  <c r="N54" i="80"/>
  <c r="N53" i="80"/>
  <c r="N52" i="80"/>
  <c r="N51" i="80"/>
  <c r="N50" i="80"/>
  <c r="M49" i="80"/>
  <c r="L49" i="80"/>
  <c r="N49" i="80" s="1"/>
  <c r="N48" i="80"/>
  <c r="N47" i="80"/>
  <c r="N46" i="80"/>
  <c r="M45" i="80"/>
  <c r="N44" i="80"/>
  <c r="N43" i="80"/>
  <c r="N42" i="80"/>
  <c r="N41" i="80"/>
  <c r="N40" i="80"/>
  <c r="N39" i="80"/>
  <c r="N38" i="80"/>
  <c r="M38" i="80"/>
  <c r="L38" i="80"/>
  <c r="N37" i="80"/>
  <c r="N36" i="80"/>
  <c r="N35" i="80"/>
  <c r="M34" i="80"/>
  <c r="L34" i="80"/>
  <c r="N34" i="80" s="1"/>
  <c r="N33" i="80"/>
  <c r="N32" i="80"/>
  <c r="M31" i="80"/>
  <c r="M30" i="80" s="1"/>
  <c r="L31" i="80"/>
  <c r="N31" i="80" s="1"/>
  <c r="N29" i="80"/>
  <c r="N28" i="80"/>
  <c r="N27" i="80"/>
  <c r="M26" i="80"/>
  <c r="L26" i="80"/>
  <c r="M25" i="80"/>
  <c r="N24" i="80"/>
  <c r="N23" i="80"/>
  <c r="M22" i="80"/>
  <c r="L22" i="80"/>
  <c r="N21" i="80"/>
  <c r="N20" i="80"/>
  <c r="N19" i="80"/>
  <c r="N18" i="80"/>
  <c r="N17" i="80"/>
  <c r="N16" i="80"/>
  <c r="N15" i="80"/>
  <c r="N14" i="80"/>
  <c r="N13" i="80"/>
  <c r="N12" i="80"/>
  <c r="N11" i="80"/>
  <c r="N10" i="80"/>
  <c r="M10" i="80"/>
  <c r="L10" i="80"/>
  <c r="M9" i="80"/>
  <c r="L9" i="80"/>
  <c r="N150" i="35"/>
  <c r="N149" i="35"/>
  <c r="N148" i="35"/>
  <c r="N147" i="35"/>
  <c r="N145" i="35"/>
  <c r="N144" i="35"/>
  <c r="M143" i="35"/>
  <c r="L143" i="35"/>
  <c r="N141" i="35"/>
  <c r="N140" i="35"/>
  <c r="N139" i="35"/>
  <c r="N138" i="35"/>
  <c r="N137" i="35"/>
  <c r="N136" i="35"/>
  <c r="N135" i="35"/>
  <c r="M134" i="35"/>
  <c r="L134" i="35"/>
  <c r="N133" i="35"/>
  <c r="N132" i="35"/>
  <c r="N131" i="35"/>
  <c r="N130" i="35"/>
  <c r="N129" i="35"/>
  <c r="M128" i="35"/>
  <c r="L128" i="35"/>
  <c r="N127" i="35"/>
  <c r="N126" i="35"/>
  <c r="N125" i="35"/>
  <c r="N124" i="35"/>
  <c r="N123" i="35"/>
  <c r="M122" i="35"/>
  <c r="L122" i="35"/>
  <c r="N121" i="35"/>
  <c r="N120" i="35"/>
  <c r="N119" i="35"/>
  <c r="N118" i="35"/>
  <c r="N117" i="35"/>
  <c r="N116" i="35"/>
  <c r="N115" i="35"/>
  <c r="N114" i="35"/>
  <c r="M113" i="35"/>
  <c r="M110" i="35" s="1"/>
  <c r="L113" i="35"/>
  <c r="N112" i="35"/>
  <c r="N111" i="35"/>
  <c r="N109" i="35"/>
  <c r="N108" i="35"/>
  <c r="N107" i="35"/>
  <c r="N106" i="35"/>
  <c r="N105" i="35"/>
  <c r="M104" i="35"/>
  <c r="L104" i="35"/>
  <c r="N103" i="35"/>
  <c r="N102" i="35"/>
  <c r="N101" i="35"/>
  <c r="M100" i="35"/>
  <c r="L100" i="35"/>
  <c r="N99" i="35"/>
  <c r="N98" i="35"/>
  <c r="N97" i="35"/>
  <c r="N96" i="35"/>
  <c r="N95" i="35"/>
  <c r="N94" i="35"/>
  <c r="N93" i="35"/>
  <c r="N92" i="35"/>
  <c r="N91" i="35"/>
  <c r="N90" i="35"/>
  <c r="N89" i="35"/>
  <c r="M88" i="35"/>
  <c r="M87" i="35" s="1"/>
  <c r="L88" i="35"/>
  <c r="N83" i="35"/>
  <c r="N82" i="35"/>
  <c r="N80" i="35"/>
  <c r="N79" i="35"/>
  <c r="N78" i="35"/>
  <c r="M78" i="35"/>
  <c r="M74" i="35" s="1"/>
  <c r="M73" i="35" s="1"/>
  <c r="L78" i="35"/>
  <c r="N77" i="35"/>
  <c r="N76" i="35"/>
  <c r="N75" i="35"/>
  <c r="L74" i="35"/>
  <c r="L73" i="35" s="1"/>
  <c r="N71" i="35"/>
  <c r="M70" i="35"/>
  <c r="N70" i="35" s="1"/>
  <c r="L70" i="35"/>
  <c r="N69" i="35"/>
  <c r="N68" i="35"/>
  <c r="M67" i="35"/>
  <c r="L67" i="35"/>
  <c r="N67" i="35" s="1"/>
  <c r="N66" i="35"/>
  <c r="N65" i="35"/>
  <c r="N64" i="35"/>
  <c r="N63" i="35"/>
  <c r="N62" i="35"/>
  <c r="M61" i="35"/>
  <c r="L61" i="35"/>
  <c r="N60" i="35"/>
  <c r="N59" i="35"/>
  <c r="N58" i="35"/>
  <c r="N57" i="35"/>
  <c r="N56" i="35"/>
  <c r="N55" i="35"/>
  <c r="N54" i="35"/>
  <c r="N53" i="35"/>
  <c r="N52" i="35"/>
  <c r="N51" i="35"/>
  <c r="N50" i="35"/>
  <c r="M49" i="35"/>
  <c r="L49" i="35"/>
  <c r="N49" i="35" s="1"/>
  <c r="N48" i="35"/>
  <c r="N47" i="35"/>
  <c r="N46" i="35"/>
  <c r="M45" i="35"/>
  <c r="L45" i="35"/>
  <c r="N44" i="35"/>
  <c r="N43" i="35"/>
  <c r="N42" i="35"/>
  <c r="N41" i="35"/>
  <c r="N40" i="35"/>
  <c r="N39" i="35"/>
  <c r="M38" i="35"/>
  <c r="L38" i="35"/>
  <c r="N37" i="35"/>
  <c r="N36" i="35"/>
  <c r="N35" i="35"/>
  <c r="M34" i="35"/>
  <c r="L34" i="35"/>
  <c r="N33" i="35"/>
  <c r="N32" i="35"/>
  <c r="M31" i="35"/>
  <c r="L31" i="35"/>
  <c r="N29" i="35"/>
  <c r="N28" i="35"/>
  <c r="N27" i="35"/>
  <c r="M26" i="35"/>
  <c r="L26" i="35"/>
  <c r="N26" i="35" s="1"/>
  <c r="N24" i="35"/>
  <c r="N23" i="35"/>
  <c r="M22" i="35"/>
  <c r="L22" i="35"/>
  <c r="N22" i="35" s="1"/>
  <c r="N21" i="35"/>
  <c r="N20" i="35"/>
  <c r="N19" i="35"/>
  <c r="N18" i="35"/>
  <c r="N17" i="35"/>
  <c r="N16" i="35"/>
  <c r="N15" i="35"/>
  <c r="N14" i="35"/>
  <c r="N13" i="35"/>
  <c r="N12" i="35"/>
  <c r="N11" i="35"/>
  <c r="M10" i="35"/>
  <c r="M9" i="35" s="1"/>
  <c r="L10" i="35"/>
  <c r="N150" i="36"/>
  <c r="N149" i="36"/>
  <c r="N148" i="36"/>
  <c r="N147" i="36"/>
  <c r="N145" i="36"/>
  <c r="N144" i="36"/>
  <c r="M143" i="36"/>
  <c r="L143" i="36"/>
  <c r="N143" i="36" s="1"/>
  <c r="N141" i="36"/>
  <c r="N140" i="36"/>
  <c r="N139" i="36"/>
  <c r="N138" i="36"/>
  <c r="N137" i="36"/>
  <c r="N136" i="36"/>
  <c r="N135" i="36"/>
  <c r="M134" i="36"/>
  <c r="M128" i="36" s="1"/>
  <c r="L134" i="36"/>
  <c r="N133" i="36"/>
  <c r="N132" i="36"/>
  <c r="N131" i="36"/>
  <c r="N130" i="36"/>
  <c r="N129" i="36"/>
  <c r="L128" i="36"/>
  <c r="N127" i="36"/>
  <c r="N126" i="36"/>
  <c r="N125" i="36"/>
  <c r="N124" i="36"/>
  <c r="N123" i="36"/>
  <c r="L122" i="36"/>
  <c r="M122" i="36"/>
  <c r="N121" i="36"/>
  <c r="N120" i="36"/>
  <c r="N119" i="36"/>
  <c r="N118" i="36"/>
  <c r="N117" i="36"/>
  <c r="N116" i="36"/>
  <c r="N115" i="36"/>
  <c r="N114" i="36"/>
  <c r="M113" i="36"/>
  <c r="M110" i="36" s="1"/>
  <c r="L113" i="36"/>
  <c r="N112" i="36"/>
  <c r="N111" i="36"/>
  <c r="N109" i="36"/>
  <c r="N108" i="36"/>
  <c r="N107" i="36"/>
  <c r="N106" i="36"/>
  <c r="N105" i="36"/>
  <c r="L104" i="36"/>
  <c r="N104" i="36" s="1"/>
  <c r="M104" i="36"/>
  <c r="N103" i="36"/>
  <c r="N102" i="36"/>
  <c r="N101" i="36"/>
  <c r="M100" i="36"/>
  <c r="L100" i="36"/>
  <c r="N100" i="36" s="1"/>
  <c r="N99" i="36"/>
  <c r="N98" i="36"/>
  <c r="N97" i="36"/>
  <c r="N96" i="36"/>
  <c r="N95" i="36"/>
  <c r="N94" i="36"/>
  <c r="N93" i="36"/>
  <c r="N92" i="36"/>
  <c r="N91" i="36"/>
  <c r="N89" i="36"/>
  <c r="M88" i="36"/>
  <c r="M87" i="36" s="1"/>
  <c r="L88" i="36"/>
  <c r="N83" i="36"/>
  <c r="N82" i="36"/>
  <c r="N80" i="36"/>
  <c r="N79" i="36"/>
  <c r="M78" i="36"/>
  <c r="M74" i="36" s="1"/>
  <c r="M73" i="36" s="1"/>
  <c r="L78" i="36"/>
  <c r="N77" i="36"/>
  <c r="N76" i="36"/>
  <c r="N75" i="36"/>
  <c r="L74" i="36"/>
  <c r="N71" i="36"/>
  <c r="M70" i="36"/>
  <c r="N70" i="36" s="1"/>
  <c r="L70" i="36"/>
  <c r="N69" i="36"/>
  <c r="N68" i="36"/>
  <c r="M67" i="36"/>
  <c r="L67" i="36"/>
  <c r="N67" i="36" s="1"/>
  <c r="N66" i="36"/>
  <c r="N65" i="36"/>
  <c r="N64" i="36"/>
  <c r="N63" i="36"/>
  <c r="N62" i="36"/>
  <c r="M61" i="36"/>
  <c r="L61" i="36"/>
  <c r="N61" i="36" s="1"/>
  <c r="N60" i="36"/>
  <c r="N59" i="36"/>
  <c r="N58" i="36"/>
  <c r="N57" i="36"/>
  <c r="N56" i="36"/>
  <c r="N55" i="36"/>
  <c r="N54" i="36"/>
  <c r="N53" i="36"/>
  <c r="N52" i="36"/>
  <c r="N51" i="36"/>
  <c r="N50" i="36"/>
  <c r="M49" i="36"/>
  <c r="L49" i="36"/>
  <c r="N49" i="36" s="1"/>
  <c r="N48" i="36"/>
  <c r="N47" i="36"/>
  <c r="N46" i="36"/>
  <c r="M45" i="36"/>
  <c r="N44" i="36"/>
  <c r="N43" i="36"/>
  <c r="N42" i="36"/>
  <c r="N41" i="36"/>
  <c r="N40" i="36"/>
  <c r="N39" i="36"/>
  <c r="M38" i="36"/>
  <c r="L38" i="36"/>
  <c r="N38" i="36" s="1"/>
  <c r="N37" i="36"/>
  <c r="N36" i="36"/>
  <c r="N35" i="36"/>
  <c r="M34" i="36"/>
  <c r="L34" i="36"/>
  <c r="N33" i="36"/>
  <c r="N32" i="36"/>
  <c r="N31" i="36"/>
  <c r="M31" i="36"/>
  <c r="M30" i="36" s="1"/>
  <c r="M25" i="36" s="1"/>
  <c r="L31" i="36"/>
  <c r="N29" i="36"/>
  <c r="N28" i="36"/>
  <c r="N27" i="36"/>
  <c r="M26" i="36"/>
  <c r="L26" i="36"/>
  <c r="N24" i="36"/>
  <c r="N23" i="36"/>
  <c r="M22" i="36"/>
  <c r="L22" i="36"/>
  <c r="N22" i="36" s="1"/>
  <c r="N21" i="36"/>
  <c r="N20" i="36"/>
  <c r="N19" i="36"/>
  <c r="N18" i="36"/>
  <c r="N17" i="36"/>
  <c r="N16" i="36"/>
  <c r="N15" i="36"/>
  <c r="N14" i="36"/>
  <c r="N13" i="36"/>
  <c r="N12" i="36"/>
  <c r="N11" i="36"/>
  <c r="M10" i="36"/>
  <c r="M9" i="36" s="1"/>
  <c r="L10" i="36"/>
  <c r="N10" i="36" s="1"/>
  <c r="L9" i="36"/>
  <c r="N150" i="37"/>
  <c r="N149" i="37"/>
  <c r="N148" i="37"/>
  <c r="N147" i="37"/>
  <c r="N145" i="37"/>
  <c r="N144" i="37"/>
  <c r="M143" i="37"/>
  <c r="L143" i="37"/>
  <c r="N143" i="37" s="1"/>
  <c r="N141" i="37"/>
  <c r="N140" i="37"/>
  <c r="N139" i="37"/>
  <c r="N138" i="37"/>
  <c r="N137" i="37"/>
  <c r="N136" i="37"/>
  <c r="N135" i="37"/>
  <c r="M134" i="37"/>
  <c r="L134" i="37"/>
  <c r="N134" i="37" s="1"/>
  <c r="N133" i="37"/>
  <c r="N132" i="37"/>
  <c r="N131" i="37"/>
  <c r="N130" i="37"/>
  <c r="N129" i="37"/>
  <c r="M128" i="37"/>
  <c r="N127" i="37"/>
  <c r="N126" i="37"/>
  <c r="N125" i="37"/>
  <c r="N124" i="37"/>
  <c r="N123" i="37"/>
  <c r="M122" i="37"/>
  <c r="L122" i="37"/>
  <c r="N121" i="37"/>
  <c r="N120" i="37"/>
  <c r="N119" i="37"/>
  <c r="N118" i="37"/>
  <c r="N117" i="37"/>
  <c r="N116" i="37"/>
  <c r="N115" i="37"/>
  <c r="N114" i="37"/>
  <c r="M113" i="37"/>
  <c r="L113" i="37"/>
  <c r="N113" i="37" s="1"/>
  <c r="N112" i="37"/>
  <c r="N111" i="37"/>
  <c r="M110" i="37"/>
  <c r="N109" i="37"/>
  <c r="N108" i="37"/>
  <c r="N107" i="37"/>
  <c r="N106" i="37"/>
  <c r="N105" i="37"/>
  <c r="M104" i="37"/>
  <c r="L104" i="37"/>
  <c r="N104" i="37" s="1"/>
  <c r="N103" i="37"/>
  <c r="N102" i="37"/>
  <c r="N101" i="37"/>
  <c r="M100" i="37"/>
  <c r="L100" i="37"/>
  <c r="N100" i="37" s="1"/>
  <c r="N99" i="37"/>
  <c r="N98" i="37"/>
  <c r="N97" i="37"/>
  <c r="N96" i="37"/>
  <c r="N95" i="37"/>
  <c r="N94" i="37"/>
  <c r="N93" i="37"/>
  <c r="N92" i="37"/>
  <c r="N91" i="37"/>
  <c r="N89" i="37"/>
  <c r="M88" i="37"/>
  <c r="M87" i="37" s="1"/>
  <c r="L88" i="37"/>
  <c r="N88" i="37" s="1"/>
  <c r="N83" i="37"/>
  <c r="N82" i="37"/>
  <c r="N80" i="37"/>
  <c r="N79" i="37"/>
  <c r="M78" i="37"/>
  <c r="L78" i="37"/>
  <c r="N78" i="37" s="1"/>
  <c r="N77" i="37"/>
  <c r="N76" i="37"/>
  <c r="N75" i="37"/>
  <c r="M74" i="37"/>
  <c r="M73" i="37" s="1"/>
  <c r="N71" i="37"/>
  <c r="M70" i="37"/>
  <c r="L70" i="37"/>
  <c r="N70" i="37" s="1"/>
  <c r="N69" i="37"/>
  <c r="N68" i="37"/>
  <c r="M67" i="37"/>
  <c r="L67" i="37"/>
  <c r="N67" i="37" s="1"/>
  <c r="N66" i="37"/>
  <c r="N65" i="37"/>
  <c r="N64" i="37"/>
  <c r="N63" i="37"/>
  <c r="N62" i="37"/>
  <c r="M61" i="37"/>
  <c r="L61" i="37"/>
  <c r="N61" i="37" s="1"/>
  <c r="N60" i="37"/>
  <c r="N59" i="37"/>
  <c r="N58" i="37"/>
  <c r="N57" i="37"/>
  <c r="N56" i="37"/>
  <c r="N55" i="37"/>
  <c r="N54" i="37"/>
  <c r="N53" i="37"/>
  <c r="N52" i="37"/>
  <c r="N51" i="37"/>
  <c r="N50" i="37"/>
  <c r="M49" i="37"/>
  <c r="L49" i="37"/>
  <c r="N49" i="37" s="1"/>
  <c r="N48" i="37"/>
  <c r="N47" i="37"/>
  <c r="N46" i="37"/>
  <c r="M45" i="37"/>
  <c r="N44" i="37"/>
  <c r="N43" i="37"/>
  <c r="N42" i="37"/>
  <c r="N41" i="37"/>
  <c r="N40" i="37"/>
  <c r="N39" i="37"/>
  <c r="M38" i="37"/>
  <c r="L38" i="37"/>
  <c r="N38" i="37" s="1"/>
  <c r="N37" i="37"/>
  <c r="N36" i="37"/>
  <c r="N35" i="37"/>
  <c r="M34" i="37"/>
  <c r="L34" i="37"/>
  <c r="N33" i="37"/>
  <c r="N32" i="37"/>
  <c r="M31" i="37"/>
  <c r="L31" i="37"/>
  <c r="N31" i="37" s="1"/>
  <c r="N29" i="37"/>
  <c r="N28" i="37"/>
  <c r="N27" i="37"/>
  <c r="M26" i="37"/>
  <c r="L26" i="37"/>
  <c r="N24" i="37"/>
  <c r="N23" i="37"/>
  <c r="M22" i="37"/>
  <c r="L22" i="37"/>
  <c r="N21" i="37"/>
  <c r="N20" i="37"/>
  <c r="N19" i="37"/>
  <c r="N18" i="37"/>
  <c r="N17" i="37"/>
  <c r="N16" i="37"/>
  <c r="N15" i="37"/>
  <c r="N14" i="37"/>
  <c r="N13" i="37"/>
  <c r="N12" i="37"/>
  <c r="N11" i="37"/>
  <c r="M10" i="37"/>
  <c r="L10" i="37"/>
  <c r="L9" i="37" s="1"/>
  <c r="M9" i="37"/>
  <c r="N150" i="26"/>
  <c r="N149" i="26"/>
  <c r="N148" i="26"/>
  <c r="N147" i="26"/>
  <c r="N145" i="26"/>
  <c r="N144" i="26"/>
  <c r="M143" i="26"/>
  <c r="L143" i="26"/>
  <c r="N143" i="26" s="1"/>
  <c r="N141" i="26"/>
  <c r="N140" i="26"/>
  <c r="N139" i="26"/>
  <c r="N138" i="26"/>
  <c r="N137" i="26"/>
  <c r="N136" i="26"/>
  <c r="N135" i="26"/>
  <c r="M134" i="26"/>
  <c r="M128" i="26" s="1"/>
  <c r="N128" i="26" s="1"/>
  <c r="L134" i="26"/>
  <c r="N134" i="26" s="1"/>
  <c r="N133" i="26"/>
  <c r="N132" i="26"/>
  <c r="N131" i="26"/>
  <c r="N130" i="26"/>
  <c r="N129" i="26"/>
  <c r="L128" i="26"/>
  <c r="N127" i="26"/>
  <c r="N126" i="26"/>
  <c r="N125" i="26"/>
  <c r="N124" i="26"/>
  <c r="N123" i="26"/>
  <c r="M122" i="26"/>
  <c r="L122" i="26"/>
  <c r="N122" i="26" s="1"/>
  <c r="N121" i="26"/>
  <c r="N120" i="26"/>
  <c r="N119" i="26"/>
  <c r="N118" i="26"/>
  <c r="N117" i="26"/>
  <c r="N116" i="26"/>
  <c r="N115" i="26"/>
  <c r="N114" i="26"/>
  <c r="M113" i="26"/>
  <c r="M110" i="26" s="1"/>
  <c r="L113" i="26"/>
  <c r="N113" i="26" s="1"/>
  <c r="N112" i="26"/>
  <c r="N111" i="26"/>
  <c r="N109" i="26"/>
  <c r="N108" i="26"/>
  <c r="N107" i="26"/>
  <c r="N106" i="26"/>
  <c r="N105" i="26"/>
  <c r="M104" i="26"/>
  <c r="N103" i="26"/>
  <c r="N102" i="26"/>
  <c r="N101" i="26"/>
  <c r="M100" i="26"/>
  <c r="N100" i="26" s="1"/>
  <c r="L100" i="26"/>
  <c r="N99" i="26"/>
  <c r="N98" i="26"/>
  <c r="N97" i="26"/>
  <c r="N96" i="26"/>
  <c r="N95" i="26"/>
  <c r="N94" i="26"/>
  <c r="N93" i="26"/>
  <c r="N92" i="26"/>
  <c r="N91" i="26"/>
  <c r="N89" i="26"/>
  <c r="M88" i="26"/>
  <c r="L88" i="26"/>
  <c r="L87" i="26" s="1"/>
  <c r="N87" i="26" s="1"/>
  <c r="M87" i="26"/>
  <c r="N83" i="26"/>
  <c r="N82" i="26"/>
  <c r="N80" i="26"/>
  <c r="N79" i="26"/>
  <c r="M78" i="26"/>
  <c r="M74" i="26" s="1"/>
  <c r="N74" i="26" s="1"/>
  <c r="L78" i="26"/>
  <c r="N78" i="26" s="1"/>
  <c r="N77" i="26"/>
  <c r="N76" i="26"/>
  <c r="N75" i="26"/>
  <c r="L74" i="26"/>
  <c r="L73" i="26"/>
  <c r="N71" i="26"/>
  <c r="M70" i="26"/>
  <c r="L70" i="26"/>
  <c r="N70" i="26" s="1"/>
  <c r="N69" i="26"/>
  <c r="N68" i="26"/>
  <c r="M67" i="26"/>
  <c r="L67" i="26"/>
  <c r="N67" i="26" s="1"/>
  <c r="N66" i="26"/>
  <c r="N65" i="26"/>
  <c r="N64" i="26"/>
  <c r="N63" i="26"/>
  <c r="N62" i="26"/>
  <c r="M61" i="26"/>
  <c r="L61" i="26"/>
  <c r="N61" i="26" s="1"/>
  <c r="N60" i="26"/>
  <c r="N59" i="26"/>
  <c r="N58" i="26"/>
  <c r="N57" i="26"/>
  <c r="N56" i="26"/>
  <c r="N55" i="26"/>
  <c r="N54" i="26"/>
  <c r="N53" i="26"/>
  <c r="N52" i="26"/>
  <c r="N51" i="26"/>
  <c r="N50" i="26"/>
  <c r="M49" i="26"/>
  <c r="L49" i="26"/>
  <c r="N49" i="26" s="1"/>
  <c r="N48" i="26"/>
  <c r="N47" i="26"/>
  <c r="N46" i="26"/>
  <c r="M45" i="26"/>
  <c r="N44" i="26"/>
  <c r="N43" i="26"/>
  <c r="N42" i="26"/>
  <c r="N41" i="26"/>
  <c r="N40" i="26"/>
  <c r="N39" i="26"/>
  <c r="M38" i="26"/>
  <c r="N38" i="26" s="1"/>
  <c r="L38" i="26"/>
  <c r="N37" i="26"/>
  <c r="N36" i="26"/>
  <c r="N35" i="26"/>
  <c r="M34" i="26"/>
  <c r="L34" i="26"/>
  <c r="N34" i="26" s="1"/>
  <c r="N33" i="26"/>
  <c r="N32" i="26"/>
  <c r="M31" i="26"/>
  <c r="L31" i="26"/>
  <c r="L30" i="26" s="1"/>
  <c r="M30" i="26"/>
  <c r="N29" i="26"/>
  <c r="N28" i="26"/>
  <c r="N27" i="26"/>
  <c r="M26" i="26"/>
  <c r="N26" i="26" s="1"/>
  <c r="L26" i="26"/>
  <c r="N24" i="26"/>
  <c r="N23" i="26"/>
  <c r="M22" i="26"/>
  <c r="N22" i="26" s="1"/>
  <c r="L22" i="26"/>
  <c r="N21" i="26"/>
  <c r="N20" i="26"/>
  <c r="N19" i="26"/>
  <c r="N18" i="26"/>
  <c r="N17" i="26"/>
  <c r="N16" i="26"/>
  <c r="N15" i="26"/>
  <c r="N14" i="26"/>
  <c r="N13" i="26"/>
  <c r="N12" i="26"/>
  <c r="N11" i="26"/>
  <c r="M10" i="26"/>
  <c r="L10" i="26"/>
  <c r="L9" i="26" s="1"/>
  <c r="M9" i="26"/>
  <c r="N150" i="27"/>
  <c r="N149" i="27"/>
  <c r="N148" i="27"/>
  <c r="N147" i="27"/>
  <c r="N145" i="27"/>
  <c r="N144" i="27"/>
  <c r="M143" i="27"/>
  <c r="L143" i="27"/>
  <c r="N141" i="27"/>
  <c r="N140" i="27"/>
  <c r="N139" i="27"/>
  <c r="N138" i="27"/>
  <c r="N137" i="27"/>
  <c r="N136" i="27"/>
  <c r="N135" i="27"/>
  <c r="M134" i="27"/>
  <c r="L134" i="27"/>
  <c r="N134" i="27" s="1"/>
  <c r="N133" i="27"/>
  <c r="N132" i="27"/>
  <c r="N131" i="27"/>
  <c r="N130" i="27"/>
  <c r="N129" i="27"/>
  <c r="M128" i="27"/>
  <c r="L128" i="27"/>
  <c r="N128" i="27" s="1"/>
  <c r="N127" i="27"/>
  <c r="N126" i="27"/>
  <c r="N125" i="27"/>
  <c r="N124" i="27"/>
  <c r="N123" i="27"/>
  <c r="M122" i="27"/>
  <c r="L122" i="27"/>
  <c r="N122" i="27" s="1"/>
  <c r="N121" i="27"/>
  <c r="N120" i="27"/>
  <c r="N119" i="27"/>
  <c r="N118" i="27"/>
  <c r="N117" i="27"/>
  <c r="N116" i="27"/>
  <c r="N115" i="27"/>
  <c r="N114" i="27"/>
  <c r="M113" i="27"/>
  <c r="L113" i="27"/>
  <c r="N113" i="27" s="1"/>
  <c r="N112" i="27"/>
  <c r="N111" i="27"/>
  <c r="M110" i="27"/>
  <c r="N109" i="27"/>
  <c r="N108" i="27"/>
  <c r="N107" i="27"/>
  <c r="N106" i="27"/>
  <c r="N105" i="27"/>
  <c r="N104" i="27"/>
  <c r="M104" i="27"/>
  <c r="L104" i="27"/>
  <c r="N103" i="27"/>
  <c r="N102" i="27"/>
  <c r="N101" i="27"/>
  <c r="M100" i="27"/>
  <c r="L100" i="27"/>
  <c r="N99" i="27"/>
  <c r="N98" i="27"/>
  <c r="N97" i="27"/>
  <c r="N96" i="27"/>
  <c r="N95" i="27"/>
  <c r="N94" i="27"/>
  <c r="N93" i="27"/>
  <c r="N92" i="27"/>
  <c r="N91" i="27"/>
  <c r="N89" i="27"/>
  <c r="M88" i="27"/>
  <c r="M87" i="27" s="1"/>
  <c r="L88" i="27"/>
  <c r="N88" i="27" s="1"/>
  <c r="N83" i="27"/>
  <c r="N82" i="27"/>
  <c r="N80" i="27"/>
  <c r="N79" i="27"/>
  <c r="N78" i="27"/>
  <c r="M78" i="27"/>
  <c r="M74" i="27" s="1"/>
  <c r="M73" i="27" s="1"/>
  <c r="L78" i="27"/>
  <c r="L74" i="27" s="1"/>
  <c r="L73" i="27" s="1"/>
  <c r="N77" i="27"/>
  <c r="N76" i="27"/>
  <c r="N75" i="27"/>
  <c r="N71" i="27"/>
  <c r="N70" i="27"/>
  <c r="M70" i="27"/>
  <c r="L70" i="27"/>
  <c r="N69" i="27"/>
  <c r="N68" i="27"/>
  <c r="M67" i="27"/>
  <c r="L67" i="27"/>
  <c r="N67" i="27" s="1"/>
  <c r="N66" i="27"/>
  <c r="N65" i="27"/>
  <c r="N64" i="27"/>
  <c r="N63" i="27"/>
  <c r="N62" i="27"/>
  <c r="M61" i="27"/>
  <c r="L61" i="27"/>
  <c r="N61" i="27" s="1"/>
  <c r="N60" i="27"/>
  <c r="N59" i="27"/>
  <c r="N58" i="27"/>
  <c r="N57" i="27"/>
  <c r="N56" i="27"/>
  <c r="N55" i="27"/>
  <c r="N54" i="27"/>
  <c r="N53" i="27"/>
  <c r="N52" i="27"/>
  <c r="N51" i="27"/>
  <c r="N50" i="27"/>
  <c r="M49" i="27"/>
  <c r="M45" i="27" s="1"/>
  <c r="L49" i="27"/>
  <c r="N48" i="27"/>
  <c r="N47" i="27"/>
  <c r="N46" i="27"/>
  <c r="N44" i="27"/>
  <c r="N43" i="27"/>
  <c r="N42" i="27"/>
  <c r="N41" i="27"/>
  <c r="N40" i="27"/>
  <c r="N39" i="27"/>
  <c r="M38" i="27"/>
  <c r="L38" i="27"/>
  <c r="N38" i="27" s="1"/>
  <c r="N37" i="27"/>
  <c r="N36" i="27"/>
  <c r="N35" i="27"/>
  <c r="N34" i="27"/>
  <c r="M34" i="27"/>
  <c r="L34" i="27"/>
  <c r="N33" i="27"/>
  <c r="N32" i="27"/>
  <c r="M31" i="27"/>
  <c r="M30" i="27" s="1"/>
  <c r="L31" i="27"/>
  <c r="L30" i="27" s="1"/>
  <c r="N30" i="27" s="1"/>
  <c r="N29" i="27"/>
  <c r="N28" i="27"/>
  <c r="N27" i="27"/>
  <c r="M26" i="27"/>
  <c r="M25" i="27" s="1"/>
  <c r="L26" i="27"/>
  <c r="N24" i="27"/>
  <c r="N23" i="27"/>
  <c r="M22" i="27"/>
  <c r="L22" i="27"/>
  <c r="N22" i="27" s="1"/>
  <c r="N21" i="27"/>
  <c r="N20" i="27"/>
  <c r="N19" i="27"/>
  <c r="N18" i="27"/>
  <c r="N17" i="27"/>
  <c r="N16" i="27"/>
  <c r="N15" i="27"/>
  <c r="N14" i="27"/>
  <c r="N13" i="27"/>
  <c r="N12" i="27"/>
  <c r="N11" i="27"/>
  <c r="M10" i="27"/>
  <c r="L10" i="27"/>
  <c r="N10" i="27" s="1"/>
  <c r="M9" i="27"/>
  <c r="N150" i="28"/>
  <c r="N149" i="28"/>
  <c r="N148" i="28"/>
  <c r="N147" i="28"/>
  <c r="N145" i="28"/>
  <c r="N144" i="28"/>
  <c r="M143" i="28"/>
  <c r="L143" i="28"/>
  <c r="N143" i="28" s="1"/>
  <c r="N141" i="28"/>
  <c r="N140" i="28"/>
  <c r="N139" i="28"/>
  <c r="N138" i="28"/>
  <c r="N137" i="28"/>
  <c r="N136" i="28"/>
  <c r="N135" i="28"/>
  <c r="M134" i="28"/>
  <c r="L134" i="28"/>
  <c r="N134" i="28" s="1"/>
  <c r="N133" i="28"/>
  <c r="N132" i="28"/>
  <c r="N131" i="28"/>
  <c r="N130" i="28"/>
  <c r="N129" i="28"/>
  <c r="M128" i="28"/>
  <c r="L128" i="28"/>
  <c r="N128" i="28" s="1"/>
  <c r="N127" i="28"/>
  <c r="N126" i="28"/>
  <c r="N125" i="28"/>
  <c r="N124" i="28"/>
  <c r="N123" i="28"/>
  <c r="M122" i="28"/>
  <c r="L122" i="28"/>
  <c r="N122" i="28" s="1"/>
  <c r="N121" i="28"/>
  <c r="N120" i="28"/>
  <c r="N119" i="28"/>
  <c r="N118" i="28"/>
  <c r="N117" i="28"/>
  <c r="N116" i="28"/>
  <c r="N115" i="28"/>
  <c r="N114" i="28"/>
  <c r="M113" i="28"/>
  <c r="L113" i="28"/>
  <c r="N113" i="28" s="1"/>
  <c r="N112" i="28"/>
  <c r="N111" i="28"/>
  <c r="M110" i="28"/>
  <c r="N109" i="28"/>
  <c r="N108" i="28"/>
  <c r="N107" i="28"/>
  <c r="N106" i="28"/>
  <c r="N105" i="28"/>
  <c r="M104" i="28"/>
  <c r="L104" i="28"/>
  <c r="N104" i="28" s="1"/>
  <c r="N103" i="28"/>
  <c r="N102" i="28"/>
  <c r="N101" i="28"/>
  <c r="M100" i="28"/>
  <c r="L100" i="28"/>
  <c r="N99" i="28"/>
  <c r="N98" i="28"/>
  <c r="N97" i="28"/>
  <c r="N96" i="28"/>
  <c r="N95" i="28"/>
  <c r="N94" i="28"/>
  <c r="N93" i="28"/>
  <c r="N92" i="28"/>
  <c r="N91" i="28"/>
  <c r="N90" i="28"/>
  <c r="N89" i="28"/>
  <c r="M88" i="28"/>
  <c r="M87" i="28" s="1"/>
  <c r="L88" i="28"/>
  <c r="N83" i="28"/>
  <c r="N82" i="28"/>
  <c r="N80" i="28"/>
  <c r="N79" i="28"/>
  <c r="M78" i="28"/>
  <c r="M74" i="28" s="1"/>
  <c r="L78" i="28"/>
  <c r="N78" i="28" s="1"/>
  <c r="N77" i="28"/>
  <c r="N76" i="28"/>
  <c r="N75" i="28"/>
  <c r="N71" i="28"/>
  <c r="M70" i="28"/>
  <c r="L70" i="28"/>
  <c r="N70" i="28" s="1"/>
  <c r="N69" i="28"/>
  <c r="N68" i="28"/>
  <c r="M67" i="28"/>
  <c r="L67" i="28"/>
  <c r="N66" i="28"/>
  <c r="N65" i="28"/>
  <c r="N64" i="28"/>
  <c r="N63" i="28"/>
  <c r="N62" i="28"/>
  <c r="M61" i="28"/>
  <c r="N61" i="28" s="1"/>
  <c r="L61" i="28"/>
  <c r="N60" i="28"/>
  <c r="N59" i="28"/>
  <c r="N58" i="28"/>
  <c r="N57" i="28"/>
  <c r="N56" i="28"/>
  <c r="N55" i="28"/>
  <c r="N54" i="28"/>
  <c r="N53" i="28"/>
  <c r="N52" i="28"/>
  <c r="N51" i="28"/>
  <c r="N50" i="28"/>
  <c r="M49" i="28"/>
  <c r="L49" i="28"/>
  <c r="N49" i="28" s="1"/>
  <c r="N48" i="28"/>
  <c r="N47" i="28"/>
  <c r="N46" i="28"/>
  <c r="M45" i="28"/>
  <c r="N44" i="28"/>
  <c r="N43" i="28"/>
  <c r="N42" i="28"/>
  <c r="N41" i="28"/>
  <c r="N40" i="28"/>
  <c r="N39" i="28"/>
  <c r="M38" i="28"/>
  <c r="L38" i="28"/>
  <c r="N38" i="28" s="1"/>
  <c r="N37" i="28"/>
  <c r="N36" i="28"/>
  <c r="N35" i="28"/>
  <c r="M34" i="28"/>
  <c r="L34" i="28"/>
  <c r="N33" i="28"/>
  <c r="N32" i="28"/>
  <c r="M31" i="28"/>
  <c r="M30" i="28" s="1"/>
  <c r="M25" i="28" s="1"/>
  <c r="L31" i="28"/>
  <c r="N31" i="28" s="1"/>
  <c r="L30" i="28"/>
  <c r="N29" i="28"/>
  <c r="N28" i="28"/>
  <c r="N27" i="28"/>
  <c r="M26" i="28"/>
  <c r="L26" i="28"/>
  <c r="N24" i="28"/>
  <c r="N23" i="28"/>
  <c r="M22" i="28"/>
  <c r="L22" i="28"/>
  <c r="N22" i="28" s="1"/>
  <c r="N21" i="28"/>
  <c r="N20" i="28"/>
  <c r="N19" i="28"/>
  <c r="N18" i="28"/>
  <c r="N17" i="28"/>
  <c r="N16" i="28"/>
  <c r="N15" i="28"/>
  <c r="N14" i="28"/>
  <c r="N13" i="28"/>
  <c r="N12" i="28"/>
  <c r="N11" i="28"/>
  <c r="M10" i="28"/>
  <c r="M9" i="28" s="1"/>
  <c r="L10" i="28"/>
  <c r="N10" i="28" s="1"/>
  <c r="N150" i="29"/>
  <c r="N149" i="29"/>
  <c r="N148" i="29"/>
  <c r="N147" i="29"/>
  <c r="N145" i="29"/>
  <c r="N144" i="29"/>
  <c r="M143" i="29"/>
  <c r="L143" i="29"/>
  <c r="N141" i="29"/>
  <c r="N140" i="29"/>
  <c r="N139" i="29"/>
  <c r="N138" i="29"/>
  <c r="N137" i="29"/>
  <c r="N136" i="29"/>
  <c r="N135" i="29"/>
  <c r="M134" i="29"/>
  <c r="L134" i="29"/>
  <c r="N134" i="29" s="1"/>
  <c r="N133" i="29"/>
  <c r="N132" i="29"/>
  <c r="N131" i="29"/>
  <c r="N130" i="29"/>
  <c r="N129" i="29"/>
  <c r="M128" i="29"/>
  <c r="L128" i="29"/>
  <c r="N128" i="29" s="1"/>
  <c r="N127" i="29"/>
  <c r="N126" i="29"/>
  <c r="N125" i="29"/>
  <c r="N124" i="29"/>
  <c r="N123" i="29"/>
  <c r="M122" i="29"/>
  <c r="L122" i="29"/>
  <c r="N121" i="29"/>
  <c r="N120" i="29"/>
  <c r="N119" i="29"/>
  <c r="N118" i="29"/>
  <c r="N117" i="29"/>
  <c r="N116" i="29"/>
  <c r="N115" i="29"/>
  <c r="N114" i="29"/>
  <c r="M113" i="29"/>
  <c r="M110" i="29" s="1"/>
  <c r="L113" i="29"/>
  <c r="N112" i="29"/>
  <c r="L110" i="29"/>
  <c r="N109" i="29"/>
  <c r="N108" i="29"/>
  <c r="N107" i="29"/>
  <c r="N106" i="29"/>
  <c r="N105" i="29"/>
  <c r="M104" i="29"/>
  <c r="L104" i="29"/>
  <c r="N103" i="29"/>
  <c r="N102" i="29"/>
  <c r="N101" i="29"/>
  <c r="M100" i="29"/>
  <c r="L100" i="29"/>
  <c r="N100" i="29" s="1"/>
  <c r="N99" i="29"/>
  <c r="N98" i="29"/>
  <c r="N97" i="29"/>
  <c r="N96" i="29"/>
  <c r="N95" i="29"/>
  <c r="N94" i="29"/>
  <c r="N93" i="29"/>
  <c r="N92" i="29"/>
  <c r="N91" i="29"/>
  <c r="N89" i="29"/>
  <c r="M88" i="29"/>
  <c r="M87" i="29" s="1"/>
  <c r="L88" i="29"/>
  <c r="L87" i="29" s="1"/>
  <c r="N83" i="29"/>
  <c r="N82" i="29"/>
  <c r="N80" i="29"/>
  <c r="N79" i="29"/>
  <c r="M78" i="29"/>
  <c r="L78" i="29"/>
  <c r="N77" i="29"/>
  <c r="N76" i="29"/>
  <c r="N75" i="29"/>
  <c r="L74" i="29"/>
  <c r="N71" i="29"/>
  <c r="M70" i="29"/>
  <c r="N70" i="29" s="1"/>
  <c r="L70" i="29"/>
  <c r="N69" i="29"/>
  <c r="N68" i="29"/>
  <c r="M67" i="29"/>
  <c r="L67" i="29"/>
  <c r="N67" i="29" s="1"/>
  <c r="N66" i="29"/>
  <c r="N65" i="29"/>
  <c r="N64" i="29"/>
  <c r="N63" i="29"/>
  <c r="N62" i="29"/>
  <c r="M61" i="29"/>
  <c r="L61" i="29"/>
  <c r="N60" i="29"/>
  <c r="N59" i="29"/>
  <c r="N58" i="29"/>
  <c r="N57" i="29"/>
  <c r="N56" i="29"/>
  <c r="N55" i="29"/>
  <c r="N54" i="29"/>
  <c r="N53" i="29"/>
  <c r="N52" i="29"/>
  <c r="N51" i="29"/>
  <c r="N50" i="29"/>
  <c r="M49" i="29"/>
  <c r="M45" i="29" s="1"/>
  <c r="L49" i="29"/>
  <c r="N48" i="29"/>
  <c r="N47" i="29"/>
  <c r="N46" i="29"/>
  <c r="N44" i="29"/>
  <c r="N43" i="29"/>
  <c r="N42" i="29"/>
  <c r="N41" i="29"/>
  <c r="N40" i="29"/>
  <c r="N39" i="29"/>
  <c r="M38" i="29"/>
  <c r="L38" i="29"/>
  <c r="N38" i="29" s="1"/>
  <c r="N37" i="29"/>
  <c r="N36" i="29"/>
  <c r="N35" i="29"/>
  <c r="M34" i="29"/>
  <c r="L34" i="29"/>
  <c r="N34" i="29" s="1"/>
  <c r="N33" i="29"/>
  <c r="N32" i="29"/>
  <c r="M31" i="29"/>
  <c r="L31" i="29"/>
  <c r="N29" i="29"/>
  <c r="N28" i="29"/>
  <c r="N27" i="29"/>
  <c r="M26" i="29"/>
  <c r="L26" i="29"/>
  <c r="N24" i="29"/>
  <c r="N23" i="29"/>
  <c r="M22" i="29"/>
  <c r="L22" i="29"/>
  <c r="N21" i="29"/>
  <c r="N20" i="29"/>
  <c r="N19" i="29"/>
  <c r="N18" i="29"/>
  <c r="N17" i="29"/>
  <c r="N16" i="29"/>
  <c r="N15" i="29"/>
  <c r="N14" i="29"/>
  <c r="N13" i="29"/>
  <c r="N12" i="29"/>
  <c r="N11" i="29"/>
  <c r="M10" i="29"/>
  <c r="L10" i="29"/>
  <c r="L9" i="29" s="1"/>
  <c r="M9" i="29"/>
  <c r="N150" i="30"/>
  <c r="N149" i="30"/>
  <c r="N148" i="30"/>
  <c r="N147" i="30"/>
  <c r="N145" i="30"/>
  <c r="N144" i="30"/>
  <c r="M143" i="30"/>
  <c r="L143" i="30"/>
  <c r="N143" i="30" s="1"/>
  <c r="N141" i="30"/>
  <c r="N140" i="30"/>
  <c r="N139" i="30"/>
  <c r="N138" i="30"/>
  <c r="N137" i="30"/>
  <c r="N136" i="30"/>
  <c r="N135" i="30"/>
  <c r="N134" i="30"/>
  <c r="M134" i="30"/>
  <c r="L134" i="30"/>
  <c r="N133" i="30"/>
  <c r="N132" i="30"/>
  <c r="N131" i="30"/>
  <c r="N130" i="30"/>
  <c r="N129" i="30"/>
  <c r="N128" i="30"/>
  <c r="M128" i="30"/>
  <c r="L128" i="30"/>
  <c r="N127" i="30"/>
  <c r="N126" i="30"/>
  <c r="N125" i="30"/>
  <c r="N124" i="30"/>
  <c r="N123" i="30"/>
  <c r="M122" i="30"/>
  <c r="L122" i="30"/>
  <c r="N121" i="30"/>
  <c r="N120" i="30"/>
  <c r="N119" i="30"/>
  <c r="N118" i="30"/>
  <c r="N117" i="30"/>
  <c r="N116" i="30"/>
  <c r="N115" i="30"/>
  <c r="N114" i="30"/>
  <c r="M113" i="30"/>
  <c r="L113" i="30"/>
  <c r="N113" i="30" s="1"/>
  <c r="N112" i="30"/>
  <c r="N111" i="30"/>
  <c r="N109" i="30"/>
  <c r="N108" i="30"/>
  <c r="N107" i="30"/>
  <c r="N106" i="30"/>
  <c r="N105" i="30"/>
  <c r="M104" i="30"/>
  <c r="L104" i="30"/>
  <c r="N104" i="30" s="1"/>
  <c r="N103" i="30"/>
  <c r="N102" i="30"/>
  <c r="N101" i="30"/>
  <c r="M100" i="30"/>
  <c r="L100" i="30"/>
  <c r="N100" i="30" s="1"/>
  <c r="N99" i="30"/>
  <c r="N98" i="30"/>
  <c r="N97" i="30"/>
  <c r="N96" i="30"/>
  <c r="N95" i="30"/>
  <c r="N94" i="30"/>
  <c r="N93" i="30"/>
  <c r="N92" i="30"/>
  <c r="N91" i="30"/>
  <c r="N89" i="30"/>
  <c r="M88" i="30"/>
  <c r="M87" i="30" s="1"/>
  <c r="L88" i="30"/>
  <c r="N88" i="30" s="1"/>
  <c r="L87" i="30"/>
  <c r="N83" i="30"/>
  <c r="N82" i="30"/>
  <c r="N80" i="30"/>
  <c r="N79" i="30"/>
  <c r="N78" i="30"/>
  <c r="M78" i="30"/>
  <c r="M74" i="30" s="1"/>
  <c r="M73" i="30" s="1"/>
  <c r="L78" i="30"/>
  <c r="N77" i="30"/>
  <c r="N76" i="30"/>
  <c r="N75" i="30"/>
  <c r="L74" i="30"/>
  <c r="L73" i="30" s="1"/>
  <c r="N73" i="30" s="1"/>
  <c r="N71" i="30"/>
  <c r="M70" i="30"/>
  <c r="N70" i="30" s="1"/>
  <c r="L70" i="30"/>
  <c r="N69" i="30"/>
  <c r="N68" i="30"/>
  <c r="M67" i="30"/>
  <c r="L67" i="30"/>
  <c r="N67" i="30" s="1"/>
  <c r="N66" i="30"/>
  <c r="N65" i="30"/>
  <c r="N64" i="30"/>
  <c r="N63" i="30"/>
  <c r="N62" i="30"/>
  <c r="M61" i="30"/>
  <c r="L61" i="30"/>
  <c r="N61" i="30" s="1"/>
  <c r="N60" i="30"/>
  <c r="N59" i="30"/>
  <c r="N58" i="30"/>
  <c r="N57" i="30"/>
  <c r="N56" i="30"/>
  <c r="N55" i="30"/>
  <c r="N54" i="30"/>
  <c r="N53" i="30"/>
  <c r="N52" i="30"/>
  <c r="N51" i="30"/>
  <c r="N50" i="30"/>
  <c r="M49" i="30"/>
  <c r="L49" i="30"/>
  <c r="N48" i="30"/>
  <c r="N47" i="30"/>
  <c r="N46" i="30"/>
  <c r="M45" i="30"/>
  <c r="N44" i="30"/>
  <c r="N43" i="30"/>
  <c r="N42" i="30"/>
  <c r="N41" i="30"/>
  <c r="N40" i="30"/>
  <c r="N39" i="30"/>
  <c r="M38" i="30"/>
  <c r="L38" i="30"/>
  <c r="N38" i="30" s="1"/>
  <c r="N37" i="30"/>
  <c r="N36" i="30"/>
  <c r="N35" i="30"/>
  <c r="N34" i="30"/>
  <c r="M34" i="30"/>
  <c r="L34" i="30"/>
  <c r="N33" i="30"/>
  <c r="N32" i="30"/>
  <c r="M31" i="30"/>
  <c r="L31" i="30"/>
  <c r="N31" i="30" s="1"/>
  <c r="M30" i="30"/>
  <c r="M25" i="30" s="1"/>
  <c r="L30" i="30"/>
  <c r="N30" i="30" s="1"/>
  <c r="N29" i="30"/>
  <c r="N28" i="30"/>
  <c r="N27" i="30"/>
  <c r="M26" i="30"/>
  <c r="L26" i="30"/>
  <c r="L25" i="30" s="1"/>
  <c r="N24" i="30"/>
  <c r="N23" i="30"/>
  <c r="M22" i="30"/>
  <c r="L22" i="30"/>
  <c r="N22" i="30" s="1"/>
  <c r="N21" i="30"/>
  <c r="N20" i="30"/>
  <c r="N19" i="30"/>
  <c r="N18" i="30"/>
  <c r="N17" i="30"/>
  <c r="N16" i="30"/>
  <c r="N15" i="30"/>
  <c r="N14" i="30"/>
  <c r="N13" i="30"/>
  <c r="N12" i="30"/>
  <c r="N11" i="30"/>
  <c r="M10" i="30"/>
  <c r="M9" i="30" s="1"/>
  <c r="M72" i="30" s="1"/>
  <c r="M84" i="30" s="1"/>
  <c r="L10" i="30"/>
  <c r="L9" i="30"/>
  <c r="N150" i="31"/>
  <c r="N149" i="31"/>
  <c r="N148" i="31"/>
  <c r="N147" i="31"/>
  <c r="N145" i="31"/>
  <c r="N144" i="31"/>
  <c r="M143" i="31"/>
  <c r="L143" i="31"/>
  <c r="N141" i="31"/>
  <c r="N140" i="31"/>
  <c r="N139" i="31"/>
  <c r="N138" i="31"/>
  <c r="N137" i="31"/>
  <c r="N136" i="31"/>
  <c r="N135" i="31"/>
  <c r="M134" i="31"/>
  <c r="N134" i="31" s="1"/>
  <c r="L134" i="31"/>
  <c r="N133" i="31"/>
  <c r="N132" i="31"/>
  <c r="N131" i="31"/>
  <c r="N130" i="31"/>
  <c r="N129" i="31"/>
  <c r="L128" i="31"/>
  <c r="N127" i="31"/>
  <c r="N126" i="31"/>
  <c r="N125" i="31"/>
  <c r="N124" i="31"/>
  <c r="N123" i="31"/>
  <c r="M122" i="31"/>
  <c r="M110" i="31" s="1"/>
  <c r="L122" i="31"/>
  <c r="N121" i="31"/>
  <c r="N120" i="31"/>
  <c r="N119" i="31"/>
  <c r="N118" i="31"/>
  <c r="N117" i="31"/>
  <c r="N116" i="31"/>
  <c r="N115" i="31"/>
  <c r="N114" i="31"/>
  <c r="M113" i="31"/>
  <c r="N113" i="31"/>
  <c r="N112" i="31"/>
  <c r="N111" i="31"/>
  <c r="N109" i="31"/>
  <c r="N108" i="31"/>
  <c r="N107" i="31"/>
  <c r="N106" i="31"/>
  <c r="N105" i="31"/>
  <c r="N104" i="31"/>
  <c r="M104" i="31"/>
  <c r="L104" i="31"/>
  <c r="N103" i="31"/>
  <c r="N102" i="31"/>
  <c r="N101" i="31"/>
  <c r="M100" i="31"/>
  <c r="L100" i="31"/>
  <c r="N100" i="31" s="1"/>
  <c r="N99" i="31"/>
  <c r="N98" i="31"/>
  <c r="N97" i="31"/>
  <c r="N96" i="31"/>
  <c r="N95" i="31"/>
  <c r="N94" i="31"/>
  <c r="N93" i="31"/>
  <c r="N92" i="31"/>
  <c r="N91" i="31"/>
  <c r="N89" i="31"/>
  <c r="M88" i="31"/>
  <c r="L88" i="31"/>
  <c r="N88" i="31" s="1"/>
  <c r="N83" i="31"/>
  <c r="N82" i="31"/>
  <c r="N80" i="31"/>
  <c r="N79" i="31"/>
  <c r="N78" i="31"/>
  <c r="M78" i="31"/>
  <c r="L78" i="31"/>
  <c r="N77" i="31"/>
  <c r="N76" i="31"/>
  <c r="N75" i="31"/>
  <c r="M74" i="31"/>
  <c r="M73" i="31" s="1"/>
  <c r="L74" i="31"/>
  <c r="L73" i="31" s="1"/>
  <c r="N73" i="31" s="1"/>
  <c r="N71" i="31"/>
  <c r="N70" i="31"/>
  <c r="M70" i="31"/>
  <c r="L70" i="31"/>
  <c r="N69" i="31"/>
  <c r="N68" i="31"/>
  <c r="M67" i="31"/>
  <c r="L67" i="31"/>
  <c r="N67" i="31" s="1"/>
  <c r="N66" i="31"/>
  <c r="N65" i="31"/>
  <c r="N64" i="31"/>
  <c r="N63" i="31"/>
  <c r="N62" i="31"/>
  <c r="M61" i="31"/>
  <c r="L61" i="31"/>
  <c r="N61" i="31" s="1"/>
  <c r="N60" i="31"/>
  <c r="N59" i="31"/>
  <c r="N58" i="31"/>
  <c r="N57" i="31"/>
  <c r="N56" i="31"/>
  <c r="N55" i="31"/>
  <c r="N54" i="31"/>
  <c r="N53" i="31"/>
  <c r="N52" i="31"/>
  <c r="N51" i="31"/>
  <c r="N50" i="31"/>
  <c r="M49" i="31"/>
  <c r="L49" i="31"/>
  <c r="N49" i="31" s="1"/>
  <c r="N48" i="31"/>
  <c r="N47" i="31"/>
  <c r="N46" i="31"/>
  <c r="M45" i="31"/>
  <c r="L45" i="31"/>
  <c r="N44" i="31"/>
  <c r="N43" i="31"/>
  <c r="N42" i="31"/>
  <c r="N41" i="31"/>
  <c r="N40" i="31"/>
  <c r="N39" i="31"/>
  <c r="N38" i="31"/>
  <c r="M38" i="31"/>
  <c r="L38" i="31"/>
  <c r="N37" i="31"/>
  <c r="N36" i="31"/>
  <c r="N35" i="31"/>
  <c r="M34" i="31"/>
  <c r="L34" i="31"/>
  <c r="N34" i="31" s="1"/>
  <c r="N33" i="31"/>
  <c r="N32" i="31"/>
  <c r="M31" i="31"/>
  <c r="L31" i="31"/>
  <c r="M30" i="31"/>
  <c r="N29" i="31"/>
  <c r="N28" i="31"/>
  <c r="N27" i="31"/>
  <c r="M26" i="31"/>
  <c r="L26" i="31"/>
  <c r="N24" i="31"/>
  <c r="N23" i="31"/>
  <c r="M22" i="31"/>
  <c r="L22" i="31"/>
  <c r="N21" i="31"/>
  <c r="N20" i="31"/>
  <c r="N19" i="31"/>
  <c r="N18" i="31"/>
  <c r="N17" i="31"/>
  <c r="N16" i="31"/>
  <c r="N15" i="31"/>
  <c r="N14" i="31"/>
  <c r="N13" i="31"/>
  <c r="N12" i="31"/>
  <c r="N11" i="31"/>
  <c r="M10" i="31"/>
  <c r="L10" i="31"/>
  <c r="N10" i="31" s="1"/>
  <c r="M9" i="31"/>
  <c r="L9" i="31"/>
  <c r="N150" i="32"/>
  <c r="N149" i="32"/>
  <c r="N148" i="32"/>
  <c r="N147" i="32"/>
  <c r="N145" i="32"/>
  <c r="N144" i="32"/>
  <c r="M143" i="32"/>
  <c r="L143" i="32"/>
  <c r="N143" i="32" s="1"/>
  <c r="N141" i="32"/>
  <c r="N140" i="32"/>
  <c r="N139" i="32"/>
  <c r="N138" i="32"/>
  <c r="N137" i="32"/>
  <c r="N136" i="32"/>
  <c r="N135" i="32"/>
  <c r="N134" i="32"/>
  <c r="M134" i="32"/>
  <c r="L134" i="32"/>
  <c r="N133" i="32"/>
  <c r="N132" i="32"/>
  <c r="N131" i="32"/>
  <c r="N130" i="32"/>
  <c r="N129" i="32"/>
  <c r="N128" i="32"/>
  <c r="M128" i="32"/>
  <c r="L128" i="32"/>
  <c r="N127" i="32"/>
  <c r="N126" i="32"/>
  <c r="N125" i="32"/>
  <c r="N124" i="32"/>
  <c r="N123" i="32"/>
  <c r="N122" i="32"/>
  <c r="M122" i="32"/>
  <c r="L122" i="32"/>
  <c r="N121" i="32"/>
  <c r="N120" i="32"/>
  <c r="N119" i="32"/>
  <c r="N118" i="32"/>
  <c r="N117" i="32"/>
  <c r="N116" i="32"/>
  <c r="N115" i="32"/>
  <c r="N114" i="32"/>
  <c r="M113" i="32"/>
  <c r="L113" i="32"/>
  <c r="N112" i="32"/>
  <c r="N111" i="32"/>
  <c r="M110" i="32"/>
  <c r="L110" i="32"/>
  <c r="N110" i="32" s="1"/>
  <c r="N109" i="32"/>
  <c r="N108" i="32"/>
  <c r="N107" i="32"/>
  <c r="N106" i="32"/>
  <c r="N105" i="32"/>
  <c r="M104" i="32"/>
  <c r="L104" i="32"/>
  <c r="N103" i="32"/>
  <c r="N102" i="32"/>
  <c r="N101" i="32"/>
  <c r="M100" i="32"/>
  <c r="L100" i="32"/>
  <c r="N100" i="32" s="1"/>
  <c r="N99" i="32"/>
  <c r="N98" i="32"/>
  <c r="N97" i="32"/>
  <c r="N96" i="32"/>
  <c r="N95" i="32"/>
  <c r="N94" i="32"/>
  <c r="N93" i="32"/>
  <c r="N92" i="32"/>
  <c r="N91" i="32"/>
  <c r="N89" i="32"/>
  <c r="M88" i="32"/>
  <c r="L88" i="32"/>
  <c r="N88" i="32" s="1"/>
  <c r="M87" i="32"/>
  <c r="L87" i="32"/>
  <c r="N83" i="32"/>
  <c r="N82" i="32"/>
  <c r="N80" i="32"/>
  <c r="N79" i="32"/>
  <c r="M78" i="32"/>
  <c r="L78" i="32"/>
  <c r="N78" i="32" s="1"/>
  <c r="N77" i="32"/>
  <c r="N76" i="32"/>
  <c r="N75" i="32"/>
  <c r="M74" i="32"/>
  <c r="M73" i="32" s="1"/>
  <c r="L74" i="32"/>
  <c r="L73" i="32" s="1"/>
  <c r="N73" i="32" s="1"/>
  <c r="N71" i="32"/>
  <c r="M70" i="32"/>
  <c r="L70" i="32"/>
  <c r="N70" i="32" s="1"/>
  <c r="N69" i="32"/>
  <c r="N68" i="32"/>
  <c r="M67" i="32"/>
  <c r="L67" i="32"/>
  <c r="N67" i="32" s="1"/>
  <c r="N66" i="32"/>
  <c r="N65" i="32"/>
  <c r="N64" i="32"/>
  <c r="N63" i="32"/>
  <c r="N62" i="32"/>
  <c r="M61" i="32"/>
  <c r="L61" i="32"/>
  <c r="N60" i="32"/>
  <c r="N59" i="32"/>
  <c r="N58" i="32"/>
  <c r="N57" i="32"/>
  <c r="N56" i="32"/>
  <c r="N55" i="32"/>
  <c r="N54" i="32"/>
  <c r="N53" i="32"/>
  <c r="N52" i="32"/>
  <c r="N51" i="32"/>
  <c r="N50" i="32"/>
  <c r="M49" i="32"/>
  <c r="L49" i="32"/>
  <c r="N49" i="32" s="1"/>
  <c r="N48" i="32"/>
  <c r="N47" i="32"/>
  <c r="N46" i="32"/>
  <c r="M45" i="32"/>
  <c r="N44" i="32"/>
  <c r="N43" i="32"/>
  <c r="N42" i="32"/>
  <c r="N41" i="32"/>
  <c r="N40" i="32"/>
  <c r="N39" i="32"/>
  <c r="M38" i="32"/>
  <c r="L38" i="32"/>
  <c r="N38" i="32" s="1"/>
  <c r="N37" i="32"/>
  <c r="N36" i="32"/>
  <c r="N35" i="32"/>
  <c r="M34" i="32"/>
  <c r="L34" i="32"/>
  <c r="N34" i="32" s="1"/>
  <c r="N33" i="32"/>
  <c r="N32" i="32"/>
  <c r="M31" i="32"/>
  <c r="L31" i="32"/>
  <c r="N31" i="32" s="1"/>
  <c r="N30" i="32"/>
  <c r="M30" i="32"/>
  <c r="L30" i="32"/>
  <c r="N29" i="32"/>
  <c r="N28" i="32"/>
  <c r="N27" i="32"/>
  <c r="M26" i="32"/>
  <c r="L26" i="32"/>
  <c r="M25" i="32"/>
  <c r="N24" i="32"/>
  <c r="N23" i="32"/>
  <c r="M22" i="32"/>
  <c r="L22" i="32"/>
  <c r="N22" i="32" s="1"/>
  <c r="N21" i="32"/>
  <c r="N20" i="32"/>
  <c r="N19" i="32"/>
  <c r="N18" i="32"/>
  <c r="N17" i="32"/>
  <c r="N16" i="32"/>
  <c r="N15" i="32"/>
  <c r="N14" i="32"/>
  <c r="N13" i="32"/>
  <c r="N12" i="32"/>
  <c r="N11" i="32"/>
  <c r="M10" i="32"/>
  <c r="M9" i="32" s="1"/>
  <c r="M72" i="32" s="1"/>
  <c r="M84" i="32" s="1"/>
  <c r="L10" i="32"/>
  <c r="L9" i="32"/>
  <c r="M143" i="17"/>
  <c r="L143" i="17"/>
  <c r="N143" i="17" s="1"/>
  <c r="N141" i="17"/>
  <c r="N140" i="17"/>
  <c r="N139" i="17"/>
  <c r="N138" i="17"/>
  <c r="N137" i="17"/>
  <c r="M134" i="17"/>
  <c r="L134" i="17"/>
  <c r="L128" i="17" s="1"/>
  <c r="N128" i="17" s="1"/>
  <c r="M128" i="17"/>
  <c r="N127" i="17"/>
  <c r="N126" i="17"/>
  <c r="N125" i="17"/>
  <c r="N124" i="17"/>
  <c r="N123" i="17"/>
  <c r="M122" i="17"/>
  <c r="L122" i="17"/>
  <c r="N122" i="17" s="1"/>
  <c r="N121" i="17"/>
  <c r="N120" i="17"/>
  <c r="N119" i="17"/>
  <c r="N118" i="17"/>
  <c r="N117" i="17"/>
  <c r="N116" i="17"/>
  <c r="N115" i="17"/>
  <c r="N114" i="17"/>
  <c r="M113" i="17"/>
  <c r="M110" i="17" s="1"/>
  <c r="L113" i="17"/>
  <c r="N112" i="17"/>
  <c r="N111" i="17"/>
  <c r="N109" i="17"/>
  <c r="N108" i="17"/>
  <c r="N107" i="17"/>
  <c r="N106" i="17"/>
  <c r="N105" i="17"/>
  <c r="M104" i="17"/>
  <c r="L104" i="17"/>
  <c r="N104" i="17" s="1"/>
  <c r="N103" i="17"/>
  <c r="N102" i="17"/>
  <c r="N101" i="17"/>
  <c r="M100" i="17"/>
  <c r="L100" i="17"/>
  <c r="N99" i="17"/>
  <c r="N98" i="17"/>
  <c r="N97" i="17"/>
  <c r="N96" i="17"/>
  <c r="N95" i="17"/>
  <c r="N94" i="17"/>
  <c r="N93" i="17"/>
  <c r="N92" i="17"/>
  <c r="N91" i="17"/>
  <c r="N90" i="17"/>
  <c r="N89" i="17"/>
  <c r="M88" i="17"/>
  <c r="L88" i="17"/>
  <c r="N88" i="17" s="1"/>
  <c r="M78" i="17"/>
  <c r="M74" i="17" s="1"/>
  <c r="M73" i="17" s="1"/>
  <c r="L78" i="17"/>
  <c r="L74" i="17"/>
  <c r="M70" i="17"/>
  <c r="L70" i="17"/>
  <c r="N70" i="17" s="1"/>
  <c r="M67" i="17"/>
  <c r="L67" i="17"/>
  <c r="N67" i="17" s="1"/>
  <c r="M61" i="17"/>
  <c r="L61" i="17"/>
  <c r="M49" i="17"/>
  <c r="L49" i="17"/>
  <c r="N49" i="17" s="1"/>
  <c r="M38" i="17"/>
  <c r="L38" i="17"/>
  <c r="M34" i="17"/>
  <c r="L34" i="17"/>
  <c r="M31" i="17"/>
  <c r="M30" i="17" s="1"/>
  <c r="L31" i="17"/>
  <c r="M26" i="17"/>
  <c r="M25" i="17" s="1"/>
  <c r="L26" i="17"/>
  <c r="M22" i="17"/>
  <c r="L22" i="17"/>
  <c r="M10" i="17"/>
  <c r="L10" i="17"/>
  <c r="M9" i="17"/>
  <c r="N150" i="16"/>
  <c r="N149" i="16"/>
  <c r="N148" i="16"/>
  <c r="N147" i="16"/>
  <c r="N145" i="16"/>
  <c r="N144" i="16"/>
  <c r="M143" i="16"/>
  <c r="L143" i="16"/>
  <c r="N141" i="16"/>
  <c r="N140" i="16"/>
  <c r="N139" i="16"/>
  <c r="N138" i="16"/>
  <c r="N137" i="16"/>
  <c r="N136" i="16"/>
  <c r="N135" i="16"/>
  <c r="M134" i="16"/>
  <c r="L134" i="16"/>
  <c r="N134" i="16" s="1"/>
  <c r="N133" i="16"/>
  <c r="N132" i="16"/>
  <c r="N131" i="16"/>
  <c r="N130" i="16"/>
  <c r="N129" i="16"/>
  <c r="M128" i="16"/>
  <c r="L128" i="16"/>
  <c r="N128" i="16" s="1"/>
  <c r="N127" i="16"/>
  <c r="N126" i="16"/>
  <c r="N125" i="16"/>
  <c r="N124" i="16"/>
  <c r="N123" i="16"/>
  <c r="M122" i="16"/>
  <c r="L122" i="16"/>
  <c r="N122" i="16" s="1"/>
  <c r="N121" i="16"/>
  <c r="N120" i="16"/>
  <c r="N119" i="16"/>
  <c r="N118" i="16"/>
  <c r="N117" i="16"/>
  <c r="N116" i="16"/>
  <c r="N115" i="16"/>
  <c r="N114" i="16"/>
  <c r="M113" i="16"/>
  <c r="L113" i="16"/>
  <c r="N113" i="16" s="1"/>
  <c r="N112" i="16"/>
  <c r="N111" i="16"/>
  <c r="M110" i="16"/>
  <c r="L110" i="16"/>
  <c r="N110" i="16" s="1"/>
  <c r="N109" i="16"/>
  <c r="N108" i="16"/>
  <c r="N107" i="16"/>
  <c r="N106" i="16"/>
  <c r="N105" i="16"/>
  <c r="M104" i="16"/>
  <c r="L104" i="16"/>
  <c r="N104" i="16" s="1"/>
  <c r="N103" i="16"/>
  <c r="N102" i="16"/>
  <c r="N101" i="16"/>
  <c r="M100" i="16"/>
  <c r="L100" i="16"/>
  <c r="L87" i="16" s="1"/>
  <c r="N99" i="16"/>
  <c r="N98" i="16"/>
  <c r="N97" i="16"/>
  <c r="N96" i="16"/>
  <c r="N95" i="16"/>
  <c r="N94" i="16"/>
  <c r="N93" i="16"/>
  <c r="N92" i="16"/>
  <c r="N91" i="16"/>
  <c r="N89" i="16"/>
  <c r="N88" i="16"/>
  <c r="M88" i="16"/>
  <c r="M87" i="16" s="1"/>
  <c r="L88" i="16"/>
  <c r="N83" i="16"/>
  <c r="N82" i="16"/>
  <c r="N80" i="16"/>
  <c r="N79" i="16"/>
  <c r="N78" i="16"/>
  <c r="M78" i="16"/>
  <c r="L78" i="16"/>
  <c r="N77" i="16"/>
  <c r="N76" i="16"/>
  <c r="N75" i="16"/>
  <c r="M74" i="16"/>
  <c r="M73" i="16" s="1"/>
  <c r="L74" i="16"/>
  <c r="L73" i="16" s="1"/>
  <c r="N71" i="16"/>
  <c r="M70" i="16"/>
  <c r="L70" i="16"/>
  <c r="N70" i="16" s="1"/>
  <c r="N69" i="16"/>
  <c r="N68" i="16"/>
  <c r="M67" i="16"/>
  <c r="L67" i="16"/>
  <c r="N67" i="16" s="1"/>
  <c r="N66" i="16"/>
  <c r="N65" i="16"/>
  <c r="N64" i="16"/>
  <c r="N63" i="16"/>
  <c r="N62" i="16"/>
  <c r="M61" i="16"/>
  <c r="L61" i="16"/>
  <c r="N60" i="16"/>
  <c r="N59" i="16"/>
  <c r="N58" i="16"/>
  <c r="N57" i="16"/>
  <c r="N56" i="16"/>
  <c r="N55" i="16"/>
  <c r="N54" i="16"/>
  <c r="N53" i="16"/>
  <c r="N52" i="16"/>
  <c r="N51" i="16"/>
  <c r="N50" i="16"/>
  <c r="M49" i="16"/>
  <c r="L49" i="16"/>
  <c r="N49" i="16" s="1"/>
  <c r="N48" i="16"/>
  <c r="N47" i="16"/>
  <c r="N46" i="16"/>
  <c r="M45" i="16"/>
  <c r="L45" i="16"/>
  <c r="N45" i="16" s="1"/>
  <c r="N44" i="16"/>
  <c r="N43" i="16"/>
  <c r="N42" i="16"/>
  <c r="N41" i="16"/>
  <c r="N40" i="16"/>
  <c r="N39" i="16"/>
  <c r="M38" i="16"/>
  <c r="N38" i="16" s="1"/>
  <c r="L38" i="16"/>
  <c r="N37" i="16"/>
  <c r="N36" i="16"/>
  <c r="N35" i="16"/>
  <c r="N34" i="16"/>
  <c r="M34" i="16"/>
  <c r="L34" i="16"/>
  <c r="N33" i="16"/>
  <c r="N32" i="16"/>
  <c r="M31" i="16"/>
  <c r="M30" i="16" s="1"/>
  <c r="L31" i="16"/>
  <c r="L30" i="16" s="1"/>
  <c r="N29" i="16"/>
  <c r="N28" i="16"/>
  <c r="N27" i="16"/>
  <c r="M26" i="16"/>
  <c r="L26" i="16"/>
  <c r="N24" i="16"/>
  <c r="N23" i="16"/>
  <c r="M22" i="16"/>
  <c r="L22" i="16"/>
  <c r="N22" i="16" s="1"/>
  <c r="N21" i="16"/>
  <c r="N20" i="16"/>
  <c r="N19" i="16"/>
  <c r="N18" i="16"/>
  <c r="N17" i="16"/>
  <c r="N16" i="16"/>
  <c r="N15" i="16"/>
  <c r="N14" i="16"/>
  <c r="N13" i="16"/>
  <c r="N12" i="16"/>
  <c r="N11" i="16"/>
  <c r="M10" i="16"/>
  <c r="L10" i="16"/>
  <c r="N10" i="16" s="1"/>
  <c r="M9" i="16"/>
  <c r="L9" i="16"/>
  <c r="N150" i="15"/>
  <c r="N149" i="15"/>
  <c r="N148" i="15"/>
  <c r="N147" i="15"/>
  <c r="N145" i="15"/>
  <c r="N144" i="15"/>
  <c r="M143" i="15"/>
  <c r="L143" i="15"/>
  <c r="N143" i="15" s="1"/>
  <c r="N141" i="15"/>
  <c r="N140" i="15"/>
  <c r="N139" i="15"/>
  <c r="N138" i="15"/>
  <c r="N137" i="15"/>
  <c r="N136" i="15"/>
  <c r="N135" i="15"/>
  <c r="M134" i="15"/>
  <c r="L134" i="15"/>
  <c r="N133" i="15"/>
  <c r="N132" i="15"/>
  <c r="N131" i="15"/>
  <c r="N130" i="15"/>
  <c r="N129" i="15"/>
  <c r="M128" i="15"/>
  <c r="N127" i="15"/>
  <c r="N126" i="15"/>
  <c r="N125" i="15"/>
  <c r="N124" i="15"/>
  <c r="N123" i="15"/>
  <c r="M122" i="15"/>
  <c r="L122" i="15"/>
  <c r="N122" i="15" s="1"/>
  <c r="N121" i="15"/>
  <c r="N120" i="15"/>
  <c r="N119" i="15"/>
  <c r="N118" i="15"/>
  <c r="N117" i="15"/>
  <c r="N116" i="15"/>
  <c r="N115" i="15"/>
  <c r="N114" i="15"/>
  <c r="M113" i="15"/>
  <c r="M110" i="15" s="1"/>
  <c r="L113" i="15"/>
  <c r="N112" i="15"/>
  <c r="N111" i="15"/>
  <c r="L110" i="15"/>
  <c r="N109" i="15"/>
  <c r="N108" i="15"/>
  <c r="N107" i="15"/>
  <c r="N106" i="15"/>
  <c r="N105" i="15"/>
  <c r="M104" i="15"/>
  <c r="L104" i="15"/>
  <c r="N103" i="15"/>
  <c r="N102" i="15"/>
  <c r="N101" i="15"/>
  <c r="M100" i="15"/>
  <c r="L100" i="15"/>
  <c r="N100" i="15" s="1"/>
  <c r="N99" i="15"/>
  <c r="N98" i="15"/>
  <c r="N97" i="15"/>
  <c r="N96" i="15"/>
  <c r="N95" i="15"/>
  <c r="N94" i="15"/>
  <c r="N93" i="15"/>
  <c r="N92" i="15"/>
  <c r="N91" i="15"/>
  <c r="N90" i="15"/>
  <c r="N89" i="15"/>
  <c r="M88" i="15"/>
  <c r="M87" i="15" s="1"/>
  <c r="L88" i="15"/>
  <c r="L87" i="15" s="1"/>
  <c r="N83" i="15"/>
  <c r="N82" i="15"/>
  <c r="N80" i="15"/>
  <c r="N79" i="15"/>
  <c r="M78" i="15"/>
  <c r="M74" i="15" s="1"/>
  <c r="M73" i="15" s="1"/>
  <c r="L78" i="15"/>
  <c r="N78" i="15" s="1"/>
  <c r="N77" i="15"/>
  <c r="N76" i="15"/>
  <c r="N75" i="15"/>
  <c r="L74" i="15"/>
  <c r="L73" i="15" s="1"/>
  <c r="N71" i="15"/>
  <c r="M70" i="15"/>
  <c r="N70" i="15" s="1"/>
  <c r="L70" i="15"/>
  <c r="N69" i="15"/>
  <c r="N68" i="15"/>
  <c r="M67" i="15"/>
  <c r="L67" i="15"/>
  <c r="N67" i="15" s="1"/>
  <c r="N66" i="15"/>
  <c r="N65" i="15"/>
  <c r="N64" i="15"/>
  <c r="N63" i="15"/>
  <c r="N62" i="15"/>
  <c r="M61" i="15"/>
  <c r="L61" i="15"/>
  <c r="N61" i="15" s="1"/>
  <c r="N60" i="15"/>
  <c r="N59" i="15"/>
  <c r="N58" i="15"/>
  <c r="N57" i="15"/>
  <c r="N56" i="15"/>
  <c r="L55" i="15"/>
  <c r="L45" i="15" s="1"/>
  <c r="N54" i="15"/>
  <c r="N53" i="15"/>
  <c r="N52" i="15"/>
  <c r="N51" i="15"/>
  <c r="N50" i="15"/>
  <c r="N49" i="15"/>
  <c r="N48" i="15"/>
  <c r="N47" i="15"/>
  <c r="N46" i="15"/>
  <c r="M45" i="15"/>
  <c r="N44" i="15"/>
  <c r="N43" i="15"/>
  <c r="N42" i="15"/>
  <c r="N41" i="15"/>
  <c r="N40" i="15"/>
  <c r="N39" i="15"/>
  <c r="M38" i="15"/>
  <c r="L38" i="15"/>
  <c r="N38" i="15" s="1"/>
  <c r="N37" i="15"/>
  <c r="N36" i="15"/>
  <c r="N35" i="15"/>
  <c r="M34" i="15"/>
  <c r="L34" i="15"/>
  <c r="N34" i="15" s="1"/>
  <c r="N33" i="15"/>
  <c r="N32" i="15"/>
  <c r="M31" i="15"/>
  <c r="M30" i="15" s="1"/>
  <c r="M25" i="15" s="1"/>
  <c r="L31" i="15"/>
  <c r="L30" i="15"/>
  <c r="N29" i="15"/>
  <c r="N28" i="15"/>
  <c r="N27" i="15"/>
  <c r="M26" i="15"/>
  <c r="L26" i="15"/>
  <c r="N24" i="15"/>
  <c r="N23" i="15"/>
  <c r="M22" i="15"/>
  <c r="L22" i="15"/>
  <c r="N22" i="15" s="1"/>
  <c r="N21" i="15"/>
  <c r="N20" i="15"/>
  <c r="N19" i="15"/>
  <c r="N18" i="15"/>
  <c r="N17" i="15"/>
  <c r="N16" i="15"/>
  <c r="N15" i="15"/>
  <c r="N14" i="15"/>
  <c r="N13" i="15"/>
  <c r="N12" i="15"/>
  <c r="N11" i="15"/>
  <c r="M10" i="15"/>
  <c r="L10" i="15"/>
  <c r="N10" i="15" s="1"/>
  <c r="M9" i="15"/>
  <c r="L9" i="15"/>
  <c r="N150" i="49"/>
  <c r="N149" i="49"/>
  <c r="N148" i="49"/>
  <c r="N147" i="49"/>
  <c r="N145" i="49"/>
  <c r="N144" i="49"/>
  <c r="M143" i="49"/>
  <c r="L143" i="49"/>
  <c r="N141" i="49"/>
  <c r="N140" i="49"/>
  <c r="N139" i="49"/>
  <c r="N138" i="49"/>
  <c r="N137" i="49"/>
  <c r="N136" i="49"/>
  <c r="N135" i="49"/>
  <c r="M134" i="49"/>
  <c r="L134" i="49"/>
  <c r="N134" i="49" s="1"/>
  <c r="N133" i="49"/>
  <c r="N132" i="49"/>
  <c r="N131" i="49"/>
  <c r="N130" i="49"/>
  <c r="N129" i="49"/>
  <c r="M128" i="49"/>
  <c r="L128" i="49"/>
  <c r="N128" i="49" s="1"/>
  <c r="N127" i="49"/>
  <c r="N126" i="49"/>
  <c r="N125" i="49"/>
  <c r="N124" i="49"/>
  <c r="N123" i="49"/>
  <c r="M122" i="49"/>
  <c r="L122" i="49"/>
  <c r="L110" i="49" s="1"/>
  <c r="N121" i="49"/>
  <c r="N120" i="49"/>
  <c r="N119" i="49"/>
  <c r="N118" i="49"/>
  <c r="N117" i="49"/>
  <c r="N116" i="49"/>
  <c r="N115" i="49"/>
  <c r="N114" i="49"/>
  <c r="M113" i="49"/>
  <c r="N112" i="49"/>
  <c r="N111" i="49"/>
  <c r="M110" i="49"/>
  <c r="N109" i="49"/>
  <c r="N108" i="49"/>
  <c r="N107" i="49"/>
  <c r="N106" i="49"/>
  <c r="N105" i="49"/>
  <c r="M104" i="49"/>
  <c r="L104" i="49"/>
  <c r="N103" i="49"/>
  <c r="N102" i="49"/>
  <c r="N101" i="49"/>
  <c r="M100" i="49"/>
  <c r="L100" i="49"/>
  <c r="N100" i="49" s="1"/>
  <c r="N99" i="49"/>
  <c r="N98" i="49"/>
  <c r="N97" i="49"/>
  <c r="N96" i="49"/>
  <c r="N95" i="49"/>
  <c r="N94" i="49"/>
  <c r="N93" i="49"/>
  <c r="N92" i="49"/>
  <c r="N91" i="49"/>
  <c r="N89" i="49"/>
  <c r="M88" i="49"/>
  <c r="L88" i="49"/>
  <c r="N88" i="49" s="1"/>
  <c r="M87" i="49"/>
  <c r="N83" i="49"/>
  <c r="N82" i="49"/>
  <c r="N80" i="49"/>
  <c r="N79" i="49"/>
  <c r="M78" i="49"/>
  <c r="M74" i="49" s="1"/>
  <c r="M73" i="49" s="1"/>
  <c r="L78" i="49"/>
  <c r="N77" i="49"/>
  <c r="N76" i="49"/>
  <c r="N75" i="49"/>
  <c r="N71" i="49"/>
  <c r="M70" i="49"/>
  <c r="L70" i="49"/>
  <c r="N70" i="49" s="1"/>
  <c r="N69" i="49"/>
  <c r="N68" i="49"/>
  <c r="M67" i="49"/>
  <c r="L67" i="49"/>
  <c r="N67" i="49" s="1"/>
  <c r="N66" i="49"/>
  <c r="N65" i="49"/>
  <c r="N64" i="49"/>
  <c r="N63" i="49"/>
  <c r="N62" i="49"/>
  <c r="M61" i="49"/>
  <c r="L61" i="49"/>
  <c r="N61" i="49" s="1"/>
  <c r="N60" i="49"/>
  <c r="N59" i="49"/>
  <c r="N58" i="49"/>
  <c r="N57" i="49"/>
  <c r="N56" i="49"/>
  <c r="N55" i="49"/>
  <c r="N54" i="49"/>
  <c r="N53" i="49"/>
  <c r="N52" i="49"/>
  <c r="N51" i="49"/>
  <c r="N50" i="49"/>
  <c r="M49" i="49"/>
  <c r="L49" i="49"/>
  <c r="N49" i="49" s="1"/>
  <c r="N48" i="49"/>
  <c r="N47" i="49"/>
  <c r="N46" i="49"/>
  <c r="M45" i="49"/>
  <c r="N44" i="49"/>
  <c r="N43" i="49"/>
  <c r="N42" i="49"/>
  <c r="N41" i="49"/>
  <c r="N40" i="49"/>
  <c r="N39" i="49"/>
  <c r="N38" i="49"/>
  <c r="M38" i="49"/>
  <c r="L38" i="49"/>
  <c r="N37" i="49"/>
  <c r="N36" i="49"/>
  <c r="N35" i="49"/>
  <c r="M34" i="49"/>
  <c r="L34" i="49"/>
  <c r="N34" i="49" s="1"/>
  <c r="N33" i="49"/>
  <c r="N32" i="49"/>
  <c r="N31" i="49"/>
  <c r="M31" i="49"/>
  <c r="L31" i="49"/>
  <c r="M30" i="49"/>
  <c r="N29" i="49"/>
  <c r="N28" i="49"/>
  <c r="N27" i="49"/>
  <c r="M26" i="49"/>
  <c r="M25" i="49" s="1"/>
  <c r="L26" i="49"/>
  <c r="N24" i="49"/>
  <c r="N23" i="49"/>
  <c r="M22" i="49"/>
  <c r="L22" i="49"/>
  <c r="N22" i="49" s="1"/>
  <c r="N21" i="49"/>
  <c r="N20" i="49"/>
  <c r="N19" i="49"/>
  <c r="N18" i="49"/>
  <c r="N17" i="49"/>
  <c r="N16" i="49"/>
  <c r="N15" i="49"/>
  <c r="N14" i="49"/>
  <c r="N13" i="49"/>
  <c r="N12" i="49"/>
  <c r="N11" i="49"/>
  <c r="M10" i="49"/>
  <c r="M9" i="49" s="1"/>
  <c r="L10" i="49"/>
  <c r="L9" i="49"/>
  <c r="N150" i="14"/>
  <c r="N149" i="14"/>
  <c r="N148" i="14"/>
  <c r="N147" i="14"/>
  <c r="N145" i="14"/>
  <c r="N144" i="14"/>
  <c r="M143" i="14"/>
  <c r="L143" i="14"/>
  <c r="N143" i="14" s="1"/>
  <c r="N141" i="14"/>
  <c r="N140" i="14"/>
  <c r="N139" i="14"/>
  <c r="N138" i="14"/>
  <c r="N137" i="14"/>
  <c r="N136" i="14"/>
  <c r="N135" i="14"/>
  <c r="M134" i="14"/>
  <c r="L134" i="14"/>
  <c r="N134" i="14" s="1"/>
  <c r="N133" i="14"/>
  <c r="N132" i="14"/>
  <c r="N131" i="14"/>
  <c r="N130" i="14"/>
  <c r="N129" i="14"/>
  <c r="M128" i="14"/>
  <c r="L128" i="14"/>
  <c r="N128" i="14" s="1"/>
  <c r="N127" i="14"/>
  <c r="N126" i="14"/>
  <c r="N125" i="14"/>
  <c r="N124" i="14"/>
  <c r="N123" i="14"/>
  <c r="M122" i="14"/>
  <c r="L122" i="14"/>
  <c r="N121" i="14"/>
  <c r="N120" i="14"/>
  <c r="N119" i="14"/>
  <c r="N118" i="14"/>
  <c r="N117" i="14"/>
  <c r="N116" i="14"/>
  <c r="N115" i="14"/>
  <c r="N114" i="14"/>
  <c r="M113" i="14"/>
  <c r="M110" i="14" s="1"/>
  <c r="L113" i="14"/>
  <c r="N112" i="14"/>
  <c r="N111" i="14"/>
  <c r="L110" i="14"/>
  <c r="N109" i="14"/>
  <c r="N108" i="14"/>
  <c r="N107" i="14"/>
  <c r="N106" i="14"/>
  <c r="N105" i="14"/>
  <c r="M104" i="14"/>
  <c r="L104" i="14"/>
  <c r="N103" i="14"/>
  <c r="N102" i="14"/>
  <c r="N101" i="14"/>
  <c r="M100" i="14"/>
  <c r="L100" i="14"/>
  <c r="N99" i="14"/>
  <c r="N98" i="14"/>
  <c r="N97" i="14"/>
  <c r="N96" i="14"/>
  <c r="N95" i="14"/>
  <c r="N94" i="14"/>
  <c r="N93" i="14"/>
  <c r="N92" i="14"/>
  <c r="N91" i="14"/>
  <c r="N90" i="14"/>
  <c r="N89" i="14"/>
  <c r="M88" i="14"/>
  <c r="L88" i="14"/>
  <c r="N83" i="14"/>
  <c r="N82" i="14"/>
  <c r="N80" i="14"/>
  <c r="N79" i="14"/>
  <c r="M78" i="14"/>
  <c r="M74" i="14" s="1"/>
  <c r="M73" i="14" s="1"/>
  <c r="L78" i="14"/>
  <c r="N77" i="14"/>
  <c r="N76" i="14"/>
  <c r="N75" i="14"/>
  <c r="L74" i="14"/>
  <c r="N71" i="14"/>
  <c r="M70" i="14"/>
  <c r="L70" i="14"/>
  <c r="N69" i="14"/>
  <c r="N68" i="14"/>
  <c r="M67" i="14"/>
  <c r="L67" i="14"/>
  <c r="N67" i="14" s="1"/>
  <c r="N66" i="14"/>
  <c r="N65" i="14"/>
  <c r="N64" i="14"/>
  <c r="N63" i="14"/>
  <c r="N62" i="14"/>
  <c r="M61" i="14"/>
  <c r="L61" i="14"/>
  <c r="N61" i="14" s="1"/>
  <c r="N60" i="14"/>
  <c r="N59" i="14"/>
  <c r="N58" i="14"/>
  <c r="N57" i="14"/>
  <c r="N56" i="14"/>
  <c r="N55" i="14"/>
  <c r="N54" i="14"/>
  <c r="N53" i="14"/>
  <c r="N52" i="14"/>
  <c r="N51" i="14"/>
  <c r="N50" i="14"/>
  <c r="M49" i="14"/>
  <c r="N49" i="14" s="1"/>
  <c r="N48" i="14"/>
  <c r="N47" i="14"/>
  <c r="N46" i="14"/>
  <c r="M45" i="14"/>
  <c r="L45" i="14"/>
  <c r="N44" i="14"/>
  <c r="N43" i="14"/>
  <c r="N42" i="14"/>
  <c r="N41" i="14"/>
  <c r="N40" i="14"/>
  <c r="N39" i="14"/>
  <c r="M38" i="14"/>
  <c r="L38" i="14"/>
  <c r="N37" i="14"/>
  <c r="N36" i="14"/>
  <c r="N35" i="14"/>
  <c r="M34" i="14"/>
  <c r="L34" i="14"/>
  <c r="N33" i="14"/>
  <c r="N32" i="14"/>
  <c r="M31" i="14"/>
  <c r="L31" i="14"/>
  <c r="N31" i="14" s="1"/>
  <c r="N29" i="14"/>
  <c r="N28" i="14"/>
  <c r="N27" i="14"/>
  <c r="M26" i="14"/>
  <c r="N26" i="14" s="1"/>
  <c r="L26" i="14"/>
  <c r="N24" i="14"/>
  <c r="N23" i="14"/>
  <c r="M22" i="14"/>
  <c r="N22" i="14" s="1"/>
  <c r="L22" i="14"/>
  <c r="N21" i="14"/>
  <c r="N20" i="14"/>
  <c r="N19" i="14"/>
  <c r="N18" i="14"/>
  <c r="N17" i="14"/>
  <c r="N16" i="14"/>
  <c r="N15" i="14"/>
  <c r="N14" i="14"/>
  <c r="N13" i="14"/>
  <c r="N12" i="14"/>
  <c r="N11" i="14"/>
  <c r="M10" i="14"/>
  <c r="M9" i="14" s="1"/>
  <c r="L10" i="14"/>
  <c r="L9" i="14" s="1"/>
  <c r="N150" i="13"/>
  <c r="N149" i="13"/>
  <c r="N148" i="13"/>
  <c r="N147" i="13"/>
  <c r="N145" i="13"/>
  <c r="N144" i="13"/>
  <c r="M143" i="13"/>
  <c r="L143" i="13"/>
  <c r="N141" i="13"/>
  <c r="N140" i="13"/>
  <c r="N139" i="13"/>
  <c r="N138" i="13"/>
  <c r="N137" i="13"/>
  <c r="N136" i="13"/>
  <c r="N135" i="13"/>
  <c r="M134" i="13"/>
  <c r="N134" i="13" s="1"/>
  <c r="L134" i="13"/>
  <c r="N133" i="13"/>
  <c r="N132" i="13"/>
  <c r="N131" i="13"/>
  <c r="N130" i="13"/>
  <c r="N129" i="13"/>
  <c r="L128" i="13"/>
  <c r="N127" i="13"/>
  <c r="N126" i="13"/>
  <c r="N125" i="13"/>
  <c r="N124" i="13"/>
  <c r="N123" i="13"/>
  <c r="M122" i="13"/>
  <c r="L122" i="13"/>
  <c r="N122" i="13" s="1"/>
  <c r="N121" i="13"/>
  <c r="N120" i="13"/>
  <c r="N119" i="13"/>
  <c r="N118" i="13"/>
  <c r="N117" i="13"/>
  <c r="N116" i="13"/>
  <c r="N115" i="13"/>
  <c r="N114" i="13"/>
  <c r="M113" i="13"/>
  <c r="M110" i="13" s="1"/>
  <c r="L113" i="13"/>
  <c r="N113" i="13" s="1"/>
  <c r="N112" i="13"/>
  <c r="N111" i="13"/>
  <c r="N109" i="13"/>
  <c r="N108" i="13"/>
  <c r="N107" i="13"/>
  <c r="N106" i="13"/>
  <c r="N105" i="13"/>
  <c r="N104" i="13"/>
  <c r="M104" i="13"/>
  <c r="L104" i="13"/>
  <c r="N103" i="13"/>
  <c r="N102" i="13"/>
  <c r="N101" i="13"/>
  <c r="M100" i="13"/>
  <c r="L100" i="13"/>
  <c r="N100" i="13" s="1"/>
  <c r="N99" i="13"/>
  <c r="N98" i="13"/>
  <c r="N97" i="13"/>
  <c r="N96" i="13"/>
  <c r="N95" i="13"/>
  <c r="N94" i="13"/>
  <c r="N93" i="13"/>
  <c r="N92" i="13"/>
  <c r="N91" i="13"/>
  <c r="N89" i="13"/>
  <c r="M88" i="13"/>
  <c r="M87" i="13" s="1"/>
  <c r="L88" i="13"/>
  <c r="N88" i="13" s="1"/>
  <c r="N83" i="13"/>
  <c r="N82" i="13"/>
  <c r="N80" i="13"/>
  <c r="N79" i="13"/>
  <c r="M78" i="13"/>
  <c r="M74" i="13" s="1"/>
  <c r="M73" i="13" s="1"/>
  <c r="L78" i="13"/>
  <c r="N78" i="13" s="1"/>
  <c r="N77" i="13"/>
  <c r="N76" i="13"/>
  <c r="N75" i="13"/>
  <c r="L74" i="13"/>
  <c r="L73" i="13" s="1"/>
  <c r="N71" i="13"/>
  <c r="M70" i="13"/>
  <c r="L70" i="13"/>
  <c r="N70" i="13" s="1"/>
  <c r="N69" i="13"/>
  <c r="N68" i="13"/>
  <c r="M67" i="13"/>
  <c r="L67" i="13"/>
  <c r="N67" i="13" s="1"/>
  <c r="N66" i="13"/>
  <c r="N65" i="13"/>
  <c r="N64" i="13"/>
  <c r="N63" i="13"/>
  <c r="N62" i="13"/>
  <c r="M61" i="13"/>
  <c r="L61" i="13"/>
  <c r="N60" i="13"/>
  <c r="N59" i="13"/>
  <c r="N58" i="13"/>
  <c r="N57" i="13"/>
  <c r="N56" i="13"/>
  <c r="N55" i="13"/>
  <c r="N54" i="13"/>
  <c r="N53" i="13"/>
  <c r="N52" i="13"/>
  <c r="N51" i="13"/>
  <c r="N50" i="13"/>
  <c r="M49" i="13"/>
  <c r="L49" i="13"/>
  <c r="N48" i="13"/>
  <c r="N47" i="13"/>
  <c r="N46" i="13"/>
  <c r="M45" i="13"/>
  <c r="N44" i="13"/>
  <c r="N43" i="13"/>
  <c r="N42" i="13"/>
  <c r="N41" i="13"/>
  <c r="N40" i="13"/>
  <c r="N39" i="13"/>
  <c r="M38" i="13"/>
  <c r="L38" i="13"/>
  <c r="N38" i="13" s="1"/>
  <c r="N37" i="13"/>
  <c r="N36" i="13"/>
  <c r="N35" i="13"/>
  <c r="M34" i="13"/>
  <c r="M30" i="13" s="1"/>
  <c r="M25" i="13" s="1"/>
  <c r="L34" i="13"/>
  <c r="N33" i="13"/>
  <c r="N32" i="13"/>
  <c r="M31" i="13"/>
  <c r="L31" i="13"/>
  <c r="N31" i="13" s="1"/>
  <c r="L30" i="13"/>
  <c r="N29" i="13"/>
  <c r="N28" i="13"/>
  <c r="N27" i="13"/>
  <c r="M26" i="13"/>
  <c r="L26" i="13"/>
  <c r="N24" i="13"/>
  <c r="N23" i="13"/>
  <c r="M22" i="13"/>
  <c r="L22" i="13"/>
  <c r="N22" i="13" s="1"/>
  <c r="N21" i="13"/>
  <c r="N20" i="13"/>
  <c r="N19" i="13"/>
  <c r="N18" i="13"/>
  <c r="N17" i="13"/>
  <c r="N16" i="13"/>
  <c r="N15" i="13"/>
  <c r="N14" i="13"/>
  <c r="N13" i="13"/>
  <c r="N12" i="13"/>
  <c r="N11" i="13"/>
  <c r="M10" i="13"/>
  <c r="L10" i="13"/>
  <c r="N10" i="13" s="1"/>
  <c r="M9" i="13"/>
  <c r="M72" i="13" s="1"/>
  <c r="M84" i="13" s="1"/>
  <c r="L9" i="13"/>
  <c r="N150" i="63"/>
  <c r="N149" i="63"/>
  <c r="N148" i="63"/>
  <c r="N147" i="63"/>
  <c r="N145" i="63"/>
  <c r="N144" i="63"/>
  <c r="M143" i="63"/>
  <c r="L143" i="63"/>
  <c r="N141" i="63"/>
  <c r="N140" i="63"/>
  <c r="N139" i="63"/>
  <c r="N138" i="63"/>
  <c r="N137" i="63"/>
  <c r="N136" i="63"/>
  <c r="N135" i="63"/>
  <c r="M134" i="63"/>
  <c r="L134" i="63"/>
  <c r="N134" i="63" s="1"/>
  <c r="N133" i="63"/>
  <c r="N132" i="63"/>
  <c r="N131" i="63"/>
  <c r="N130" i="63"/>
  <c r="N129" i="63"/>
  <c r="M128" i="63"/>
  <c r="L128" i="63"/>
  <c r="N128" i="63" s="1"/>
  <c r="N127" i="63"/>
  <c r="N126" i="63"/>
  <c r="N125" i="63"/>
  <c r="N124" i="63"/>
  <c r="N123" i="63"/>
  <c r="M122" i="63"/>
  <c r="L122" i="63"/>
  <c r="N122" i="63" s="1"/>
  <c r="N121" i="63"/>
  <c r="N120" i="63"/>
  <c r="N119" i="63"/>
  <c r="N118" i="63"/>
  <c r="N117" i="63"/>
  <c r="N116" i="63"/>
  <c r="N115" i="63"/>
  <c r="N114" i="63"/>
  <c r="M113" i="63"/>
  <c r="M110" i="63" s="1"/>
  <c r="M142" i="63" s="1"/>
  <c r="L113" i="63"/>
  <c r="N112" i="63"/>
  <c r="N111" i="63"/>
  <c r="N109" i="63"/>
  <c r="N108" i="63"/>
  <c r="N107" i="63"/>
  <c r="N106" i="63"/>
  <c r="N105" i="63"/>
  <c r="M104" i="63"/>
  <c r="L104" i="63"/>
  <c r="N104" i="63" s="1"/>
  <c r="N103" i="63"/>
  <c r="N102" i="63"/>
  <c r="N101" i="63"/>
  <c r="M100" i="63"/>
  <c r="L100" i="63"/>
  <c r="N99" i="63"/>
  <c r="N98" i="63"/>
  <c r="N97" i="63"/>
  <c r="N96" i="63"/>
  <c r="N95" i="63"/>
  <c r="N94" i="63"/>
  <c r="N93" i="63"/>
  <c r="N92" i="63"/>
  <c r="N91" i="63"/>
  <c r="N89" i="63"/>
  <c r="M88" i="63"/>
  <c r="M87" i="63" s="1"/>
  <c r="L88" i="63"/>
  <c r="N88" i="63" s="1"/>
  <c r="N83" i="63"/>
  <c r="N82" i="63"/>
  <c r="N80" i="63"/>
  <c r="N79" i="63"/>
  <c r="M78" i="63"/>
  <c r="L78" i="63"/>
  <c r="N77" i="63"/>
  <c r="N76" i="63"/>
  <c r="N75" i="63"/>
  <c r="M74" i="63"/>
  <c r="M73" i="63" s="1"/>
  <c r="N71" i="63"/>
  <c r="M70" i="63"/>
  <c r="N70" i="63" s="1"/>
  <c r="L70" i="63"/>
  <c r="N69" i="63"/>
  <c r="N68" i="63"/>
  <c r="M67" i="63"/>
  <c r="L67" i="63"/>
  <c r="N66" i="63"/>
  <c r="N65" i="63"/>
  <c r="N64" i="63"/>
  <c r="N63" i="63"/>
  <c r="N62" i="63"/>
  <c r="M61" i="63"/>
  <c r="L61" i="63"/>
  <c r="N60" i="63"/>
  <c r="N59" i="63"/>
  <c r="N58" i="63"/>
  <c r="N57" i="63"/>
  <c r="N56" i="63"/>
  <c r="N55" i="63"/>
  <c r="N54" i="63"/>
  <c r="N53" i="63"/>
  <c r="N52" i="63"/>
  <c r="N51" i="63"/>
  <c r="N50" i="63"/>
  <c r="M49" i="63"/>
  <c r="M45" i="63" s="1"/>
  <c r="L49" i="63"/>
  <c r="N48" i="63"/>
  <c r="N47" i="63"/>
  <c r="N46" i="63"/>
  <c r="N44" i="63"/>
  <c r="N43" i="63"/>
  <c r="N42" i="63"/>
  <c r="N41" i="63"/>
  <c r="N40" i="63"/>
  <c r="N39" i="63"/>
  <c r="M38" i="63"/>
  <c r="L38" i="63"/>
  <c r="N38" i="63" s="1"/>
  <c r="N37" i="63"/>
  <c r="N36" i="63"/>
  <c r="N35" i="63"/>
  <c r="M34" i="63"/>
  <c r="N34" i="63" s="1"/>
  <c r="L34" i="63"/>
  <c r="N33" i="63"/>
  <c r="N32" i="63"/>
  <c r="M31" i="63"/>
  <c r="L31" i="63"/>
  <c r="N29" i="63"/>
  <c r="N28" i="63"/>
  <c r="N27" i="63"/>
  <c r="M26" i="63"/>
  <c r="L26" i="63"/>
  <c r="N24" i="63"/>
  <c r="N23" i="63"/>
  <c r="M22" i="63"/>
  <c r="L22" i="63"/>
  <c r="N22" i="63" s="1"/>
  <c r="N21" i="63"/>
  <c r="N20" i="63"/>
  <c r="N19" i="63"/>
  <c r="N18" i="63"/>
  <c r="N17" i="63"/>
  <c r="N16" i="63"/>
  <c r="N15" i="63"/>
  <c r="N14" i="63"/>
  <c r="N13" i="63"/>
  <c r="N12" i="63"/>
  <c r="N11" i="63"/>
  <c r="M10" i="63"/>
  <c r="L10" i="63"/>
  <c r="L9" i="63" s="1"/>
  <c r="M9" i="63"/>
  <c r="N150" i="12"/>
  <c r="N149" i="12"/>
  <c r="N148" i="12"/>
  <c r="N147" i="12"/>
  <c r="N145" i="12"/>
  <c r="N144" i="12"/>
  <c r="M143" i="12"/>
  <c r="N143" i="12" s="1"/>
  <c r="N141" i="12"/>
  <c r="N140" i="12"/>
  <c r="N139" i="12"/>
  <c r="N138" i="12"/>
  <c r="N137" i="12"/>
  <c r="N136" i="12"/>
  <c r="N135" i="12"/>
  <c r="M134" i="12"/>
  <c r="L134" i="12"/>
  <c r="N134" i="12" s="1"/>
  <c r="N133" i="12"/>
  <c r="N132" i="12"/>
  <c r="N131" i="12"/>
  <c r="N130" i="12"/>
  <c r="N129" i="12"/>
  <c r="M128" i="12"/>
  <c r="L128" i="12"/>
  <c r="N128" i="12" s="1"/>
  <c r="N127" i="12"/>
  <c r="N126" i="12"/>
  <c r="N125" i="12"/>
  <c r="N124" i="12"/>
  <c r="N123" i="12"/>
  <c r="M122" i="12"/>
  <c r="L122" i="12"/>
  <c r="N121" i="12"/>
  <c r="N120" i="12"/>
  <c r="N119" i="12"/>
  <c r="N118" i="12"/>
  <c r="N117" i="12"/>
  <c r="N116" i="12"/>
  <c r="N115" i="12"/>
  <c r="N114" i="12"/>
  <c r="M113" i="12"/>
  <c r="L113" i="12"/>
  <c r="N113" i="12" s="1"/>
  <c r="N112" i="12"/>
  <c r="N111" i="12"/>
  <c r="M110" i="12"/>
  <c r="N109" i="12"/>
  <c r="N108" i="12"/>
  <c r="N107" i="12"/>
  <c r="N106" i="12"/>
  <c r="N105" i="12"/>
  <c r="N104" i="12"/>
  <c r="M104" i="12"/>
  <c r="L104" i="12"/>
  <c r="N103" i="12"/>
  <c r="N102" i="12"/>
  <c r="N101" i="12"/>
  <c r="M100" i="12"/>
  <c r="L100" i="12"/>
  <c r="N100" i="12" s="1"/>
  <c r="N99" i="12"/>
  <c r="N98" i="12"/>
  <c r="N97" i="12"/>
  <c r="N96" i="12"/>
  <c r="N95" i="12"/>
  <c r="N94" i="12"/>
  <c r="N93" i="12"/>
  <c r="N92" i="12"/>
  <c r="N91" i="12"/>
  <c r="N89" i="12"/>
  <c r="M88" i="12"/>
  <c r="M87" i="12" s="1"/>
  <c r="L88" i="12"/>
  <c r="N88" i="12" s="1"/>
  <c r="N83" i="12"/>
  <c r="N82" i="12"/>
  <c r="N80" i="12"/>
  <c r="N79" i="12"/>
  <c r="M78" i="12"/>
  <c r="M74" i="12" s="1"/>
  <c r="M73" i="12" s="1"/>
  <c r="L78" i="12"/>
  <c r="N77" i="12"/>
  <c r="N76" i="12"/>
  <c r="N75" i="12"/>
  <c r="L74" i="12"/>
  <c r="L73" i="12" s="1"/>
  <c r="N71" i="12"/>
  <c r="M70" i="12"/>
  <c r="N70" i="12" s="1"/>
  <c r="L70" i="12"/>
  <c r="N69" i="12"/>
  <c r="N68" i="12"/>
  <c r="M67" i="12"/>
  <c r="L67" i="12"/>
  <c r="N67" i="12" s="1"/>
  <c r="N66" i="12"/>
  <c r="N65" i="12"/>
  <c r="N64" i="12"/>
  <c r="N63" i="12"/>
  <c r="N62" i="12"/>
  <c r="M61" i="12"/>
  <c r="L61" i="12"/>
  <c r="N61" i="12" s="1"/>
  <c r="N60" i="12"/>
  <c r="N59" i="12"/>
  <c r="N58" i="12"/>
  <c r="N57" i="12"/>
  <c r="N56" i="12"/>
  <c r="N55" i="12"/>
  <c r="N54" i="12"/>
  <c r="N53" i="12"/>
  <c r="N52" i="12"/>
  <c r="N51" i="12"/>
  <c r="N50" i="12"/>
  <c r="M49" i="12"/>
  <c r="L49" i="12"/>
  <c r="N48" i="12"/>
  <c r="N47" i="12"/>
  <c r="N46" i="12"/>
  <c r="M45" i="12"/>
  <c r="N44" i="12"/>
  <c r="N43" i="12"/>
  <c r="N42" i="12"/>
  <c r="N41" i="12"/>
  <c r="N40" i="12"/>
  <c r="N39" i="12"/>
  <c r="M38" i="12"/>
  <c r="N38" i="12" s="1"/>
  <c r="L38" i="12"/>
  <c r="N37" i="12"/>
  <c r="N36" i="12"/>
  <c r="N35" i="12"/>
  <c r="M34" i="12"/>
  <c r="L34" i="12"/>
  <c r="N34" i="12" s="1"/>
  <c r="N33" i="12"/>
  <c r="N32" i="12"/>
  <c r="M31" i="12"/>
  <c r="M30" i="12" s="1"/>
  <c r="L31" i="12"/>
  <c r="N31" i="12" s="1"/>
  <c r="N29" i="12"/>
  <c r="N28" i="12"/>
  <c r="N27" i="12"/>
  <c r="M26" i="12"/>
  <c r="L26" i="12"/>
  <c r="N24" i="12"/>
  <c r="N23" i="12"/>
  <c r="M22" i="12"/>
  <c r="L22" i="12"/>
  <c r="N22" i="12" s="1"/>
  <c r="N21" i="12"/>
  <c r="N20" i="12"/>
  <c r="N19" i="12"/>
  <c r="N18" i="12"/>
  <c r="N17" i="12"/>
  <c r="N16" i="12"/>
  <c r="N15" i="12"/>
  <c r="N14" i="12"/>
  <c r="N13" i="12"/>
  <c r="N12" i="12"/>
  <c r="N11" i="12"/>
  <c r="M10" i="12"/>
  <c r="N10" i="12" s="1"/>
  <c r="L10" i="12"/>
  <c r="M9" i="12"/>
  <c r="L9" i="12"/>
  <c r="N150" i="11"/>
  <c r="N149" i="11"/>
  <c r="N148" i="11"/>
  <c r="N147" i="11"/>
  <c r="N146" i="11"/>
  <c r="N145" i="11"/>
  <c r="N144" i="11"/>
  <c r="M143" i="11"/>
  <c r="L143" i="11"/>
  <c r="N141" i="11"/>
  <c r="N140" i="11"/>
  <c r="N139" i="11"/>
  <c r="N138" i="11"/>
  <c r="N137" i="11"/>
  <c r="N136" i="11"/>
  <c r="N135" i="11"/>
  <c r="N134" i="11"/>
  <c r="M134" i="11"/>
  <c r="L134" i="11"/>
  <c r="N133" i="11"/>
  <c r="N132" i="11"/>
  <c r="N131" i="11"/>
  <c r="N130" i="11"/>
  <c r="N129" i="11"/>
  <c r="N128" i="11"/>
  <c r="M128" i="11"/>
  <c r="L128" i="11"/>
  <c r="N127" i="11"/>
  <c r="N126" i="11"/>
  <c r="N125" i="11"/>
  <c r="N124" i="11"/>
  <c r="N123" i="11"/>
  <c r="N122" i="11"/>
  <c r="M122" i="11"/>
  <c r="L122" i="11"/>
  <c r="N121" i="11"/>
  <c r="N120" i="11"/>
  <c r="N119" i="11"/>
  <c r="N118" i="11"/>
  <c r="N117" i="11"/>
  <c r="N116" i="11"/>
  <c r="N115" i="11"/>
  <c r="N114" i="11"/>
  <c r="M113" i="11"/>
  <c r="M110" i="11" s="1"/>
  <c r="L113" i="11"/>
  <c r="N112" i="11"/>
  <c r="N111" i="11"/>
  <c r="N109" i="11"/>
  <c r="N108" i="11"/>
  <c r="N107" i="11"/>
  <c r="N106" i="11"/>
  <c r="N105" i="11"/>
  <c r="M104" i="11"/>
  <c r="L104" i="11"/>
  <c r="N104" i="11" s="1"/>
  <c r="N103" i="11"/>
  <c r="N102" i="11"/>
  <c r="N101" i="11"/>
  <c r="M100" i="11"/>
  <c r="L100" i="11"/>
  <c r="N100" i="11" s="1"/>
  <c r="N99" i="11"/>
  <c r="N98" i="11"/>
  <c r="N97" i="11"/>
  <c r="N96" i="11"/>
  <c r="N95" i="11"/>
  <c r="N94" i="11"/>
  <c r="N93" i="11"/>
  <c r="N92" i="11"/>
  <c r="N91" i="11"/>
  <c r="N89" i="11"/>
  <c r="M88" i="11"/>
  <c r="L88" i="11"/>
  <c r="M87" i="11"/>
  <c r="M142" i="11" s="1"/>
  <c r="N83" i="11"/>
  <c r="N82" i="11"/>
  <c r="N81" i="11"/>
  <c r="N80" i="11"/>
  <c r="N79" i="11"/>
  <c r="M78" i="11"/>
  <c r="M74" i="11" s="1"/>
  <c r="M73" i="11" s="1"/>
  <c r="L78" i="11"/>
  <c r="N77" i="11"/>
  <c r="N76" i="11"/>
  <c r="N75" i="11"/>
  <c r="N71" i="11"/>
  <c r="M70" i="11"/>
  <c r="L70" i="11"/>
  <c r="N69" i="11"/>
  <c r="N68" i="11"/>
  <c r="M67" i="11"/>
  <c r="L67" i="11"/>
  <c r="N66" i="11"/>
  <c r="N65" i="11"/>
  <c r="N64" i="11"/>
  <c r="N63" i="11"/>
  <c r="N62" i="11"/>
  <c r="M61" i="11"/>
  <c r="L61" i="11"/>
  <c r="N61" i="11" s="1"/>
  <c r="N60" i="11"/>
  <c r="N59" i="11"/>
  <c r="N58" i="11"/>
  <c r="N57" i="11"/>
  <c r="N56" i="11"/>
  <c r="N55" i="11"/>
  <c r="N54" i="11"/>
  <c r="N53" i="11"/>
  <c r="N52" i="11"/>
  <c r="N51" i="11"/>
  <c r="N50" i="11"/>
  <c r="M49" i="11"/>
  <c r="M45" i="11" s="1"/>
  <c r="L49" i="11"/>
  <c r="N48" i="11"/>
  <c r="N47" i="11"/>
  <c r="N46" i="11"/>
  <c r="L45" i="11"/>
  <c r="N44" i="11"/>
  <c r="N43" i="11"/>
  <c r="N42" i="11"/>
  <c r="N41" i="11"/>
  <c r="N40" i="11"/>
  <c r="N39" i="11"/>
  <c r="M38" i="11"/>
  <c r="L38" i="11"/>
  <c r="N37" i="11"/>
  <c r="N36" i="11"/>
  <c r="N35" i="11"/>
  <c r="M34" i="11"/>
  <c r="L34" i="11"/>
  <c r="N33" i="11"/>
  <c r="N32" i="11"/>
  <c r="M31" i="11"/>
  <c r="M30" i="11" s="1"/>
  <c r="L31" i="11"/>
  <c r="N31" i="11" s="1"/>
  <c r="L30" i="11"/>
  <c r="N29" i="11"/>
  <c r="N28" i="11"/>
  <c r="N27" i="11"/>
  <c r="M26" i="11"/>
  <c r="L26" i="11"/>
  <c r="N26" i="11" s="1"/>
  <c r="N24" i="11"/>
  <c r="N23" i="11"/>
  <c r="M22" i="11"/>
  <c r="L22" i="11"/>
  <c r="N21" i="11"/>
  <c r="N20" i="11"/>
  <c r="N19" i="11"/>
  <c r="N18" i="11"/>
  <c r="N17" i="11"/>
  <c r="N16" i="11"/>
  <c r="N15" i="11"/>
  <c r="N14" i="11"/>
  <c r="L13" i="11"/>
  <c r="L10" i="11" s="1"/>
  <c r="N12" i="11"/>
  <c r="N11" i="11"/>
  <c r="M10" i="11"/>
  <c r="M9" i="11" s="1"/>
  <c r="N150" i="10"/>
  <c r="N149" i="10"/>
  <c r="N148" i="10"/>
  <c r="N147" i="10"/>
  <c r="N145" i="10"/>
  <c r="N144" i="10"/>
  <c r="M143" i="10"/>
  <c r="L143" i="10"/>
  <c r="N141" i="10"/>
  <c r="N140" i="10"/>
  <c r="N139" i="10"/>
  <c r="N138" i="10"/>
  <c r="N137" i="10"/>
  <c r="N136" i="10"/>
  <c r="N135" i="10"/>
  <c r="M134" i="10"/>
  <c r="L134" i="10"/>
  <c r="N134" i="10" s="1"/>
  <c r="N133" i="10"/>
  <c r="N132" i="10"/>
  <c r="N131" i="10"/>
  <c r="N130" i="10"/>
  <c r="N129" i="10"/>
  <c r="M128" i="10"/>
  <c r="L128" i="10"/>
  <c r="N128" i="10" s="1"/>
  <c r="N127" i="10"/>
  <c r="N126" i="10"/>
  <c r="N125" i="10"/>
  <c r="N124" i="10"/>
  <c r="N123" i="10"/>
  <c r="M122" i="10"/>
  <c r="L122" i="10"/>
  <c r="N122" i="10" s="1"/>
  <c r="N121" i="10"/>
  <c r="N120" i="10"/>
  <c r="N119" i="10"/>
  <c r="N118" i="10"/>
  <c r="N117" i="10"/>
  <c r="N116" i="10"/>
  <c r="N115" i="10"/>
  <c r="N114" i="10"/>
  <c r="M113" i="10"/>
  <c r="M110" i="10" s="1"/>
  <c r="L113" i="10"/>
  <c r="N112" i="10"/>
  <c r="N111" i="10"/>
  <c r="N109" i="10"/>
  <c r="N108" i="10"/>
  <c r="N107" i="10"/>
  <c r="N106" i="10"/>
  <c r="N105" i="10"/>
  <c r="M104" i="10"/>
  <c r="L104" i="10"/>
  <c r="N104" i="10" s="1"/>
  <c r="N103" i="10"/>
  <c r="N102" i="10"/>
  <c r="N101" i="10"/>
  <c r="M100" i="10"/>
  <c r="L100" i="10"/>
  <c r="N99" i="10"/>
  <c r="N98" i="10"/>
  <c r="N97" i="10"/>
  <c r="N96" i="10"/>
  <c r="N95" i="10"/>
  <c r="N94" i="10"/>
  <c r="N93" i="10"/>
  <c r="N92" i="10"/>
  <c r="N91" i="10"/>
  <c r="N89" i="10"/>
  <c r="M88" i="10"/>
  <c r="L88" i="10"/>
  <c r="N83" i="10"/>
  <c r="N82" i="10"/>
  <c r="N80" i="10"/>
  <c r="N79" i="10"/>
  <c r="M78" i="10"/>
  <c r="M74" i="10" s="1"/>
  <c r="M73" i="10" s="1"/>
  <c r="L78" i="10"/>
  <c r="N77" i="10"/>
  <c r="N76" i="10"/>
  <c r="N75" i="10"/>
  <c r="N71" i="10"/>
  <c r="M70" i="10"/>
  <c r="L70" i="10"/>
  <c r="N70" i="10" s="1"/>
  <c r="N69" i="10"/>
  <c r="N68" i="10"/>
  <c r="M67" i="10"/>
  <c r="L67" i="10"/>
  <c r="N66" i="10"/>
  <c r="N65" i="10"/>
  <c r="N64" i="10"/>
  <c r="N63" i="10"/>
  <c r="N62" i="10"/>
  <c r="M61" i="10"/>
  <c r="L61" i="10"/>
  <c r="N61" i="10" s="1"/>
  <c r="N60" i="10"/>
  <c r="N59" i="10"/>
  <c r="N58" i="10"/>
  <c r="N57" i="10"/>
  <c r="N56" i="10"/>
  <c r="N55" i="10"/>
  <c r="N54" i="10"/>
  <c r="N53" i="10"/>
  <c r="N52" i="10"/>
  <c r="N51" i="10"/>
  <c r="N50" i="10"/>
  <c r="M49" i="10"/>
  <c r="M45" i="10" s="1"/>
  <c r="L49" i="10"/>
  <c r="N49" i="10" s="1"/>
  <c r="N48" i="10"/>
  <c r="N47" i="10"/>
  <c r="N46" i="10"/>
  <c r="N44" i="10"/>
  <c r="N43" i="10"/>
  <c r="N42" i="10"/>
  <c r="N41" i="10"/>
  <c r="N40" i="10"/>
  <c r="N39" i="10"/>
  <c r="N38" i="10"/>
  <c r="M38" i="10"/>
  <c r="L38" i="10"/>
  <c r="N37" i="10"/>
  <c r="N36" i="10"/>
  <c r="N35" i="10"/>
  <c r="M34" i="10"/>
  <c r="M30" i="10" s="1"/>
  <c r="M25" i="10" s="1"/>
  <c r="L34" i="10"/>
  <c r="N34" i="10" s="1"/>
  <c r="N33" i="10"/>
  <c r="N32" i="10"/>
  <c r="M31" i="10"/>
  <c r="L31" i="10"/>
  <c r="N31" i="10" s="1"/>
  <c r="N29" i="10"/>
  <c r="N28" i="10"/>
  <c r="N27" i="10"/>
  <c r="M26" i="10"/>
  <c r="L26" i="10"/>
  <c r="N24" i="10"/>
  <c r="N23" i="10"/>
  <c r="M22" i="10"/>
  <c r="L22" i="10"/>
  <c r="N21" i="10"/>
  <c r="N20" i="10"/>
  <c r="N19" i="10"/>
  <c r="N18" i="10"/>
  <c r="N17" i="10"/>
  <c r="N16" i="10"/>
  <c r="N15" i="10"/>
  <c r="N14" i="10"/>
  <c r="N13" i="10"/>
  <c r="N12" i="10"/>
  <c r="N11" i="10"/>
  <c r="M10" i="10"/>
  <c r="M9" i="10" s="1"/>
  <c r="L10" i="10"/>
  <c r="N150" i="9"/>
  <c r="N149" i="9"/>
  <c r="N148" i="9"/>
  <c r="N147" i="9"/>
  <c r="N145" i="9"/>
  <c r="N144" i="9"/>
  <c r="M143" i="9"/>
  <c r="L143" i="9"/>
  <c r="N143" i="9" s="1"/>
  <c r="N141" i="9"/>
  <c r="N140" i="9"/>
  <c r="N139" i="9"/>
  <c r="N138" i="9"/>
  <c r="N137" i="9"/>
  <c r="N136" i="9"/>
  <c r="N135" i="9"/>
  <c r="M134" i="9"/>
  <c r="N134" i="9" s="1"/>
  <c r="L134" i="9"/>
  <c r="N133" i="9"/>
  <c r="N132" i="9"/>
  <c r="N131" i="9"/>
  <c r="N130" i="9"/>
  <c r="N129" i="9"/>
  <c r="M128" i="9"/>
  <c r="N128" i="9" s="1"/>
  <c r="L128" i="9"/>
  <c r="N127" i="9"/>
  <c r="N126" i="9"/>
  <c r="N125" i="9"/>
  <c r="N124" i="9"/>
  <c r="N123" i="9"/>
  <c r="M122" i="9"/>
  <c r="L122" i="9"/>
  <c r="N122" i="9" s="1"/>
  <c r="N121" i="9"/>
  <c r="N120" i="9"/>
  <c r="N119" i="9"/>
  <c r="N118" i="9"/>
  <c r="N117" i="9"/>
  <c r="N116" i="9"/>
  <c r="N115" i="9"/>
  <c r="N114" i="9"/>
  <c r="M113" i="9"/>
  <c r="L113" i="9"/>
  <c r="N113" i="9" s="1"/>
  <c r="N112" i="9"/>
  <c r="N111" i="9"/>
  <c r="M110" i="9"/>
  <c r="N109" i="9"/>
  <c r="N108" i="9"/>
  <c r="N107" i="9"/>
  <c r="N106" i="9"/>
  <c r="N105" i="9"/>
  <c r="M104" i="9"/>
  <c r="L104" i="9"/>
  <c r="N104" i="9" s="1"/>
  <c r="N103" i="9"/>
  <c r="N102" i="9"/>
  <c r="N101" i="9"/>
  <c r="M100" i="9"/>
  <c r="L100" i="9"/>
  <c r="N99" i="9"/>
  <c r="N98" i="9"/>
  <c r="N97" i="9"/>
  <c r="N96" i="9"/>
  <c r="N95" i="9"/>
  <c r="N94" i="9"/>
  <c r="N93" i="9"/>
  <c r="N92" i="9"/>
  <c r="N91" i="9"/>
  <c r="N89" i="9"/>
  <c r="M88" i="9"/>
  <c r="M87" i="9" s="1"/>
  <c r="L88" i="9"/>
  <c r="N83" i="9"/>
  <c r="N82" i="9"/>
  <c r="N80" i="9"/>
  <c r="N79" i="9"/>
  <c r="M78" i="9"/>
  <c r="M74" i="9" s="1"/>
  <c r="M73" i="9" s="1"/>
  <c r="L78" i="9"/>
  <c r="N77" i="9"/>
  <c r="N76" i="9"/>
  <c r="N75" i="9"/>
  <c r="N71" i="9"/>
  <c r="M70" i="9"/>
  <c r="L70" i="9"/>
  <c r="N70" i="9" s="1"/>
  <c r="N69" i="9"/>
  <c r="N68" i="9"/>
  <c r="M67" i="9"/>
  <c r="N67" i="9" s="1"/>
  <c r="L67" i="9"/>
  <c r="N66" i="9"/>
  <c r="N65" i="9"/>
  <c r="N64" i="9"/>
  <c r="N63" i="9"/>
  <c r="N62" i="9"/>
  <c r="M61" i="9"/>
  <c r="L61" i="9"/>
  <c r="N60" i="9"/>
  <c r="N59" i="9"/>
  <c r="N58" i="9"/>
  <c r="N57" i="9"/>
  <c r="N56" i="9"/>
  <c r="N55" i="9"/>
  <c r="N54" i="9"/>
  <c r="N53" i="9"/>
  <c r="N52" i="9"/>
  <c r="N51" i="9"/>
  <c r="N50" i="9"/>
  <c r="M49" i="9"/>
  <c r="N49" i="9" s="1"/>
  <c r="N48" i="9"/>
  <c r="N47" i="9"/>
  <c r="N46" i="9"/>
  <c r="M45" i="9"/>
  <c r="L45" i="9"/>
  <c r="N44" i="9"/>
  <c r="N43" i="9"/>
  <c r="N42" i="9"/>
  <c r="N41" i="9"/>
  <c r="N40" i="9"/>
  <c r="N39" i="9"/>
  <c r="M38" i="9"/>
  <c r="N38" i="9" s="1"/>
  <c r="L38" i="9"/>
  <c r="N37" i="9"/>
  <c r="N36" i="9"/>
  <c r="N35" i="9"/>
  <c r="M34" i="9"/>
  <c r="M30" i="9" s="1"/>
  <c r="L34" i="9"/>
  <c r="N33" i="9"/>
  <c r="N32" i="9"/>
  <c r="M31" i="9"/>
  <c r="L31" i="9"/>
  <c r="L30" i="9" s="1"/>
  <c r="N29" i="9"/>
  <c r="N28" i="9"/>
  <c r="N27" i="9"/>
  <c r="M26" i="9"/>
  <c r="L26" i="9"/>
  <c r="N24" i="9"/>
  <c r="N23" i="9"/>
  <c r="M22" i="9"/>
  <c r="L22" i="9"/>
  <c r="N21" i="9"/>
  <c r="N20" i="9"/>
  <c r="N19" i="9"/>
  <c r="N18" i="9"/>
  <c r="N17" i="9"/>
  <c r="N16" i="9"/>
  <c r="N15" i="9"/>
  <c r="N14" i="9"/>
  <c r="N13" i="9"/>
  <c r="N12" i="9"/>
  <c r="N11" i="9"/>
  <c r="M10" i="9"/>
  <c r="M9" i="9" s="1"/>
  <c r="L10" i="9"/>
  <c r="N10" i="9" s="1"/>
  <c r="N150" i="8"/>
  <c r="N149" i="8"/>
  <c r="N148" i="8"/>
  <c r="N147" i="8"/>
  <c r="N145" i="8"/>
  <c r="N144" i="8"/>
  <c r="M143" i="8"/>
  <c r="L143" i="8"/>
  <c r="N141" i="8"/>
  <c r="N140" i="8"/>
  <c r="N139" i="8"/>
  <c r="N138" i="8"/>
  <c r="N137" i="8"/>
  <c r="N136" i="8"/>
  <c r="L134" i="8"/>
  <c r="M134" i="8"/>
  <c r="N133" i="8"/>
  <c r="N132" i="8"/>
  <c r="N131" i="8"/>
  <c r="N130" i="8"/>
  <c r="N129" i="8"/>
  <c r="M128" i="8"/>
  <c r="N127" i="8"/>
  <c r="N126" i="8"/>
  <c r="N125" i="8"/>
  <c r="N124" i="8"/>
  <c r="N123" i="8"/>
  <c r="M122" i="8"/>
  <c r="L122" i="8"/>
  <c r="N122" i="8" s="1"/>
  <c r="N121" i="8"/>
  <c r="N120" i="8"/>
  <c r="N119" i="8"/>
  <c r="N118" i="8"/>
  <c r="N117" i="8"/>
  <c r="N116" i="8"/>
  <c r="N115" i="8"/>
  <c r="N114" i="8"/>
  <c r="M113" i="8"/>
  <c r="M110" i="8" s="1"/>
  <c r="L113" i="8"/>
  <c r="N112" i="8"/>
  <c r="N111" i="8"/>
  <c r="N109" i="8"/>
  <c r="N108" i="8"/>
  <c r="N107" i="8"/>
  <c r="N106" i="8"/>
  <c r="N105" i="8"/>
  <c r="M104" i="8"/>
  <c r="L104" i="8"/>
  <c r="N104" i="8" s="1"/>
  <c r="N103" i="8"/>
  <c r="N102" i="8"/>
  <c r="N101" i="8"/>
  <c r="M100" i="8"/>
  <c r="L100" i="8"/>
  <c r="N99" i="8"/>
  <c r="N98" i="8"/>
  <c r="N97" i="8"/>
  <c r="N96" i="8"/>
  <c r="N95" i="8"/>
  <c r="N94" i="8"/>
  <c r="N93" i="8"/>
  <c r="N92" i="8"/>
  <c r="N91" i="8"/>
  <c r="N90" i="8"/>
  <c r="N89" i="8"/>
  <c r="M88" i="8"/>
  <c r="L88" i="8"/>
  <c r="N83" i="8"/>
  <c r="N82" i="8"/>
  <c r="N80" i="8"/>
  <c r="N79" i="8"/>
  <c r="M78" i="8"/>
  <c r="M74" i="8" s="1"/>
  <c r="M73" i="8" s="1"/>
  <c r="L78" i="8"/>
  <c r="L74" i="8" s="1"/>
  <c r="N74" i="8" s="1"/>
  <c r="N77" i="8"/>
  <c r="N76" i="8"/>
  <c r="N75" i="8"/>
  <c r="N71" i="8"/>
  <c r="M70" i="8"/>
  <c r="L70" i="8"/>
  <c r="N69" i="8"/>
  <c r="N68" i="8"/>
  <c r="M67" i="8"/>
  <c r="L67" i="8"/>
  <c r="N67" i="8" s="1"/>
  <c r="N66" i="8"/>
  <c r="N65" i="8"/>
  <c r="N64" i="8"/>
  <c r="N63" i="8"/>
  <c r="N62" i="8"/>
  <c r="M61" i="8"/>
  <c r="L61" i="8"/>
  <c r="N60" i="8"/>
  <c r="N59" i="8"/>
  <c r="N58" i="8"/>
  <c r="N57" i="8"/>
  <c r="N56" i="8"/>
  <c r="N55" i="8"/>
  <c r="N54" i="8"/>
  <c r="N53" i="8"/>
  <c r="N52" i="8"/>
  <c r="N51" i="8"/>
  <c r="N50" i="8"/>
  <c r="M49" i="8"/>
  <c r="L49" i="8"/>
  <c r="L45" i="8" s="1"/>
  <c r="N48" i="8"/>
  <c r="N47" i="8"/>
  <c r="N46" i="8"/>
  <c r="N44" i="8"/>
  <c r="N43" i="8"/>
  <c r="N42" i="8"/>
  <c r="N41" i="8"/>
  <c r="N40" i="8"/>
  <c r="N39" i="8"/>
  <c r="M38" i="8"/>
  <c r="L38" i="8"/>
  <c r="N37" i="8"/>
  <c r="N36" i="8"/>
  <c r="N35" i="8"/>
  <c r="M34" i="8"/>
  <c r="L34" i="8"/>
  <c r="N33" i="8"/>
  <c r="N32" i="8"/>
  <c r="M31" i="8"/>
  <c r="O31" i="7" s="1"/>
  <c r="AK31" i="4" s="1"/>
  <c r="L31" i="8"/>
  <c r="N31" i="8" s="1"/>
  <c r="N29" i="8"/>
  <c r="N28" i="8"/>
  <c r="N27" i="8"/>
  <c r="M26" i="8"/>
  <c r="L26" i="8"/>
  <c r="N26" i="8" s="1"/>
  <c r="N24" i="8"/>
  <c r="N23" i="8"/>
  <c r="M22" i="8"/>
  <c r="L22" i="8"/>
  <c r="N22" i="8" s="1"/>
  <c r="N21" i="8"/>
  <c r="N20" i="8"/>
  <c r="N19" i="8"/>
  <c r="N18" i="8"/>
  <c r="N17" i="8"/>
  <c r="N16" i="8"/>
  <c r="N15" i="8"/>
  <c r="N14" i="8"/>
  <c r="N13" i="8"/>
  <c r="N12" i="8"/>
  <c r="N11" i="8"/>
  <c r="M10" i="8"/>
  <c r="M9" i="8" s="1"/>
  <c r="L10" i="8"/>
  <c r="L9" i="8"/>
  <c r="M150" i="6"/>
  <c r="Y149" i="4" s="1"/>
  <c r="L150" i="6"/>
  <c r="X149" i="4" s="1"/>
  <c r="Z149" i="4" s="1"/>
  <c r="M149" i="6"/>
  <c r="Y148" i="4" s="1"/>
  <c r="L149" i="6"/>
  <c r="X148" i="4" s="1"/>
  <c r="M148" i="6"/>
  <c r="Y147" i="4" s="1"/>
  <c r="L148" i="6"/>
  <c r="X147" i="4" s="1"/>
  <c r="Z147" i="4" s="1"/>
  <c r="M147" i="6"/>
  <c r="Y146" i="4" s="1"/>
  <c r="L147" i="6"/>
  <c r="X146" i="4" s="1"/>
  <c r="Z146" i="4" s="1"/>
  <c r="N146" i="6"/>
  <c r="M146" i="6"/>
  <c r="Y145" i="4" s="1"/>
  <c r="L146" i="6"/>
  <c r="X145" i="4" s="1"/>
  <c r="M145" i="6"/>
  <c r="Y144" i="4" s="1"/>
  <c r="L145" i="6"/>
  <c r="X144" i="4" s="1"/>
  <c r="Z144" i="4" s="1"/>
  <c r="M144" i="6"/>
  <c r="Y143" i="4" s="1"/>
  <c r="L144" i="6"/>
  <c r="X143" i="4" s="1"/>
  <c r="Z143" i="4" s="1"/>
  <c r="M141" i="6"/>
  <c r="Y140" i="4" s="1"/>
  <c r="L141" i="6"/>
  <c r="X140" i="4" s="1"/>
  <c r="M140" i="6"/>
  <c r="Y139" i="4" s="1"/>
  <c r="L140" i="6"/>
  <c r="X139" i="4" s="1"/>
  <c r="M139" i="6"/>
  <c r="Y138" i="4" s="1"/>
  <c r="L139" i="6"/>
  <c r="X138" i="4" s="1"/>
  <c r="Z138" i="4" s="1"/>
  <c r="M138" i="6"/>
  <c r="Y137" i="4" s="1"/>
  <c r="M137" i="6"/>
  <c r="Y136" i="4" s="1"/>
  <c r="L137" i="6"/>
  <c r="X136" i="4" s="1"/>
  <c r="Z136" i="4" s="1"/>
  <c r="M136" i="6"/>
  <c r="Y135" i="4" s="1"/>
  <c r="L136" i="6"/>
  <c r="X135" i="4" s="1"/>
  <c r="M135" i="6"/>
  <c r="Y134" i="4" s="1"/>
  <c r="L135" i="6"/>
  <c r="X134" i="4" s="1"/>
  <c r="M133" i="6"/>
  <c r="Y132" i="4" s="1"/>
  <c r="L133" i="6"/>
  <c r="X132" i="4" s="1"/>
  <c r="Z132" i="4" s="1"/>
  <c r="M132" i="6"/>
  <c r="Y131" i="4" s="1"/>
  <c r="L132" i="6"/>
  <c r="X131" i="4" s="1"/>
  <c r="Z131" i="4" s="1"/>
  <c r="M131" i="6"/>
  <c r="Y130" i="4" s="1"/>
  <c r="L131" i="6"/>
  <c r="X130" i="4" s="1"/>
  <c r="Z130" i="4" s="1"/>
  <c r="M130" i="6"/>
  <c r="Y129" i="4" s="1"/>
  <c r="L130" i="6"/>
  <c r="X129" i="4" s="1"/>
  <c r="Z129" i="4" s="1"/>
  <c r="M129" i="6"/>
  <c r="Y128" i="4" s="1"/>
  <c r="L129" i="6"/>
  <c r="X128" i="4" s="1"/>
  <c r="M127" i="6"/>
  <c r="Y126" i="4" s="1"/>
  <c r="L127" i="6"/>
  <c r="X126" i="4" s="1"/>
  <c r="Z126" i="4" s="1"/>
  <c r="M126" i="6"/>
  <c r="Y125" i="4" s="1"/>
  <c r="L126" i="6"/>
  <c r="X125" i="4" s="1"/>
  <c r="Z125" i="4" s="1"/>
  <c r="M125" i="6"/>
  <c r="Y124" i="4" s="1"/>
  <c r="L125" i="6"/>
  <c r="X124" i="4" s="1"/>
  <c r="Z124" i="4" s="1"/>
  <c r="M124" i="6"/>
  <c r="Y123" i="4" s="1"/>
  <c r="L124" i="6"/>
  <c r="X123" i="4" s="1"/>
  <c r="Z123" i="4" s="1"/>
  <c r="M123" i="6"/>
  <c r="Y122" i="4" s="1"/>
  <c r="L123" i="6"/>
  <c r="X122" i="4" s="1"/>
  <c r="M121" i="6"/>
  <c r="Y120" i="4" s="1"/>
  <c r="L121" i="6"/>
  <c r="X120" i="4" s="1"/>
  <c r="Z120" i="4" s="1"/>
  <c r="M120" i="6"/>
  <c r="Y119" i="4" s="1"/>
  <c r="L120" i="6"/>
  <c r="X119" i="4" s="1"/>
  <c r="M119" i="6"/>
  <c r="Y118" i="4" s="1"/>
  <c r="L119" i="6"/>
  <c r="X118" i="4" s="1"/>
  <c r="Z118" i="4" s="1"/>
  <c r="M118" i="6"/>
  <c r="Y117" i="4" s="1"/>
  <c r="L118" i="6"/>
  <c r="X117" i="4" s="1"/>
  <c r="M117" i="6"/>
  <c r="Y116" i="4" s="1"/>
  <c r="L117" i="6"/>
  <c r="X116" i="4" s="1"/>
  <c r="Z116" i="4" s="1"/>
  <c r="M116" i="6"/>
  <c r="Y115" i="4" s="1"/>
  <c r="L116" i="6"/>
  <c r="X115" i="4" s="1"/>
  <c r="M115" i="6"/>
  <c r="Y114" i="4" s="1"/>
  <c r="L115" i="6"/>
  <c r="X114" i="4" s="1"/>
  <c r="Z114" i="4" s="1"/>
  <c r="M114" i="6"/>
  <c r="Y113" i="4" s="1"/>
  <c r="L114" i="6"/>
  <c r="X113" i="4" s="1"/>
  <c r="M112" i="6"/>
  <c r="Y111" i="4" s="1"/>
  <c r="L112" i="6"/>
  <c r="X111" i="4" s="1"/>
  <c r="M111" i="6"/>
  <c r="Y110" i="4" s="1"/>
  <c r="L111" i="6"/>
  <c r="X110" i="4" s="1"/>
  <c r="M109" i="6"/>
  <c r="Y108" i="4" s="1"/>
  <c r="L109" i="6"/>
  <c r="X108" i="4" s="1"/>
  <c r="M108" i="6"/>
  <c r="Y107" i="4" s="1"/>
  <c r="L108" i="6"/>
  <c r="X107" i="4" s="1"/>
  <c r="Z107" i="4" s="1"/>
  <c r="M107" i="6"/>
  <c r="Y106" i="4" s="1"/>
  <c r="L107" i="6"/>
  <c r="X106" i="4" s="1"/>
  <c r="Z106" i="4" s="1"/>
  <c r="M106" i="6"/>
  <c r="Y105" i="4" s="1"/>
  <c r="L106" i="6"/>
  <c r="X105" i="4" s="1"/>
  <c r="Z105" i="4" s="1"/>
  <c r="M105" i="6"/>
  <c r="Y104" i="4" s="1"/>
  <c r="L105" i="6"/>
  <c r="X104" i="4" s="1"/>
  <c r="M103" i="6"/>
  <c r="Y102" i="4" s="1"/>
  <c r="L103" i="6"/>
  <c r="X102" i="4" s="1"/>
  <c r="Z102" i="4" s="1"/>
  <c r="M102" i="6"/>
  <c r="Y101" i="4" s="1"/>
  <c r="L102" i="6"/>
  <c r="X101" i="4" s="1"/>
  <c r="Z101" i="4" s="1"/>
  <c r="M101" i="6"/>
  <c r="Y100" i="4" s="1"/>
  <c r="L101" i="6"/>
  <c r="X100" i="4" s="1"/>
  <c r="Z100" i="4" s="1"/>
  <c r="M99" i="6"/>
  <c r="Y98" i="4" s="1"/>
  <c r="L99" i="6"/>
  <c r="X98" i="4" s="1"/>
  <c r="M98" i="6"/>
  <c r="Y97" i="4" s="1"/>
  <c r="L98" i="6"/>
  <c r="X97" i="4" s="1"/>
  <c r="M97" i="6"/>
  <c r="Y96" i="4" s="1"/>
  <c r="L97" i="6"/>
  <c r="X96" i="4" s="1"/>
  <c r="Z96" i="4" s="1"/>
  <c r="M96" i="6"/>
  <c r="Y95" i="4" s="1"/>
  <c r="L96" i="6"/>
  <c r="X95" i="4" s="1"/>
  <c r="Z95" i="4" s="1"/>
  <c r="M95" i="6"/>
  <c r="Y94" i="4" s="1"/>
  <c r="L95" i="6"/>
  <c r="X94" i="4" s="1"/>
  <c r="M94" i="6"/>
  <c r="Y93" i="4" s="1"/>
  <c r="L94" i="6"/>
  <c r="X93" i="4" s="1"/>
  <c r="M93" i="6"/>
  <c r="Y92" i="4" s="1"/>
  <c r="L93" i="6"/>
  <c r="X92" i="4" s="1"/>
  <c r="Z92" i="4" s="1"/>
  <c r="M92" i="6"/>
  <c r="Y91" i="4" s="1"/>
  <c r="L92" i="6"/>
  <c r="X91" i="4" s="1"/>
  <c r="Z91" i="4" s="1"/>
  <c r="M91" i="6"/>
  <c r="Y90" i="4" s="1"/>
  <c r="L91" i="6"/>
  <c r="X90" i="4" s="1"/>
  <c r="Z90" i="4" s="1"/>
  <c r="M90" i="6"/>
  <c r="Y89" i="4" s="1"/>
  <c r="L90" i="6"/>
  <c r="X89" i="4" s="1"/>
  <c r="M89" i="6"/>
  <c r="Y88" i="4" s="1"/>
  <c r="L89" i="6"/>
  <c r="X88" i="4" s="1"/>
  <c r="M83" i="6"/>
  <c r="Y83" i="4" s="1"/>
  <c r="L83" i="6"/>
  <c r="X83" i="4" s="1"/>
  <c r="M82" i="6"/>
  <c r="Y82" i="4" s="1"/>
  <c r="M81" i="6"/>
  <c r="Y81" i="4" s="1"/>
  <c r="L81" i="6"/>
  <c r="X81" i="4" s="1"/>
  <c r="M80" i="6"/>
  <c r="Y80" i="4" s="1"/>
  <c r="L80" i="6"/>
  <c r="X80" i="4" s="1"/>
  <c r="Z80" i="4" s="1"/>
  <c r="M79" i="6"/>
  <c r="Y79" i="4" s="1"/>
  <c r="L79" i="6"/>
  <c r="X79" i="4" s="1"/>
  <c r="M77" i="6"/>
  <c r="Y77" i="4" s="1"/>
  <c r="L77" i="6"/>
  <c r="X77" i="4" s="1"/>
  <c r="Z77" i="4" s="1"/>
  <c r="M76" i="6"/>
  <c r="Y76" i="4" s="1"/>
  <c r="L76" i="6"/>
  <c r="X76" i="4" s="1"/>
  <c r="M75" i="6"/>
  <c r="Y75" i="4" s="1"/>
  <c r="L75" i="6"/>
  <c r="X75" i="4" s="1"/>
  <c r="Z75" i="4" s="1"/>
  <c r="M71" i="6"/>
  <c r="Y71" i="4" s="1"/>
  <c r="L71" i="6"/>
  <c r="X71" i="4" s="1"/>
  <c r="M69" i="6"/>
  <c r="Y69" i="4" s="1"/>
  <c r="L69" i="6"/>
  <c r="X69" i="4" s="1"/>
  <c r="Z69" i="4" s="1"/>
  <c r="M68" i="6"/>
  <c r="Y68" i="4" s="1"/>
  <c r="L68" i="6"/>
  <c r="X68" i="4" s="1"/>
  <c r="M66" i="6"/>
  <c r="Y66" i="4" s="1"/>
  <c r="L66" i="6"/>
  <c r="X66" i="4" s="1"/>
  <c r="M65" i="6"/>
  <c r="Y65" i="4" s="1"/>
  <c r="L65" i="6"/>
  <c r="X65" i="4" s="1"/>
  <c r="M64" i="6"/>
  <c r="Y64" i="4" s="1"/>
  <c r="L64" i="6"/>
  <c r="X64" i="4" s="1"/>
  <c r="M63" i="6"/>
  <c r="Y63" i="4" s="1"/>
  <c r="L63" i="6"/>
  <c r="X63" i="4" s="1"/>
  <c r="M62" i="6"/>
  <c r="Y62" i="4" s="1"/>
  <c r="L62" i="6"/>
  <c r="X62" i="4" s="1"/>
  <c r="Z62" i="4" s="1"/>
  <c r="M60" i="6"/>
  <c r="Y60" i="4" s="1"/>
  <c r="L60" i="6"/>
  <c r="X60" i="4" s="1"/>
  <c r="M59" i="6"/>
  <c r="Y59" i="4" s="1"/>
  <c r="L59" i="6"/>
  <c r="X59" i="4" s="1"/>
  <c r="Z59" i="4" s="1"/>
  <c r="M58" i="6"/>
  <c r="Y58" i="4" s="1"/>
  <c r="L58" i="6"/>
  <c r="X58" i="4" s="1"/>
  <c r="Z58" i="4" s="1"/>
  <c r="M57" i="6"/>
  <c r="Y57" i="4" s="1"/>
  <c r="L57" i="6"/>
  <c r="X57" i="4" s="1"/>
  <c r="Z57" i="4" s="1"/>
  <c r="M56" i="6"/>
  <c r="Y56" i="4" s="1"/>
  <c r="L56" i="6"/>
  <c r="X56" i="4" s="1"/>
  <c r="M55" i="6"/>
  <c r="Y55" i="4" s="1"/>
  <c r="L55" i="6"/>
  <c r="X55" i="4" s="1"/>
  <c r="M54" i="6"/>
  <c r="Y54" i="4" s="1"/>
  <c r="L54" i="6"/>
  <c r="X54" i="4" s="1"/>
  <c r="Z54" i="4" s="1"/>
  <c r="M53" i="6"/>
  <c r="Y53" i="4" s="1"/>
  <c r="L53" i="6"/>
  <c r="X53" i="4" s="1"/>
  <c r="M52" i="6"/>
  <c r="Y52" i="4" s="1"/>
  <c r="L52" i="6"/>
  <c r="X52" i="4" s="1"/>
  <c r="M51" i="6"/>
  <c r="Y51" i="4" s="1"/>
  <c r="L51" i="6"/>
  <c r="X51" i="4" s="1"/>
  <c r="M50" i="6"/>
  <c r="Y50" i="4" s="1"/>
  <c r="L50" i="6"/>
  <c r="X50" i="4" s="1"/>
  <c r="M48" i="6"/>
  <c r="Y48" i="4" s="1"/>
  <c r="L48" i="6"/>
  <c r="X48" i="4" s="1"/>
  <c r="Z48" i="4" s="1"/>
  <c r="M47" i="6"/>
  <c r="Y47" i="4" s="1"/>
  <c r="L47" i="6"/>
  <c r="X47" i="4" s="1"/>
  <c r="Z47" i="4" s="1"/>
  <c r="M46" i="6"/>
  <c r="Y46" i="4" s="1"/>
  <c r="L46" i="6"/>
  <c r="X46" i="4" s="1"/>
  <c r="M44" i="6"/>
  <c r="Y44" i="4" s="1"/>
  <c r="L44" i="6"/>
  <c r="X44" i="4" s="1"/>
  <c r="M43" i="6"/>
  <c r="Y43" i="4" s="1"/>
  <c r="L43" i="6"/>
  <c r="X43" i="4" s="1"/>
  <c r="Z43" i="4" s="1"/>
  <c r="M42" i="6"/>
  <c r="Y42" i="4" s="1"/>
  <c r="L42" i="6"/>
  <c r="X42" i="4" s="1"/>
  <c r="Z42" i="4" s="1"/>
  <c r="M41" i="6"/>
  <c r="Y41" i="4" s="1"/>
  <c r="L41" i="6"/>
  <c r="X41" i="4" s="1"/>
  <c r="M40" i="6"/>
  <c r="Y40" i="4" s="1"/>
  <c r="AW40" i="4" s="1"/>
  <c r="L40" i="6"/>
  <c r="X40" i="4" s="1"/>
  <c r="M39" i="6"/>
  <c r="Y39" i="4" s="1"/>
  <c r="L39" i="6"/>
  <c r="X39" i="4" s="1"/>
  <c r="Z39" i="4" s="1"/>
  <c r="M37" i="6"/>
  <c r="Y37" i="4" s="1"/>
  <c r="L37" i="6"/>
  <c r="X37" i="4" s="1"/>
  <c r="Z37" i="4" s="1"/>
  <c r="M36" i="6"/>
  <c r="Y36" i="4" s="1"/>
  <c r="L36" i="6"/>
  <c r="X36" i="4" s="1"/>
  <c r="Z36" i="4" s="1"/>
  <c r="M35" i="6"/>
  <c r="Y35" i="4" s="1"/>
  <c r="L35" i="6"/>
  <c r="X35" i="4" s="1"/>
  <c r="M33" i="6"/>
  <c r="Y33" i="4" s="1"/>
  <c r="L33" i="6"/>
  <c r="X33" i="4" s="1"/>
  <c r="Z33" i="4" s="1"/>
  <c r="M32" i="6"/>
  <c r="Y32" i="4" s="1"/>
  <c r="L32" i="6"/>
  <c r="X32" i="4" s="1"/>
  <c r="Z32" i="4" s="1"/>
  <c r="M29" i="6"/>
  <c r="Y29" i="4" s="1"/>
  <c r="L29" i="6"/>
  <c r="X29" i="4" s="1"/>
  <c r="Z29" i="4" s="1"/>
  <c r="M28" i="6"/>
  <c r="Y28" i="4" s="1"/>
  <c r="AW28" i="4" s="1"/>
  <c r="L28" i="6"/>
  <c r="X28" i="4" s="1"/>
  <c r="M27" i="6"/>
  <c r="Y27" i="4" s="1"/>
  <c r="L27" i="6"/>
  <c r="X27" i="4" s="1"/>
  <c r="Z27" i="4" s="1"/>
  <c r="M24" i="6"/>
  <c r="Y24" i="4" s="1"/>
  <c r="L24" i="6"/>
  <c r="X24" i="4" s="1"/>
  <c r="Z24" i="4" s="1"/>
  <c r="M23" i="6"/>
  <c r="Y23" i="4" s="1"/>
  <c r="L23" i="6"/>
  <c r="X23" i="4" s="1"/>
  <c r="Z23" i="4" s="1"/>
  <c r="M21" i="6"/>
  <c r="Y21" i="4" s="1"/>
  <c r="L21" i="6"/>
  <c r="X21" i="4" s="1"/>
  <c r="M20" i="6"/>
  <c r="Y20" i="4" s="1"/>
  <c r="L20" i="6"/>
  <c r="X20" i="4" s="1"/>
  <c r="Z20" i="4" s="1"/>
  <c r="M19" i="6"/>
  <c r="Y19" i="4" s="1"/>
  <c r="L19" i="6"/>
  <c r="X19" i="4" s="1"/>
  <c r="Z19" i="4" s="1"/>
  <c r="M18" i="6"/>
  <c r="Y18" i="4" s="1"/>
  <c r="L18" i="6"/>
  <c r="X18" i="4" s="1"/>
  <c r="Z18" i="4" s="1"/>
  <c r="M17" i="6"/>
  <c r="Y17" i="4" s="1"/>
  <c r="Z17" i="4" s="1"/>
  <c r="L17" i="6"/>
  <c r="X17" i="4" s="1"/>
  <c r="M16" i="6"/>
  <c r="Y16" i="4" s="1"/>
  <c r="L16" i="6"/>
  <c r="X16" i="4" s="1"/>
  <c r="Z16" i="4" s="1"/>
  <c r="M15" i="6"/>
  <c r="Y15" i="4" s="1"/>
  <c r="L15" i="6"/>
  <c r="X15" i="4" s="1"/>
  <c r="Z15" i="4" s="1"/>
  <c r="M14" i="6"/>
  <c r="Y14" i="4" s="1"/>
  <c r="L14" i="6"/>
  <c r="X14" i="4" s="1"/>
  <c r="Z14" i="4" s="1"/>
  <c r="M13" i="6"/>
  <c r="Y13" i="4" s="1"/>
  <c r="L13" i="6"/>
  <c r="X13" i="4" s="1"/>
  <c r="Z13" i="4" s="1"/>
  <c r="M12" i="6"/>
  <c r="Y12" i="4" s="1"/>
  <c r="L12" i="6"/>
  <c r="X12" i="4" s="1"/>
  <c r="M11" i="6"/>
  <c r="Y11" i="4" s="1"/>
  <c r="L11" i="6"/>
  <c r="X11" i="4" s="1"/>
  <c r="N150" i="79"/>
  <c r="N149" i="79"/>
  <c r="N148" i="79"/>
  <c r="N147" i="79"/>
  <c r="N145" i="79"/>
  <c r="N144" i="79"/>
  <c r="M143" i="79"/>
  <c r="L143" i="79"/>
  <c r="N141" i="79"/>
  <c r="N140" i="79"/>
  <c r="N139" i="79"/>
  <c r="N138" i="79"/>
  <c r="N137" i="79"/>
  <c r="N136" i="79"/>
  <c r="N135" i="79"/>
  <c r="M134" i="79"/>
  <c r="L134" i="79"/>
  <c r="N134" i="79" s="1"/>
  <c r="N133" i="79"/>
  <c r="N132" i="79"/>
  <c r="N131" i="79"/>
  <c r="N130" i="79"/>
  <c r="N129" i="79"/>
  <c r="M128" i="79"/>
  <c r="L128" i="79"/>
  <c r="N128" i="79" s="1"/>
  <c r="N127" i="79"/>
  <c r="N126" i="79"/>
  <c r="N125" i="79"/>
  <c r="N124" i="79"/>
  <c r="N123" i="79"/>
  <c r="M122" i="79"/>
  <c r="L122" i="79"/>
  <c r="N122" i="79" s="1"/>
  <c r="N121" i="79"/>
  <c r="N120" i="79"/>
  <c r="N119" i="79"/>
  <c r="N118" i="79"/>
  <c r="N117" i="79"/>
  <c r="N116" i="79"/>
  <c r="N115" i="79"/>
  <c r="N114" i="79"/>
  <c r="M113" i="79"/>
  <c r="L113" i="79"/>
  <c r="N113" i="79" s="1"/>
  <c r="N112" i="79"/>
  <c r="N111" i="79"/>
  <c r="M110" i="79"/>
  <c r="N109" i="79"/>
  <c r="N108" i="79"/>
  <c r="N107" i="79"/>
  <c r="N106" i="79"/>
  <c r="N105" i="79"/>
  <c r="M104" i="79"/>
  <c r="L104" i="79"/>
  <c r="N103" i="79"/>
  <c r="N102" i="79"/>
  <c r="N101" i="79"/>
  <c r="M100" i="79"/>
  <c r="M87" i="79" s="1"/>
  <c r="N87" i="79" s="1"/>
  <c r="L100" i="79"/>
  <c r="N99" i="79"/>
  <c r="N98" i="79"/>
  <c r="N97" i="79"/>
  <c r="N96" i="79"/>
  <c r="N95" i="79"/>
  <c r="N94" i="79"/>
  <c r="N93" i="79"/>
  <c r="N92" i="79"/>
  <c r="N91" i="79"/>
  <c r="N90" i="79"/>
  <c r="N89" i="79"/>
  <c r="M88" i="79"/>
  <c r="L88" i="79"/>
  <c r="N88" i="79" s="1"/>
  <c r="L87" i="79"/>
  <c r="N83" i="79"/>
  <c r="N82" i="79"/>
  <c r="N80" i="79"/>
  <c r="N79" i="79"/>
  <c r="M78" i="79"/>
  <c r="M74" i="79" s="1"/>
  <c r="L78" i="79"/>
  <c r="N78" i="79" s="1"/>
  <c r="N77" i="79"/>
  <c r="N76" i="79"/>
  <c r="N75" i="79"/>
  <c r="L74" i="79"/>
  <c r="L73" i="79" s="1"/>
  <c r="N71" i="79"/>
  <c r="M70" i="79"/>
  <c r="L70" i="79"/>
  <c r="N69" i="79"/>
  <c r="N68" i="79"/>
  <c r="M67" i="79"/>
  <c r="L67" i="79"/>
  <c r="N66" i="79"/>
  <c r="N65" i="79"/>
  <c r="N64" i="79"/>
  <c r="N63" i="79"/>
  <c r="N62" i="79"/>
  <c r="M61" i="79"/>
  <c r="L61" i="79"/>
  <c r="N61" i="79" s="1"/>
  <c r="N60" i="79"/>
  <c r="N59" i="79"/>
  <c r="N58" i="79"/>
  <c r="N57" i="79"/>
  <c r="N56" i="79"/>
  <c r="N55" i="79"/>
  <c r="N54" i="79"/>
  <c r="N53" i="79"/>
  <c r="N52" i="79"/>
  <c r="N51" i="79"/>
  <c r="N50" i="79"/>
  <c r="M49" i="79"/>
  <c r="N49" i="79" s="1"/>
  <c r="N48" i="79"/>
  <c r="N47" i="79"/>
  <c r="N46" i="79"/>
  <c r="M45" i="79"/>
  <c r="L45" i="79"/>
  <c r="N44" i="79"/>
  <c r="N43" i="79"/>
  <c r="N42" i="79"/>
  <c r="N41" i="79"/>
  <c r="N40" i="79"/>
  <c r="N39" i="79"/>
  <c r="M38" i="79"/>
  <c r="L38" i="79"/>
  <c r="N38" i="79" s="1"/>
  <c r="N37" i="79"/>
  <c r="N36" i="79"/>
  <c r="N35" i="79"/>
  <c r="M34" i="79"/>
  <c r="L34" i="79"/>
  <c r="N34" i="79" s="1"/>
  <c r="N33" i="79"/>
  <c r="N32" i="79"/>
  <c r="M31" i="79"/>
  <c r="M30" i="79" s="1"/>
  <c r="L31" i="79"/>
  <c r="N29" i="79"/>
  <c r="N28" i="79"/>
  <c r="N27" i="79"/>
  <c r="M26" i="79"/>
  <c r="L26" i="79"/>
  <c r="N26" i="79" s="1"/>
  <c r="N24" i="79"/>
  <c r="N23" i="79"/>
  <c r="M22" i="79"/>
  <c r="L22" i="79"/>
  <c r="N22" i="79" s="1"/>
  <c r="N21" i="79"/>
  <c r="N20" i="79"/>
  <c r="N19" i="79"/>
  <c r="N18" i="79"/>
  <c r="N17" i="79"/>
  <c r="N16" i="79"/>
  <c r="N15" i="79"/>
  <c r="N14" i="79"/>
  <c r="N13" i="79"/>
  <c r="N12" i="79"/>
  <c r="N11" i="79"/>
  <c r="M10" i="79"/>
  <c r="N10" i="79" s="1"/>
  <c r="L10" i="79"/>
  <c r="L9" i="79"/>
  <c r="N150" i="85"/>
  <c r="N149" i="85"/>
  <c r="N148" i="85"/>
  <c r="N147" i="85"/>
  <c r="N145" i="85"/>
  <c r="N144" i="85"/>
  <c r="M143" i="85"/>
  <c r="L143" i="85"/>
  <c r="N143" i="85" s="1"/>
  <c r="N134" i="85"/>
  <c r="N128" i="85" s="1"/>
  <c r="M134" i="85"/>
  <c r="L134" i="85"/>
  <c r="L128" i="85" s="1"/>
  <c r="M128" i="85"/>
  <c r="N126" i="85"/>
  <c r="N125" i="85"/>
  <c r="N124" i="85"/>
  <c r="N123" i="85"/>
  <c r="M122" i="85"/>
  <c r="L122" i="85"/>
  <c r="N121" i="85"/>
  <c r="N120" i="85"/>
  <c r="N119" i="85"/>
  <c r="N118" i="85"/>
  <c r="N117" i="85"/>
  <c r="N116" i="85"/>
  <c r="N115" i="85"/>
  <c r="N114" i="85"/>
  <c r="M113" i="85"/>
  <c r="L113" i="85"/>
  <c r="N112" i="85"/>
  <c r="N111" i="85"/>
  <c r="M110" i="85"/>
  <c r="N109" i="85"/>
  <c r="N108" i="85"/>
  <c r="N107" i="85"/>
  <c r="N106" i="85"/>
  <c r="N105" i="85"/>
  <c r="M104" i="85"/>
  <c r="L104" i="85"/>
  <c r="N104" i="85" s="1"/>
  <c r="N103" i="85"/>
  <c r="N102" i="85"/>
  <c r="N101" i="85"/>
  <c r="M100" i="85"/>
  <c r="N99" i="85"/>
  <c r="N98" i="85"/>
  <c r="N97" i="85"/>
  <c r="N96" i="85"/>
  <c r="N95" i="85"/>
  <c r="N94" i="85"/>
  <c r="N93" i="85"/>
  <c r="N92" i="85"/>
  <c r="N91" i="85"/>
  <c r="N90" i="85"/>
  <c r="N89" i="85"/>
  <c r="M88" i="85"/>
  <c r="L88" i="85"/>
  <c r="L87" i="85" s="1"/>
  <c r="N83" i="85"/>
  <c r="N82" i="85"/>
  <c r="N80" i="85"/>
  <c r="N79" i="85"/>
  <c r="M78" i="85"/>
  <c r="M74" i="85" s="1"/>
  <c r="M73" i="85" s="1"/>
  <c r="L78" i="85"/>
  <c r="N78" i="85" s="1"/>
  <c r="N77" i="85"/>
  <c r="N76" i="85"/>
  <c r="N75" i="85"/>
  <c r="N71" i="85"/>
  <c r="M70" i="85"/>
  <c r="L70" i="85"/>
  <c r="N70" i="85" s="1"/>
  <c r="N69" i="85"/>
  <c r="N68" i="85"/>
  <c r="M67" i="85"/>
  <c r="N67" i="85" s="1"/>
  <c r="L67" i="85"/>
  <c r="N66" i="85"/>
  <c r="N65" i="85"/>
  <c r="N64" i="85"/>
  <c r="N63" i="85"/>
  <c r="N62" i="85"/>
  <c r="M61" i="85"/>
  <c r="L61" i="85"/>
  <c r="N60" i="85"/>
  <c r="N59" i="85"/>
  <c r="N58" i="85"/>
  <c r="N57" i="85"/>
  <c r="N56" i="85"/>
  <c r="N55" i="85"/>
  <c r="N54" i="85"/>
  <c r="N53" i="85"/>
  <c r="N52" i="85"/>
  <c r="N51" i="85"/>
  <c r="N50" i="85"/>
  <c r="M49" i="85"/>
  <c r="L49" i="85"/>
  <c r="N49" i="85" s="1"/>
  <c r="N48" i="85"/>
  <c r="N47" i="85"/>
  <c r="N46" i="85"/>
  <c r="M45" i="85"/>
  <c r="L45" i="85"/>
  <c r="N44" i="85"/>
  <c r="N43" i="85"/>
  <c r="N42" i="85"/>
  <c r="N41" i="85"/>
  <c r="N40" i="85"/>
  <c r="N39" i="85"/>
  <c r="N38" i="85"/>
  <c r="M38" i="85"/>
  <c r="L38" i="85"/>
  <c r="N37" i="85"/>
  <c r="N36" i="85"/>
  <c r="N35" i="85"/>
  <c r="M34" i="85"/>
  <c r="L34" i="85"/>
  <c r="N34" i="85" s="1"/>
  <c r="N33" i="85"/>
  <c r="N32" i="85"/>
  <c r="M31" i="85"/>
  <c r="M30" i="85" s="1"/>
  <c r="M25" i="85" s="1"/>
  <c r="L31" i="85"/>
  <c r="N31" i="85" s="1"/>
  <c r="L30" i="85"/>
  <c r="N29" i="85"/>
  <c r="N28" i="85"/>
  <c r="N27" i="85"/>
  <c r="N26" i="85"/>
  <c r="M26" i="85"/>
  <c r="L26" i="85"/>
  <c r="N24" i="85"/>
  <c r="N23" i="85"/>
  <c r="N22" i="85"/>
  <c r="M22" i="85"/>
  <c r="L22" i="85"/>
  <c r="N21" i="85"/>
  <c r="N20" i="85"/>
  <c r="N19" i="85"/>
  <c r="N18" i="85"/>
  <c r="N17" i="85"/>
  <c r="N16" i="85"/>
  <c r="N15" i="85"/>
  <c r="N14" i="85"/>
  <c r="N13" i="85"/>
  <c r="N12" i="85"/>
  <c r="N11" i="85"/>
  <c r="M10" i="85"/>
  <c r="M9" i="85" s="1"/>
  <c r="L10" i="85"/>
  <c r="L9" i="85" s="1"/>
  <c r="N150" i="78"/>
  <c r="N149" i="78"/>
  <c r="N148" i="78"/>
  <c r="N147" i="78"/>
  <c r="N145" i="78"/>
  <c r="N144" i="78"/>
  <c r="M143" i="78"/>
  <c r="L143" i="78"/>
  <c r="N141" i="78"/>
  <c r="N140" i="78"/>
  <c r="N139" i="78"/>
  <c r="N138" i="78"/>
  <c r="N137" i="78"/>
  <c r="N136" i="78"/>
  <c r="N135" i="78"/>
  <c r="M134" i="78"/>
  <c r="N134" i="78" s="1"/>
  <c r="L134" i="78"/>
  <c r="N133" i="78"/>
  <c r="N132" i="78"/>
  <c r="N131" i="78"/>
  <c r="N130" i="78"/>
  <c r="N129" i="78"/>
  <c r="L128" i="78"/>
  <c r="N127" i="78"/>
  <c r="N126" i="78"/>
  <c r="N125" i="78"/>
  <c r="N124" i="78"/>
  <c r="N123" i="78"/>
  <c r="M122" i="78"/>
  <c r="L122" i="78"/>
  <c r="N121" i="78"/>
  <c r="N120" i="78"/>
  <c r="N119" i="78"/>
  <c r="N118" i="78"/>
  <c r="N117" i="78"/>
  <c r="N116" i="78"/>
  <c r="N115" i="78"/>
  <c r="N114" i="78"/>
  <c r="M113" i="78"/>
  <c r="N112" i="78"/>
  <c r="N111" i="78"/>
  <c r="N109" i="78"/>
  <c r="N108" i="78"/>
  <c r="N107" i="78"/>
  <c r="N106" i="78"/>
  <c r="N105" i="78"/>
  <c r="M104" i="78"/>
  <c r="L104" i="78"/>
  <c r="N103" i="78"/>
  <c r="N102" i="78"/>
  <c r="N101" i="78"/>
  <c r="M100" i="78"/>
  <c r="N100" i="78" s="1"/>
  <c r="L100" i="78"/>
  <c r="N99" i="78"/>
  <c r="N98" i="78"/>
  <c r="N97" i="78"/>
  <c r="N96" i="78"/>
  <c r="N95" i="78"/>
  <c r="N94" i="78"/>
  <c r="N93" i="78"/>
  <c r="N92" i="78"/>
  <c r="N91" i="78"/>
  <c r="N90" i="78"/>
  <c r="N89" i="78"/>
  <c r="M88" i="78"/>
  <c r="L88" i="78"/>
  <c r="N88" i="78" s="1"/>
  <c r="L87" i="78"/>
  <c r="N83" i="78"/>
  <c r="N82" i="78"/>
  <c r="N80" i="78"/>
  <c r="N79" i="78"/>
  <c r="M78" i="78"/>
  <c r="M74" i="78" s="1"/>
  <c r="L78" i="78"/>
  <c r="N78" i="78" s="1"/>
  <c r="N77" i="78"/>
  <c r="N76" i="78"/>
  <c r="N75" i="78"/>
  <c r="L74" i="78"/>
  <c r="L73" i="78" s="1"/>
  <c r="N71" i="78"/>
  <c r="M70" i="78"/>
  <c r="L70" i="78"/>
  <c r="N70" i="78" s="1"/>
  <c r="N69" i="78"/>
  <c r="N68" i="78"/>
  <c r="M67" i="78"/>
  <c r="L67" i="78"/>
  <c r="N67" i="78" s="1"/>
  <c r="N66" i="78"/>
  <c r="N65" i="78"/>
  <c r="N64" i="78"/>
  <c r="N63" i="78"/>
  <c r="N62" i="78"/>
  <c r="M61" i="78"/>
  <c r="L61" i="78"/>
  <c r="N60" i="78"/>
  <c r="N59" i="78"/>
  <c r="N58" i="78"/>
  <c r="N57" i="78"/>
  <c r="N56" i="78"/>
  <c r="N55" i="78"/>
  <c r="N54" i="78"/>
  <c r="N53" i="78"/>
  <c r="N52" i="78"/>
  <c r="N51" i="78"/>
  <c r="N50" i="78"/>
  <c r="N49" i="78"/>
  <c r="M49" i="78"/>
  <c r="L49" i="78"/>
  <c r="N48" i="78"/>
  <c r="N47" i="78"/>
  <c r="N46" i="78"/>
  <c r="M45" i="78"/>
  <c r="L45" i="78"/>
  <c r="N44" i="78"/>
  <c r="N43" i="78"/>
  <c r="N42" i="78"/>
  <c r="N41" i="78"/>
  <c r="N40" i="78"/>
  <c r="N39" i="78"/>
  <c r="M38" i="78"/>
  <c r="N38" i="78" s="1"/>
  <c r="L38" i="78"/>
  <c r="N37" i="78"/>
  <c r="N36" i="78"/>
  <c r="N35" i="78"/>
  <c r="M34" i="78"/>
  <c r="L34" i="78"/>
  <c r="L30" i="78" s="1"/>
  <c r="N33" i="78"/>
  <c r="N32" i="78"/>
  <c r="M31" i="78"/>
  <c r="L31" i="78"/>
  <c r="N29" i="78"/>
  <c r="N28" i="78"/>
  <c r="N27" i="78"/>
  <c r="N26" i="78"/>
  <c r="M26" i="78"/>
  <c r="L26" i="78"/>
  <c r="L25" i="78" s="1"/>
  <c r="N24" i="78"/>
  <c r="N23" i="78"/>
  <c r="N22" i="78"/>
  <c r="M22" i="78"/>
  <c r="L22" i="78"/>
  <c r="N21" i="78"/>
  <c r="N20" i="78"/>
  <c r="N19" i="78"/>
  <c r="N18" i="78"/>
  <c r="N17" i="78"/>
  <c r="N16" i="78"/>
  <c r="N15" i="78"/>
  <c r="N14" i="78"/>
  <c r="N13" i="78"/>
  <c r="N12" i="78"/>
  <c r="N11" i="78"/>
  <c r="M10" i="78"/>
  <c r="M9" i="78" s="1"/>
  <c r="L10" i="78"/>
  <c r="N10" i="78" s="1"/>
  <c r="L9" i="78"/>
  <c r="L72" i="78" s="1"/>
  <c r="N150" i="58"/>
  <c r="N149" i="58"/>
  <c r="N148" i="58"/>
  <c r="N147" i="58"/>
  <c r="N145" i="58"/>
  <c r="N144" i="58"/>
  <c r="M143" i="58"/>
  <c r="L143" i="58"/>
  <c r="N143" i="58" s="1"/>
  <c r="N141" i="58"/>
  <c r="N140" i="58"/>
  <c r="N139" i="58"/>
  <c r="N138" i="58"/>
  <c r="N137" i="58"/>
  <c r="N136" i="58"/>
  <c r="N135" i="58"/>
  <c r="M134" i="58"/>
  <c r="L134" i="58"/>
  <c r="N134" i="58" s="1"/>
  <c r="N133" i="58"/>
  <c r="N132" i="58"/>
  <c r="N131" i="58"/>
  <c r="N130" i="58"/>
  <c r="N129" i="58"/>
  <c r="M128" i="58"/>
  <c r="L128" i="58"/>
  <c r="N128" i="58" s="1"/>
  <c r="N127" i="58"/>
  <c r="N126" i="58"/>
  <c r="N125" i="58"/>
  <c r="N124" i="58"/>
  <c r="N123" i="58"/>
  <c r="M122" i="58"/>
  <c r="L122" i="58"/>
  <c r="N122" i="58" s="1"/>
  <c r="N121" i="58"/>
  <c r="N120" i="58"/>
  <c r="N119" i="58"/>
  <c r="N118" i="58"/>
  <c r="N117" i="58"/>
  <c r="N116" i="58"/>
  <c r="N115" i="58"/>
  <c r="N114" i="58"/>
  <c r="M113" i="58"/>
  <c r="L113" i="58"/>
  <c r="N113" i="58" s="1"/>
  <c r="N112" i="58"/>
  <c r="N111" i="58"/>
  <c r="M110" i="58"/>
  <c r="L110" i="58"/>
  <c r="N110" i="58" s="1"/>
  <c r="N109" i="58"/>
  <c r="N108" i="58"/>
  <c r="N107" i="58"/>
  <c r="N106" i="58"/>
  <c r="N105" i="58"/>
  <c r="M104" i="58"/>
  <c r="L104" i="58"/>
  <c r="N104" i="58" s="1"/>
  <c r="N103" i="58"/>
  <c r="N102" i="58"/>
  <c r="N101" i="58"/>
  <c r="M100" i="58"/>
  <c r="L100" i="58"/>
  <c r="L87" i="58" s="1"/>
  <c r="N99" i="58"/>
  <c r="N98" i="58"/>
  <c r="N97" i="58"/>
  <c r="N96" i="58"/>
  <c r="N95" i="58"/>
  <c r="N94" i="58"/>
  <c r="N93" i="58"/>
  <c r="N92" i="58"/>
  <c r="N91" i="58"/>
  <c r="N90" i="58"/>
  <c r="N89" i="58"/>
  <c r="M88" i="58"/>
  <c r="M87" i="58" s="1"/>
  <c r="L88" i="58"/>
  <c r="N88" i="58" s="1"/>
  <c r="N83" i="58"/>
  <c r="N82" i="58"/>
  <c r="N80" i="58"/>
  <c r="N79" i="58"/>
  <c r="M78" i="58"/>
  <c r="N78" i="58" s="1"/>
  <c r="L78" i="58"/>
  <c r="N77" i="58"/>
  <c r="N76" i="58"/>
  <c r="N75" i="58"/>
  <c r="M74" i="58"/>
  <c r="M73" i="58" s="1"/>
  <c r="L74" i="58"/>
  <c r="L73" i="58" s="1"/>
  <c r="N71" i="58"/>
  <c r="N70" i="58"/>
  <c r="M70" i="58"/>
  <c r="L70" i="58"/>
  <c r="N69" i="58"/>
  <c r="N68" i="58"/>
  <c r="M67" i="58"/>
  <c r="L67" i="58"/>
  <c r="N66" i="58"/>
  <c r="N65" i="58"/>
  <c r="N64" i="58"/>
  <c r="N63" i="58"/>
  <c r="N62" i="58"/>
  <c r="M61" i="58"/>
  <c r="L61" i="58"/>
  <c r="N61" i="58" s="1"/>
  <c r="N60" i="58"/>
  <c r="N59" i="58"/>
  <c r="N58" i="58"/>
  <c r="N57" i="58"/>
  <c r="N56" i="58"/>
  <c r="N55" i="58"/>
  <c r="N54" i="58"/>
  <c r="N53" i="58"/>
  <c r="N52" i="58"/>
  <c r="N51" i="58"/>
  <c r="N50" i="58"/>
  <c r="M49" i="58"/>
  <c r="N49" i="58" s="1"/>
  <c r="L49" i="58"/>
  <c r="N48" i="58"/>
  <c r="N47" i="58"/>
  <c r="N46" i="58"/>
  <c r="M45" i="58"/>
  <c r="L45" i="58"/>
  <c r="N45" i="58" s="1"/>
  <c r="N44" i="58"/>
  <c r="N43" i="58"/>
  <c r="N42" i="58"/>
  <c r="N41" i="58"/>
  <c r="N40" i="58"/>
  <c r="N39" i="58"/>
  <c r="M38" i="58"/>
  <c r="L38" i="58"/>
  <c r="N38" i="58" s="1"/>
  <c r="N37" i="58"/>
  <c r="N36" i="58"/>
  <c r="N35" i="58"/>
  <c r="M34" i="58"/>
  <c r="L34" i="58"/>
  <c r="N34" i="58" s="1"/>
  <c r="N33" i="58"/>
  <c r="N32" i="58"/>
  <c r="M31" i="58"/>
  <c r="M30" i="58" s="1"/>
  <c r="L31" i="58"/>
  <c r="N29" i="58"/>
  <c r="N28" i="58"/>
  <c r="N27" i="58"/>
  <c r="M26" i="58"/>
  <c r="L26" i="58"/>
  <c r="N24" i="58"/>
  <c r="N23" i="58"/>
  <c r="M22" i="58"/>
  <c r="L22" i="58"/>
  <c r="N21" i="58"/>
  <c r="N20" i="58"/>
  <c r="N19" i="58"/>
  <c r="N18" i="58"/>
  <c r="N17" i="58"/>
  <c r="N16" i="58"/>
  <c r="N15" i="58"/>
  <c r="N14" i="58"/>
  <c r="N13" i="58"/>
  <c r="N12" i="58"/>
  <c r="N11" i="58"/>
  <c r="N10" i="58"/>
  <c r="M10" i="58"/>
  <c r="M9" i="58" s="1"/>
  <c r="L10" i="58"/>
  <c r="L9" i="58"/>
  <c r="N150" i="20"/>
  <c r="N149" i="20"/>
  <c r="N148" i="20"/>
  <c r="N147" i="20"/>
  <c r="N145" i="20"/>
  <c r="N144" i="20"/>
  <c r="M143" i="20"/>
  <c r="L143" i="20"/>
  <c r="N143" i="20" s="1"/>
  <c r="N141" i="20"/>
  <c r="N140" i="20"/>
  <c r="N139" i="20"/>
  <c r="N138" i="20"/>
  <c r="N137" i="20"/>
  <c r="N136" i="20"/>
  <c r="N135" i="20"/>
  <c r="M134" i="20"/>
  <c r="N134" i="20" s="1"/>
  <c r="L134" i="20"/>
  <c r="N133" i="20"/>
  <c r="N132" i="20"/>
  <c r="N131" i="20"/>
  <c r="N130" i="20"/>
  <c r="N129" i="20"/>
  <c r="M128" i="20"/>
  <c r="N128" i="20" s="1"/>
  <c r="L128" i="20"/>
  <c r="N127" i="20"/>
  <c r="N126" i="20"/>
  <c r="N125" i="20"/>
  <c r="N124" i="20"/>
  <c r="N123" i="20"/>
  <c r="M122" i="20"/>
  <c r="N122" i="20" s="1"/>
  <c r="L122" i="20"/>
  <c r="N121" i="20"/>
  <c r="N120" i="20"/>
  <c r="N119" i="20"/>
  <c r="N118" i="20"/>
  <c r="N117" i="20"/>
  <c r="N116" i="20"/>
  <c r="N115" i="20"/>
  <c r="N114" i="20"/>
  <c r="M113" i="20"/>
  <c r="L113" i="20"/>
  <c r="L110" i="20" s="1"/>
  <c r="N112" i="20"/>
  <c r="N111" i="20"/>
  <c r="N109" i="20"/>
  <c r="N108" i="20"/>
  <c r="N107" i="20"/>
  <c r="N106" i="20"/>
  <c r="N105" i="20"/>
  <c r="M104" i="20"/>
  <c r="L104" i="20"/>
  <c r="N104" i="20" s="1"/>
  <c r="N103" i="20"/>
  <c r="N102" i="20"/>
  <c r="N101" i="20"/>
  <c r="M100" i="20"/>
  <c r="N100" i="20" s="1"/>
  <c r="L100" i="20"/>
  <c r="N99" i="20"/>
  <c r="N98" i="20"/>
  <c r="N97" i="20"/>
  <c r="N96" i="20"/>
  <c r="N95" i="20"/>
  <c r="N94" i="20"/>
  <c r="N93" i="20"/>
  <c r="N92" i="20"/>
  <c r="N91" i="20"/>
  <c r="N90" i="20"/>
  <c r="N89" i="20"/>
  <c r="M88" i="20"/>
  <c r="L88" i="20"/>
  <c r="N83" i="20"/>
  <c r="N82" i="20"/>
  <c r="N80" i="20"/>
  <c r="N79" i="20"/>
  <c r="M78" i="20"/>
  <c r="M74" i="20" s="1"/>
  <c r="M73" i="20" s="1"/>
  <c r="L78" i="20"/>
  <c r="N77" i="20"/>
  <c r="N76" i="20"/>
  <c r="N75" i="20"/>
  <c r="N71" i="20"/>
  <c r="M70" i="20"/>
  <c r="L70" i="20"/>
  <c r="N70" i="20" s="1"/>
  <c r="N69" i="20"/>
  <c r="N68" i="20"/>
  <c r="M67" i="20"/>
  <c r="L67" i="20"/>
  <c r="N66" i="20"/>
  <c r="N65" i="20"/>
  <c r="N64" i="20"/>
  <c r="N63" i="20"/>
  <c r="N62" i="20"/>
  <c r="M61" i="20"/>
  <c r="L61" i="20"/>
  <c r="N60" i="20"/>
  <c r="N59" i="20"/>
  <c r="N58" i="20"/>
  <c r="N57" i="20"/>
  <c r="N56" i="20"/>
  <c r="N55" i="20"/>
  <c r="N54" i="20"/>
  <c r="N53" i="20"/>
  <c r="N52" i="20"/>
  <c r="N51" i="20"/>
  <c r="N50" i="20"/>
  <c r="M49" i="20"/>
  <c r="M45" i="20" s="1"/>
  <c r="L49" i="20"/>
  <c r="N48" i="20"/>
  <c r="N47" i="20"/>
  <c r="N46" i="20"/>
  <c r="N44" i="20"/>
  <c r="N43" i="20"/>
  <c r="N42" i="20"/>
  <c r="N41" i="20"/>
  <c r="N40" i="20"/>
  <c r="N39" i="20"/>
  <c r="M38" i="20"/>
  <c r="L38" i="20"/>
  <c r="N37" i="20"/>
  <c r="N36" i="20"/>
  <c r="N35" i="20"/>
  <c r="N34" i="20"/>
  <c r="M34" i="20"/>
  <c r="L34" i="20"/>
  <c r="N33" i="20"/>
  <c r="N32" i="20"/>
  <c r="M31" i="20"/>
  <c r="L31" i="20"/>
  <c r="M30" i="20"/>
  <c r="M25" i="20" s="1"/>
  <c r="N29" i="20"/>
  <c r="N28" i="20"/>
  <c r="N27" i="20"/>
  <c r="M26" i="20"/>
  <c r="L26" i="20"/>
  <c r="N24" i="20"/>
  <c r="N23" i="20"/>
  <c r="M22" i="20"/>
  <c r="L22" i="20"/>
  <c r="N21" i="20"/>
  <c r="N20" i="20"/>
  <c r="N19" i="20"/>
  <c r="N18" i="20"/>
  <c r="N17" i="20"/>
  <c r="N16" i="20"/>
  <c r="N15" i="20"/>
  <c r="N14" i="20"/>
  <c r="N13" i="20"/>
  <c r="N12" i="20"/>
  <c r="N11" i="20"/>
  <c r="M10" i="20"/>
  <c r="L10" i="20"/>
  <c r="M9" i="20"/>
  <c r="M72" i="20" s="1"/>
  <c r="L9" i="20"/>
  <c r="N150" i="21"/>
  <c r="N149" i="21"/>
  <c r="N148" i="21"/>
  <c r="N147" i="21"/>
  <c r="N145" i="21"/>
  <c r="N144" i="21"/>
  <c r="M143" i="21"/>
  <c r="M143" i="6" s="1"/>
  <c r="Y142" i="4" s="1"/>
  <c r="L143" i="21"/>
  <c r="N141" i="21"/>
  <c r="N140" i="21"/>
  <c r="N139" i="21"/>
  <c r="N138" i="21"/>
  <c r="N137" i="21"/>
  <c r="N136" i="21"/>
  <c r="N135" i="21"/>
  <c r="N135" i="6" s="1"/>
  <c r="M134" i="21"/>
  <c r="L134" i="21"/>
  <c r="N133" i="21"/>
  <c r="N132" i="21"/>
  <c r="N131" i="21"/>
  <c r="N130" i="21"/>
  <c r="N129" i="21"/>
  <c r="L128" i="21"/>
  <c r="L128" i="6" s="1"/>
  <c r="X127" i="4" s="1"/>
  <c r="N127" i="21"/>
  <c r="N126" i="21"/>
  <c r="N125" i="21"/>
  <c r="N124" i="21"/>
  <c r="N123" i="21"/>
  <c r="M122" i="21"/>
  <c r="L122" i="21"/>
  <c r="N121" i="21"/>
  <c r="N120" i="21"/>
  <c r="N119" i="21"/>
  <c r="N118" i="21"/>
  <c r="N117" i="21"/>
  <c r="N116" i="21"/>
  <c r="N115" i="21"/>
  <c r="N114" i="21"/>
  <c r="M113" i="21"/>
  <c r="L113" i="21"/>
  <c r="L110" i="21" s="1"/>
  <c r="N112" i="21"/>
  <c r="N111" i="21"/>
  <c r="N109" i="21"/>
  <c r="N108" i="21"/>
  <c r="N107" i="21"/>
  <c r="N106" i="21"/>
  <c r="L104" i="21"/>
  <c r="M104" i="21"/>
  <c r="N103" i="21"/>
  <c r="N102" i="21"/>
  <c r="N101" i="21"/>
  <c r="M100" i="21"/>
  <c r="L100" i="21"/>
  <c r="N99" i="21"/>
  <c r="N98" i="21"/>
  <c r="N97" i="21"/>
  <c r="N96" i="21"/>
  <c r="N95" i="21"/>
  <c r="N94" i="21"/>
  <c r="N93" i="21"/>
  <c r="N92" i="21"/>
  <c r="N91" i="21"/>
  <c r="N90" i="21"/>
  <c r="N89" i="21"/>
  <c r="M88" i="21"/>
  <c r="L88" i="21"/>
  <c r="N88" i="21" s="1"/>
  <c r="N83" i="21"/>
  <c r="N82" i="21"/>
  <c r="N80" i="21"/>
  <c r="N79" i="21"/>
  <c r="M78" i="21"/>
  <c r="M78" i="6" s="1"/>
  <c r="Y78" i="4" s="1"/>
  <c r="L78" i="21"/>
  <c r="N77" i="21"/>
  <c r="N76" i="21"/>
  <c r="N75" i="21"/>
  <c r="N71" i="21"/>
  <c r="M70" i="21"/>
  <c r="L70" i="21"/>
  <c r="N69" i="21"/>
  <c r="N68" i="21"/>
  <c r="M67" i="21"/>
  <c r="L67" i="21"/>
  <c r="N66" i="21"/>
  <c r="N65" i="21"/>
  <c r="N64" i="21"/>
  <c r="N63" i="21"/>
  <c r="N62" i="21"/>
  <c r="M61" i="21"/>
  <c r="L61" i="21"/>
  <c r="N61" i="21" s="1"/>
  <c r="N60" i="21"/>
  <c r="N59" i="21"/>
  <c r="N58" i="21"/>
  <c r="N57" i="21"/>
  <c r="N56" i="21"/>
  <c r="N55" i="21"/>
  <c r="N54" i="21"/>
  <c r="N53" i="21"/>
  <c r="N52" i="21"/>
  <c r="N51" i="21"/>
  <c r="N50" i="21"/>
  <c r="M49" i="21"/>
  <c r="L49" i="21"/>
  <c r="N48" i="21"/>
  <c r="N47" i="21"/>
  <c r="N46" i="21"/>
  <c r="L45" i="21"/>
  <c r="N44" i="21"/>
  <c r="N43" i="21"/>
  <c r="N43" i="6" s="1"/>
  <c r="N42" i="21"/>
  <c r="N41" i="21"/>
  <c r="N40" i="21"/>
  <c r="N39" i="21"/>
  <c r="M38" i="21"/>
  <c r="L38" i="21"/>
  <c r="N37" i="21"/>
  <c r="N36" i="21"/>
  <c r="N36" i="6" s="1"/>
  <c r="N35" i="21"/>
  <c r="M34" i="21"/>
  <c r="L34" i="21"/>
  <c r="N34" i="21" s="1"/>
  <c r="N33" i="21"/>
  <c r="N32" i="21"/>
  <c r="M31" i="21"/>
  <c r="M30" i="21" s="1"/>
  <c r="L31" i="21"/>
  <c r="N29" i="21"/>
  <c r="N29" i="6" s="1"/>
  <c r="N28" i="21"/>
  <c r="N27" i="21"/>
  <c r="M26" i="21"/>
  <c r="L26" i="21"/>
  <c r="N26" i="21" s="1"/>
  <c r="N24" i="21"/>
  <c r="N23" i="21"/>
  <c r="M22" i="21"/>
  <c r="L22" i="21"/>
  <c r="L22" i="6" s="1"/>
  <c r="X22" i="4" s="1"/>
  <c r="N21" i="21"/>
  <c r="N20" i="21"/>
  <c r="N19" i="21"/>
  <c r="N18" i="21"/>
  <c r="N17" i="21"/>
  <c r="N16" i="21"/>
  <c r="N15" i="21"/>
  <c r="N14" i="21"/>
  <c r="N13" i="21"/>
  <c r="N12" i="21"/>
  <c r="N11" i="21"/>
  <c r="M10" i="21"/>
  <c r="M9" i="21" s="1"/>
  <c r="L10" i="21"/>
  <c r="L9" i="21" s="1"/>
  <c r="N150" i="46"/>
  <c r="N149" i="46"/>
  <c r="N148" i="46"/>
  <c r="N147" i="46"/>
  <c r="N145" i="46"/>
  <c r="N144" i="46"/>
  <c r="M143" i="46"/>
  <c r="L143" i="46"/>
  <c r="N143" i="46" s="1"/>
  <c r="N141" i="46"/>
  <c r="N140" i="46"/>
  <c r="N139" i="46"/>
  <c r="N138" i="46"/>
  <c r="N137" i="46"/>
  <c r="N136" i="46"/>
  <c r="N135" i="46"/>
  <c r="N134" i="46"/>
  <c r="M134" i="46"/>
  <c r="L134" i="46"/>
  <c r="N133" i="46"/>
  <c r="N132" i="46"/>
  <c r="N131" i="46"/>
  <c r="N130" i="46"/>
  <c r="N129" i="46"/>
  <c r="N128" i="46"/>
  <c r="M128" i="46"/>
  <c r="L128" i="46"/>
  <c r="N127" i="46"/>
  <c r="N126" i="46"/>
  <c r="N125" i="46"/>
  <c r="N124" i="46"/>
  <c r="N123" i="46"/>
  <c r="N122" i="46"/>
  <c r="M122" i="46"/>
  <c r="L122" i="46"/>
  <c r="L110" i="46" s="1"/>
  <c r="N121" i="46"/>
  <c r="N120" i="46"/>
  <c r="N119" i="46"/>
  <c r="N118" i="46"/>
  <c r="N117" i="46"/>
  <c r="N116" i="46"/>
  <c r="N115" i="46"/>
  <c r="N114" i="46"/>
  <c r="M113" i="46"/>
  <c r="M110" i="46" s="1"/>
  <c r="L113" i="46"/>
  <c r="N112" i="46"/>
  <c r="N111" i="46"/>
  <c r="N109" i="46"/>
  <c r="N108" i="46"/>
  <c r="N107" i="46"/>
  <c r="N106" i="46"/>
  <c r="N105" i="46"/>
  <c r="M104" i="46"/>
  <c r="L104" i="46"/>
  <c r="N104" i="46" s="1"/>
  <c r="N103" i="46"/>
  <c r="N102" i="46"/>
  <c r="N101" i="46"/>
  <c r="M100" i="46"/>
  <c r="L100" i="46"/>
  <c r="N99" i="46"/>
  <c r="N98" i="46"/>
  <c r="N97" i="46"/>
  <c r="N96" i="46"/>
  <c r="N95" i="46"/>
  <c r="N94" i="46"/>
  <c r="N93" i="46"/>
  <c r="N92" i="46"/>
  <c r="N91" i="46"/>
  <c r="N90" i="46"/>
  <c r="N89" i="46"/>
  <c r="M88" i="46"/>
  <c r="M87" i="46" s="1"/>
  <c r="L88" i="46"/>
  <c r="N88" i="46" s="1"/>
  <c r="N83" i="46"/>
  <c r="N82" i="46"/>
  <c r="N80" i="46"/>
  <c r="N79" i="46"/>
  <c r="M78" i="46"/>
  <c r="M74" i="46" s="1"/>
  <c r="M73" i="46" s="1"/>
  <c r="L78" i="46"/>
  <c r="L74" i="46" s="1"/>
  <c r="L73" i="46" s="1"/>
  <c r="N77" i="46"/>
  <c r="N76" i="46"/>
  <c r="N75" i="46"/>
  <c r="N71" i="46"/>
  <c r="M70" i="46"/>
  <c r="N70" i="46" s="1"/>
  <c r="L70" i="46"/>
  <c r="N69" i="46"/>
  <c r="N68" i="46"/>
  <c r="M67" i="46"/>
  <c r="L67" i="46"/>
  <c r="N67" i="46" s="1"/>
  <c r="N66" i="46"/>
  <c r="N65" i="46"/>
  <c r="N64" i="46"/>
  <c r="N63" i="46"/>
  <c r="N62" i="46"/>
  <c r="M61" i="46"/>
  <c r="L61" i="46"/>
  <c r="N61" i="46" s="1"/>
  <c r="N60" i="46"/>
  <c r="N59" i="46"/>
  <c r="N58" i="46"/>
  <c r="N57" i="46"/>
  <c r="N56" i="46"/>
  <c r="N55" i="46"/>
  <c r="N54" i="46"/>
  <c r="N53" i="46"/>
  <c r="N52" i="46"/>
  <c r="N51" i="46"/>
  <c r="N50" i="46"/>
  <c r="M49" i="46"/>
  <c r="M45" i="46" s="1"/>
  <c r="L49" i="46"/>
  <c r="N48" i="46"/>
  <c r="N47" i="46"/>
  <c r="N46" i="46"/>
  <c r="L45" i="46"/>
  <c r="N44" i="46"/>
  <c r="N43" i="46"/>
  <c r="N42" i="46"/>
  <c r="N41" i="46"/>
  <c r="N40" i="46"/>
  <c r="N39" i="46"/>
  <c r="M38" i="46"/>
  <c r="L38" i="46"/>
  <c r="N38" i="46" s="1"/>
  <c r="N37" i="46"/>
  <c r="N36" i="46"/>
  <c r="N35" i="46"/>
  <c r="M34" i="46"/>
  <c r="L34" i="46"/>
  <c r="N34" i="46" s="1"/>
  <c r="N33" i="46"/>
  <c r="N32" i="46"/>
  <c r="M31" i="46"/>
  <c r="L31" i="46"/>
  <c r="L30" i="46" s="1"/>
  <c r="M30" i="46"/>
  <c r="N29" i="46"/>
  <c r="N28" i="46"/>
  <c r="N27" i="46"/>
  <c r="M26" i="46"/>
  <c r="L26" i="46"/>
  <c r="L25" i="46" s="1"/>
  <c r="N24" i="46"/>
  <c r="N23" i="46"/>
  <c r="M22" i="46"/>
  <c r="L22" i="46"/>
  <c r="N21" i="46"/>
  <c r="N20" i="46"/>
  <c r="N19" i="46"/>
  <c r="N18" i="46"/>
  <c r="N17" i="46"/>
  <c r="N16" i="46"/>
  <c r="N15" i="46"/>
  <c r="N14" i="46"/>
  <c r="N13" i="46"/>
  <c r="N12" i="46"/>
  <c r="N11" i="46"/>
  <c r="N10" i="46"/>
  <c r="M10" i="46"/>
  <c r="L10" i="46"/>
  <c r="N9" i="46"/>
  <c r="M9" i="46"/>
  <c r="L9" i="46"/>
  <c r="N150" i="22"/>
  <c r="N149" i="22"/>
  <c r="N148" i="22"/>
  <c r="N147" i="22"/>
  <c r="N145" i="22"/>
  <c r="N144" i="22"/>
  <c r="M143" i="22"/>
  <c r="L143" i="22"/>
  <c r="N143" i="22" s="1"/>
  <c r="N141" i="22"/>
  <c r="N140" i="22"/>
  <c r="N140" i="6" s="1"/>
  <c r="N139" i="22"/>
  <c r="L138" i="22"/>
  <c r="N138" i="22" s="1"/>
  <c r="N137" i="22"/>
  <c r="N136" i="22"/>
  <c r="N135" i="22"/>
  <c r="M134" i="22"/>
  <c r="M128" i="22" s="1"/>
  <c r="L134" i="22"/>
  <c r="N133" i="22"/>
  <c r="N132" i="22"/>
  <c r="N132" i="6" s="1"/>
  <c r="N131" i="22"/>
  <c r="N130" i="22"/>
  <c r="N129" i="22"/>
  <c r="L128" i="22"/>
  <c r="N127" i="22"/>
  <c r="N126" i="22"/>
  <c r="N125" i="22"/>
  <c r="N124" i="22"/>
  <c r="N124" i="6" s="1"/>
  <c r="N123" i="22"/>
  <c r="M122" i="22"/>
  <c r="L122" i="22"/>
  <c r="N121" i="22"/>
  <c r="N120" i="22"/>
  <c r="N119" i="22"/>
  <c r="N118" i="22"/>
  <c r="N117" i="22"/>
  <c r="N117" i="6" s="1"/>
  <c r="N116" i="22"/>
  <c r="N115" i="22"/>
  <c r="N114" i="22"/>
  <c r="M113" i="22"/>
  <c r="M110" i="22" s="1"/>
  <c r="L113" i="22"/>
  <c r="N112" i="22"/>
  <c r="N111" i="22"/>
  <c r="N109" i="22"/>
  <c r="N109" i="6" s="1"/>
  <c r="N108" i="22"/>
  <c r="N107" i="22"/>
  <c r="N106" i="22"/>
  <c r="N105" i="22"/>
  <c r="M104" i="22"/>
  <c r="L104" i="22"/>
  <c r="N104" i="22" s="1"/>
  <c r="N103" i="22"/>
  <c r="N102" i="22"/>
  <c r="N101" i="22"/>
  <c r="M100" i="22"/>
  <c r="L100" i="22"/>
  <c r="N100" i="22" s="1"/>
  <c r="N99" i="22"/>
  <c r="N98" i="22"/>
  <c r="N97" i="22"/>
  <c r="N96" i="22"/>
  <c r="N95" i="22"/>
  <c r="N94" i="22"/>
  <c r="N93" i="22"/>
  <c r="N92" i="22"/>
  <c r="N91" i="22"/>
  <c r="N91" i="6" s="1"/>
  <c r="N90" i="22"/>
  <c r="N89" i="22"/>
  <c r="M88" i="22"/>
  <c r="L88" i="22"/>
  <c r="N88" i="22" s="1"/>
  <c r="N83" i="22"/>
  <c r="L82" i="22"/>
  <c r="N82" i="22" s="1"/>
  <c r="N81" i="22"/>
  <c r="N81" i="6" s="1"/>
  <c r="N80" i="22"/>
  <c r="N79" i="22"/>
  <c r="M78" i="22"/>
  <c r="L78" i="22"/>
  <c r="N77" i="22"/>
  <c r="N76" i="22"/>
  <c r="N75" i="22"/>
  <c r="M74" i="22"/>
  <c r="M73" i="22" s="1"/>
  <c r="N71" i="22"/>
  <c r="M70" i="22"/>
  <c r="N70" i="22" s="1"/>
  <c r="N69" i="22"/>
  <c r="N68" i="22"/>
  <c r="M67" i="22"/>
  <c r="L67" i="22"/>
  <c r="N67" i="22" s="1"/>
  <c r="N66" i="22"/>
  <c r="N65" i="22"/>
  <c r="N64" i="22"/>
  <c r="N63" i="22"/>
  <c r="N62" i="22"/>
  <c r="M61" i="22"/>
  <c r="L61" i="22"/>
  <c r="N60" i="22"/>
  <c r="N59" i="22"/>
  <c r="N58" i="22"/>
  <c r="N57" i="22"/>
  <c r="N56" i="22"/>
  <c r="N55" i="22"/>
  <c r="N54" i="22"/>
  <c r="N53" i="22"/>
  <c r="N52" i="22"/>
  <c r="N51" i="22"/>
  <c r="N50" i="22"/>
  <c r="N50" i="6" s="1"/>
  <c r="M49" i="22"/>
  <c r="N49" i="22" s="1"/>
  <c r="L49" i="22"/>
  <c r="N48" i="22"/>
  <c r="N47" i="22"/>
  <c r="N46" i="22"/>
  <c r="L45" i="22"/>
  <c r="N44" i="22"/>
  <c r="N43" i="22"/>
  <c r="N42" i="22"/>
  <c r="N41" i="22"/>
  <c r="N40" i="22"/>
  <c r="N39" i="22"/>
  <c r="M38" i="22"/>
  <c r="L38" i="22"/>
  <c r="N37" i="22"/>
  <c r="N36" i="22"/>
  <c r="N35" i="22"/>
  <c r="M34" i="22"/>
  <c r="L34" i="22"/>
  <c r="N34" i="22" s="1"/>
  <c r="N33" i="22"/>
  <c r="N32" i="22"/>
  <c r="M31" i="22"/>
  <c r="N31" i="22" s="1"/>
  <c r="L31" i="22"/>
  <c r="N29" i="22"/>
  <c r="N28" i="22"/>
  <c r="N27" i="22"/>
  <c r="N26" i="22"/>
  <c r="M26" i="22"/>
  <c r="L26" i="22"/>
  <c r="N24" i="22"/>
  <c r="N23" i="22"/>
  <c r="N22" i="22"/>
  <c r="M22" i="22"/>
  <c r="L22" i="22"/>
  <c r="N21" i="22"/>
  <c r="N20" i="22"/>
  <c r="N19" i="22"/>
  <c r="N18" i="22"/>
  <c r="N17" i="22"/>
  <c r="N16" i="22"/>
  <c r="N15" i="22"/>
  <c r="N14" i="22"/>
  <c r="N13" i="22"/>
  <c r="N12" i="22"/>
  <c r="N11" i="22"/>
  <c r="M10" i="22"/>
  <c r="M9" i="22" s="1"/>
  <c r="L10" i="22"/>
  <c r="N10" i="22" s="1"/>
  <c r="L9" i="22"/>
  <c r="N152" i="5"/>
  <c r="M152" i="5"/>
  <c r="L152" i="5"/>
  <c r="L151" i="4" s="1"/>
  <c r="M150" i="5"/>
  <c r="M149" i="4" s="1"/>
  <c r="L150" i="5"/>
  <c r="L149" i="4" s="1"/>
  <c r="N149" i="4" s="1"/>
  <c r="M149" i="5"/>
  <c r="M148" i="4" s="1"/>
  <c r="L149" i="5"/>
  <c r="L148" i="4" s="1"/>
  <c r="N148" i="4" s="1"/>
  <c r="M148" i="5"/>
  <c r="M147" i="4" s="1"/>
  <c r="L148" i="5"/>
  <c r="L147" i="4" s="1"/>
  <c r="M147" i="5"/>
  <c r="M146" i="4" s="1"/>
  <c r="L147" i="5"/>
  <c r="L146" i="4" s="1"/>
  <c r="N146" i="5"/>
  <c r="M146" i="5"/>
  <c r="M145" i="4" s="1"/>
  <c r="L146" i="5"/>
  <c r="L145" i="4" s="1"/>
  <c r="M145" i="5"/>
  <c r="M144" i="4" s="1"/>
  <c r="L145" i="5"/>
  <c r="L144" i="4" s="1"/>
  <c r="N144" i="4" s="1"/>
  <c r="M144" i="5"/>
  <c r="M143" i="4" s="1"/>
  <c r="L144" i="5"/>
  <c r="L143" i="4" s="1"/>
  <c r="N143" i="4" s="1"/>
  <c r="M141" i="5"/>
  <c r="M140" i="4" s="1"/>
  <c r="L141" i="5"/>
  <c r="L140" i="4" s="1"/>
  <c r="N140" i="4" s="1"/>
  <c r="M140" i="5"/>
  <c r="M139" i="4" s="1"/>
  <c r="L140" i="5"/>
  <c r="L139" i="4" s="1"/>
  <c r="M139" i="5"/>
  <c r="M138" i="4" s="1"/>
  <c r="L139" i="5"/>
  <c r="L138" i="4" s="1"/>
  <c r="N138" i="4" s="1"/>
  <c r="M138" i="5"/>
  <c r="M137" i="4" s="1"/>
  <c r="L138" i="5"/>
  <c r="L137" i="4" s="1"/>
  <c r="N137" i="4" s="1"/>
  <c r="M137" i="5"/>
  <c r="M136" i="4" s="1"/>
  <c r="L137" i="5"/>
  <c r="L136" i="4" s="1"/>
  <c r="N136" i="4" s="1"/>
  <c r="M136" i="5"/>
  <c r="M135" i="4" s="1"/>
  <c r="L136" i="5"/>
  <c r="L135" i="4" s="1"/>
  <c r="M135" i="5"/>
  <c r="M134" i="4" s="1"/>
  <c r="L135" i="5"/>
  <c r="L134" i="4" s="1"/>
  <c r="N134" i="4" s="1"/>
  <c r="M133" i="5"/>
  <c r="M132" i="4" s="1"/>
  <c r="L133" i="5"/>
  <c r="L132" i="4" s="1"/>
  <c r="M132" i="5"/>
  <c r="M131" i="4" s="1"/>
  <c r="L132" i="5"/>
  <c r="L131" i="4" s="1"/>
  <c r="N131" i="5"/>
  <c r="M131" i="5"/>
  <c r="M130" i="4" s="1"/>
  <c r="L131" i="5"/>
  <c r="L130" i="4" s="1"/>
  <c r="N130" i="4" s="1"/>
  <c r="M130" i="5"/>
  <c r="M129" i="4" s="1"/>
  <c r="L130" i="5"/>
  <c r="L129" i="4" s="1"/>
  <c r="N129" i="4" s="1"/>
  <c r="M129" i="5"/>
  <c r="M128" i="4" s="1"/>
  <c r="L129" i="5"/>
  <c r="L128" i="4" s="1"/>
  <c r="N128" i="4" s="1"/>
  <c r="M127" i="5"/>
  <c r="M126" i="4" s="1"/>
  <c r="L127" i="5"/>
  <c r="L126" i="4" s="1"/>
  <c r="N126" i="4" s="1"/>
  <c r="M126" i="5"/>
  <c r="M125" i="4" s="1"/>
  <c r="L126" i="5"/>
  <c r="L125" i="4" s="1"/>
  <c r="N125" i="4" s="1"/>
  <c r="M125" i="5"/>
  <c r="M124" i="4" s="1"/>
  <c r="L125" i="5"/>
  <c r="L124" i="4" s="1"/>
  <c r="N124" i="4" s="1"/>
  <c r="M124" i="5"/>
  <c r="M123" i="4" s="1"/>
  <c r="L124" i="5"/>
  <c r="L123" i="4" s="1"/>
  <c r="N123" i="4" s="1"/>
  <c r="M123" i="5"/>
  <c r="M122" i="4" s="1"/>
  <c r="L123" i="5"/>
  <c r="L122" i="4" s="1"/>
  <c r="N122" i="4" s="1"/>
  <c r="M121" i="5"/>
  <c r="M120" i="4" s="1"/>
  <c r="L121" i="5"/>
  <c r="L120" i="4" s="1"/>
  <c r="N120" i="4" s="1"/>
  <c r="M120" i="5"/>
  <c r="M119" i="4" s="1"/>
  <c r="L120" i="5"/>
  <c r="L119" i="4" s="1"/>
  <c r="N119" i="4" s="1"/>
  <c r="M119" i="5"/>
  <c r="M118" i="4" s="1"/>
  <c r="L119" i="5"/>
  <c r="L118" i="4" s="1"/>
  <c r="N118" i="4" s="1"/>
  <c r="M118" i="5"/>
  <c r="M117" i="4" s="1"/>
  <c r="L118" i="5"/>
  <c r="L117" i="4" s="1"/>
  <c r="M117" i="5"/>
  <c r="M116" i="4" s="1"/>
  <c r="L117" i="5"/>
  <c r="L116" i="4" s="1"/>
  <c r="M116" i="5"/>
  <c r="M115" i="4" s="1"/>
  <c r="L116" i="5"/>
  <c r="L115" i="4" s="1"/>
  <c r="N115" i="4" s="1"/>
  <c r="M115" i="5"/>
  <c r="M114" i="4" s="1"/>
  <c r="L115" i="5"/>
  <c r="L114" i="4" s="1"/>
  <c r="M114" i="5"/>
  <c r="M113" i="4" s="1"/>
  <c r="L114" i="5"/>
  <c r="L113" i="4" s="1"/>
  <c r="M112" i="5"/>
  <c r="M111" i="4" s="1"/>
  <c r="L112" i="5"/>
  <c r="L111" i="4" s="1"/>
  <c r="N111" i="4" s="1"/>
  <c r="M111" i="5"/>
  <c r="M110" i="4" s="1"/>
  <c r="L111" i="5"/>
  <c r="L110" i="4" s="1"/>
  <c r="N110" i="4" s="1"/>
  <c r="M109" i="5"/>
  <c r="M108" i="4" s="1"/>
  <c r="L109" i="5"/>
  <c r="L108" i="4" s="1"/>
  <c r="M108" i="5"/>
  <c r="M107" i="4" s="1"/>
  <c r="L108" i="5"/>
  <c r="L107" i="4" s="1"/>
  <c r="N107" i="5"/>
  <c r="M107" i="5"/>
  <c r="M106" i="4" s="1"/>
  <c r="L107" i="5"/>
  <c r="L106" i="4" s="1"/>
  <c r="N106" i="4" s="1"/>
  <c r="M106" i="5"/>
  <c r="M105" i="4" s="1"/>
  <c r="L106" i="5"/>
  <c r="L105" i="4" s="1"/>
  <c r="N105" i="4" s="1"/>
  <c r="M105" i="5"/>
  <c r="M104" i="4" s="1"/>
  <c r="L105" i="5"/>
  <c r="L104" i="4" s="1"/>
  <c r="N104" i="4" s="1"/>
  <c r="M103" i="5"/>
  <c r="M102" i="4" s="1"/>
  <c r="L103" i="5"/>
  <c r="L102" i="4" s="1"/>
  <c r="N102" i="4" s="1"/>
  <c r="M102" i="5"/>
  <c r="M101" i="4" s="1"/>
  <c r="L102" i="5"/>
  <c r="L101" i="4" s="1"/>
  <c r="N101" i="4" s="1"/>
  <c r="M101" i="5"/>
  <c r="M100" i="4" s="1"/>
  <c r="L101" i="5"/>
  <c r="L100" i="4" s="1"/>
  <c r="N100" i="4" s="1"/>
  <c r="M100" i="5"/>
  <c r="M99" i="4" s="1"/>
  <c r="M99" i="5"/>
  <c r="M98" i="4" s="1"/>
  <c r="L99" i="5"/>
  <c r="L98" i="4" s="1"/>
  <c r="N98" i="4" s="1"/>
  <c r="M98" i="5"/>
  <c r="M97" i="4" s="1"/>
  <c r="L98" i="5"/>
  <c r="L97" i="4" s="1"/>
  <c r="M97" i="5"/>
  <c r="M96" i="4" s="1"/>
  <c r="L97" i="5"/>
  <c r="L96" i="4" s="1"/>
  <c r="N96" i="4" s="1"/>
  <c r="M96" i="5"/>
  <c r="M95" i="4" s="1"/>
  <c r="L96" i="5"/>
  <c r="L95" i="4" s="1"/>
  <c r="N95" i="4" s="1"/>
  <c r="M95" i="5"/>
  <c r="M94" i="4" s="1"/>
  <c r="L95" i="5"/>
  <c r="L94" i="4" s="1"/>
  <c r="N94" i="4" s="1"/>
  <c r="M94" i="5"/>
  <c r="M93" i="4" s="1"/>
  <c r="L94" i="5"/>
  <c r="L93" i="4" s="1"/>
  <c r="N93" i="4" s="1"/>
  <c r="M93" i="5"/>
  <c r="M92" i="4" s="1"/>
  <c r="L93" i="5"/>
  <c r="L92" i="4" s="1"/>
  <c r="N92" i="4" s="1"/>
  <c r="M92" i="5"/>
  <c r="M91" i="4" s="1"/>
  <c r="L92" i="5"/>
  <c r="L91" i="4" s="1"/>
  <c r="N91" i="4" s="1"/>
  <c r="M91" i="5"/>
  <c r="M90" i="4" s="1"/>
  <c r="L91" i="5"/>
  <c r="L90" i="4" s="1"/>
  <c r="N90" i="4" s="1"/>
  <c r="M90" i="5"/>
  <c r="M89" i="4" s="1"/>
  <c r="L90" i="5"/>
  <c r="L89" i="4" s="1"/>
  <c r="M89" i="5"/>
  <c r="M88" i="4" s="1"/>
  <c r="L89" i="5"/>
  <c r="L88" i="4" s="1"/>
  <c r="M83" i="5"/>
  <c r="M83" i="4" s="1"/>
  <c r="L83" i="5"/>
  <c r="L83" i="4" s="1"/>
  <c r="N83" i="4" s="1"/>
  <c r="M82" i="5"/>
  <c r="M82" i="4" s="1"/>
  <c r="N81" i="5"/>
  <c r="M81" i="5"/>
  <c r="M81" i="4" s="1"/>
  <c r="L81" i="5"/>
  <c r="L81" i="4" s="1"/>
  <c r="M80" i="5"/>
  <c r="M80" i="4" s="1"/>
  <c r="L80" i="5"/>
  <c r="L80" i="4" s="1"/>
  <c r="N80" i="4" s="1"/>
  <c r="M79" i="5"/>
  <c r="M79" i="4" s="1"/>
  <c r="L79" i="5"/>
  <c r="L79" i="4" s="1"/>
  <c r="N79" i="4" s="1"/>
  <c r="M77" i="5"/>
  <c r="M77" i="4" s="1"/>
  <c r="L77" i="5"/>
  <c r="L77" i="4" s="1"/>
  <c r="N77" i="4" s="1"/>
  <c r="M76" i="5"/>
  <c r="M76" i="4" s="1"/>
  <c r="L76" i="5"/>
  <c r="L76" i="4" s="1"/>
  <c r="M75" i="5"/>
  <c r="M75" i="4" s="1"/>
  <c r="L75" i="5"/>
  <c r="L75" i="4" s="1"/>
  <c r="N75" i="4" s="1"/>
  <c r="M71" i="5"/>
  <c r="M71" i="4" s="1"/>
  <c r="L71" i="5"/>
  <c r="L71" i="4" s="1"/>
  <c r="M69" i="5"/>
  <c r="M69" i="4" s="1"/>
  <c r="L69" i="5"/>
  <c r="L69" i="4" s="1"/>
  <c r="N69" i="4" s="1"/>
  <c r="M68" i="5"/>
  <c r="M68" i="4" s="1"/>
  <c r="L68" i="5"/>
  <c r="L68" i="4" s="1"/>
  <c r="N68" i="4" s="1"/>
  <c r="L67" i="5"/>
  <c r="L67" i="4" s="1"/>
  <c r="M66" i="5"/>
  <c r="M66" i="4" s="1"/>
  <c r="L66" i="5"/>
  <c r="L66" i="4" s="1"/>
  <c r="M65" i="5"/>
  <c r="M65" i="4" s="1"/>
  <c r="L65" i="5"/>
  <c r="L65" i="4" s="1"/>
  <c r="N65" i="4" s="1"/>
  <c r="M64" i="5"/>
  <c r="M64" i="4" s="1"/>
  <c r="L64" i="5"/>
  <c r="L64" i="4" s="1"/>
  <c r="M63" i="5"/>
  <c r="M63" i="4" s="1"/>
  <c r="L63" i="5"/>
  <c r="L63" i="4" s="1"/>
  <c r="N63" i="4" s="1"/>
  <c r="M62" i="5"/>
  <c r="M62" i="4" s="1"/>
  <c r="L62" i="5"/>
  <c r="L62" i="4" s="1"/>
  <c r="N62" i="4" s="1"/>
  <c r="M60" i="5"/>
  <c r="M60" i="4" s="1"/>
  <c r="L60" i="5"/>
  <c r="L60" i="4" s="1"/>
  <c r="N60" i="4" s="1"/>
  <c r="M59" i="5"/>
  <c r="M59" i="4" s="1"/>
  <c r="L59" i="5"/>
  <c r="L59" i="4" s="1"/>
  <c r="N59" i="4" s="1"/>
  <c r="N58" i="5"/>
  <c r="M58" i="5"/>
  <c r="M58" i="4" s="1"/>
  <c r="L58" i="5"/>
  <c r="L58" i="4" s="1"/>
  <c r="N58" i="4" s="1"/>
  <c r="M57" i="5"/>
  <c r="M57" i="4" s="1"/>
  <c r="L57" i="5"/>
  <c r="L57" i="4" s="1"/>
  <c r="M56" i="5"/>
  <c r="M56" i="4" s="1"/>
  <c r="L56" i="5"/>
  <c r="L56" i="4" s="1"/>
  <c r="N56" i="4" s="1"/>
  <c r="M55" i="5"/>
  <c r="M55" i="4" s="1"/>
  <c r="L55" i="5"/>
  <c r="L55" i="4" s="1"/>
  <c r="M54" i="5"/>
  <c r="M54" i="4" s="1"/>
  <c r="L54" i="5"/>
  <c r="L54" i="4" s="1"/>
  <c r="N54" i="4" s="1"/>
  <c r="M53" i="5"/>
  <c r="M53" i="4" s="1"/>
  <c r="L53" i="5"/>
  <c r="L53" i="4" s="1"/>
  <c r="M52" i="5"/>
  <c r="M52" i="4" s="1"/>
  <c r="L52" i="5"/>
  <c r="L52" i="4" s="1"/>
  <c r="N52" i="4" s="1"/>
  <c r="M51" i="5"/>
  <c r="M51" i="4" s="1"/>
  <c r="L51" i="5"/>
  <c r="L51" i="4" s="1"/>
  <c r="N51" i="4" s="1"/>
  <c r="N50" i="5"/>
  <c r="M50" i="5"/>
  <c r="M50" i="4" s="1"/>
  <c r="L50" i="5"/>
  <c r="L50" i="4" s="1"/>
  <c r="N50" i="4" s="1"/>
  <c r="M48" i="5"/>
  <c r="M48" i="4" s="1"/>
  <c r="L48" i="5"/>
  <c r="L48" i="4" s="1"/>
  <c r="N48" i="4" s="1"/>
  <c r="M47" i="5"/>
  <c r="M47" i="4" s="1"/>
  <c r="L47" i="5"/>
  <c r="L47" i="4" s="1"/>
  <c r="M46" i="5"/>
  <c r="M46" i="4" s="1"/>
  <c r="L46" i="5"/>
  <c r="L46" i="4" s="1"/>
  <c r="N46" i="4" s="1"/>
  <c r="M44" i="5"/>
  <c r="M44" i="4" s="1"/>
  <c r="L44" i="5"/>
  <c r="L44" i="4" s="1"/>
  <c r="N44" i="4" s="1"/>
  <c r="M43" i="5"/>
  <c r="M43" i="4" s="1"/>
  <c r="L43" i="5"/>
  <c r="L43" i="4" s="1"/>
  <c r="M42" i="5"/>
  <c r="M42" i="4" s="1"/>
  <c r="L42" i="5"/>
  <c r="L42" i="4" s="1"/>
  <c r="N42" i="4" s="1"/>
  <c r="M41" i="5"/>
  <c r="M41" i="4" s="1"/>
  <c r="L41" i="5"/>
  <c r="L41" i="4" s="1"/>
  <c r="M40" i="5"/>
  <c r="M40" i="4" s="1"/>
  <c r="N40" i="4" s="1"/>
  <c r="L40" i="5"/>
  <c r="L40" i="4" s="1"/>
  <c r="M39" i="5"/>
  <c r="M39" i="4" s="1"/>
  <c r="L39" i="5"/>
  <c r="L39" i="4" s="1"/>
  <c r="N39" i="4" s="1"/>
  <c r="M37" i="5"/>
  <c r="M37" i="4" s="1"/>
  <c r="L37" i="5"/>
  <c r="L37" i="4" s="1"/>
  <c r="M36" i="5"/>
  <c r="M36" i="4" s="1"/>
  <c r="L36" i="5"/>
  <c r="L36" i="4" s="1"/>
  <c r="N36" i="4" s="1"/>
  <c r="M35" i="5"/>
  <c r="M35" i="4" s="1"/>
  <c r="L35" i="5"/>
  <c r="L35" i="4" s="1"/>
  <c r="M33" i="5"/>
  <c r="M33" i="4" s="1"/>
  <c r="L33" i="5"/>
  <c r="L33" i="4" s="1"/>
  <c r="N32" i="5"/>
  <c r="M32" i="5"/>
  <c r="M32" i="4" s="1"/>
  <c r="L32" i="5"/>
  <c r="L32" i="4" s="1"/>
  <c r="N32" i="4" s="1"/>
  <c r="M29" i="5"/>
  <c r="M29" i="4" s="1"/>
  <c r="L29" i="5"/>
  <c r="L29" i="4" s="1"/>
  <c r="M28" i="5"/>
  <c r="M28" i="4" s="1"/>
  <c r="L28" i="5"/>
  <c r="L28" i="4" s="1"/>
  <c r="N28" i="4" s="1"/>
  <c r="M27" i="5"/>
  <c r="M27" i="4" s="1"/>
  <c r="L27" i="5"/>
  <c r="L27" i="4" s="1"/>
  <c r="M24" i="5"/>
  <c r="M24" i="4" s="1"/>
  <c r="L24" i="5"/>
  <c r="L24" i="4" s="1"/>
  <c r="N24" i="4" s="1"/>
  <c r="M23" i="5"/>
  <c r="M23" i="4" s="1"/>
  <c r="L23" i="5"/>
  <c r="L23" i="4" s="1"/>
  <c r="N23" i="4" s="1"/>
  <c r="M21" i="5"/>
  <c r="M21" i="4" s="1"/>
  <c r="L21" i="5"/>
  <c r="L21" i="4" s="1"/>
  <c r="N21" i="4" s="1"/>
  <c r="M20" i="5"/>
  <c r="M20" i="4" s="1"/>
  <c r="L20" i="5"/>
  <c r="L20" i="4" s="1"/>
  <c r="N20" i="4" s="1"/>
  <c r="M19" i="5"/>
  <c r="M19" i="4" s="1"/>
  <c r="L19" i="5"/>
  <c r="L19" i="4" s="1"/>
  <c r="N19" i="4" s="1"/>
  <c r="M18" i="5"/>
  <c r="M18" i="4" s="1"/>
  <c r="L18" i="5"/>
  <c r="L18" i="4" s="1"/>
  <c r="M17" i="5"/>
  <c r="M17" i="4" s="1"/>
  <c r="L17" i="5"/>
  <c r="L17" i="4" s="1"/>
  <c r="N17" i="4" s="1"/>
  <c r="M16" i="5"/>
  <c r="M16" i="4" s="1"/>
  <c r="L16" i="5"/>
  <c r="L16" i="4" s="1"/>
  <c r="M15" i="5"/>
  <c r="M15" i="4" s="1"/>
  <c r="L15" i="5"/>
  <c r="L15" i="4" s="1"/>
  <c r="N15" i="4" s="1"/>
  <c r="M14" i="5"/>
  <c r="M14" i="4" s="1"/>
  <c r="L14" i="5"/>
  <c r="L14" i="4" s="1"/>
  <c r="M13" i="5"/>
  <c r="M13" i="4" s="1"/>
  <c r="L13" i="5"/>
  <c r="L13" i="4" s="1"/>
  <c r="N13" i="4" s="1"/>
  <c r="M12" i="5"/>
  <c r="M12" i="4" s="1"/>
  <c r="L12" i="5"/>
  <c r="L12" i="4" s="1"/>
  <c r="M11" i="5"/>
  <c r="M11" i="4" s="1"/>
  <c r="L11" i="5"/>
  <c r="N150" i="84"/>
  <c r="N149" i="84"/>
  <c r="N148" i="84"/>
  <c r="N147" i="84"/>
  <c r="N145" i="84"/>
  <c r="N144" i="84"/>
  <c r="M143" i="84"/>
  <c r="L143" i="84"/>
  <c r="N143" i="84" s="1"/>
  <c r="N141" i="84"/>
  <c r="N140" i="84"/>
  <c r="N139" i="84"/>
  <c r="N138" i="84"/>
  <c r="N137" i="84"/>
  <c r="N136" i="84"/>
  <c r="N135" i="84"/>
  <c r="M134" i="84"/>
  <c r="M134" i="5" s="1"/>
  <c r="M133" i="4" s="1"/>
  <c r="L134" i="84"/>
  <c r="N134" i="84" s="1"/>
  <c r="N133" i="84"/>
  <c r="N132" i="84"/>
  <c r="N131" i="84"/>
  <c r="N130" i="84"/>
  <c r="N129" i="84"/>
  <c r="L128" i="84"/>
  <c r="N127" i="84"/>
  <c r="N126" i="84"/>
  <c r="N125" i="84"/>
  <c r="N124" i="84"/>
  <c r="N123" i="84"/>
  <c r="M122" i="84"/>
  <c r="M122" i="5" s="1"/>
  <c r="M121" i="4" s="1"/>
  <c r="L122" i="84"/>
  <c r="N122" i="84" s="1"/>
  <c r="N121" i="84"/>
  <c r="N120" i="84"/>
  <c r="N119" i="84"/>
  <c r="N118" i="84"/>
  <c r="N117" i="84"/>
  <c r="N116" i="84"/>
  <c r="N115" i="84"/>
  <c r="N114" i="84"/>
  <c r="M113" i="84"/>
  <c r="M110" i="84" s="1"/>
  <c r="L113" i="84"/>
  <c r="N112" i="84"/>
  <c r="N111" i="84"/>
  <c r="L110" i="84"/>
  <c r="N109" i="84"/>
  <c r="N108" i="84"/>
  <c r="N107" i="84"/>
  <c r="N106" i="84"/>
  <c r="N105" i="84"/>
  <c r="M104" i="84"/>
  <c r="L104" i="84"/>
  <c r="N104" i="84" s="1"/>
  <c r="N103" i="84"/>
  <c r="N102" i="84"/>
  <c r="N101" i="84"/>
  <c r="M100" i="84"/>
  <c r="L100" i="84"/>
  <c r="N99" i="84"/>
  <c r="N98" i="84"/>
  <c r="N97" i="84"/>
  <c r="N96" i="84"/>
  <c r="N95" i="84"/>
  <c r="N94" i="84"/>
  <c r="N93" i="84"/>
  <c r="N92" i="84"/>
  <c r="N91" i="84"/>
  <c r="N90" i="84"/>
  <c r="N89" i="84"/>
  <c r="M88" i="84"/>
  <c r="M87" i="84" s="1"/>
  <c r="L88" i="84"/>
  <c r="L87" i="84" s="1"/>
  <c r="N83" i="84"/>
  <c r="N82" i="84"/>
  <c r="N81" i="84"/>
  <c r="N80" i="84"/>
  <c r="N79" i="84"/>
  <c r="M78" i="84"/>
  <c r="L78" i="84"/>
  <c r="N78" i="84" s="1"/>
  <c r="N77" i="84"/>
  <c r="N76" i="84"/>
  <c r="N75" i="84"/>
  <c r="M74" i="84"/>
  <c r="N74" i="84" s="1"/>
  <c r="L73" i="84"/>
  <c r="N71" i="84"/>
  <c r="M70" i="84"/>
  <c r="N70" i="84" s="1"/>
  <c r="L70" i="84"/>
  <c r="N69" i="84"/>
  <c r="N68" i="84"/>
  <c r="N67" i="84"/>
  <c r="M67" i="84"/>
  <c r="L67" i="84"/>
  <c r="N66" i="84"/>
  <c r="N65" i="84"/>
  <c r="N64" i="84"/>
  <c r="N63" i="84"/>
  <c r="N62" i="84"/>
  <c r="N61" i="84"/>
  <c r="M61" i="84"/>
  <c r="L61" i="84"/>
  <c r="N60" i="84"/>
  <c r="N59" i="84"/>
  <c r="N58" i="84"/>
  <c r="N57" i="84"/>
  <c r="N56" i="84"/>
  <c r="N55" i="84"/>
  <c r="N54" i="84"/>
  <c r="N53" i="84"/>
  <c r="N52" i="84"/>
  <c r="N51" i="84"/>
  <c r="N50" i="84"/>
  <c r="M49" i="84"/>
  <c r="M45" i="84" s="1"/>
  <c r="L49" i="84"/>
  <c r="N48" i="84"/>
  <c r="N47" i="84"/>
  <c r="N46" i="84"/>
  <c r="N44" i="84"/>
  <c r="N43" i="84"/>
  <c r="N42" i="84"/>
  <c r="N41" i="84"/>
  <c r="N40" i="84"/>
  <c r="N39" i="84"/>
  <c r="M38" i="84"/>
  <c r="L38" i="84"/>
  <c r="L38" i="5" s="1"/>
  <c r="L38" i="4" s="1"/>
  <c r="N38" i="4" s="1"/>
  <c r="N37" i="84"/>
  <c r="N36" i="84"/>
  <c r="N35" i="84"/>
  <c r="M34" i="84"/>
  <c r="L34" i="84"/>
  <c r="N33" i="84"/>
  <c r="N32" i="84"/>
  <c r="N31" i="84"/>
  <c r="M31" i="84"/>
  <c r="M30" i="84" s="1"/>
  <c r="L31" i="84"/>
  <c r="L30" i="84" s="1"/>
  <c r="N30" i="84" s="1"/>
  <c r="N29" i="84"/>
  <c r="N28" i="84"/>
  <c r="N27" i="84"/>
  <c r="M26" i="84"/>
  <c r="M25" i="84" s="1"/>
  <c r="L26" i="84"/>
  <c r="N24" i="84"/>
  <c r="N23" i="84"/>
  <c r="M22" i="84"/>
  <c r="L22" i="84"/>
  <c r="N22" i="84" s="1"/>
  <c r="N21" i="84"/>
  <c r="N20" i="84"/>
  <c r="N19" i="84"/>
  <c r="N18" i="84"/>
  <c r="N17" i="84"/>
  <c r="N16" i="84"/>
  <c r="N15" i="84"/>
  <c r="N14" i="84"/>
  <c r="N13" i="84"/>
  <c r="N12" i="84"/>
  <c r="N11" i="84"/>
  <c r="M10" i="84"/>
  <c r="M9" i="84" s="1"/>
  <c r="L10" i="84"/>
  <c r="L9" i="84"/>
  <c r="N150" i="83"/>
  <c r="N149" i="83"/>
  <c r="N148" i="83"/>
  <c r="N147" i="83"/>
  <c r="N145" i="83"/>
  <c r="N144" i="83"/>
  <c r="M143" i="83"/>
  <c r="L143" i="83"/>
  <c r="N143" i="83" s="1"/>
  <c r="N141" i="83"/>
  <c r="N140" i="83"/>
  <c r="N139" i="83"/>
  <c r="N138" i="83"/>
  <c r="N137" i="83"/>
  <c r="N136" i="83"/>
  <c r="N135" i="83"/>
  <c r="N134" i="83"/>
  <c r="M134" i="83"/>
  <c r="L134" i="83"/>
  <c r="N133" i="83"/>
  <c r="N132" i="83"/>
  <c r="N131" i="83"/>
  <c r="N130" i="83"/>
  <c r="N129" i="83"/>
  <c r="N128" i="83"/>
  <c r="M128" i="83"/>
  <c r="L128" i="83"/>
  <c r="N127" i="83"/>
  <c r="N126" i="83"/>
  <c r="N125" i="83"/>
  <c r="N124" i="83"/>
  <c r="N123" i="83"/>
  <c r="N122" i="83"/>
  <c r="M122" i="83"/>
  <c r="L122" i="83"/>
  <c r="N121" i="83"/>
  <c r="N120" i="83"/>
  <c r="N119" i="83"/>
  <c r="N118" i="83"/>
  <c r="N117" i="83"/>
  <c r="N116" i="83"/>
  <c r="N115" i="83"/>
  <c r="N114" i="83"/>
  <c r="M113" i="83"/>
  <c r="L113" i="83"/>
  <c r="L110" i="83" s="1"/>
  <c r="N110" i="83" s="1"/>
  <c r="N112" i="83"/>
  <c r="N111" i="83"/>
  <c r="M110" i="83"/>
  <c r="N109" i="83"/>
  <c r="N108" i="83"/>
  <c r="N107" i="83"/>
  <c r="N106" i="83"/>
  <c r="N105" i="83"/>
  <c r="M104" i="83"/>
  <c r="L104" i="83"/>
  <c r="N104" i="83" s="1"/>
  <c r="N103" i="83"/>
  <c r="N102" i="83"/>
  <c r="N101" i="83"/>
  <c r="M100" i="83"/>
  <c r="L100" i="83"/>
  <c r="N100" i="83" s="1"/>
  <c r="N99" i="83"/>
  <c r="N98" i="83"/>
  <c r="N97" i="83"/>
  <c r="N96" i="83"/>
  <c r="N95" i="83"/>
  <c r="N94" i="83"/>
  <c r="N93" i="83"/>
  <c r="N92" i="83"/>
  <c r="N91" i="83"/>
  <c r="N90" i="83"/>
  <c r="N89" i="83"/>
  <c r="M88" i="83"/>
  <c r="M87" i="83" s="1"/>
  <c r="L88" i="83"/>
  <c r="N88" i="83" s="1"/>
  <c r="N83" i="83"/>
  <c r="N82" i="83"/>
  <c r="N81" i="83"/>
  <c r="N80" i="83"/>
  <c r="N79" i="83"/>
  <c r="N78" i="83"/>
  <c r="M78" i="83"/>
  <c r="L78" i="83"/>
  <c r="N77" i="83"/>
  <c r="N76" i="83"/>
  <c r="N75" i="83"/>
  <c r="M74" i="83"/>
  <c r="N74" i="83" s="1"/>
  <c r="L73" i="83"/>
  <c r="N71" i="83"/>
  <c r="M70" i="83"/>
  <c r="N70" i="83" s="1"/>
  <c r="L70" i="83"/>
  <c r="N69" i="83"/>
  <c r="N68" i="83"/>
  <c r="M67" i="83"/>
  <c r="N67" i="83" s="1"/>
  <c r="L67" i="83"/>
  <c r="N66" i="83"/>
  <c r="N65" i="83"/>
  <c r="N64" i="83"/>
  <c r="N63" i="83"/>
  <c r="N62" i="83"/>
  <c r="M61" i="83"/>
  <c r="L61" i="83"/>
  <c r="N60" i="83"/>
  <c r="N59" i="83"/>
  <c r="N58" i="83"/>
  <c r="N57" i="83"/>
  <c r="N56" i="83"/>
  <c r="N55" i="83"/>
  <c r="N54" i="83"/>
  <c r="N53" i="83"/>
  <c r="N52" i="83"/>
  <c r="N51" i="83"/>
  <c r="N50" i="83"/>
  <c r="M49" i="83"/>
  <c r="M45" i="83" s="1"/>
  <c r="L49" i="83"/>
  <c r="N48" i="83"/>
  <c r="N47" i="83"/>
  <c r="N46" i="83"/>
  <c r="L45" i="83"/>
  <c r="N44" i="83"/>
  <c r="N43" i="83"/>
  <c r="N42" i="83"/>
  <c r="N41" i="83"/>
  <c r="N40" i="83"/>
  <c r="N39" i="83"/>
  <c r="M38" i="83"/>
  <c r="L38" i="83"/>
  <c r="N37" i="83"/>
  <c r="N36" i="83"/>
  <c r="N35" i="83"/>
  <c r="N34" i="83"/>
  <c r="M34" i="83"/>
  <c r="L34" i="83"/>
  <c r="N33" i="83"/>
  <c r="N32" i="83"/>
  <c r="M31" i="83"/>
  <c r="N31" i="83" s="1"/>
  <c r="L31" i="83"/>
  <c r="L30" i="83"/>
  <c r="N29" i="83"/>
  <c r="N28" i="83"/>
  <c r="N27" i="83"/>
  <c r="M26" i="83"/>
  <c r="L26" i="83"/>
  <c r="L25" i="83" s="1"/>
  <c r="N24" i="83"/>
  <c r="N23" i="83"/>
  <c r="M22" i="83"/>
  <c r="L22" i="83"/>
  <c r="N22" i="83" s="1"/>
  <c r="N21" i="83"/>
  <c r="N20" i="83"/>
  <c r="N19" i="83"/>
  <c r="N18" i="83"/>
  <c r="N17" i="83"/>
  <c r="N16" i="83"/>
  <c r="N15" i="83"/>
  <c r="N14" i="83"/>
  <c r="N13" i="83"/>
  <c r="N12" i="83"/>
  <c r="N11" i="83"/>
  <c r="N10" i="83"/>
  <c r="M10" i="83"/>
  <c r="L10" i="83"/>
  <c r="M9" i="83"/>
  <c r="L9" i="83"/>
  <c r="N9" i="83" s="1"/>
  <c r="N150" i="57"/>
  <c r="N149" i="57"/>
  <c r="N148" i="57"/>
  <c r="N147" i="57"/>
  <c r="N145" i="57"/>
  <c r="N144" i="57"/>
  <c r="M143" i="57"/>
  <c r="L143" i="57"/>
  <c r="N143" i="57" s="1"/>
  <c r="N141" i="57"/>
  <c r="N140" i="57"/>
  <c r="N139" i="57"/>
  <c r="N138" i="57"/>
  <c r="N137" i="57"/>
  <c r="N136" i="57"/>
  <c r="N135" i="57"/>
  <c r="N134" i="57"/>
  <c r="M134" i="57"/>
  <c r="L134" i="57"/>
  <c r="N133" i="57"/>
  <c r="N132" i="57"/>
  <c r="N131" i="57"/>
  <c r="N130" i="57"/>
  <c r="N129" i="57"/>
  <c r="N128" i="57"/>
  <c r="M128" i="57"/>
  <c r="L128" i="57"/>
  <c r="N127" i="57"/>
  <c r="N126" i="57"/>
  <c r="N125" i="57"/>
  <c r="N124" i="57"/>
  <c r="N123" i="57"/>
  <c r="N122" i="57"/>
  <c r="M122" i="57"/>
  <c r="L122" i="57"/>
  <c r="L110" i="57" s="1"/>
  <c r="N110" i="57" s="1"/>
  <c r="N121" i="57"/>
  <c r="N120" i="57"/>
  <c r="N119" i="57"/>
  <c r="N118" i="57"/>
  <c r="N117" i="57"/>
  <c r="N116" i="57"/>
  <c r="N115" i="57"/>
  <c r="N114" i="57"/>
  <c r="M113" i="57"/>
  <c r="L113" i="57"/>
  <c r="N113" i="57" s="1"/>
  <c r="N112" i="57"/>
  <c r="N111" i="57"/>
  <c r="M110" i="57"/>
  <c r="N109" i="57"/>
  <c r="N108" i="57"/>
  <c r="N107" i="57"/>
  <c r="N106" i="57"/>
  <c r="N105" i="57"/>
  <c r="M104" i="57"/>
  <c r="L104" i="57"/>
  <c r="N104" i="57" s="1"/>
  <c r="N103" i="57"/>
  <c r="N102" i="57"/>
  <c r="N101" i="57"/>
  <c r="N100" i="57"/>
  <c r="M100" i="57"/>
  <c r="L100" i="57"/>
  <c r="N99" i="57"/>
  <c r="N98" i="57"/>
  <c r="N97" i="57"/>
  <c r="N96" i="57"/>
  <c r="N95" i="57"/>
  <c r="N94" i="57"/>
  <c r="N93" i="57"/>
  <c r="N92" i="57"/>
  <c r="N91" i="57"/>
  <c r="N90" i="57"/>
  <c r="N89" i="57"/>
  <c r="M88" i="57"/>
  <c r="M87" i="57" s="1"/>
  <c r="L88" i="57"/>
  <c r="L87" i="57" s="1"/>
  <c r="N83" i="57"/>
  <c r="N82" i="57"/>
  <c r="N81" i="57"/>
  <c r="N80" i="57"/>
  <c r="N79" i="57"/>
  <c r="N78" i="57"/>
  <c r="M78" i="57"/>
  <c r="L78" i="57"/>
  <c r="L74" i="57" s="1"/>
  <c r="N74" i="57" s="1"/>
  <c r="N77" i="57"/>
  <c r="N76" i="57"/>
  <c r="N75" i="57"/>
  <c r="M74" i="57"/>
  <c r="M73" i="57" s="1"/>
  <c r="N71" i="57"/>
  <c r="N71" i="5" s="1"/>
  <c r="M70" i="57"/>
  <c r="L70" i="57"/>
  <c r="N70" i="57" s="1"/>
  <c r="N69" i="57"/>
  <c r="N68" i="57"/>
  <c r="M67" i="57"/>
  <c r="L67" i="57"/>
  <c r="N66" i="57"/>
  <c r="N65" i="57"/>
  <c r="N64" i="57"/>
  <c r="N63" i="57"/>
  <c r="N62" i="57"/>
  <c r="M61" i="57"/>
  <c r="L61" i="57"/>
  <c r="N61" i="57" s="1"/>
  <c r="N60" i="57"/>
  <c r="N59" i="57"/>
  <c r="N58" i="57"/>
  <c r="N57" i="57"/>
  <c r="N56" i="57"/>
  <c r="N55" i="57"/>
  <c r="N54" i="57"/>
  <c r="N53" i="57"/>
  <c r="N52" i="57"/>
  <c r="N51" i="57"/>
  <c r="N50" i="57"/>
  <c r="M49" i="57"/>
  <c r="M45" i="57" s="1"/>
  <c r="L49" i="57"/>
  <c r="N48" i="57"/>
  <c r="N47" i="57"/>
  <c r="N46" i="57"/>
  <c r="L45" i="57"/>
  <c r="N44" i="57"/>
  <c r="N43" i="57"/>
  <c r="N42" i="57"/>
  <c r="N41" i="57"/>
  <c r="N40" i="57"/>
  <c r="N39" i="57"/>
  <c r="M38" i="57"/>
  <c r="L38" i="57"/>
  <c r="N37" i="57"/>
  <c r="N36" i="57"/>
  <c r="N35" i="57"/>
  <c r="M34" i="57"/>
  <c r="L34" i="57"/>
  <c r="N34" i="57" s="1"/>
  <c r="N33" i="57"/>
  <c r="N32" i="57"/>
  <c r="M31" i="57"/>
  <c r="M30" i="57" s="1"/>
  <c r="L31" i="57"/>
  <c r="N29" i="57"/>
  <c r="N28" i="57"/>
  <c r="N27" i="57"/>
  <c r="M26" i="57"/>
  <c r="L26" i="57"/>
  <c r="N24" i="57"/>
  <c r="N23" i="57"/>
  <c r="M22" i="57"/>
  <c r="L22" i="57"/>
  <c r="N21" i="57"/>
  <c r="N20" i="57"/>
  <c r="N19" i="57"/>
  <c r="N19" i="5" s="1"/>
  <c r="N18" i="57"/>
  <c r="N17" i="57"/>
  <c r="N16" i="57"/>
  <c r="N15" i="57"/>
  <c r="N14" i="57"/>
  <c r="N13" i="57"/>
  <c r="N12" i="57"/>
  <c r="N11" i="57"/>
  <c r="N11" i="5" s="1"/>
  <c r="M10" i="57"/>
  <c r="N10" i="57" s="1"/>
  <c r="L10" i="57"/>
  <c r="L9" i="57"/>
  <c r="N150" i="18"/>
  <c r="N149" i="18"/>
  <c r="N148" i="18"/>
  <c r="N147" i="18"/>
  <c r="N145" i="18"/>
  <c r="N144" i="18"/>
  <c r="M143" i="18"/>
  <c r="L143" i="18"/>
  <c r="N141" i="18"/>
  <c r="N140" i="18"/>
  <c r="N139" i="18"/>
  <c r="N138" i="18"/>
  <c r="N137" i="18"/>
  <c r="N136" i="18"/>
  <c r="N135" i="18"/>
  <c r="M134" i="18"/>
  <c r="L134" i="18"/>
  <c r="N133" i="18"/>
  <c r="N132" i="18"/>
  <c r="N131" i="18"/>
  <c r="N130" i="18"/>
  <c r="N129" i="18"/>
  <c r="M128" i="18"/>
  <c r="L128" i="18"/>
  <c r="N127" i="18"/>
  <c r="N126" i="18"/>
  <c r="N125" i="18"/>
  <c r="N124" i="18"/>
  <c r="N123" i="18"/>
  <c r="M122" i="18"/>
  <c r="L122" i="18"/>
  <c r="N122" i="18" s="1"/>
  <c r="N121" i="18"/>
  <c r="N120" i="18"/>
  <c r="N119" i="18"/>
  <c r="N118" i="18"/>
  <c r="N117" i="18"/>
  <c r="N116" i="18"/>
  <c r="N115" i="18"/>
  <c r="N114" i="18"/>
  <c r="M113" i="18"/>
  <c r="L113" i="18"/>
  <c r="N113" i="18" s="1"/>
  <c r="N112" i="18"/>
  <c r="N111" i="18"/>
  <c r="M110" i="18"/>
  <c r="N109" i="18"/>
  <c r="N109" i="5" s="1"/>
  <c r="N108" i="18"/>
  <c r="N107" i="18"/>
  <c r="N106" i="18"/>
  <c r="N105" i="18"/>
  <c r="M104" i="18"/>
  <c r="L104" i="18"/>
  <c r="N104" i="18" s="1"/>
  <c r="N103" i="18"/>
  <c r="N102" i="18"/>
  <c r="N101" i="18"/>
  <c r="N100" i="18"/>
  <c r="M100" i="18"/>
  <c r="L100" i="18"/>
  <c r="N99" i="18"/>
  <c r="N98" i="18"/>
  <c r="N97" i="18"/>
  <c r="N96" i="18"/>
  <c r="N95" i="18"/>
  <c r="N94" i="18"/>
  <c r="N93" i="18"/>
  <c r="N92" i="18"/>
  <c r="N91" i="18"/>
  <c r="N90" i="18"/>
  <c r="N89" i="18"/>
  <c r="M88" i="18"/>
  <c r="M87" i="18" s="1"/>
  <c r="L88" i="18"/>
  <c r="L87" i="18" s="1"/>
  <c r="N83" i="18"/>
  <c r="N82" i="18"/>
  <c r="N80" i="18"/>
  <c r="N79" i="18"/>
  <c r="N79" i="5" s="1"/>
  <c r="M78" i="18"/>
  <c r="M74" i="18" s="1"/>
  <c r="M73" i="18" s="1"/>
  <c r="L78" i="18"/>
  <c r="L74" i="18" s="1"/>
  <c r="N77" i="18"/>
  <c r="N76" i="18"/>
  <c r="N75" i="18"/>
  <c r="N71" i="18"/>
  <c r="N70" i="18"/>
  <c r="M70" i="18"/>
  <c r="L70" i="18"/>
  <c r="N69" i="18"/>
  <c r="N68" i="18"/>
  <c r="M67" i="18"/>
  <c r="N67" i="18" s="1"/>
  <c r="L67" i="18"/>
  <c r="N66" i="18"/>
  <c r="N65" i="18"/>
  <c r="N64" i="18"/>
  <c r="N63" i="18"/>
  <c r="N62" i="18"/>
  <c r="M61" i="18"/>
  <c r="L61" i="18"/>
  <c r="N61" i="18" s="1"/>
  <c r="N60" i="18"/>
  <c r="N59" i="18"/>
  <c r="N58" i="18"/>
  <c r="N57" i="18"/>
  <c r="N56" i="18"/>
  <c r="N55" i="18"/>
  <c r="N54" i="18"/>
  <c r="N53" i="18"/>
  <c r="N52" i="18"/>
  <c r="N52" i="5" s="1"/>
  <c r="N51" i="18"/>
  <c r="N50" i="18"/>
  <c r="M49" i="18"/>
  <c r="L49" i="18"/>
  <c r="N49" i="18" s="1"/>
  <c r="N48" i="18"/>
  <c r="N47" i="18"/>
  <c r="N46" i="18"/>
  <c r="M45" i="18"/>
  <c r="N44" i="18"/>
  <c r="N43" i="18"/>
  <c r="N42" i="18"/>
  <c r="N41" i="18"/>
  <c r="N40" i="18"/>
  <c r="N39" i="18"/>
  <c r="M38" i="18"/>
  <c r="L38" i="18"/>
  <c r="N38" i="18" s="1"/>
  <c r="N37" i="18"/>
  <c r="N36" i="18"/>
  <c r="N35" i="18"/>
  <c r="M34" i="18"/>
  <c r="L34" i="18"/>
  <c r="N34" i="18" s="1"/>
  <c r="N33" i="18"/>
  <c r="N32" i="18"/>
  <c r="N31" i="18"/>
  <c r="M31" i="18"/>
  <c r="M30" i="18" s="1"/>
  <c r="L31" i="18"/>
  <c r="L30" i="18" s="1"/>
  <c r="N29" i="18"/>
  <c r="N28" i="18"/>
  <c r="N27" i="18"/>
  <c r="M26" i="18"/>
  <c r="L26" i="18"/>
  <c r="N24" i="18"/>
  <c r="N23" i="18"/>
  <c r="M22" i="18"/>
  <c r="L22" i="18"/>
  <c r="N22" i="18" s="1"/>
  <c r="N21" i="18"/>
  <c r="N20" i="18"/>
  <c r="N19" i="18"/>
  <c r="N18" i="18"/>
  <c r="N17" i="18"/>
  <c r="N16" i="18"/>
  <c r="N15" i="18"/>
  <c r="N14" i="18"/>
  <c r="N13" i="18"/>
  <c r="N13" i="5" s="1"/>
  <c r="N12" i="18"/>
  <c r="N11" i="18"/>
  <c r="M10" i="18"/>
  <c r="M9" i="18" s="1"/>
  <c r="L10" i="18"/>
  <c r="N10" i="18" s="1"/>
  <c r="N150" i="19"/>
  <c r="N150" i="5" s="1"/>
  <c r="N149" i="19"/>
  <c r="N149" i="5" s="1"/>
  <c r="N148" i="19"/>
  <c r="N148" i="5" s="1"/>
  <c r="N147" i="19"/>
  <c r="N147" i="5" s="1"/>
  <c r="N145" i="19"/>
  <c r="N145" i="5" s="1"/>
  <c r="N144" i="19"/>
  <c r="N144" i="5" s="1"/>
  <c r="M143" i="19"/>
  <c r="M143" i="5" s="1"/>
  <c r="M142" i="4" s="1"/>
  <c r="L143" i="19"/>
  <c r="N141" i="19"/>
  <c r="N141" i="5" s="1"/>
  <c r="N140" i="19"/>
  <c r="N140" i="5" s="1"/>
  <c r="N139" i="19"/>
  <c r="N139" i="5" s="1"/>
  <c r="N138" i="19"/>
  <c r="N137" i="19"/>
  <c r="N137" i="5" s="1"/>
  <c r="N136" i="19"/>
  <c r="N136" i="5" s="1"/>
  <c r="N135" i="19"/>
  <c r="N135" i="5" s="1"/>
  <c r="M134" i="19"/>
  <c r="L134" i="19"/>
  <c r="N133" i="19"/>
  <c r="N133" i="5" s="1"/>
  <c r="N132" i="19"/>
  <c r="N132" i="5" s="1"/>
  <c r="N131" i="19"/>
  <c r="N130" i="19"/>
  <c r="N130" i="5" s="1"/>
  <c r="N129" i="19"/>
  <c r="N129" i="5" s="1"/>
  <c r="M128" i="19"/>
  <c r="L128" i="19"/>
  <c r="L128" i="5" s="1"/>
  <c r="L127" i="4" s="1"/>
  <c r="N127" i="19"/>
  <c r="N127" i="5" s="1"/>
  <c r="N126" i="19"/>
  <c r="N125" i="19"/>
  <c r="N125" i="5" s="1"/>
  <c r="N124" i="19"/>
  <c r="N124" i="5" s="1"/>
  <c r="N123" i="19"/>
  <c r="N123" i="5" s="1"/>
  <c r="M122" i="19"/>
  <c r="L122" i="19"/>
  <c r="N122" i="19" s="1"/>
  <c r="N121" i="19"/>
  <c r="N120" i="19"/>
  <c r="N119" i="19"/>
  <c r="N118" i="19"/>
  <c r="N118" i="5" s="1"/>
  <c r="N117" i="19"/>
  <c r="N117" i="5" s="1"/>
  <c r="N116" i="19"/>
  <c r="N116" i="5" s="1"/>
  <c r="N115" i="19"/>
  <c r="N115" i="5" s="1"/>
  <c r="N114" i="19"/>
  <c r="M113" i="19"/>
  <c r="M113" i="5" s="1"/>
  <c r="M112" i="4" s="1"/>
  <c r="L113" i="19"/>
  <c r="N112" i="19"/>
  <c r="N111" i="19"/>
  <c r="N111" i="5" s="1"/>
  <c r="M110" i="19"/>
  <c r="L110" i="19"/>
  <c r="N110" i="19" s="1"/>
  <c r="N109" i="19"/>
  <c r="N108" i="19"/>
  <c r="N108" i="5" s="1"/>
  <c r="N107" i="19"/>
  <c r="N106" i="19"/>
  <c r="N106" i="5" s="1"/>
  <c r="N105" i="19"/>
  <c r="M104" i="19"/>
  <c r="M104" i="5" s="1"/>
  <c r="M103" i="4" s="1"/>
  <c r="L104" i="19"/>
  <c r="N103" i="19"/>
  <c r="N102" i="19"/>
  <c r="N101" i="19"/>
  <c r="N101" i="5" s="1"/>
  <c r="N100" i="19"/>
  <c r="M100" i="19"/>
  <c r="N99" i="19"/>
  <c r="N98" i="19"/>
  <c r="N98" i="5" s="1"/>
  <c r="N97" i="19"/>
  <c r="N97" i="5" s="1"/>
  <c r="N96" i="19"/>
  <c r="N96" i="5" s="1"/>
  <c r="N95" i="19"/>
  <c r="N94" i="19"/>
  <c r="N94" i="5" s="1"/>
  <c r="N93" i="19"/>
  <c r="N92" i="19"/>
  <c r="N92" i="5" s="1"/>
  <c r="N91" i="19"/>
  <c r="N91" i="5" s="1"/>
  <c r="N90" i="19"/>
  <c r="N90" i="5" s="1"/>
  <c r="N89" i="19"/>
  <c r="M88" i="19"/>
  <c r="M87" i="19" s="1"/>
  <c r="L88" i="19"/>
  <c r="L87" i="19" s="1"/>
  <c r="N83" i="19"/>
  <c r="N83" i="5" s="1"/>
  <c r="N80" i="19"/>
  <c r="N80" i="5" s="1"/>
  <c r="N79" i="19"/>
  <c r="M78" i="19"/>
  <c r="M74" i="19" s="1"/>
  <c r="M73" i="19" s="1"/>
  <c r="L78" i="19"/>
  <c r="N77" i="19"/>
  <c r="N77" i="5" s="1"/>
  <c r="N76" i="19"/>
  <c r="N76" i="5" s="1"/>
  <c r="N75" i="19"/>
  <c r="N75" i="5" s="1"/>
  <c r="N71" i="19"/>
  <c r="M70" i="19"/>
  <c r="L70" i="19"/>
  <c r="L70" i="5" s="1"/>
  <c r="L70" i="4" s="1"/>
  <c r="N69" i="19"/>
  <c r="N69" i="5" s="1"/>
  <c r="N68" i="19"/>
  <c r="N68" i="5" s="1"/>
  <c r="N67" i="19"/>
  <c r="M67" i="19"/>
  <c r="M67" i="5" s="1"/>
  <c r="M67" i="4" s="1"/>
  <c r="L67" i="19"/>
  <c r="N66" i="19"/>
  <c r="N66" i="5" s="1"/>
  <c r="N65" i="19"/>
  <c r="N65" i="5" s="1"/>
  <c r="N64" i="19"/>
  <c r="N64" i="5" s="1"/>
  <c r="N63" i="19"/>
  <c r="N63" i="5" s="1"/>
  <c r="N62" i="19"/>
  <c r="N62" i="5" s="1"/>
  <c r="N61" i="19"/>
  <c r="M61" i="19"/>
  <c r="M61" i="5" s="1"/>
  <c r="M61" i="4" s="1"/>
  <c r="L61" i="19"/>
  <c r="L61" i="5" s="1"/>
  <c r="L61" i="4" s="1"/>
  <c r="N61" i="4" s="1"/>
  <c r="N60" i="19"/>
  <c r="N59" i="19"/>
  <c r="N59" i="5" s="1"/>
  <c r="N58" i="19"/>
  <c r="N57" i="19"/>
  <c r="N57" i="5" s="1"/>
  <c r="N56" i="19"/>
  <c r="N56" i="5" s="1"/>
  <c r="N55" i="19"/>
  <c r="N55" i="5" s="1"/>
  <c r="N54" i="19"/>
  <c r="N54" i="5" s="1"/>
  <c r="N53" i="19"/>
  <c r="N53" i="5" s="1"/>
  <c r="N52" i="19"/>
  <c r="N51" i="19"/>
  <c r="N51" i="5" s="1"/>
  <c r="N50" i="19"/>
  <c r="M49" i="19"/>
  <c r="M49" i="5" s="1"/>
  <c r="M49" i="4" s="1"/>
  <c r="L49" i="19"/>
  <c r="L49" i="5" s="1"/>
  <c r="L49" i="4" s="1"/>
  <c r="N49" i="4" s="1"/>
  <c r="N48" i="19"/>
  <c r="N48" i="5" s="1"/>
  <c r="N47" i="19"/>
  <c r="N47" i="5" s="1"/>
  <c r="N46" i="19"/>
  <c r="N46" i="5" s="1"/>
  <c r="N44" i="19"/>
  <c r="N44" i="5" s="1"/>
  <c r="N43" i="19"/>
  <c r="N43" i="5" s="1"/>
  <c r="N42" i="19"/>
  <c r="N42" i="5" s="1"/>
  <c r="N41" i="19"/>
  <c r="N41" i="5" s="1"/>
  <c r="N40" i="19"/>
  <c r="N40" i="5" s="1"/>
  <c r="N39" i="19"/>
  <c r="N39" i="5" s="1"/>
  <c r="N38" i="19"/>
  <c r="M38" i="19"/>
  <c r="M38" i="5" s="1"/>
  <c r="M38" i="4" s="1"/>
  <c r="L38" i="19"/>
  <c r="N37" i="19"/>
  <c r="N37" i="5" s="1"/>
  <c r="N36" i="19"/>
  <c r="N36" i="5" s="1"/>
  <c r="N35" i="19"/>
  <c r="N35" i="5" s="1"/>
  <c r="M34" i="19"/>
  <c r="M34" i="5" s="1"/>
  <c r="M34" i="4" s="1"/>
  <c r="L34" i="19"/>
  <c r="L34" i="5" s="1"/>
  <c r="L34" i="4" s="1"/>
  <c r="N33" i="19"/>
  <c r="N33" i="5" s="1"/>
  <c r="N32" i="19"/>
  <c r="M31" i="19"/>
  <c r="M30" i="19" s="1"/>
  <c r="L31" i="19"/>
  <c r="L30" i="19" s="1"/>
  <c r="N29" i="19"/>
  <c r="N29" i="5" s="1"/>
  <c r="N28" i="19"/>
  <c r="N28" i="5" s="1"/>
  <c r="N27" i="19"/>
  <c r="N27" i="5" s="1"/>
  <c r="M26" i="19"/>
  <c r="M26" i="5" s="1"/>
  <c r="M26" i="4" s="1"/>
  <c r="L26" i="19"/>
  <c r="N26" i="19" s="1"/>
  <c r="N24" i="19"/>
  <c r="N24" i="5" s="1"/>
  <c r="N23" i="19"/>
  <c r="N23" i="5" s="1"/>
  <c r="M22" i="19"/>
  <c r="M22" i="5" s="1"/>
  <c r="M22" i="4" s="1"/>
  <c r="L22" i="19"/>
  <c r="N21" i="19"/>
  <c r="N20" i="19"/>
  <c r="N20" i="5" s="1"/>
  <c r="N19" i="19"/>
  <c r="N18" i="19"/>
  <c r="N18" i="5" s="1"/>
  <c r="N17" i="19"/>
  <c r="N17" i="5" s="1"/>
  <c r="N16" i="19"/>
  <c r="N16" i="5" s="1"/>
  <c r="N15" i="19"/>
  <c r="N15" i="5" s="1"/>
  <c r="N14" i="19"/>
  <c r="N14" i="5" s="1"/>
  <c r="N13" i="19"/>
  <c r="N12" i="19"/>
  <c r="N12" i="5" s="1"/>
  <c r="N11" i="19"/>
  <c r="M10" i="19"/>
  <c r="M9" i="19" s="1"/>
  <c r="L10" i="19"/>
  <c r="N10" i="19" s="1"/>
  <c r="N1" i="19"/>
  <c r="Z24" i="76"/>
  <c r="Z13" i="76"/>
  <c r="M18" i="76"/>
  <c r="F19" i="2"/>
  <c r="F8" i="2"/>
  <c r="F24" i="2" s="1"/>
  <c r="N30" i="18" l="1"/>
  <c r="N73" i="46"/>
  <c r="N30" i="19"/>
  <c r="N128" i="84"/>
  <c r="N110" i="46"/>
  <c r="M25" i="19"/>
  <c r="M87" i="5"/>
  <c r="M86" i="4" s="1"/>
  <c r="N34" i="4"/>
  <c r="M110" i="5"/>
  <c r="M109" i="4" s="1"/>
  <c r="M128" i="84"/>
  <c r="M142" i="84" s="1"/>
  <c r="N67" i="4"/>
  <c r="M49" i="6"/>
  <c r="Y49" i="4" s="1"/>
  <c r="L74" i="63"/>
  <c r="L73" i="63" s="1"/>
  <c r="N73" i="63" s="1"/>
  <c r="N78" i="63"/>
  <c r="N99" i="5"/>
  <c r="N112" i="5"/>
  <c r="N119" i="5"/>
  <c r="N126" i="5"/>
  <c r="N61" i="83"/>
  <c r="N61" i="5" s="1"/>
  <c r="N21" i="5"/>
  <c r="N110" i="84"/>
  <c r="N12" i="4"/>
  <c r="L31" i="5"/>
  <c r="L31" i="4" s="1"/>
  <c r="M74" i="5"/>
  <c r="M74" i="4" s="1"/>
  <c r="N107" i="4"/>
  <c r="N131" i="4"/>
  <c r="N14" i="6"/>
  <c r="N30" i="46"/>
  <c r="N15" i="6"/>
  <c r="M22" i="6"/>
  <c r="Y22" i="4" s="1"/>
  <c r="L31" i="6"/>
  <c r="X31" i="4" s="1"/>
  <c r="N37" i="6"/>
  <c r="N44" i="6"/>
  <c r="N49" i="21"/>
  <c r="M70" i="6"/>
  <c r="Y70" i="4" s="1"/>
  <c r="N79" i="6"/>
  <c r="N99" i="6"/>
  <c r="N106" i="6"/>
  <c r="N88" i="20"/>
  <c r="L87" i="20"/>
  <c r="L138" i="6"/>
  <c r="X137" i="4" s="1"/>
  <c r="Z137" i="4" s="1"/>
  <c r="N30" i="13"/>
  <c r="M128" i="13"/>
  <c r="N31" i="29"/>
  <c r="L30" i="29"/>
  <c r="N31" i="19"/>
  <c r="N70" i="19"/>
  <c r="N70" i="5" s="1"/>
  <c r="N113" i="19"/>
  <c r="N134" i="19"/>
  <c r="N134" i="5" s="1"/>
  <c r="N105" i="5"/>
  <c r="N120" i="5"/>
  <c r="N134" i="18"/>
  <c r="N38" i="84"/>
  <c r="L26" i="5"/>
  <c r="L26" i="4" s="1"/>
  <c r="N26" i="4" s="1"/>
  <c r="M31" i="5"/>
  <c r="M31" i="4" s="1"/>
  <c r="M70" i="5"/>
  <c r="M70" i="4" s="1"/>
  <c r="N70" i="4" s="1"/>
  <c r="N146" i="4"/>
  <c r="N78" i="22"/>
  <c r="M87" i="22"/>
  <c r="M142" i="22" s="1"/>
  <c r="M151" i="22" s="1"/>
  <c r="M88" i="6"/>
  <c r="Y87" i="4" s="1"/>
  <c r="N78" i="46"/>
  <c r="M142" i="46"/>
  <c r="N115" i="6"/>
  <c r="M122" i="6"/>
  <c r="Y121" i="4" s="1"/>
  <c r="N130" i="6"/>
  <c r="N137" i="6"/>
  <c r="N145" i="6"/>
  <c r="M128" i="78"/>
  <c r="N128" i="78" s="1"/>
  <c r="L74" i="9"/>
  <c r="L73" i="9" s="1"/>
  <c r="N73" i="9" s="1"/>
  <c r="N78" i="9"/>
  <c r="M45" i="19"/>
  <c r="M45" i="5" s="1"/>
  <c r="M45" i="4" s="1"/>
  <c r="N60" i="5"/>
  <c r="N93" i="5"/>
  <c r="N121" i="5"/>
  <c r="N143" i="19"/>
  <c r="L9" i="18"/>
  <c r="N143" i="18"/>
  <c r="N22" i="57"/>
  <c r="N49" i="57"/>
  <c r="M30" i="83"/>
  <c r="N30" i="83" s="1"/>
  <c r="N49" i="83"/>
  <c r="N34" i="84"/>
  <c r="M151" i="84"/>
  <c r="L10" i="5"/>
  <c r="L10" i="4" s="1"/>
  <c r="N18" i="4"/>
  <c r="N29" i="4"/>
  <c r="N37" i="4"/>
  <c r="N57" i="4"/>
  <c r="L78" i="5"/>
  <c r="L78" i="4" s="1"/>
  <c r="N97" i="4"/>
  <c r="N25" i="46"/>
  <c r="N45" i="46"/>
  <c r="L9" i="6"/>
  <c r="X9" i="4" s="1"/>
  <c r="N17" i="6"/>
  <c r="N24" i="6"/>
  <c r="N32" i="6"/>
  <c r="M45" i="21"/>
  <c r="N51" i="6"/>
  <c r="N66" i="6"/>
  <c r="M74" i="21"/>
  <c r="M73" i="21" s="1"/>
  <c r="N93" i="6"/>
  <c r="M100" i="6"/>
  <c r="Y99" i="4" s="1"/>
  <c r="N108" i="6"/>
  <c r="L74" i="20"/>
  <c r="L73" i="20" s="1"/>
  <c r="N78" i="20"/>
  <c r="M110" i="78"/>
  <c r="N122" i="78"/>
  <c r="N87" i="84"/>
  <c r="M113" i="6"/>
  <c r="Y112" i="4" s="1"/>
  <c r="N114" i="5"/>
  <c r="M9" i="57"/>
  <c r="M9" i="5" s="1"/>
  <c r="M9" i="4" s="1"/>
  <c r="M10" i="5"/>
  <c r="M10" i="4" s="1"/>
  <c r="N71" i="4"/>
  <c r="M78" i="5"/>
  <c r="M78" i="4" s="1"/>
  <c r="N108" i="4"/>
  <c r="N132" i="4"/>
  <c r="M30" i="22"/>
  <c r="M25" i="46"/>
  <c r="M151" i="46"/>
  <c r="M25" i="12"/>
  <c r="N134" i="51"/>
  <c r="L128" i="51"/>
  <c r="N128" i="51" s="1"/>
  <c r="Z22" i="4"/>
  <c r="N31" i="20"/>
  <c r="L30" i="20"/>
  <c r="N30" i="20" s="1"/>
  <c r="N122" i="5"/>
  <c r="M142" i="18"/>
  <c r="N22" i="19"/>
  <c r="N22" i="5" s="1"/>
  <c r="N34" i="19"/>
  <c r="N34" i="5" s="1"/>
  <c r="N87" i="19"/>
  <c r="N95" i="5"/>
  <c r="N102" i="5"/>
  <c r="N26" i="18"/>
  <c r="N26" i="5" s="1"/>
  <c r="N87" i="18"/>
  <c r="N31" i="57"/>
  <c r="N87" i="57"/>
  <c r="N103" i="5"/>
  <c r="N10" i="84"/>
  <c r="N10" i="5" s="1"/>
  <c r="N49" i="84"/>
  <c r="N100" i="84"/>
  <c r="N113" i="84"/>
  <c r="N16" i="4"/>
  <c r="N27" i="4"/>
  <c r="N35" i="4"/>
  <c r="N43" i="4"/>
  <c r="N55" i="4"/>
  <c r="N66" i="4"/>
  <c r="N76" i="4"/>
  <c r="N113" i="4"/>
  <c r="N116" i="4"/>
  <c r="N135" i="4"/>
  <c r="N147" i="4"/>
  <c r="L30" i="22"/>
  <c r="N113" i="22"/>
  <c r="N134" i="22"/>
  <c r="L87" i="46"/>
  <c r="N49" i="20"/>
  <c r="L45" i="20"/>
  <c r="N45" i="20" s="1"/>
  <c r="M110" i="20"/>
  <c r="N110" i="20" s="1"/>
  <c r="N9" i="58"/>
  <c r="M72" i="10"/>
  <c r="M84" i="10" s="1"/>
  <c r="N88" i="10"/>
  <c r="L87" i="10"/>
  <c r="N31" i="63"/>
  <c r="L30" i="63"/>
  <c r="L25" i="63" s="1"/>
  <c r="N25" i="63" s="1"/>
  <c r="M88" i="5"/>
  <c r="M87" i="4" s="1"/>
  <c r="L143" i="5"/>
  <c r="L142" i="4" s="1"/>
  <c r="N142" i="4" s="1"/>
  <c r="N128" i="22"/>
  <c r="M87" i="85"/>
  <c r="N88" i="85"/>
  <c r="N87" i="85" s="1"/>
  <c r="N34" i="13"/>
  <c r="N34" i="36"/>
  <c r="L30" i="36"/>
  <c r="N30" i="36" s="1"/>
  <c r="N26" i="34"/>
  <c r="L74" i="54"/>
  <c r="L73" i="54" s="1"/>
  <c r="N73" i="54" s="1"/>
  <c r="N78" i="54"/>
  <c r="N31" i="52"/>
  <c r="L30" i="52"/>
  <c r="M25" i="57"/>
  <c r="M142" i="19"/>
  <c r="M72" i="84"/>
  <c r="L82" i="19"/>
  <c r="L74" i="19" s="1"/>
  <c r="L11" i="4"/>
  <c r="N11" i="4" s="1"/>
  <c r="L22" i="5"/>
  <c r="L22" i="4" s="1"/>
  <c r="N22" i="4" s="1"/>
  <c r="L9" i="19"/>
  <c r="L9" i="5" s="1"/>
  <c r="L9" i="4" s="1"/>
  <c r="N49" i="19"/>
  <c r="N49" i="5" s="1"/>
  <c r="N89" i="5"/>
  <c r="N104" i="19"/>
  <c r="N104" i="5" s="1"/>
  <c r="N138" i="5"/>
  <c r="N26" i="57"/>
  <c r="N38" i="57"/>
  <c r="N38" i="5" s="1"/>
  <c r="N45" i="57"/>
  <c r="N67" i="57"/>
  <c r="N67" i="5" s="1"/>
  <c r="M142" i="57"/>
  <c r="M151" i="57" s="1"/>
  <c r="N38" i="83"/>
  <c r="N45" i="83"/>
  <c r="N26" i="84"/>
  <c r="N14" i="4"/>
  <c r="N33" i="4"/>
  <c r="N41" i="4"/>
  <c r="N47" i="4"/>
  <c r="N53" i="4"/>
  <c r="N64" i="4"/>
  <c r="N88" i="4"/>
  <c r="N114" i="4"/>
  <c r="N117" i="4"/>
  <c r="L134" i="5"/>
  <c r="L133" i="4" s="1"/>
  <c r="N133" i="4" s="1"/>
  <c r="N139" i="4"/>
  <c r="M25" i="22"/>
  <c r="N38" i="22"/>
  <c r="N61" i="22"/>
  <c r="N82" i="6"/>
  <c r="N122" i="22"/>
  <c r="N22" i="46"/>
  <c r="N49" i="46"/>
  <c r="N113" i="46"/>
  <c r="L74" i="10"/>
  <c r="L73" i="10" s="1"/>
  <c r="N73" i="10" s="1"/>
  <c r="N78" i="10"/>
  <c r="N18" i="6"/>
  <c r="N33" i="6"/>
  <c r="N39" i="6"/>
  <c r="N52" i="6"/>
  <c r="N75" i="6"/>
  <c r="N83" i="6"/>
  <c r="N94" i="6"/>
  <c r="N101" i="6"/>
  <c r="N131" i="6"/>
  <c r="N138" i="6"/>
  <c r="N147" i="6"/>
  <c r="M87" i="20"/>
  <c r="N143" i="78"/>
  <c r="N30" i="85"/>
  <c r="N122" i="85"/>
  <c r="AW14" i="4"/>
  <c r="AW54" i="4"/>
  <c r="AW58" i="4"/>
  <c r="AW63" i="4"/>
  <c r="AW68" i="4"/>
  <c r="AW76" i="4"/>
  <c r="AW81" i="4"/>
  <c r="N38" i="8"/>
  <c r="N61" i="8"/>
  <c r="O67" i="7"/>
  <c r="AK67" i="4" s="1"/>
  <c r="M87" i="8"/>
  <c r="M87" i="10"/>
  <c r="L87" i="11"/>
  <c r="N87" i="11" s="1"/>
  <c r="M151" i="11"/>
  <c r="L87" i="13"/>
  <c r="N87" i="13" s="1"/>
  <c r="N143" i="13"/>
  <c r="N30" i="15"/>
  <c r="N104" i="50"/>
  <c r="M110" i="53"/>
  <c r="N88" i="52"/>
  <c r="L87" i="52"/>
  <c r="N87" i="52" s="1"/>
  <c r="N11" i="6"/>
  <c r="N19" i="6"/>
  <c r="N40" i="6"/>
  <c r="N53" i="6"/>
  <c r="N76" i="6"/>
  <c r="N95" i="6"/>
  <c r="N139" i="6"/>
  <c r="N148" i="6"/>
  <c r="N22" i="58"/>
  <c r="M72" i="85"/>
  <c r="N113" i="85"/>
  <c r="M9" i="79"/>
  <c r="M9" i="6" s="1"/>
  <c r="Y9" i="4" s="1"/>
  <c r="Z11" i="4"/>
  <c r="AW23" i="4"/>
  <c r="AW36" i="4"/>
  <c r="AW46" i="4"/>
  <c r="O38" i="7"/>
  <c r="AK38" i="4" s="1"/>
  <c r="O61" i="7"/>
  <c r="AK61" i="4" s="1"/>
  <c r="AW61" i="4" s="1"/>
  <c r="L15" i="76" s="1"/>
  <c r="N34" i="11"/>
  <c r="M72" i="12"/>
  <c r="M84" i="12" s="1"/>
  <c r="L30" i="12"/>
  <c r="N30" i="12" s="1"/>
  <c r="N49" i="13"/>
  <c r="L30" i="14"/>
  <c r="N12" i="6"/>
  <c r="N20" i="6"/>
  <c r="N27" i="6"/>
  <c r="M34" i="6"/>
  <c r="Y34" i="4" s="1"/>
  <c r="N41" i="6"/>
  <c r="N48" i="6"/>
  <c r="N54" i="6"/>
  <c r="M61" i="6"/>
  <c r="Y61" i="4" s="1"/>
  <c r="N77" i="6"/>
  <c r="N96" i="6"/>
  <c r="N118" i="6"/>
  <c r="N125" i="6"/>
  <c r="N133" i="6"/>
  <c r="N149" i="6"/>
  <c r="N38" i="20"/>
  <c r="N31" i="78"/>
  <c r="M87" i="78"/>
  <c r="N87" i="78" s="1"/>
  <c r="L110" i="85"/>
  <c r="L142" i="85" s="1"/>
  <c r="N56" i="6"/>
  <c r="N63" i="6"/>
  <c r="L70" i="6"/>
  <c r="X70" i="4" s="1"/>
  <c r="AW59" i="4"/>
  <c r="AW64" i="4"/>
  <c r="AW69" i="4"/>
  <c r="AW77" i="4"/>
  <c r="O26" i="7"/>
  <c r="AK26" i="4" s="1"/>
  <c r="N143" i="8"/>
  <c r="N143" i="7"/>
  <c r="AJ142" i="4" s="1"/>
  <c r="L9" i="9"/>
  <c r="L87" i="9"/>
  <c r="N22" i="11"/>
  <c r="N49" i="11"/>
  <c r="N70" i="11"/>
  <c r="L87" i="12"/>
  <c r="N87" i="12" s="1"/>
  <c r="N67" i="63"/>
  <c r="L25" i="13"/>
  <c r="N25" i="13" s="1"/>
  <c r="L110" i="13"/>
  <c r="M25" i="16"/>
  <c r="N113" i="80"/>
  <c r="M110" i="80"/>
  <c r="M142" i="80" s="1"/>
  <c r="L25" i="52"/>
  <c r="N13" i="6"/>
  <c r="N21" i="6"/>
  <c r="N28" i="6"/>
  <c r="N35" i="6"/>
  <c r="N42" i="6"/>
  <c r="L49" i="6"/>
  <c r="X49" i="4" s="1"/>
  <c r="L78" i="6"/>
  <c r="X78" i="4" s="1"/>
  <c r="N89" i="6"/>
  <c r="N97" i="6"/>
  <c r="M104" i="6"/>
  <c r="Y103" i="4" s="1"/>
  <c r="N119" i="6"/>
  <c r="N126" i="6"/>
  <c r="L134" i="6"/>
  <c r="X133" i="4" s="1"/>
  <c r="N141" i="6"/>
  <c r="N150" i="6"/>
  <c r="N22" i="20"/>
  <c r="N67" i="20"/>
  <c r="N112" i="6"/>
  <c r="L30" i="58"/>
  <c r="N30" i="58" s="1"/>
  <c r="M30" i="78"/>
  <c r="M25" i="78" s="1"/>
  <c r="M72" i="78" s="1"/>
  <c r="N72" i="78" s="1"/>
  <c r="N45" i="78"/>
  <c r="N104" i="78"/>
  <c r="N45" i="85"/>
  <c r="L30" i="79"/>
  <c r="N104" i="79"/>
  <c r="Z12" i="4"/>
  <c r="AW15" i="4"/>
  <c r="Z52" i="4"/>
  <c r="Z65" i="4"/>
  <c r="Z79" i="4"/>
  <c r="Z83" i="4"/>
  <c r="Z94" i="4"/>
  <c r="Z98" i="4"/>
  <c r="Z108" i="4"/>
  <c r="Z117" i="4"/>
  <c r="Z135" i="4"/>
  <c r="Z139" i="4"/>
  <c r="N34" i="8"/>
  <c r="N70" i="8"/>
  <c r="L110" i="8"/>
  <c r="N134" i="7"/>
  <c r="AJ133" i="4" s="1"/>
  <c r="AV133" i="4" s="1"/>
  <c r="N45" i="9"/>
  <c r="N22" i="10"/>
  <c r="N67" i="10"/>
  <c r="N100" i="10"/>
  <c r="L110" i="11"/>
  <c r="N110" i="11" s="1"/>
  <c r="N49" i="12"/>
  <c r="N61" i="63"/>
  <c r="L87" i="63"/>
  <c r="M30" i="14"/>
  <c r="M25" i="14" s="1"/>
  <c r="M72" i="14" s="1"/>
  <c r="N38" i="14"/>
  <c r="N45" i="14"/>
  <c r="L25" i="15"/>
  <c r="N25" i="15" s="1"/>
  <c r="L9" i="17"/>
  <c r="N9" i="17" s="1"/>
  <c r="N10" i="17"/>
  <c r="N32" i="17"/>
  <c r="M87" i="17"/>
  <c r="N104" i="32"/>
  <c r="M142" i="32"/>
  <c r="M74" i="29"/>
  <c r="M73" i="29" s="1"/>
  <c r="N78" i="29"/>
  <c r="N22" i="37"/>
  <c r="L128" i="37"/>
  <c r="N30" i="54"/>
  <c r="M74" i="52"/>
  <c r="M73" i="52" s="1"/>
  <c r="N78" i="52"/>
  <c r="N90" i="6"/>
  <c r="N98" i="6"/>
  <c r="N113" i="21"/>
  <c r="N127" i="6"/>
  <c r="M134" i="6"/>
  <c r="Y133" i="4" s="1"/>
  <c r="N143" i="21"/>
  <c r="N9" i="20"/>
  <c r="N61" i="20"/>
  <c r="N113" i="20"/>
  <c r="AW12" i="4"/>
  <c r="AW52" i="4"/>
  <c r="AW56" i="4"/>
  <c r="AW65" i="4"/>
  <c r="AW79" i="4"/>
  <c r="L19" i="76" s="1"/>
  <c r="AW83" i="4"/>
  <c r="O34" i="7"/>
  <c r="AK34" i="4" s="1"/>
  <c r="O49" i="7"/>
  <c r="AK49" i="4" s="1"/>
  <c r="L25" i="12"/>
  <c r="N25" i="12" s="1"/>
  <c r="M72" i="63"/>
  <c r="M84" i="63" s="1"/>
  <c r="N26" i="28"/>
  <c r="L25" i="28"/>
  <c r="N25" i="28" s="1"/>
  <c r="N122" i="37"/>
  <c r="L110" i="37"/>
  <c r="M25" i="48"/>
  <c r="L74" i="48"/>
  <c r="L73" i="48" s="1"/>
  <c r="N73" i="48" s="1"/>
  <c r="N78" i="48"/>
  <c r="L25" i="58"/>
  <c r="M142" i="58"/>
  <c r="AW20" i="4"/>
  <c r="AW33" i="4"/>
  <c r="AW39" i="4"/>
  <c r="N61" i="9"/>
  <c r="L30" i="10"/>
  <c r="N30" i="10" s="1"/>
  <c r="N78" i="12"/>
  <c r="M30" i="63"/>
  <c r="M25" i="63" s="1"/>
  <c r="N134" i="15"/>
  <c r="L128" i="15"/>
  <c r="N128" i="15" s="1"/>
  <c r="N87" i="80"/>
  <c r="N34" i="33"/>
  <c r="L30" i="33"/>
  <c r="N30" i="33" s="1"/>
  <c r="M142" i="33"/>
  <c r="M128" i="52"/>
  <c r="M142" i="52" s="1"/>
  <c r="N16" i="6"/>
  <c r="N23" i="6"/>
  <c r="M30" i="6"/>
  <c r="Y30" i="4" s="1"/>
  <c r="L38" i="6"/>
  <c r="X38" i="4" s="1"/>
  <c r="N45" i="21"/>
  <c r="N71" i="6"/>
  <c r="N80" i="6"/>
  <c r="N100" i="21"/>
  <c r="N107" i="6"/>
  <c r="N122" i="21"/>
  <c r="N129" i="6"/>
  <c r="N136" i="6"/>
  <c r="N144" i="6"/>
  <c r="N10" i="20"/>
  <c r="M25" i="58"/>
  <c r="M72" i="58" s="1"/>
  <c r="M84" i="58" s="1"/>
  <c r="N67" i="58"/>
  <c r="N34" i="78"/>
  <c r="N34" i="6" s="1"/>
  <c r="N61" i="78"/>
  <c r="N61" i="85"/>
  <c r="M25" i="79"/>
  <c r="N67" i="79"/>
  <c r="N100" i="79"/>
  <c r="AW13" i="4"/>
  <c r="Z21" i="4"/>
  <c r="Z28" i="4"/>
  <c r="Z35" i="4"/>
  <c r="Z40" i="4"/>
  <c r="Z44" i="4"/>
  <c r="Z50" i="4"/>
  <c r="AW53" i="4"/>
  <c r="AW57" i="4"/>
  <c r="AW66" i="4"/>
  <c r="AW75" i="4"/>
  <c r="AW80" i="4"/>
  <c r="L22" i="76" s="1"/>
  <c r="L23" i="76" s="1"/>
  <c r="L24" i="76" s="1"/>
  <c r="Z110" i="4"/>
  <c r="Z128" i="4"/>
  <c r="Z140" i="4"/>
  <c r="O22" i="7"/>
  <c r="AK22" i="4" s="1"/>
  <c r="M25" i="9"/>
  <c r="N34" i="9"/>
  <c r="N88" i="9"/>
  <c r="N10" i="10"/>
  <c r="N143" i="10"/>
  <c r="M25" i="11"/>
  <c r="N38" i="11"/>
  <c r="N45" i="11"/>
  <c r="N67" i="11"/>
  <c r="N10" i="63"/>
  <c r="N49" i="63"/>
  <c r="N143" i="63"/>
  <c r="N61" i="13"/>
  <c r="N34" i="14"/>
  <c r="N78" i="49"/>
  <c r="L74" i="49"/>
  <c r="L73" i="49" s="1"/>
  <c r="N104" i="49"/>
  <c r="N10" i="30"/>
  <c r="M110" i="30"/>
  <c r="N49" i="53"/>
  <c r="L45" i="53"/>
  <c r="N45" i="53" s="1"/>
  <c r="N49" i="55"/>
  <c r="L45" i="55"/>
  <c r="N122" i="14"/>
  <c r="M142" i="17"/>
  <c r="L30" i="31"/>
  <c r="N30" i="31" s="1"/>
  <c r="L87" i="31"/>
  <c r="N49" i="30"/>
  <c r="M30" i="29"/>
  <c r="N104" i="29"/>
  <c r="L74" i="28"/>
  <c r="L73" i="28" s="1"/>
  <c r="L87" i="27"/>
  <c r="L87" i="36"/>
  <c r="L74" i="50"/>
  <c r="L73" i="50" s="1"/>
  <c r="N10" i="54"/>
  <c r="L110" i="54"/>
  <c r="N110" i="54" s="1"/>
  <c r="L30" i="53"/>
  <c r="N88" i="53"/>
  <c r="M9" i="55"/>
  <c r="M87" i="55"/>
  <c r="M142" i="55" s="1"/>
  <c r="M151" i="55" s="1"/>
  <c r="L110" i="52"/>
  <c r="N110" i="52" s="1"/>
  <c r="L87" i="51"/>
  <c r="M142" i="51"/>
  <c r="M151" i="51" s="1"/>
  <c r="M87" i="47"/>
  <c r="L110" i="48"/>
  <c r="N110" i="48" s="1"/>
  <c r="M142" i="48"/>
  <c r="N30" i="16"/>
  <c r="N11" i="17"/>
  <c r="N12" i="17"/>
  <c r="N61" i="32"/>
  <c r="N25" i="30"/>
  <c r="L25" i="29"/>
  <c r="L30" i="37"/>
  <c r="M142" i="36"/>
  <c r="N88" i="80"/>
  <c r="N143" i="80"/>
  <c r="N100" i="50"/>
  <c r="N113" i="50"/>
  <c r="N61" i="34"/>
  <c r="N88" i="34"/>
  <c r="N10" i="33"/>
  <c r="L25" i="54"/>
  <c r="N45" i="54"/>
  <c r="M142" i="54"/>
  <c r="N143" i="54"/>
  <c r="M30" i="53"/>
  <c r="M25" i="53" s="1"/>
  <c r="M72" i="53" s="1"/>
  <c r="M84" i="53" s="1"/>
  <c r="N31" i="55"/>
  <c r="L30" i="51"/>
  <c r="L25" i="51" s="1"/>
  <c r="N143" i="51"/>
  <c r="M30" i="47"/>
  <c r="M25" i="47" s="1"/>
  <c r="N78" i="47"/>
  <c r="N143" i="48"/>
  <c r="M87" i="14"/>
  <c r="N110" i="14"/>
  <c r="L30" i="49"/>
  <c r="N30" i="49" s="1"/>
  <c r="M142" i="49"/>
  <c r="M151" i="17"/>
  <c r="N74" i="29"/>
  <c r="L9" i="27"/>
  <c r="N134" i="35"/>
  <c r="N110" i="80"/>
  <c r="N34" i="34"/>
  <c r="N110" i="34"/>
  <c r="L87" i="33"/>
  <c r="N87" i="33" s="1"/>
  <c r="M25" i="54"/>
  <c r="L110" i="55"/>
  <c r="N110" i="55" s="1"/>
  <c r="M151" i="48"/>
  <c r="N104" i="14"/>
  <c r="N10" i="49"/>
  <c r="L87" i="49"/>
  <c r="N87" i="49" s="1"/>
  <c r="N143" i="49"/>
  <c r="L25" i="16"/>
  <c r="L45" i="17"/>
  <c r="O70" i="7"/>
  <c r="AK70" i="4" s="1"/>
  <c r="AW70" i="4" s="1"/>
  <c r="L14" i="76" s="1"/>
  <c r="N10" i="32"/>
  <c r="N87" i="32"/>
  <c r="N113" i="32"/>
  <c r="M25" i="31"/>
  <c r="M72" i="31" s="1"/>
  <c r="M84" i="31" s="1"/>
  <c r="N61" i="29"/>
  <c r="N143" i="29"/>
  <c r="L9" i="28"/>
  <c r="N34" i="28"/>
  <c r="N88" i="28"/>
  <c r="M72" i="27"/>
  <c r="N143" i="27"/>
  <c r="L25" i="37"/>
  <c r="M30" i="37"/>
  <c r="M25" i="37" s="1"/>
  <c r="N26" i="36"/>
  <c r="N113" i="36"/>
  <c r="N134" i="36"/>
  <c r="M30" i="35"/>
  <c r="N45" i="35"/>
  <c r="N128" i="35"/>
  <c r="N143" i="35"/>
  <c r="N22" i="80"/>
  <c r="N67" i="80"/>
  <c r="N73" i="80"/>
  <c r="N10" i="50"/>
  <c r="N87" i="50"/>
  <c r="N122" i="50"/>
  <c r="M142" i="50"/>
  <c r="M151" i="50" s="1"/>
  <c r="N104" i="34"/>
  <c r="L25" i="33"/>
  <c r="N25" i="33" s="1"/>
  <c r="N31" i="33"/>
  <c r="N61" i="54"/>
  <c r="L87" i="54"/>
  <c r="L25" i="53"/>
  <c r="N38" i="53"/>
  <c r="N67" i="53"/>
  <c r="N26" i="55"/>
  <c r="N38" i="55"/>
  <c r="N67" i="55"/>
  <c r="N74" i="55"/>
  <c r="L128" i="55"/>
  <c r="N128" i="55" s="1"/>
  <c r="N143" i="55"/>
  <c r="L9" i="52"/>
  <c r="N61" i="52"/>
  <c r="N100" i="52"/>
  <c r="M30" i="51"/>
  <c r="N10" i="47"/>
  <c r="L30" i="47"/>
  <c r="N49" i="47"/>
  <c r="N70" i="47"/>
  <c r="N100" i="47"/>
  <c r="N113" i="47"/>
  <c r="M142" i="47"/>
  <c r="N143" i="47"/>
  <c r="L9" i="48"/>
  <c r="N67" i="48"/>
  <c r="L87" i="48"/>
  <c r="L73" i="17"/>
  <c r="N73" i="17" s="1"/>
  <c r="N74" i="17"/>
  <c r="N30" i="28"/>
  <c r="M142" i="28"/>
  <c r="N10" i="35"/>
  <c r="N9" i="35" s="1"/>
  <c r="L9" i="35"/>
  <c r="M72" i="80"/>
  <c r="M84" i="80" s="1"/>
  <c r="M25" i="55"/>
  <c r="M149" i="45"/>
  <c r="O150" i="7"/>
  <c r="N70" i="14"/>
  <c r="M142" i="16"/>
  <c r="M151" i="16" s="1"/>
  <c r="L30" i="17"/>
  <c r="N26" i="17" s="1"/>
  <c r="N31" i="17"/>
  <c r="L25" i="32"/>
  <c r="N25" i="32" s="1"/>
  <c r="N22" i="29"/>
  <c r="N49" i="27"/>
  <c r="N26" i="37"/>
  <c r="L87" i="37"/>
  <c r="N87" i="37" s="1"/>
  <c r="L30" i="80"/>
  <c r="N30" i="80" s="1"/>
  <c r="L25" i="50"/>
  <c r="N25" i="50" s="1"/>
  <c r="L30" i="34"/>
  <c r="L25" i="34" s="1"/>
  <c r="N25" i="34" s="1"/>
  <c r="L110" i="33"/>
  <c r="N110" i="33" s="1"/>
  <c r="N34" i="54"/>
  <c r="M30" i="52"/>
  <c r="M25" i="52" s="1"/>
  <c r="M72" i="52" s="1"/>
  <c r="M84" i="52" s="1"/>
  <c r="M62" i="62"/>
  <c r="O48" i="62"/>
  <c r="N100" i="14"/>
  <c r="N113" i="14"/>
  <c r="N31" i="15"/>
  <c r="N61" i="16"/>
  <c r="N143" i="16"/>
  <c r="N61" i="17"/>
  <c r="N78" i="17"/>
  <c r="L87" i="17"/>
  <c r="N113" i="17"/>
  <c r="N22" i="31"/>
  <c r="M87" i="31"/>
  <c r="N122" i="30"/>
  <c r="N49" i="29"/>
  <c r="L25" i="27"/>
  <c r="N25" i="27" s="1"/>
  <c r="N31" i="27"/>
  <c r="N10" i="26"/>
  <c r="N31" i="26"/>
  <c r="N34" i="37"/>
  <c r="N74" i="36"/>
  <c r="N31" i="34"/>
  <c r="N113" i="34"/>
  <c r="N134" i="34"/>
  <c r="N22" i="33"/>
  <c r="N67" i="33"/>
  <c r="N73" i="33"/>
  <c r="N143" i="33"/>
  <c r="N49" i="54"/>
  <c r="N122" i="53"/>
  <c r="N49" i="52"/>
  <c r="N113" i="51"/>
  <c r="N26" i="47"/>
  <c r="N38" i="47"/>
  <c r="N26" i="48"/>
  <c r="N56" i="62"/>
  <c r="N62" i="62" s="1"/>
  <c r="L9" i="10"/>
  <c r="M72" i="9"/>
  <c r="N67" i="28"/>
  <c r="AW21" i="4"/>
  <c r="AW35" i="4"/>
  <c r="AW44" i="4"/>
  <c r="AW11" i="4"/>
  <c r="AW82" i="4"/>
  <c r="AW19" i="4"/>
  <c r="AW32" i="4"/>
  <c r="AW60" i="4"/>
  <c r="AW71" i="4"/>
  <c r="N113" i="10"/>
  <c r="N113" i="7"/>
  <c r="AJ112" i="4" s="1"/>
  <c r="L110" i="10"/>
  <c r="N110" i="10" s="1"/>
  <c r="L110" i="31"/>
  <c r="N122" i="7"/>
  <c r="L110" i="63"/>
  <c r="N110" i="63" s="1"/>
  <c r="N113" i="63"/>
  <c r="N38" i="35"/>
  <c r="N73" i="35"/>
  <c r="M25" i="35"/>
  <c r="N61" i="35"/>
  <c r="N113" i="35"/>
  <c r="N34" i="35"/>
  <c r="N34" i="7"/>
  <c r="N122" i="35"/>
  <c r="O9" i="7"/>
  <c r="AK9" i="4" s="1"/>
  <c r="N88" i="35"/>
  <c r="L30" i="35"/>
  <c r="L110" i="35"/>
  <c r="N110" i="35" s="1"/>
  <c r="L110" i="27"/>
  <c r="N110" i="27" s="1"/>
  <c r="N104" i="35"/>
  <c r="M142" i="35"/>
  <c r="L87" i="35"/>
  <c r="AK149" i="4"/>
  <c r="AW149" i="4" s="1"/>
  <c r="N150" i="45"/>
  <c r="O78" i="7"/>
  <c r="AK78" i="4" s="1"/>
  <c r="AW78" i="4" s="1"/>
  <c r="N78" i="11"/>
  <c r="N45" i="31"/>
  <c r="AW18" i="4"/>
  <c r="AW41" i="4"/>
  <c r="AW51" i="4"/>
  <c r="L30" i="48"/>
  <c r="L25" i="48" s="1"/>
  <c r="N45" i="51"/>
  <c r="L110" i="51"/>
  <c r="N110" i="51" s="1"/>
  <c r="L142" i="52"/>
  <c r="N113" i="55"/>
  <c r="L87" i="55"/>
  <c r="N87" i="55" s="1"/>
  <c r="L110" i="53"/>
  <c r="N110" i="53" s="1"/>
  <c r="M142" i="53"/>
  <c r="L87" i="53"/>
  <c r="N87" i="53" s="1"/>
  <c r="L110" i="50"/>
  <c r="N110" i="50" s="1"/>
  <c r="M142" i="37"/>
  <c r="M151" i="37" s="1"/>
  <c r="N110" i="37"/>
  <c r="L110" i="26"/>
  <c r="M72" i="28"/>
  <c r="L110" i="28"/>
  <c r="N110" i="28" s="1"/>
  <c r="N100" i="28"/>
  <c r="L87" i="28"/>
  <c r="N122" i="29"/>
  <c r="N113" i="29"/>
  <c r="N110" i="29"/>
  <c r="N87" i="29"/>
  <c r="N88" i="29"/>
  <c r="L110" i="30"/>
  <c r="L142" i="31"/>
  <c r="N110" i="31"/>
  <c r="AW48" i="4"/>
  <c r="M45" i="17"/>
  <c r="N36" i="17" s="1"/>
  <c r="L110" i="17"/>
  <c r="N110" i="17" s="1"/>
  <c r="N45" i="15"/>
  <c r="M72" i="15"/>
  <c r="M84" i="15" s="1"/>
  <c r="N113" i="15"/>
  <c r="N110" i="15"/>
  <c r="N104" i="15"/>
  <c r="N87" i="15"/>
  <c r="N88" i="15"/>
  <c r="N122" i="49"/>
  <c r="L87" i="14"/>
  <c r="N110" i="13"/>
  <c r="L110" i="12"/>
  <c r="L142" i="12" s="1"/>
  <c r="N122" i="12"/>
  <c r="M142" i="12"/>
  <c r="L110" i="9"/>
  <c r="N110" i="9" s="1"/>
  <c r="AW22" i="4"/>
  <c r="L13" i="76" s="1"/>
  <c r="AW16" i="4"/>
  <c r="AW62" i="4"/>
  <c r="N78" i="8"/>
  <c r="O10" i="7"/>
  <c r="AK10" i="4" s="1"/>
  <c r="N110" i="8"/>
  <c r="O74" i="7"/>
  <c r="AK74" i="4" s="1"/>
  <c r="N10" i="8"/>
  <c r="N100" i="8"/>
  <c r="AW24" i="4"/>
  <c r="AW37" i="4"/>
  <c r="N88" i="8"/>
  <c r="AW55" i="4"/>
  <c r="AW47" i="4"/>
  <c r="N49" i="8"/>
  <c r="M45" i="8"/>
  <c r="AW49" i="4"/>
  <c r="AW50" i="4"/>
  <c r="N49" i="7"/>
  <c r="AJ49" i="4" s="1"/>
  <c r="AL49" i="4" s="1"/>
  <c r="AX49" i="4" s="1"/>
  <c r="AW29" i="4"/>
  <c r="L30" i="8"/>
  <c r="L25" i="8" s="1"/>
  <c r="M30" i="8"/>
  <c r="AW34" i="4"/>
  <c r="AW42" i="4"/>
  <c r="AW27" i="4"/>
  <c r="AW43" i="4"/>
  <c r="L87" i="8"/>
  <c r="N47" i="6"/>
  <c r="L110" i="22"/>
  <c r="N110" i="22" s="1"/>
  <c r="L100" i="6"/>
  <c r="X99" i="4" s="1"/>
  <c r="N103" i="6"/>
  <c r="N102" i="6"/>
  <c r="N92" i="6"/>
  <c r="L87" i="22"/>
  <c r="N88" i="6"/>
  <c r="N110" i="21"/>
  <c r="Z49" i="4"/>
  <c r="Z78" i="4"/>
  <c r="Z133" i="4"/>
  <c r="Z76" i="4"/>
  <c r="Z41" i="4"/>
  <c r="N70" i="21"/>
  <c r="M110" i="21"/>
  <c r="M110" i="6" s="1"/>
  <c r="Y109" i="4" s="1"/>
  <c r="N128" i="21"/>
  <c r="N128" i="6" s="1"/>
  <c r="N134" i="21"/>
  <c r="N134" i="6" s="1"/>
  <c r="N57" i="6"/>
  <c r="N64" i="6"/>
  <c r="Z51" i="4"/>
  <c r="L61" i="6"/>
  <c r="X61" i="4" s="1"/>
  <c r="Z61" i="4" s="1"/>
  <c r="L82" i="6"/>
  <c r="Z88" i="4"/>
  <c r="Z99" i="4"/>
  <c r="AW17" i="4"/>
  <c r="M25" i="21"/>
  <c r="M25" i="6" s="1"/>
  <c r="Y25" i="4" s="1"/>
  <c r="N38" i="21"/>
  <c r="N38" i="6" s="1"/>
  <c r="N58" i="6"/>
  <c r="N65" i="6"/>
  <c r="L10" i="6"/>
  <c r="X10" i="4" s="1"/>
  <c r="L26" i="6"/>
  <c r="X26" i="4" s="1"/>
  <c r="M31" i="6"/>
  <c r="Y31" i="4" s="1"/>
  <c r="AW31" i="4" s="1"/>
  <c r="L34" i="6"/>
  <c r="X34" i="4" s="1"/>
  <c r="Z34" i="4" s="1"/>
  <c r="M74" i="6"/>
  <c r="Y74" i="4" s="1"/>
  <c r="M128" i="21"/>
  <c r="M128" i="6" s="1"/>
  <c r="Y127" i="4" s="1"/>
  <c r="N67" i="21"/>
  <c r="N67" i="6" s="1"/>
  <c r="L74" i="21"/>
  <c r="N78" i="21"/>
  <c r="N78" i="6" s="1"/>
  <c r="L122" i="6"/>
  <c r="X121" i="4" s="1"/>
  <c r="Z121" i="4" s="1"/>
  <c r="L45" i="6"/>
  <c r="X45" i="4" s="1"/>
  <c r="N59" i="6"/>
  <c r="M10" i="6"/>
  <c r="Y10" i="4" s="1"/>
  <c r="M26" i="6"/>
  <c r="Y26" i="4" s="1"/>
  <c r="AW26" i="4" s="1"/>
  <c r="Z46" i="4"/>
  <c r="Z66" i="4"/>
  <c r="Z71" i="4"/>
  <c r="Z97" i="4"/>
  <c r="Z104" i="4"/>
  <c r="Z70" i="4"/>
  <c r="Z53" i="4"/>
  <c r="N60" i="6"/>
  <c r="N121" i="6"/>
  <c r="Z111" i="4"/>
  <c r="Z115" i="4"/>
  <c r="Z122" i="4"/>
  <c r="N122" i="6"/>
  <c r="N46" i="6"/>
  <c r="N61" i="6"/>
  <c r="M67" i="6"/>
  <c r="Y67" i="4" s="1"/>
  <c r="AW67" i="4" s="1"/>
  <c r="L11" i="76" s="1"/>
  <c r="L143" i="6"/>
  <c r="X142" i="4" s="1"/>
  <c r="Z142" i="4" s="1"/>
  <c r="N22" i="21"/>
  <c r="N22" i="6" s="1"/>
  <c r="M87" i="21"/>
  <c r="M87" i="6" s="1"/>
  <c r="Y86" i="4" s="1"/>
  <c r="N123" i="6"/>
  <c r="N68" i="6"/>
  <c r="Z68" i="4"/>
  <c r="L30" i="21"/>
  <c r="N55" i="6"/>
  <c r="N62" i="6"/>
  <c r="N69" i="6"/>
  <c r="N116" i="6"/>
  <c r="M38" i="6"/>
  <c r="Y38" i="4" s="1"/>
  <c r="AW38" i="4" s="1"/>
  <c r="Z56" i="4"/>
  <c r="Z60" i="4"/>
  <c r="Z64" i="4"/>
  <c r="Z93" i="4"/>
  <c r="Z113" i="4"/>
  <c r="Z119" i="4"/>
  <c r="Z134" i="4"/>
  <c r="Z148" i="4"/>
  <c r="N111" i="6"/>
  <c r="L87" i="21"/>
  <c r="L88" i="6"/>
  <c r="X87" i="4" s="1"/>
  <c r="Z87" i="4" s="1"/>
  <c r="N120" i="6"/>
  <c r="N114" i="6"/>
  <c r="L142" i="20"/>
  <c r="N70" i="79"/>
  <c r="N70" i="6" s="1"/>
  <c r="L67" i="6"/>
  <c r="X67" i="4" s="1"/>
  <c r="Z67" i="4" s="1"/>
  <c r="Z63" i="4"/>
  <c r="Z55" i="4"/>
  <c r="N45" i="79"/>
  <c r="L110" i="79"/>
  <c r="N110" i="79" s="1"/>
  <c r="L104" i="6"/>
  <c r="X103" i="4" s="1"/>
  <c r="Z103" i="4" s="1"/>
  <c r="L87" i="83"/>
  <c r="N100" i="5"/>
  <c r="L100" i="5"/>
  <c r="L99" i="4" s="1"/>
  <c r="N99" i="4" s="1"/>
  <c r="L110" i="18"/>
  <c r="N110" i="18" s="1"/>
  <c r="N110" i="5" s="1"/>
  <c r="L104" i="5"/>
  <c r="L103" i="4" s="1"/>
  <c r="N103" i="4" s="1"/>
  <c r="L122" i="5"/>
  <c r="L121" i="4" s="1"/>
  <c r="N121" i="4" s="1"/>
  <c r="L113" i="5"/>
  <c r="L112" i="4" s="1"/>
  <c r="N112" i="4" s="1"/>
  <c r="AV89" i="4"/>
  <c r="L87" i="5"/>
  <c r="L86" i="4" s="1"/>
  <c r="N86" i="4" s="1"/>
  <c r="L142" i="19"/>
  <c r="L88" i="5"/>
  <c r="L87" i="4" s="1"/>
  <c r="N87" i="4" s="1"/>
  <c r="N28" i="7"/>
  <c r="AJ28" i="4" s="1"/>
  <c r="AL28" i="4" s="1"/>
  <c r="AX28" i="4" s="1"/>
  <c r="AJ44" i="4"/>
  <c r="AL44" i="4" s="1"/>
  <c r="AX44" i="4" s="1"/>
  <c r="N24" i="7"/>
  <c r="AJ24" i="4" s="1"/>
  <c r="AV24" i="4" s="1"/>
  <c r="N53" i="7"/>
  <c r="AJ53" i="4" s="1"/>
  <c r="AV53" i="4" s="1"/>
  <c r="N36" i="45"/>
  <c r="N149" i="45"/>
  <c r="N12" i="45"/>
  <c r="AJ20" i="4"/>
  <c r="AL20" i="4" s="1"/>
  <c r="AX20" i="4" s="1"/>
  <c r="N35" i="45"/>
  <c r="N60" i="45"/>
  <c r="P60" i="7" s="1"/>
  <c r="N14" i="45"/>
  <c r="N83" i="45"/>
  <c r="N46" i="45"/>
  <c r="P46" i="7" s="1"/>
  <c r="N71" i="7"/>
  <c r="AJ71" i="4" s="1"/>
  <c r="AL71" i="4" s="1"/>
  <c r="N15" i="7"/>
  <c r="AJ15" i="4" s="1"/>
  <c r="AL15" i="4" s="1"/>
  <c r="AX15" i="4" s="1"/>
  <c r="AJ41" i="4"/>
  <c r="AV41" i="4" s="1"/>
  <c r="N76" i="45"/>
  <c r="N51" i="45"/>
  <c r="P51" i="7" s="1"/>
  <c r="N62" i="45"/>
  <c r="N40" i="45"/>
  <c r="AJ136" i="4"/>
  <c r="AV136" i="4" s="1"/>
  <c r="N100" i="7"/>
  <c r="AJ99" i="4" s="1"/>
  <c r="AV96" i="4"/>
  <c r="AV115" i="4"/>
  <c r="AV118" i="4"/>
  <c r="AV148" i="4"/>
  <c r="AL14" i="4"/>
  <c r="AX14" i="4" s="1"/>
  <c r="AV14" i="4"/>
  <c r="AL11" i="4"/>
  <c r="AX11" i="4" s="1"/>
  <c r="AV11" i="4"/>
  <c r="AL19" i="4"/>
  <c r="AX19" i="4" s="1"/>
  <c r="AV19" i="4"/>
  <c r="AL52" i="4"/>
  <c r="AX52" i="4" s="1"/>
  <c r="AV52" i="4"/>
  <c r="AV116" i="4"/>
  <c r="AV114" i="4"/>
  <c r="AV111" i="4"/>
  <c r="AV130" i="4"/>
  <c r="AV139" i="4"/>
  <c r="AL77" i="4"/>
  <c r="AX77" i="4" s="1"/>
  <c r="AV77" i="4"/>
  <c r="AV101" i="4"/>
  <c r="N22" i="45"/>
  <c r="N31" i="7"/>
  <c r="AJ31" i="4" s="1"/>
  <c r="AV119" i="4"/>
  <c r="AV107" i="4"/>
  <c r="AV35" i="4"/>
  <c r="AL35" i="4"/>
  <c r="AX35" i="4" s="1"/>
  <c r="AV129" i="4"/>
  <c r="N19" i="45"/>
  <c r="AL65" i="4"/>
  <c r="AX65" i="4" s="1"/>
  <c r="AV65" i="4"/>
  <c r="AV128" i="4"/>
  <c r="N11" i="45"/>
  <c r="AL81" i="4"/>
  <c r="AX81" i="4" s="1"/>
  <c r="J53" i="60" s="1"/>
  <c r="AV81" i="4"/>
  <c r="AV98" i="4"/>
  <c r="AV117" i="4"/>
  <c r="AV131" i="4"/>
  <c r="AL60" i="4"/>
  <c r="AV60" i="4"/>
  <c r="AL83" i="4"/>
  <c r="AX83" i="4" s="1"/>
  <c r="AV83" i="4"/>
  <c r="AV113" i="4"/>
  <c r="AV126" i="4"/>
  <c r="AV132" i="4"/>
  <c r="AL37" i="4"/>
  <c r="AX37" i="4" s="1"/>
  <c r="AV37" i="4"/>
  <c r="AV123" i="4"/>
  <c r="AV93" i="4"/>
  <c r="AL33" i="4"/>
  <c r="AX33" i="4" s="1"/>
  <c r="AV33" i="4"/>
  <c r="AV144" i="4"/>
  <c r="AV97" i="4"/>
  <c r="AV102" i="4"/>
  <c r="AV108" i="4"/>
  <c r="AV140" i="4"/>
  <c r="AV39" i="4"/>
  <c r="AL39" i="4"/>
  <c r="AX39" i="4" s="1"/>
  <c r="AL47" i="4"/>
  <c r="AX47" i="4" s="1"/>
  <c r="AV47" i="4"/>
  <c r="AV95" i="4"/>
  <c r="AV138" i="4"/>
  <c r="AL36" i="4"/>
  <c r="AX36" i="4" s="1"/>
  <c r="AV36" i="4"/>
  <c r="N23" i="45"/>
  <c r="AV104" i="4"/>
  <c r="AV120" i="4"/>
  <c r="AV134" i="4"/>
  <c r="AV145" i="4"/>
  <c r="AL51" i="4"/>
  <c r="AV51" i="4"/>
  <c r="AV56" i="4"/>
  <c r="AL56" i="4"/>
  <c r="AV92" i="4"/>
  <c r="AV88" i="4"/>
  <c r="AV106" i="4"/>
  <c r="AV122" i="4"/>
  <c r="AV135" i="4"/>
  <c r="AV146" i="4"/>
  <c r="AL40" i="4"/>
  <c r="AX40" i="4" s="1"/>
  <c r="AV40" i="4"/>
  <c r="AV62" i="4"/>
  <c r="AL62" i="4"/>
  <c r="AX62" i="4" s="1"/>
  <c r="N26" i="45"/>
  <c r="AV23" i="4"/>
  <c r="AL23" i="4"/>
  <c r="AX23" i="4" s="1"/>
  <c r="AV63" i="4"/>
  <c r="AL63" i="4"/>
  <c r="AX63" i="4" s="1"/>
  <c r="AV90" i="4"/>
  <c r="AV147" i="4"/>
  <c r="AV46" i="4"/>
  <c r="AL46" i="4"/>
  <c r="AV110" i="4"/>
  <c r="AV17" i="4"/>
  <c r="AL17" i="4"/>
  <c r="AX17" i="4" s="1"/>
  <c r="AV91" i="4"/>
  <c r="AV125" i="4"/>
  <c r="AV137" i="4"/>
  <c r="AV12" i="4"/>
  <c r="AL12" i="4"/>
  <c r="AX12" i="4" s="1"/>
  <c r="AL76" i="4"/>
  <c r="AV76" i="4"/>
  <c r="J50" i="60" s="1"/>
  <c r="AV94" i="4"/>
  <c r="AV100" i="4"/>
  <c r="AV105" i="4"/>
  <c r="AV124" i="4"/>
  <c r="AV143" i="4"/>
  <c r="J56" i="60" s="1"/>
  <c r="N34" i="45"/>
  <c r="N70" i="45"/>
  <c r="N61" i="45"/>
  <c r="P61" i="7" s="1"/>
  <c r="H76" i="40"/>
  <c r="H94" i="40" s="1"/>
  <c r="H92" i="40"/>
  <c r="H36" i="39"/>
  <c r="H31" i="39"/>
  <c r="N39" i="45"/>
  <c r="N79" i="7"/>
  <c r="AJ79" i="4" s="1"/>
  <c r="N55" i="7"/>
  <c r="AJ55" i="4" s="1"/>
  <c r="N42" i="45"/>
  <c r="AJ42" i="4"/>
  <c r="N75" i="45"/>
  <c r="N75" i="7"/>
  <c r="AJ75" i="4" s="1"/>
  <c r="N69" i="7"/>
  <c r="AJ69" i="4" s="1"/>
  <c r="N37" i="45"/>
  <c r="N50" i="45"/>
  <c r="P50" i="7" s="1"/>
  <c r="N50" i="7"/>
  <c r="AJ50" i="4" s="1"/>
  <c r="N18" i="45"/>
  <c r="N18" i="7"/>
  <c r="AJ18" i="4" s="1"/>
  <c r="N63" i="45"/>
  <c r="N32" i="45"/>
  <c r="N32" i="7"/>
  <c r="AJ32" i="4" s="1"/>
  <c r="N64" i="45"/>
  <c r="N64" i="7"/>
  <c r="AJ64" i="4" s="1"/>
  <c r="AJ21" i="4"/>
  <c r="N29" i="7"/>
  <c r="AJ29" i="4" s="1"/>
  <c r="N16" i="45"/>
  <c r="N16" i="7"/>
  <c r="AJ16" i="4" s="1"/>
  <c r="N82" i="45"/>
  <c r="N82" i="7"/>
  <c r="AJ82" i="4" s="1"/>
  <c r="N58" i="45"/>
  <c r="P58" i="7" s="1"/>
  <c r="N58" i="7"/>
  <c r="AJ58" i="4" s="1"/>
  <c r="N13" i="7"/>
  <c r="AJ13" i="4" s="1"/>
  <c r="N59" i="45"/>
  <c r="P59" i="7" s="1"/>
  <c r="N59" i="7"/>
  <c r="AJ59" i="4" s="1"/>
  <c r="N66" i="45"/>
  <c r="N66" i="7"/>
  <c r="AJ66" i="4" s="1"/>
  <c r="N47" i="45"/>
  <c r="P47" i="7" s="1"/>
  <c r="N80" i="45"/>
  <c r="N80" i="7"/>
  <c r="AJ80" i="4" s="1"/>
  <c r="N68" i="7"/>
  <c r="AJ68" i="4" s="1"/>
  <c r="AJ149" i="4"/>
  <c r="N48" i="45"/>
  <c r="P48" i="7" s="1"/>
  <c r="N48" i="7"/>
  <c r="AJ48" i="4" s="1"/>
  <c r="N27" i="7"/>
  <c r="AJ27" i="4" s="1"/>
  <c r="AJ43" i="4"/>
  <c r="N17" i="45"/>
  <c r="N33" i="45"/>
  <c r="N49" i="45"/>
  <c r="P49" i="7" s="1"/>
  <c r="N65" i="45"/>
  <c r="N81" i="45"/>
  <c r="N38" i="45"/>
  <c r="N22" i="7"/>
  <c r="AJ22" i="4" s="1"/>
  <c r="N54" i="7"/>
  <c r="AJ54" i="4" s="1"/>
  <c r="N88" i="7"/>
  <c r="AJ87" i="4" s="1"/>
  <c r="M64" i="62"/>
  <c r="M68" i="62" s="1"/>
  <c r="N64" i="62"/>
  <c r="N68" i="62" s="1"/>
  <c r="O14" i="62"/>
  <c r="N87" i="48"/>
  <c r="L142" i="48"/>
  <c r="N142" i="48" s="1"/>
  <c r="M72" i="48"/>
  <c r="M84" i="48" s="1"/>
  <c r="N9" i="48"/>
  <c r="N74" i="48"/>
  <c r="N100" i="48"/>
  <c r="L45" i="48"/>
  <c r="N45" i="48" s="1"/>
  <c r="L142" i="47"/>
  <c r="N142" i="47" s="1"/>
  <c r="M151" i="47"/>
  <c r="M72" i="47"/>
  <c r="M84" i="47" s="1"/>
  <c r="L74" i="47"/>
  <c r="L87" i="47"/>
  <c r="N87" i="47" s="1"/>
  <c r="N128" i="47"/>
  <c r="N9" i="47"/>
  <c r="N9" i="51"/>
  <c r="M25" i="51"/>
  <c r="M72" i="51" s="1"/>
  <c r="M84" i="51" s="1"/>
  <c r="N30" i="51"/>
  <c r="N87" i="51"/>
  <c r="L142" i="51"/>
  <c r="N142" i="51" s="1"/>
  <c r="N73" i="51"/>
  <c r="N74" i="51"/>
  <c r="N10" i="51"/>
  <c r="N88" i="51"/>
  <c r="N73" i="52"/>
  <c r="M151" i="52"/>
  <c r="N142" i="52"/>
  <c r="N9" i="52"/>
  <c r="N26" i="52"/>
  <c r="N74" i="52"/>
  <c r="L151" i="52"/>
  <c r="L45" i="52"/>
  <c r="N45" i="52" s="1"/>
  <c r="N45" i="55"/>
  <c r="L73" i="55"/>
  <c r="N73" i="55" s="1"/>
  <c r="L30" i="55"/>
  <c r="N30" i="55" s="1"/>
  <c r="L104" i="55"/>
  <c r="N9" i="55"/>
  <c r="M151" i="53"/>
  <c r="N30" i="53"/>
  <c r="L72" i="53"/>
  <c r="N9" i="53"/>
  <c r="L142" i="53"/>
  <c r="N142" i="53" s="1"/>
  <c r="N31" i="53"/>
  <c r="N26" i="53"/>
  <c r="N10" i="53"/>
  <c r="L73" i="53"/>
  <c r="N73" i="53" s="1"/>
  <c r="M151" i="54"/>
  <c r="N87" i="54"/>
  <c r="L142" i="54"/>
  <c r="N142" i="54" s="1"/>
  <c r="L72" i="54"/>
  <c r="M72" i="54"/>
  <c r="M84" i="54" s="1"/>
  <c r="N9" i="54"/>
  <c r="N26" i="54"/>
  <c r="N74" i="54"/>
  <c r="N100" i="54"/>
  <c r="N31" i="54"/>
  <c r="L151" i="54"/>
  <c r="M151" i="33"/>
  <c r="N9" i="33"/>
  <c r="L142" i="33"/>
  <c r="N142" i="33" s="1"/>
  <c r="N26" i="33"/>
  <c r="N74" i="33"/>
  <c r="L151" i="33"/>
  <c r="N151" i="33" s="1"/>
  <c r="L45" i="33"/>
  <c r="N45" i="33" s="1"/>
  <c r="N142" i="34"/>
  <c r="M151" i="34"/>
  <c r="M72" i="34"/>
  <c r="M84" i="34" s="1"/>
  <c r="N9" i="34"/>
  <c r="N30" i="34"/>
  <c r="L74" i="34"/>
  <c r="N128" i="34"/>
  <c r="N10" i="34"/>
  <c r="L151" i="34"/>
  <c r="L45" i="34"/>
  <c r="N45" i="34" s="1"/>
  <c r="N73" i="50"/>
  <c r="M84" i="50"/>
  <c r="N9" i="50"/>
  <c r="L142" i="50"/>
  <c r="N142" i="50" s="1"/>
  <c r="N26" i="50"/>
  <c r="N74" i="50"/>
  <c r="L45" i="50"/>
  <c r="N45" i="50" s="1"/>
  <c r="M151" i="80"/>
  <c r="N9" i="80"/>
  <c r="L142" i="80"/>
  <c r="N142" i="80" s="1"/>
  <c r="N26" i="80"/>
  <c r="N74" i="80"/>
  <c r="L45" i="80"/>
  <c r="N45" i="80" s="1"/>
  <c r="M151" i="35"/>
  <c r="L142" i="35"/>
  <c r="N142" i="35" s="1"/>
  <c r="N87" i="35"/>
  <c r="M72" i="35"/>
  <c r="M84" i="35" s="1"/>
  <c r="N30" i="35"/>
  <c r="L25" i="35"/>
  <c r="N25" i="35" s="1"/>
  <c r="N74" i="35"/>
  <c r="N31" i="35"/>
  <c r="N100" i="35"/>
  <c r="M151" i="36"/>
  <c r="N122" i="36"/>
  <c r="L110" i="36"/>
  <c r="N110" i="36" s="1"/>
  <c r="N87" i="36"/>
  <c r="M72" i="36"/>
  <c r="M84" i="36" s="1"/>
  <c r="L25" i="36"/>
  <c r="N25" i="36" s="1"/>
  <c r="L45" i="36"/>
  <c r="N45" i="36" s="1"/>
  <c r="L73" i="36"/>
  <c r="N73" i="36" s="1"/>
  <c r="N88" i="36"/>
  <c r="N78" i="36"/>
  <c r="N9" i="36"/>
  <c r="N128" i="36"/>
  <c r="N25" i="37"/>
  <c r="N9" i="37"/>
  <c r="N30" i="37"/>
  <c r="M72" i="37"/>
  <c r="M84" i="37" s="1"/>
  <c r="L74" i="37"/>
  <c r="N10" i="37"/>
  <c r="L45" i="37"/>
  <c r="N45" i="37" s="1"/>
  <c r="N9" i="26"/>
  <c r="N30" i="26"/>
  <c r="L25" i="26"/>
  <c r="N73" i="26"/>
  <c r="N110" i="26"/>
  <c r="M142" i="26"/>
  <c r="M151" i="26" s="1"/>
  <c r="L45" i="26"/>
  <c r="N45" i="26" s="1"/>
  <c r="N88" i="26"/>
  <c r="M25" i="26"/>
  <c r="M72" i="26" s="1"/>
  <c r="M84" i="26" s="1"/>
  <c r="M73" i="26"/>
  <c r="L104" i="26"/>
  <c r="N104" i="26" s="1"/>
  <c r="L142" i="27"/>
  <c r="L151" i="27" s="1"/>
  <c r="N87" i="27"/>
  <c r="N73" i="27"/>
  <c r="M84" i="27"/>
  <c r="M142" i="27"/>
  <c r="M151" i="27" s="1"/>
  <c r="N9" i="27"/>
  <c r="N26" i="27"/>
  <c r="N74" i="27"/>
  <c r="N100" i="27"/>
  <c r="L45" i="27"/>
  <c r="N45" i="27" s="1"/>
  <c r="M151" i="28"/>
  <c r="N9" i="28"/>
  <c r="N74" i="28"/>
  <c r="M73" i="28"/>
  <c r="N73" i="28" s="1"/>
  <c r="L45" i="28"/>
  <c r="N9" i="29"/>
  <c r="M25" i="29"/>
  <c r="M72" i="29" s="1"/>
  <c r="M84" i="29" s="1"/>
  <c r="N30" i="29"/>
  <c r="N25" i="29"/>
  <c r="M142" i="29"/>
  <c r="M151" i="29" s="1"/>
  <c r="L142" i="29"/>
  <c r="L151" i="29" s="1"/>
  <c r="N26" i="29"/>
  <c r="N10" i="29"/>
  <c r="L45" i="29"/>
  <c r="N45" i="29" s="1"/>
  <c r="L73" i="29"/>
  <c r="N73" i="29" s="1"/>
  <c r="N87" i="30"/>
  <c r="M142" i="30"/>
  <c r="M151" i="30" s="1"/>
  <c r="N9" i="30"/>
  <c r="L142" i="30"/>
  <c r="N142" i="30" s="1"/>
  <c r="N26" i="30"/>
  <c r="N74" i="30"/>
  <c r="L45" i="30"/>
  <c r="N45" i="30" s="1"/>
  <c r="L25" i="31"/>
  <c r="N25" i="31" s="1"/>
  <c r="N26" i="31"/>
  <c r="N74" i="31"/>
  <c r="N87" i="31"/>
  <c r="N9" i="31"/>
  <c r="N31" i="31"/>
  <c r="M128" i="31"/>
  <c r="N143" i="31"/>
  <c r="N122" i="31"/>
  <c r="M151" i="32"/>
  <c r="N9" i="32"/>
  <c r="L142" i="32"/>
  <c r="N142" i="32" s="1"/>
  <c r="N26" i="32"/>
  <c r="N74" i="32"/>
  <c r="L45" i="32"/>
  <c r="N45" i="32" s="1"/>
  <c r="L25" i="17"/>
  <c r="N22" i="17" s="1"/>
  <c r="L142" i="17"/>
  <c r="N142" i="17" s="1"/>
  <c r="N87" i="17"/>
  <c r="N100" i="17"/>
  <c r="N87" i="16"/>
  <c r="L142" i="16"/>
  <c r="N142" i="16" s="1"/>
  <c r="L72" i="16"/>
  <c r="M72" i="16"/>
  <c r="M84" i="16" s="1"/>
  <c r="N25" i="16"/>
  <c r="N73" i="16"/>
  <c r="N9" i="16"/>
  <c r="N26" i="16"/>
  <c r="N74" i="16"/>
  <c r="N100" i="16"/>
  <c r="N31" i="16"/>
  <c r="L72" i="15"/>
  <c r="N73" i="15"/>
  <c r="N9" i="15"/>
  <c r="N74" i="15"/>
  <c r="L142" i="15"/>
  <c r="N26" i="15"/>
  <c r="N55" i="15"/>
  <c r="M142" i="15"/>
  <c r="M151" i="15" s="1"/>
  <c r="M151" i="49"/>
  <c r="N73" i="49"/>
  <c r="N110" i="49"/>
  <c r="L142" i="49"/>
  <c r="N142" i="49" s="1"/>
  <c r="M72" i="49"/>
  <c r="M84" i="49" s="1"/>
  <c r="N9" i="49"/>
  <c r="N26" i="49"/>
  <c r="N74" i="49"/>
  <c r="L45" i="49"/>
  <c r="N45" i="49" s="1"/>
  <c r="N113" i="49"/>
  <c r="M84" i="14"/>
  <c r="N74" i="14"/>
  <c r="N87" i="14"/>
  <c r="L142" i="14"/>
  <c r="N142" i="14" s="1"/>
  <c r="N9" i="14"/>
  <c r="N30" i="14"/>
  <c r="M142" i="14"/>
  <c r="M151" i="14" s="1"/>
  <c r="N10" i="14"/>
  <c r="L73" i="14"/>
  <c r="N73" i="14" s="1"/>
  <c r="N88" i="14"/>
  <c r="L25" i="14"/>
  <c r="N25" i="14" s="1"/>
  <c r="N78" i="14"/>
  <c r="N73" i="13"/>
  <c r="N9" i="13"/>
  <c r="L142" i="13"/>
  <c r="N26" i="13"/>
  <c r="N74" i="13"/>
  <c r="L45" i="13"/>
  <c r="N45" i="13" s="1"/>
  <c r="M151" i="63"/>
  <c r="N87" i="63"/>
  <c r="L142" i="63"/>
  <c r="N142" i="63" s="1"/>
  <c r="N9" i="63"/>
  <c r="N26" i="63"/>
  <c r="N74" i="63"/>
  <c r="N100" i="63"/>
  <c r="L45" i="63"/>
  <c r="N45" i="63" s="1"/>
  <c r="M151" i="12"/>
  <c r="N73" i="12"/>
  <c r="N9" i="12"/>
  <c r="N26" i="12"/>
  <c r="N74" i="12"/>
  <c r="L151" i="12"/>
  <c r="L45" i="12"/>
  <c r="N45" i="12" s="1"/>
  <c r="L9" i="11"/>
  <c r="N10" i="11"/>
  <c r="N30" i="11"/>
  <c r="M72" i="11"/>
  <c r="M84" i="11" s="1"/>
  <c r="L142" i="11"/>
  <c r="N142" i="11" s="1"/>
  <c r="L25" i="11"/>
  <c r="N25" i="11" s="1"/>
  <c r="N88" i="11"/>
  <c r="N113" i="11"/>
  <c r="N143" i="11"/>
  <c r="N13" i="11"/>
  <c r="L74" i="11"/>
  <c r="M142" i="10"/>
  <c r="M151" i="10" s="1"/>
  <c r="N9" i="10"/>
  <c r="N26" i="10"/>
  <c r="N74" i="10"/>
  <c r="N87" i="10"/>
  <c r="L45" i="10"/>
  <c r="N45" i="10" s="1"/>
  <c r="L142" i="9"/>
  <c r="N142" i="9" s="1"/>
  <c r="N87" i="9"/>
  <c r="L72" i="9"/>
  <c r="M84" i="9"/>
  <c r="L25" i="9"/>
  <c r="N25" i="9" s="1"/>
  <c r="N30" i="9"/>
  <c r="M142" i="9"/>
  <c r="M151" i="9" s="1"/>
  <c r="N9" i="9"/>
  <c r="N74" i="9"/>
  <c r="N100" i="9"/>
  <c r="N22" i="9"/>
  <c r="N26" i="9"/>
  <c r="N31" i="9"/>
  <c r="N134" i="8"/>
  <c r="L128" i="8"/>
  <c r="N128" i="7" s="1"/>
  <c r="M142" i="8"/>
  <c r="N87" i="8"/>
  <c r="L72" i="8"/>
  <c r="N30" i="8"/>
  <c r="L73" i="8"/>
  <c r="N73" i="8" s="1"/>
  <c r="N135" i="8"/>
  <c r="N9" i="8"/>
  <c r="N113" i="8"/>
  <c r="M72" i="79"/>
  <c r="N30" i="79"/>
  <c r="L25" i="79"/>
  <c r="N74" i="79"/>
  <c r="M73" i="79"/>
  <c r="N73" i="79" s="1"/>
  <c r="M142" i="79"/>
  <c r="N31" i="79"/>
  <c r="N143" i="79"/>
  <c r="L72" i="85"/>
  <c r="M84" i="85"/>
  <c r="N110" i="85"/>
  <c r="N142" i="85" s="1"/>
  <c r="N151" i="85"/>
  <c r="M142" i="85"/>
  <c r="M151" i="85" s="1"/>
  <c r="N10" i="85"/>
  <c r="N9" i="85" s="1"/>
  <c r="L25" i="85"/>
  <c r="N25" i="85" s="1"/>
  <c r="L151" i="85"/>
  <c r="L74" i="85"/>
  <c r="N25" i="78"/>
  <c r="M73" i="78"/>
  <c r="N74" i="78"/>
  <c r="L84" i="78"/>
  <c r="N73" i="78"/>
  <c r="N9" i="78"/>
  <c r="M142" i="78"/>
  <c r="M151" i="78" s="1"/>
  <c r="L113" i="78"/>
  <c r="L113" i="6" s="1"/>
  <c r="X112" i="4" s="1"/>
  <c r="Z112" i="4" s="1"/>
  <c r="L142" i="58"/>
  <c r="N142" i="58" s="1"/>
  <c r="N87" i="58"/>
  <c r="L72" i="58"/>
  <c r="M151" i="58"/>
  <c r="N73" i="58"/>
  <c r="N26" i="58"/>
  <c r="N74" i="58"/>
  <c r="N31" i="58"/>
  <c r="N100" i="58"/>
  <c r="N73" i="20"/>
  <c r="M84" i="20"/>
  <c r="N87" i="20"/>
  <c r="M142" i="20"/>
  <c r="M151" i="20" s="1"/>
  <c r="N26" i="20"/>
  <c r="N74" i="20"/>
  <c r="L151" i="20"/>
  <c r="N104" i="21"/>
  <c r="N104" i="6" s="1"/>
  <c r="M72" i="21"/>
  <c r="M84" i="21" s="1"/>
  <c r="N9" i="21"/>
  <c r="L25" i="21"/>
  <c r="M142" i="21"/>
  <c r="N31" i="21"/>
  <c r="N105" i="21"/>
  <c r="N105" i="6" s="1"/>
  <c r="N10" i="21"/>
  <c r="N10" i="6" s="1"/>
  <c r="L142" i="46"/>
  <c r="N142" i="46" s="1"/>
  <c r="N87" i="46"/>
  <c r="L72" i="46"/>
  <c r="M72" i="46"/>
  <c r="M84" i="46" s="1"/>
  <c r="N26" i="46"/>
  <c r="N26" i="6" s="1"/>
  <c r="N74" i="46"/>
  <c r="N31" i="46"/>
  <c r="N100" i="46"/>
  <c r="N100" i="6" s="1"/>
  <c r="L151" i="46"/>
  <c r="N151" i="46" s="1"/>
  <c r="L25" i="22"/>
  <c r="N25" i="22" s="1"/>
  <c r="N30" i="22"/>
  <c r="N87" i="22"/>
  <c r="N9" i="22"/>
  <c r="L74" i="22"/>
  <c r="M45" i="22"/>
  <c r="N45" i="22" s="1"/>
  <c r="L142" i="84"/>
  <c r="N142" i="84" s="1"/>
  <c r="L25" i="84"/>
  <c r="N25" i="84" s="1"/>
  <c r="L45" i="84"/>
  <c r="N45" i="84" s="1"/>
  <c r="N88" i="84"/>
  <c r="M73" i="84"/>
  <c r="N73" i="84" s="1"/>
  <c r="N9" i="84"/>
  <c r="L142" i="83"/>
  <c r="L151" i="83" s="1"/>
  <c r="N87" i="83"/>
  <c r="N87" i="5" s="1"/>
  <c r="M142" i="83"/>
  <c r="M151" i="83" s="1"/>
  <c r="N26" i="83"/>
  <c r="L72" i="83"/>
  <c r="M73" i="83"/>
  <c r="N73" i="83" s="1"/>
  <c r="N113" i="83"/>
  <c r="N113" i="5" s="1"/>
  <c r="M72" i="57"/>
  <c r="M84" i="57" s="1"/>
  <c r="L142" i="57"/>
  <c r="N142" i="57" s="1"/>
  <c r="L73" i="57"/>
  <c r="L30" i="57"/>
  <c r="N30" i="57" s="1"/>
  <c r="N88" i="57"/>
  <c r="N9" i="57"/>
  <c r="M151" i="18"/>
  <c r="N74" i="18"/>
  <c r="L25" i="18"/>
  <c r="L45" i="18"/>
  <c r="N45" i="18" s="1"/>
  <c r="L73" i="18"/>
  <c r="N73" i="18" s="1"/>
  <c r="N88" i="18"/>
  <c r="M25" i="18"/>
  <c r="M72" i="18" s="1"/>
  <c r="M84" i="18" s="1"/>
  <c r="M153" i="18" s="1"/>
  <c r="N78" i="18"/>
  <c r="N9" i="18"/>
  <c r="N128" i="18"/>
  <c r="M151" i="19"/>
  <c r="M72" i="19"/>
  <c r="L25" i="19"/>
  <c r="L45" i="19"/>
  <c r="N88" i="19"/>
  <c r="L151" i="19"/>
  <c r="N78" i="19"/>
  <c r="N78" i="5" s="1"/>
  <c r="N9" i="19"/>
  <c r="N128" i="19"/>
  <c r="N128" i="5" s="1"/>
  <c r="L73" i="19" l="1"/>
  <c r="N73" i="19" s="1"/>
  <c r="N74" i="19"/>
  <c r="N74" i="5" s="1"/>
  <c r="L74" i="5"/>
  <c r="L74" i="4" s="1"/>
  <c r="N74" i="4" s="1"/>
  <c r="L72" i="51"/>
  <c r="N25" i="51"/>
  <c r="N9" i="4"/>
  <c r="N25" i="19"/>
  <c r="L142" i="79"/>
  <c r="N110" i="30"/>
  <c r="N42" i="17"/>
  <c r="N43" i="17"/>
  <c r="N44" i="17"/>
  <c r="N45" i="17"/>
  <c r="N39" i="17"/>
  <c r="N40" i="17"/>
  <c r="N41" i="17"/>
  <c r="N38" i="17"/>
  <c r="N21" i="17"/>
  <c r="M72" i="55"/>
  <c r="M84" i="55" s="1"/>
  <c r="L25" i="49"/>
  <c r="N25" i="49" s="1"/>
  <c r="L25" i="10"/>
  <c r="N25" i="10" s="1"/>
  <c r="M142" i="5"/>
  <c r="M141" i="4" s="1"/>
  <c r="L72" i="22"/>
  <c r="N143" i="5"/>
  <c r="L25" i="20"/>
  <c r="N104" i="7"/>
  <c r="AJ103" i="4" s="1"/>
  <c r="N37" i="17"/>
  <c r="N13" i="17"/>
  <c r="N143" i="6"/>
  <c r="N33" i="17"/>
  <c r="M142" i="13"/>
  <c r="M151" i="13" s="1"/>
  <c r="N128" i="13"/>
  <c r="M84" i="19"/>
  <c r="L74" i="6"/>
  <c r="X74" i="4" s="1"/>
  <c r="Z74" i="4" s="1"/>
  <c r="N142" i="79"/>
  <c r="L110" i="5"/>
  <c r="L109" i="4" s="1"/>
  <c r="N109" i="4" s="1"/>
  <c r="M148" i="45"/>
  <c r="O149" i="7"/>
  <c r="AK148" i="4" s="1"/>
  <c r="N20" i="17"/>
  <c r="N128" i="52"/>
  <c r="L142" i="37"/>
  <c r="L151" i="37" s="1"/>
  <c r="N128" i="37"/>
  <c r="N25" i="52"/>
  <c r="N30" i="78"/>
  <c r="N78" i="4"/>
  <c r="N49" i="6"/>
  <c r="L30" i="5"/>
  <c r="L30" i="4" s="1"/>
  <c r="M151" i="5"/>
  <c r="M150" i="4" s="1"/>
  <c r="N25" i="18"/>
  <c r="M153" i="57"/>
  <c r="N9" i="5"/>
  <c r="N31" i="6"/>
  <c r="L151" i="11"/>
  <c r="N151" i="11" s="1"/>
  <c r="O73" i="7"/>
  <c r="AK73" i="4" s="1"/>
  <c r="N25" i="54"/>
  <c r="N35" i="17"/>
  <c r="N34" i="17"/>
  <c r="N30" i="52"/>
  <c r="N30" i="5"/>
  <c r="L151" i="48"/>
  <c r="N151" i="48" s="1"/>
  <c r="N87" i="21"/>
  <c r="M45" i="6"/>
  <c r="Y45" i="4" s="1"/>
  <c r="Z45" i="4" s="1"/>
  <c r="L16" i="76"/>
  <c r="N16" i="17"/>
  <c r="N19" i="17"/>
  <c r="M142" i="6"/>
  <c r="Y141" i="4" s="1"/>
  <c r="L151" i="16"/>
  <c r="N151" i="16" s="1"/>
  <c r="N151" i="34"/>
  <c r="N151" i="54"/>
  <c r="N30" i="63"/>
  <c r="N9" i="79"/>
  <c r="Z9" i="4"/>
  <c r="N31" i="4"/>
  <c r="M128" i="5"/>
  <c r="M127" i="4" s="1"/>
  <c r="N127" i="4" s="1"/>
  <c r="M153" i="5"/>
  <c r="M84" i="78"/>
  <c r="N9" i="6"/>
  <c r="L151" i="58"/>
  <c r="N151" i="58" s="1"/>
  <c r="N25" i="17"/>
  <c r="N24" i="17"/>
  <c r="N23" i="17"/>
  <c r="AX56" i="4"/>
  <c r="N27" i="17"/>
  <c r="N28" i="17"/>
  <c r="N29" i="17"/>
  <c r="N30" i="17"/>
  <c r="N25" i="53"/>
  <c r="N15" i="17"/>
  <c r="N18" i="17"/>
  <c r="L25" i="80"/>
  <c r="N25" i="80" s="1"/>
  <c r="N25" i="58"/>
  <c r="N82" i="19"/>
  <c r="N82" i="5" s="1"/>
  <c r="L82" i="5"/>
  <c r="M73" i="6"/>
  <c r="Y73" i="4" s="1"/>
  <c r="N31" i="5"/>
  <c r="M30" i="5"/>
  <c r="M30" i="4" s="1"/>
  <c r="N30" i="47"/>
  <c r="L25" i="47"/>
  <c r="L72" i="47" s="1"/>
  <c r="N14" i="17"/>
  <c r="N17" i="17"/>
  <c r="N10" i="4"/>
  <c r="M25" i="5"/>
  <c r="M25" i="4" s="1"/>
  <c r="M25" i="83"/>
  <c r="M73" i="5"/>
  <c r="M73" i="4" s="1"/>
  <c r="AW10" i="4"/>
  <c r="AW9" i="4"/>
  <c r="L8" i="76" s="1"/>
  <c r="AV20" i="4"/>
  <c r="L142" i="10"/>
  <c r="L151" i="10" s="1"/>
  <c r="N110" i="7"/>
  <c r="L151" i="31"/>
  <c r="N110" i="12"/>
  <c r="N142" i="12"/>
  <c r="AL24" i="4"/>
  <c r="AX24" i="4" s="1"/>
  <c r="AW74" i="4"/>
  <c r="N30" i="48"/>
  <c r="N25" i="48"/>
  <c r="AX71" i="4"/>
  <c r="AV44" i="4"/>
  <c r="L151" i="51"/>
  <c r="N151" i="51" s="1"/>
  <c r="L151" i="50"/>
  <c r="N151" i="50" s="1"/>
  <c r="L151" i="80"/>
  <c r="N151" i="80" s="1"/>
  <c r="N151" i="37"/>
  <c r="N142" i="37"/>
  <c r="L142" i="28"/>
  <c r="N87" i="28"/>
  <c r="L151" i="32"/>
  <c r="N151" i="32" s="1"/>
  <c r="AV49" i="4"/>
  <c r="M72" i="17"/>
  <c r="M84" i="17" s="1"/>
  <c r="O45" i="7"/>
  <c r="AK45" i="4" s="1"/>
  <c r="AW45" i="4" s="1"/>
  <c r="L10" i="76" s="1"/>
  <c r="L151" i="17"/>
  <c r="N151" i="17" s="1"/>
  <c r="N142" i="15"/>
  <c r="L151" i="49"/>
  <c r="N151" i="49" s="1"/>
  <c r="N151" i="12"/>
  <c r="N45" i="8"/>
  <c r="M151" i="8"/>
  <c r="AV28" i="4"/>
  <c r="M25" i="8"/>
  <c r="N25" i="8" s="1"/>
  <c r="O30" i="7"/>
  <c r="AK30" i="4" s="1"/>
  <c r="AW30" i="4" s="1"/>
  <c r="AJ127" i="4"/>
  <c r="AV127" i="4" s="1"/>
  <c r="X12" i="76" s="1"/>
  <c r="N45" i="6"/>
  <c r="L142" i="22"/>
  <c r="N142" i="22" s="1"/>
  <c r="L151" i="22"/>
  <c r="N151" i="22" s="1"/>
  <c r="N87" i="6"/>
  <c r="L142" i="21"/>
  <c r="L151" i="21" s="1"/>
  <c r="AX60" i="4"/>
  <c r="M151" i="21"/>
  <c r="Z26" i="4"/>
  <c r="Z38" i="4"/>
  <c r="AX46" i="4"/>
  <c r="AX51" i="4"/>
  <c r="Z10" i="4"/>
  <c r="L85" i="6"/>
  <c r="X82" i="4"/>
  <c r="Z82" i="4" s="1"/>
  <c r="Z127" i="4"/>
  <c r="N25" i="21"/>
  <c r="L25" i="6"/>
  <c r="X25" i="4" s="1"/>
  <c r="Z25" i="4" s="1"/>
  <c r="AX76" i="4"/>
  <c r="L87" i="6"/>
  <c r="X86" i="4" s="1"/>
  <c r="Z86" i="4" s="1"/>
  <c r="N30" i="21"/>
  <c r="N30" i="6" s="1"/>
  <c r="L30" i="6"/>
  <c r="X30" i="4" s="1"/>
  <c r="Z30" i="4" s="1"/>
  <c r="L73" i="21"/>
  <c r="N73" i="21" s="1"/>
  <c r="N74" i="21"/>
  <c r="Z31" i="4"/>
  <c r="L151" i="79"/>
  <c r="N73" i="57"/>
  <c r="N73" i="5" s="1"/>
  <c r="L73" i="5"/>
  <c r="L73" i="4" s="1"/>
  <c r="N73" i="4" s="1"/>
  <c r="L151" i="57"/>
  <c r="N151" i="57" s="1"/>
  <c r="N88" i="5"/>
  <c r="L142" i="18"/>
  <c r="N45" i="19"/>
  <c r="N45" i="5" s="1"/>
  <c r="L45" i="5"/>
  <c r="L45" i="4" s="1"/>
  <c r="N45" i="4" s="1"/>
  <c r="N151" i="19"/>
  <c r="N142" i="19"/>
  <c r="L142" i="5"/>
  <c r="L141" i="4" s="1"/>
  <c r="N141" i="4" s="1"/>
  <c r="AJ34" i="4"/>
  <c r="AV34" i="4" s="1"/>
  <c r="N45" i="45"/>
  <c r="P45" i="7" s="1"/>
  <c r="N31" i="45"/>
  <c r="AV71" i="4"/>
  <c r="AL53" i="4"/>
  <c r="AX53" i="4" s="1"/>
  <c r="N26" i="7"/>
  <c r="AJ26" i="4" s="1"/>
  <c r="AV26" i="4" s="1"/>
  <c r="AV15" i="4"/>
  <c r="AJ121" i="4"/>
  <c r="AV121" i="4" s="1"/>
  <c r="AL41" i="4"/>
  <c r="AX41" i="4" s="1"/>
  <c r="AV99" i="4"/>
  <c r="N61" i="7"/>
  <c r="AJ61" i="4" s="1"/>
  <c r="AV61" i="4" s="1"/>
  <c r="N70" i="7"/>
  <c r="AJ70" i="4" s="1"/>
  <c r="AL70" i="4" s="1"/>
  <c r="AX70" i="4" s="1"/>
  <c r="N57" i="7"/>
  <c r="AJ57" i="4" s="1"/>
  <c r="N57" i="45"/>
  <c r="P57" i="7" s="1"/>
  <c r="N78" i="7"/>
  <c r="AJ78" i="4" s="1"/>
  <c r="N78" i="45"/>
  <c r="AL80" i="4"/>
  <c r="AX80" i="4" s="1"/>
  <c r="M22" i="76" s="1"/>
  <c r="AV80" i="4"/>
  <c r="K22" i="76" s="1"/>
  <c r="K23" i="76" s="1"/>
  <c r="AV31" i="4"/>
  <c r="AL31" i="4"/>
  <c r="AX31" i="4" s="1"/>
  <c r="AV16" i="4"/>
  <c r="AL16" i="4"/>
  <c r="AX16" i="4" s="1"/>
  <c r="AL32" i="4"/>
  <c r="AX32" i="4" s="1"/>
  <c r="AV32" i="4"/>
  <c r="AL69" i="4"/>
  <c r="AX69" i="4" s="1"/>
  <c r="AV69" i="4"/>
  <c r="AV142" i="4"/>
  <c r="AL54" i="4"/>
  <c r="AX54" i="4" s="1"/>
  <c r="AV54" i="4"/>
  <c r="AV13" i="4"/>
  <c r="AL13" i="4"/>
  <c r="AX13" i="4" s="1"/>
  <c r="AV75" i="4"/>
  <c r="AL75" i="4"/>
  <c r="AX75" i="4" s="1"/>
  <c r="X19" i="76"/>
  <c r="N38" i="7"/>
  <c r="AJ38" i="4" s="1"/>
  <c r="AL43" i="4"/>
  <c r="AX43" i="4" s="1"/>
  <c r="AV43" i="4"/>
  <c r="AV66" i="4"/>
  <c r="AL66" i="4"/>
  <c r="AX66" i="4" s="1"/>
  <c r="AL58" i="4"/>
  <c r="AX58" i="4" s="1"/>
  <c r="AV58" i="4"/>
  <c r="X25" i="76"/>
  <c r="X26" i="76" s="1"/>
  <c r="Z26" i="76" s="1"/>
  <c r="AL22" i="4"/>
  <c r="AX22" i="4" s="1"/>
  <c r="AV22" i="4"/>
  <c r="AV27" i="4"/>
  <c r="AL27" i="4"/>
  <c r="AX27" i="4" s="1"/>
  <c r="AL50" i="4"/>
  <c r="AX50" i="4" s="1"/>
  <c r="AV50" i="4"/>
  <c r="AV42" i="4"/>
  <c r="AL42" i="4"/>
  <c r="AX42" i="4" s="1"/>
  <c r="X15" i="76"/>
  <c r="AL59" i="4"/>
  <c r="AX59" i="4" s="1"/>
  <c r="AV59" i="4"/>
  <c r="AL29" i="4"/>
  <c r="AX29" i="4" s="1"/>
  <c r="AV29" i="4"/>
  <c r="AV18" i="4"/>
  <c r="AL18" i="4"/>
  <c r="AX18" i="4" s="1"/>
  <c r="AV112" i="4"/>
  <c r="X16" i="76"/>
  <c r="J27" i="60"/>
  <c r="N9" i="7"/>
  <c r="AJ9" i="4" s="1"/>
  <c r="X14" i="76"/>
  <c r="AV149" i="4"/>
  <c r="AL149" i="4"/>
  <c r="AX149" i="4" s="1"/>
  <c r="AL21" i="4"/>
  <c r="AX21" i="4" s="1"/>
  <c r="J14" i="60" s="1"/>
  <c r="AV21" i="4"/>
  <c r="AL55" i="4"/>
  <c r="AX55" i="4" s="1"/>
  <c r="AV55" i="4"/>
  <c r="AV103" i="4"/>
  <c r="X11" i="76"/>
  <c r="X18" i="76"/>
  <c r="AV87" i="4"/>
  <c r="AL48" i="4"/>
  <c r="AX48" i="4" s="1"/>
  <c r="AV48" i="4"/>
  <c r="AV68" i="4"/>
  <c r="AL68" i="4"/>
  <c r="AX68" i="4" s="1"/>
  <c r="J17" i="60" s="1"/>
  <c r="AL82" i="4"/>
  <c r="AL64" i="4"/>
  <c r="AX64" i="4" s="1"/>
  <c r="AV64" i="4"/>
  <c r="AV79" i="4"/>
  <c r="K19" i="76" s="1"/>
  <c r="AL79" i="4"/>
  <c r="AX79" i="4" s="1"/>
  <c r="M19" i="76" s="1"/>
  <c r="N67" i="7"/>
  <c r="AJ67" i="4" s="1"/>
  <c r="N67" i="45"/>
  <c r="X21" i="76"/>
  <c r="L26" i="76"/>
  <c r="N87" i="7"/>
  <c r="AJ86" i="4" s="1"/>
  <c r="O56" i="62"/>
  <c r="O62" i="62" s="1"/>
  <c r="O68" i="62"/>
  <c r="L72" i="48"/>
  <c r="L73" i="47"/>
  <c r="N74" i="47"/>
  <c r="N72" i="47"/>
  <c r="L151" i="47"/>
  <c r="N151" i="47" s="1"/>
  <c r="L84" i="51"/>
  <c r="N84" i="51" s="1"/>
  <c r="N153" i="51" s="1"/>
  <c r="N72" i="51"/>
  <c r="L72" i="52"/>
  <c r="N151" i="52"/>
  <c r="N104" i="55"/>
  <c r="L142" i="55"/>
  <c r="L25" i="55"/>
  <c r="L84" i="53"/>
  <c r="N84" i="53" s="1"/>
  <c r="N72" i="53"/>
  <c r="L151" i="53"/>
  <c r="N151" i="53" s="1"/>
  <c r="L84" i="54"/>
  <c r="N84" i="54" s="1"/>
  <c r="N153" i="54" s="1"/>
  <c r="N72" i="54"/>
  <c r="L72" i="33"/>
  <c r="L73" i="34"/>
  <c r="N73" i="34" s="1"/>
  <c r="N74" i="34"/>
  <c r="L72" i="34"/>
  <c r="L72" i="50"/>
  <c r="L72" i="80"/>
  <c r="L72" i="35"/>
  <c r="L151" i="35"/>
  <c r="N151" i="35" s="1"/>
  <c r="L72" i="36"/>
  <c r="L142" i="36"/>
  <c r="L73" i="37"/>
  <c r="N73" i="37" s="1"/>
  <c r="N74" i="37"/>
  <c r="L72" i="37"/>
  <c r="L72" i="26"/>
  <c r="L142" i="26"/>
  <c r="N25" i="26"/>
  <c r="L72" i="27"/>
  <c r="N151" i="27"/>
  <c r="N142" i="27"/>
  <c r="N45" i="28"/>
  <c r="L72" i="28"/>
  <c r="M84" i="28"/>
  <c r="N151" i="29"/>
  <c r="N142" i="29"/>
  <c r="L72" i="29"/>
  <c r="L72" i="30"/>
  <c r="L151" i="30"/>
  <c r="N151" i="30" s="1"/>
  <c r="N128" i="31"/>
  <c r="M142" i="31"/>
  <c r="L72" i="31"/>
  <c r="L72" i="32"/>
  <c r="L72" i="17"/>
  <c r="N72" i="17" s="1"/>
  <c r="L84" i="16"/>
  <c r="N84" i="16" s="1"/>
  <c r="N153" i="16" s="1"/>
  <c r="N72" i="16"/>
  <c r="L151" i="15"/>
  <c r="N151" i="15" s="1"/>
  <c r="L84" i="15"/>
  <c r="N84" i="15" s="1"/>
  <c r="N72" i="15"/>
  <c r="L72" i="49"/>
  <c r="L151" i="14"/>
  <c r="N151" i="14" s="1"/>
  <c r="L72" i="14"/>
  <c r="L151" i="13"/>
  <c r="N151" i="13" s="1"/>
  <c r="N142" i="13"/>
  <c r="L72" i="13"/>
  <c r="L72" i="63"/>
  <c r="L151" i="63"/>
  <c r="N151" i="63" s="1"/>
  <c r="L72" i="12"/>
  <c r="N74" i="11"/>
  <c r="L73" i="11"/>
  <c r="N73" i="11" s="1"/>
  <c r="N9" i="11"/>
  <c r="L72" i="11"/>
  <c r="N142" i="10"/>
  <c r="L72" i="10"/>
  <c r="N151" i="10"/>
  <c r="L151" i="9"/>
  <c r="N151" i="9" s="1"/>
  <c r="L84" i="9"/>
  <c r="N84" i="9" s="1"/>
  <c r="N72" i="9"/>
  <c r="L84" i="8"/>
  <c r="N128" i="8"/>
  <c r="L142" i="8"/>
  <c r="N142" i="7" s="1"/>
  <c r="N25" i="79"/>
  <c r="L72" i="79"/>
  <c r="M84" i="79"/>
  <c r="M84" i="6" s="1"/>
  <c r="Y84" i="4" s="1"/>
  <c r="M151" i="79"/>
  <c r="N151" i="79" s="1"/>
  <c r="N72" i="85"/>
  <c r="N74" i="85"/>
  <c r="L73" i="85"/>
  <c r="N73" i="85" s="1"/>
  <c r="L84" i="85"/>
  <c r="N84" i="78"/>
  <c r="L110" i="78"/>
  <c r="L110" i="6" s="1"/>
  <c r="X109" i="4" s="1"/>
  <c r="Z109" i="4" s="1"/>
  <c r="N113" i="78"/>
  <c r="N113" i="6" s="1"/>
  <c r="L84" i="58"/>
  <c r="N84" i="58" s="1"/>
  <c r="N153" i="58" s="1"/>
  <c r="N72" i="58"/>
  <c r="N142" i="20"/>
  <c r="N151" i="20"/>
  <c r="L72" i="21"/>
  <c r="N142" i="21"/>
  <c r="N151" i="21"/>
  <c r="L84" i="46"/>
  <c r="N84" i="46" s="1"/>
  <c r="N153" i="46" s="1"/>
  <c r="N72" i="46"/>
  <c r="M72" i="22"/>
  <c r="M84" i="22" s="1"/>
  <c r="L73" i="22"/>
  <c r="N74" i="22"/>
  <c r="N74" i="6" s="1"/>
  <c r="M84" i="84"/>
  <c r="L151" i="84"/>
  <c r="N151" i="84" s="1"/>
  <c r="L72" i="84"/>
  <c r="N151" i="83"/>
  <c r="N142" i="83"/>
  <c r="L84" i="83"/>
  <c r="L25" i="57"/>
  <c r="L25" i="5" s="1"/>
  <c r="L25" i="4" s="1"/>
  <c r="N25" i="4" s="1"/>
  <c r="L72" i="18"/>
  <c r="L72" i="19"/>
  <c r="K21" i="76" l="1"/>
  <c r="M21" i="76" s="1"/>
  <c r="N84" i="85"/>
  <c r="N153" i="85" s="1"/>
  <c r="N25" i="83"/>
  <c r="M72" i="83"/>
  <c r="N25" i="20"/>
  <c r="N25" i="6" s="1"/>
  <c r="L72" i="20"/>
  <c r="M151" i="6"/>
  <c r="Y150" i="4" s="1"/>
  <c r="N25" i="47"/>
  <c r="L82" i="4"/>
  <c r="L85" i="5"/>
  <c r="AW73" i="4"/>
  <c r="N153" i="15"/>
  <c r="M72" i="6"/>
  <c r="Y72" i="4" s="1"/>
  <c r="N30" i="4"/>
  <c r="AW148" i="4"/>
  <c r="AL148" i="4"/>
  <c r="AX148" i="4" s="1"/>
  <c r="AK147" i="4"/>
  <c r="O148" i="7"/>
  <c r="N148" i="45"/>
  <c r="M147" i="45"/>
  <c r="M13" i="76"/>
  <c r="J34" i="60"/>
  <c r="M14" i="76"/>
  <c r="J35" i="60"/>
  <c r="N142" i="28"/>
  <c r="L151" i="28"/>
  <c r="N151" i="28" s="1"/>
  <c r="N153" i="9"/>
  <c r="AL34" i="4"/>
  <c r="AX34" i="4" s="1"/>
  <c r="O25" i="7"/>
  <c r="AK25" i="4" s="1"/>
  <c r="M72" i="8"/>
  <c r="L72" i="6"/>
  <c r="X72" i="4" s="1"/>
  <c r="Z72" i="4" s="1"/>
  <c r="N73" i="22"/>
  <c r="N73" i="6" s="1"/>
  <c r="L73" i="6"/>
  <c r="X73" i="4" s="1"/>
  <c r="Z73" i="4" s="1"/>
  <c r="Y151" i="4"/>
  <c r="N142" i="18"/>
  <c r="N142" i="5" s="1"/>
  <c r="L151" i="18"/>
  <c r="AL26" i="4"/>
  <c r="AX26" i="4" s="1"/>
  <c r="N45" i="7"/>
  <c r="AJ45" i="4" s="1"/>
  <c r="AV45" i="4" s="1"/>
  <c r="N9" i="45"/>
  <c r="AV70" i="4"/>
  <c r="AL61" i="4"/>
  <c r="AX61" i="4" s="1"/>
  <c r="AV57" i="4"/>
  <c r="AL57" i="4"/>
  <c r="AX57" i="4" s="1"/>
  <c r="X22" i="76"/>
  <c r="N73" i="7"/>
  <c r="AJ73" i="4" s="1"/>
  <c r="N73" i="45"/>
  <c r="N10" i="7"/>
  <c r="AJ10" i="4" s="1"/>
  <c r="N10" i="45"/>
  <c r="N74" i="45"/>
  <c r="N74" i="7"/>
  <c r="AJ74" i="4" s="1"/>
  <c r="X9" i="76"/>
  <c r="K13" i="76"/>
  <c r="AL78" i="4"/>
  <c r="AX78" i="4" s="1"/>
  <c r="J52" i="60" s="1"/>
  <c r="AV78" i="4"/>
  <c r="AV86" i="4"/>
  <c r="N30" i="7"/>
  <c r="AJ30" i="4" s="1"/>
  <c r="N30" i="45"/>
  <c r="N25" i="45"/>
  <c r="N25" i="7"/>
  <c r="AJ25" i="4" s="1"/>
  <c r="AV67" i="4"/>
  <c r="K11" i="76" s="1"/>
  <c r="AL67" i="4"/>
  <c r="AL38" i="4"/>
  <c r="AX38" i="4" s="1"/>
  <c r="AV38" i="4"/>
  <c r="AL9" i="4"/>
  <c r="AX9" i="4" s="1"/>
  <c r="M8" i="76" s="1"/>
  <c r="AV9" i="4"/>
  <c r="K8" i="76" s="1"/>
  <c r="K15" i="76"/>
  <c r="M23" i="76"/>
  <c r="K24" i="76"/>
  <c r="M24" i="76" s="1"/>
  <c r="AJ109" i="4"/>
  <c r="L84" i="48"/>
  <c r="N84" i="48" s="1"/>
  <c r="N153" i="48" s="1"/>
  <c r="N72" i="48"/>
  <c r="N73" i="47"/>
  <c r="L84" i="47"/>
  <c r="N84" i="47" s="1"/>
  <c r="L84" i="52"/>
  <c r="N84" i="52" s="1"/>
  <c r="N153" i="52" s="1"/>
  <c r="N72" i="52"/>
  <c r="N25" i="55"/>
  <c r="L72" i="55"/>
  <c r="N72" i="7" s="1"/>
  <c r="AJ72" i="4" s="1"/>
  <c r="AV72" i="4" s="1"/>
  <c r="N142" i="55"/>
  <c r="L151" i="55"/>
  <c r="N151" i="55" s="1"/>
  <c r="N153" i="53"/>
  <c r="L84" i="33"/>
  <c r="N84" i="33" s="1"/>
  <c r="N153" i="33" s="1"/>
  <c r="N72" i="33"/>
  <c r="L84" i="34"/>
  <c r="N84" i="34" s="1"/>
  <c r="N153" i="34" s="1"/>
  <c r="N72" i="34"/>
  <c r="L84" i="50"/>
  <c r="N84" i="50" s="1"/>
  <c r="N153" i="50" s="1"/>
  <c r="N72" i="50"/>
  <c r="L84" i="80"/>
  <c r="N84" i="80" s="1"/>
  <c r="N153" i="80" s="1"/>
  <c r="N72" i="80"/>
  <c r="L84" i="35"/>
  <c r="N84" i="35" s="1"/>
  <c r="N153" i="35" s="1"/>
  <c r="N72" i="35"/>
  <c r="N142" i="36"/>
  <c r="L151" i="36"/>
  <c r="N151" i="36" s="1"/>
  <c r="L84" i="36"/>
  <c r="N72" i="36"/>
  <c r="L84" i="37"/>
  <c r="N84" i="37" s="1"/>
  <c r="N153" i="37" s="1"/>
  <c r="N72" i="37"/>
  <c r="L151" i="26"/>
  <c r="N151" i="26" s="1"/>
  <c r="N142" i="26"/>
  <c r="L84" i="26"/>
  <c r="N84" i="26" s="1"/>
  <c r="N72" i="26"/>
  <c r="L84" i="27"/>
  <c r="N84" i="27" s="1"/>
  <c r="N153" i="27" s="1"/>
  <c r="N72" i="27"/>
  <c r="L84" i="28"/>
  <c r="N84" i="28" s="1"/>
  <c r="N153" i="28" s="1"/>
  <c r="N72" i="28"/>
  <c r="L84" i="29"/>
  <c r="N84" i="29" s="1"/>
  <c r="N153" i="29" s="1"/>
  <c r="N72" i="29"/>
  <c r="L84" i="30"/>
  <c r="N84" i="30" s="1"/>
  <c r="N153" i="30" s="1"/>
  <c r="N72" i="30"/>
  <c r="L84" i="31"/>
  <c r="N84" i="31" s="1"/>
  <c r="N72" i="31"/>
  <c r="M151" i="31"/>
  <c r="N151" i="31" s="1"/>
  <c r="N142" i="31"/>
  <c r="L84" i="32"/>
  <c r="N84" i="32" s="1"/>
  <c r="N153" i="32" s="1"/>
  <c r="N72" i="32"/>
  <c r="L84" i="17"/>
  <c r="N84" i="17" s="1"/>
  <c r="L84" i="49"/>
  <c r="N84" i="49" s="1"/>
  <c r="N153" i="49" s="1"/>
  <c r="N72" i="49"/>
  <c r="L84" i="14"/>
  <c r="N84" i="14" s="1"/>
  <c r="N153" i="14" s="1"/>
  <c r="N72" i="14"/>
  <c r="L84" i="13"/>
  <c r="N84" i="13" s="1"/>
  <c r="N153" i="13" s="1"/>
  <c r="N72" i="13"/>
  <c r="L84" i="63"/>
  <c r="N84" i="63" s="1"/>
  <c r="N153" i="63" s="1"/>
  <c r="N72" i="63"/>
  <c r="L84" i="12"/>
  <c r="N84" i="12" s="1"/>
  <c r="N153" i="12" s="1"/>
  <c r="N72" i="12"/>
  <c r="L84" i="11"/>
  <c r="N84" i="11" s="1"/>
  <c r="N153" i="11" s="1"/>
  <c r="N72" i="11"/>
  <c r="L84" i="10"/>
  <c r="N84" i="10" s="1"/>
  <c r="N153" i="10" s="1"/>
  <c r="N72" i="10"/>
  <c r="N142" i="8"/>
  <c r="L151" i="8"/>
  <c r="N151" i="8" s="1"/>
  <c r="L84" i="79"/>
  <c r="N72" i="79"/>
  <c r="N110" i="78"/>
  <c r="N110" i="6" s="1"/>
  <c r="L142" i="78"/>
  <c r="L142" i="6" s="1"/>
  <c r="X141" i="4" s="1"/>
  <c r="Z141" i="4" s="1"/>
  <c r="L84" i="21"/>
  <c r="N84" i="21" s="1"/>
  <c r="N153" i="21" s="1"/>
  <c r="N72" i="21"/>
  <c r="L84" i="22"/>
  <c r="N84" i="22" s="1"/>
  <c r="N153" i="22" s="1"/>
  <c r="N72" i="22"/>
  <c r="L84" i="84"/>
  <c r="N72" i="84"/>
  <c r="L153" i="83"/>
  <c r="N25" i="57"/>
  <c r="N25" i="5" s="1"/>
  <c r="L72" i="57"/>
  <c r="L72" i="5" s="1"/>
  <c r="L72" i="4" s="1"/>
  <c r="L84" i="18"/>
  <c r="N72" i="18"/>
  <c r="L84" i="19"/>
  <c r="N72" i="19"/>
  <c r="N72" i="4" l="1"/>
  <c r="O151" i="7"/>
  <c r="AK150" i="4" s="1"/>
  <c r="AW150" i="4" s="1"/>
  <c r="N72" i="20"/>
  <c r="L84" i="20"/>
  <c r="N84" i="20" s="1"/>
  <c r="N153" i="20" s="1"/>
  <c r="O147" i="7"/>
  <c r="AK146" i="4" s="1"/>
  <c r="M146" i="45"/>
  <c r="N147" i="45"/>
  <c r="M72" i="5"/>
  <c r="M72" i="4" s="1"/>
  <c r="M84" i="83"/>
  <c r="N72" i="83"/>
  <c r="M15" i="76"/>
  <c r="M16" i="76" s="1"/>
  <c r="J30" i="60"/>
  <c r="N82" i="4"/>
  <c r="AX82" i="4" s="1"/>
  <c r="AV82" i="4"/>
  <c r="AL147" i="4"/>
  <c r="AX147" i="4" s="1"/>
  <c r="AW147" i="4"/>
  <c r="AW25" i="4"/>
  <c r="L9" i="76" s="1"/>
  <c r="L12" i="76" s="1"/>
  <c r="L25" i="76" s="1"/>
  <c r="L27" i="76" s="1"/>
  <c r="AK4" i="4"/>
  <c r="AX67" i="4"/>
  <c r="N151" i="7"/>
  <c r="N153" i="31"/>
  <c r="N152" i="26"/>
  <c r="O72" i="7"/>
  <c r="AK72" i="4" s="1"/>
  <c r="AW72" i="4" s="1"/>
  <c r="M84" i="8"/>
  <c r="N72" i="8"/>
  <c r="N72" i="6"/>
  <c r="N84" i="79"/>
  <c r="L84" i="6"/>
  <c r="X84" i="4" s="1"/>
  <c r="N151" i="18"/>
  <c r="N151" i="5" s="1"/>
  <c r="L151" i="5"/>
  <c r="AL45" i="4"/>
  <c r="AX45" i="4" s="1"/>
  <c r="K14" i="76"/>
  <c r="K16" i="76" s="1"/>
  <c r="N72" i="45"/>
  <c r="AV74" i="4"/>
  <c r="AL74" i="4"/>
  <c r="AX74" i="4" s="1"/>
  <c r="AV25" i="4"/>
  <c r="AL25" i="4"/>
  <c r="AX25" i="4" s="1"/>
  <c r="X8" i="76"/>
  <c r="K10" i="76"/>
  <c r="AV109" i="4"/>
  <c r="AL10" i="4"/>
  <c r="AX10" i="4" s="1"/>
  <c r="AV10" i="4"/>
  <c r="J13" i="60" s="1"/>
  <c r="AL30" i="4"/>
  <c r="AX30" i="4" s="1"/>
  <c r="AV30" i="4"/>
  <c r="J37" i="60"/>
  <c r="AV73" i="4"/>
  <c r="AL73" i="4"/>
  <c r="AX73" i="4" s="1"/>
  <c r="AJ141" i="4"/>
  <c r="N84" i="7"/>
  <c r="AJ84" i="4" s="1"/>
  <c r="N72" i="55"/>
  <c r="L84" i="55"/>
  <c r="N84" i="55" s="1"/>
  <c r="N153" i="55" s="1"/>
  <c r="L153" i="36"/>
  <c r="N84" i="36"/>
  <c r="N153" i="36" s="1"/>
  <c r="N153" i="17"/>
  <c r="N142" i="78"/>
  <c r="N142" i="6" s="1"/>
  <c r="L151" i="78"/>
  <c r="L153" i="84"/>
  <c r="N84" i="84"/>
  <c r="N153" i="84" s="1"/>
  <c r="L84" i="57"/>
  <c r="L84" i="5" s="1"/>
  <c r="N72" i="57"/>
  <c r="N72" i="5" s="1"/>
  <c r="L153" i="18"/>
  <c r="N84" i="18"/>
  <c r="N153" i="18" s="1"/>
  <c r="L153" i="19"/>
  <c r="N84" i="19"/>
  <c r="P72" i="7" l="1"/>
  <c r="AL146" i="4"/>
  <c r="AX146" i="4" s="1"/>
  <c r="AW146" i="4"/>
  <c r="M10" i="76"/>
  <c r="J11" i="60"/>
  <c r="M84" i="5"/>
  <c r="M84" i="4" s="1"/>
  <c r="M151" i="4" s="1"/>
  <c r="N84" i="83"/>
  <c r="N153" i="83" s="1"/>
  <c r="O146" i="7"/>
  <c r="AK145" i="4" s="1"/>
  <c r="M145" i="45"/>
  <c r="N146" i="45"/>
  <c r="P146" i="7" s="1"/>
  <c r="L17" i="76"/>
  <c r="M9" i="76"/>
  <c r="J12" i="60"/>
  <c r="M11" i="76"/>
  <c r="J16" i="60"/>
  <c r="AL72" i="4"/>
  <c r="AX72" i="4" s="1"/>
  <c r="O84" i="7"/>
  <c r="AK84" i="4" s="1"/>
  <c r="AW84" i="4" s="1"/>
  <c r="AW151" i="4" s="1"/>
  <c r="N84" i="8"/>
  <c r="N153" i="8" s="1"/>
  <c r="N151" i="78"/>
  <c r="L151" i="6"/>
  <c r="X150" i="4" s="1"/>
  <c r="Z150" i="4" s="1"/>
  <c r="Z84" i="4"/>
  <c r="X151" i="4"/>
  <c r="N153" i="79"/>
  <c r="N84" i="6"/>
  <c r="L84" i="4"/>
  <c r="N84" i="4" s="1"/>
  <c r="L150" i="4"/>
  <c r="N150" i="4" s="1"/>
  <c r="N153" i="19"/>
  <c r="N84" i="45"/>
  <c r="P84" i="7" s="1"/>
  <c r="AV141" i="4"/>
  <c r="K9" i="76"/>
  <c r="K12" i="76" s="1"/>
  <c r="K17" i="76" s="1"/>
  <c r="M17" i="76" s="1"/>
  <c r="X10" i="76"/>
  <c r="X17" i="76" s="1"/>
  <c r="K26" i="76"/>
  <c r="L153" i="57"/>
  <c r="L153" i="5" s="1"/>
  <c r="N84" i="57"/>
  <c r="N153" i="57" s="1"/>
  <c r="AL145" i="4" l="1"/>
  <c r="AX145" i="4" s="1"/>
  <c r="AW145" i="4"/>
  <c r="Y25" i="76" s="1"/>
  <c r="AV84" i="4"/>
  <c r="P85" i="7"/>
  <c r="Z151" i="4"/>
  <c r="N84" i="5"/>
  <c r="N153" i="5" s="1"/>
  <c r="O145" i="7"/>
  <c r="AK144" i="4" s="1"/>
  <c r="M144" i="45"/>
  <c r="N145" i="45"/>
  <c r="AL84" i="4"/>
  <c r="AX84" i="4" s="1"/>
  <c r="N153" i="78"/>
  <c r="N151" i="6"/>
  <c r="N151" i="4"/>
  <c r="X23" i="76"/>
  <c r="M26" i="76"/>
  <c r="M12" i="76"/>
  <c r="K25" i="76"/>
  <c r="M25" i="76" s="1"/>
  <c r="N151" i="45"/>
  <c r="AJ150" i="4"/>
  <c r="L153" i="45"/>
  <c r="P151" i="7" l="1"/>
  <c r="AW144" i="4"/>
  <c r="AL144" i="4"/>
  <c r="AX144" i="4" s="1"/>
  <c r="O144" i="7"/>
  <c r="AK143" i="4" s="1"/>
  <c r="M143" i="45"/>
  <c r="N144" i="45"/>
  <c r="Z25" i="76"/>
  <c r="J59" i="60"/>
  <c r="N153" i="6"/>
  <c r="K27" i="76"/>
  <c r="M27" i="76" s="1"/>
  <c r="X27" i="76"/>
  <c r="AL150" i="4"/>
  <c r="AV150" i="4"/>
  <c r="AV151" i="4" s="1"/>
  <c r="N153" i="45"/>
  <c r="J60" i="60" l="1"/>
  <c r="AW143" i="4"/>
  <c r="AL143" i="4"/>
  <c r="AX143" i="4" s="1"/>
  <c r="O143" i="7"/>
  <c r="AK142" i="4" s="1"/>
  <c r="M142" i="45"/>
  <c r="N143" i="45"/>
  <c r="AX150" i="4"/>
  <c r="AL151" i="4"/>
  <c r="P152" i="7"/>
  <c r="P143" i="7" l="1"/>
  <c r="AW142" i="4"/>
  <c r="AL142" i="4"/>
  <c r="AX142" i="4" s="1"/>
  <c r="O142" i="7"/>
  <c r="AK141" i="4" s="1"/>
  <c r="M141" i="45"/>
  <c r="N142" i="45"/>
  <c r="P142" i="7" s="1"/>
  <c r="AX151" i="4"/>
  <c r="AL141" i="4" l="1"/>
  <c r="AX141" i="4" s="1"/>
  <c r="AW141" i="4"/>
  <c r="O141" i="7"/>
  <c r="AK140" i="4" s="1"/>
  <c r="M140" i="45"/>
  <c r="N141" i="45"/>
  <c r="P141" i="7" s="1"/>
  <c r="AL140" i="4" l="1"/>
  <c r="AX140" i="4" s="1"/>
  <c r="AW140" i="4"/>
  <c r="Y21" i="76" s="1"/>
  <c r="O140" i="7"/>
  <c r="AK139" i="4" s="1"/>
  <c r="N140" i="45"/>
  <c r="P140" i="7" s="1"/>
  <c r="M139" i="45"/>
  <c r="AL139" i="4" l="1"/>
  <c r="AX139" i="4" s="1"/>
  <c r="AW139" i="4"/>
  <c r="O139" i="7"/>
  <c r="AK138" i="4" s="1"/>
  <c r="N139" i="45"/>
  <c r="P139" i="7" s="1"/>
  <c r="M138" i="45"/>
  <c r="Z21" i="76"/>
  <c r="J41" i="60"/>
  <c r="AL138" i="4" l="1"/>
  <c r="AX138" i="4" s="1"/>
  <c r="AW138" i="4"/>
  <c r="Y19" i="76" s="1"/>
  <c r="O138" i="7"/>
  <c r="AK137" i="4" s="1"/>
  <c r="N138" i="45"/>
  <c r="P138" i="7" s="1"/>
  <c r="M137" i="45"/>
  <c r="AL137" i="4" l="1"/>
  <c r="AX137" i="4" s="1"/>
  <c r="AW137" i="4"/>
  <c r="Z19" i="76"/>
  <c r="J38" i="60"/>
  <c r="O137" i="7"/>
  <c r="AK136" i="4" s="1"/>
  <c r="N137" i="45"/>
  <c r="P137" i="7" s="1"/>
  <c r="M136" i="45"/>
  <c r="AL136" i="4" l="1"/>
  <c r="AX136" i="4" s="1"/>
  <c r="AW136" i="4"/>
  <c r="Y18" i="76" s="1"/>
  <c r="Y22" i="76" s="1"/>
  <c r="Z22" i="76" s="1"/>
  <c r="O136" i="7"/>
  <c r="AK135" i="4" s="1"/>
  <c r="N136" i="45"/>
  <c r="M135" i="45"/>
  <c r="AW135" i="4" l="1"/>
  <c r="AL135" i="4"/>
  <c r="AX135" i="4" s="1"/>
  <c r="O135" i="7"/>
  <c r="AK134" i="4" s="1"/>
  <c r="M134" i="45"/>
  <c r="N135" i="45"/>
  <c r="Z18" i="76"/>
  <c r="J39" i="60"/>
  <c r="J44" i="60" l="1"/>
  <c r="AL134" i="4"/>
  <c r="AX134" i="4" s="1"/>
  <c r="Z16" i="76" s="1"/>
  <c r="AW134" i="4"/>
  <c r="Y16" i="76" s="1"/>
  <c r="O134" i="7"/>
  <c r="AK133" i="4" s="1"/>
  <c r="M133" i="45"/>
  <c r="N134" i="45"/>
  <c r="AW133" i="4" l="1"/>
  <c r="AL133" i="4"/>
  <c r="AX133" i="4" s="1"/>
  <c r="O133" i="7"/>
  <c r="AK132" i="4" s="1"/>
  <c r="M132" i="45"/>
  <c r="N133" i="45"/>
  <c r="AL132" i="4" l="1"/>
  <c r="AX132" i="4" s="1"/>
  <c r="AW132" i="4"/>
  <c r="Y15" i="76" s="1"/>
  <c r="O132" i="7"/>
  <c r="AK131" i="4" s="1"/>
  <c r="N132" i="45"/>
  <c r="M131" i="45"/>
  <c r="AL131" i="4" l="1"/>
  <c r="AX131" i="4" s="1"/>
  <c r="AW131" i="4"/>
  <c r="O131" i="7"/>
  <c r="AK130" i="4" s="1"/>
  <c r="M130" i="45"/>
  <c r="N131" i="45"/>
  <c r="Z15" i="76"/>
  <c r="J24" i="60"/>
  <c r="AW130" i="4" l="1"/>
  <c r="Y14" i="76" s="1"/>
  <c r="AL130" i="4"/>
  <c r="AX130" i="4" s="1"/>
  <c r="O130" i="7"/>
  <c r="AK129" i="4" s="1"/>
  <c r="M129" i="45"/>
  <c r="N130" i="45"/>
  <c r="AL129" i="4" l="1"/>
  <c r="AX129" i="4" s="1"/>
  <c r="AW129" i="4"/>
  <c r="O129" i="7"/>
  <c r="AK128" i="4" s="1"/>
  <c r="M128" i="45"/>
  <c r="N129" i="45"/>
  <c r="Z14" i="76"/>
  <c r="J22" i="60"/>
  <c r="AW128" i="4" l="1"/>
  <c r="AL128" i="4"/>
  <c r="AX128" i="4" s="1"/>
  <c r="J23" i="60" s="1"/>
  <c r="O128" i="7"/>
  <c r="AK127" i="4" s="1"/>
  <c r="M127" i="45"/>
  <c r="N128" i="45"/>
  <c r="P128" i="7" s="1"/>
  <c r="AL127" i="4" l="1"/>
  <c r="AX127" i="4" s="1"/>
  <c r="Z12" i="76" s="1"/>
  <c r="AW127" i="4"/>
  <c r="Y12" i="76" s="1"/>
  <c r="O127" i="7"/>
  <c r="AK126" i="4" s="1"/>
  <c r="M126" i="45"/>
  <c r="N127" i="45"/>
  <c r="AL126" i="4" l="1"/>
  <c r="AX126" i="4" s="1"/>
  <c r="AW126" i="4"/>
  <c r="Y11" i="76" s="1"/>
  <c r="O126" i="7"/>
  <c r="AK125" i="4" s="1"/>
  <c r="M125" i="45"/>
  <c r="N126" i="45"/>
  <c r="P126" i="7" s="1"/>
  <c r="P127" i="7"/>
  <c r="AW125" i="4" l="1"/>
  <c r="AL125" i="4"/>
  <c r="AX125" i="4" s="1"/>
  <c r="O125" i="7"/>
  <c r="AK124" i="4" s="1"/>
  <c r="M124" i="45"/>
  <c r="N125" i="45"/>
  <c r="P125" i="7" s="1"/>
  <c r="Z11" i="76"/>
  <c r="J26" i="60"/>
  <c r="AW124" i="4" l="1"/>
  <c r="AL124" i="4"/>
  <c r="AX124" i="4" s="1"/>
  <c r="O124" i="7"/>
  <c r="AK123" i="4" s="1"/>
  <c r="N124" i="45"/>
  <c r="P124" i="7" s="1"/>
  <c r="M123" i="45"/>
  <c r="AW123" i="4" l="1"/>
  <c r="AL123" i="4"/>
  <c r="AX123" i="4" s="1"/>
  <c r="O123" i="7"/>
  <c r="AK122" i="4" s="1"/>
  <c r="M122" i="45"/>
  <c r="N123" i="45"/>
  <c r="P123" i="7" s="1"/>
  <c r="AL122" i="4" l="1"/>
  <c r="AX122" i="4" s="1"/>
  <c r="AW122" i="4"/>
  <c r="O122" i="7"/>
  <c r="AK121" i="4" s="1"/>
  <c r="M121" i="45"/>
  <c r="N122" i="45"/>
  <c r="P122" i="7" s="1"/>
  <c r="AW121" i="4" l="1"/>
  <c r="AL121" i="4"/>
  <c r="AX121" i="4" s="1"/>
  <c r="O121" i="7"/>
  <c r="AK120" i="4" s="1"/>
  <c r="M120" i="45"/>
  <c r="N121" i="45"/>
  <c r="P121" i="7" s="1"/>
  <c r="AL120" i="4" l="1"/>
  <c r="AX120" i="4" s="1"/>
  <c r="AW120" i="4"/>
  <c r="O120" i="7"/>
  <c r="AK119" i="4" s="1"/>
  <c r="M119" i="45"/>
  <c r="N120" i="45"/>
  <c r="P120" i="7" s="1"/>
  <c r="AW119" i="4" l="1"/>
  <c r="AL119" i="4"/>
  <c r="AX119" i="4" s="1"/>
  <c r="O119" i="7"/>
  <c r="AK118" i="4" s="1"/>
  <c r="M118" i="45"/>
  <c r="N119" i="45"/>
  <c r="P119" i="7" s="1"/>
  <c r="AL118" i="4" l="1"/>
  <c r="AX118" i="4" s="1"/>
  <c r="AW118" i="4"/>
  <c r="O118" i="7"/>
  <c r="AK117" i="4" s="1"/>
  <c r="M117" i="45"/>
  <c r="N118" i="45"/>
  <c r="P118" i="7" s="1"/>
  <c r="AL117" i="4" l="1"/>
  <c r="AX117" i="4" s="1"/>
  <c r="AW117" i="4"/>
  <c r="O117" i="7"/>
  <c r="AK116" i="4" s="1"/>
  <c r="M116" i="45"/>
  <c r="N117" i="45"/>
  <c r="P117" i="7" s="1"/>
  <c r="AW116" i="4" l="1"/>
  <c r="AL116" i="4"/>
  <c r="AX116" i="4" s="1"/>
  <c r="O116" i="7"/>
  <c r="AK115" i="4" s="1"/>
  <c r="N116" i="45"/>
  <c r="P116" i="7" s="1"/>
  <c r="M115" i="45"/>
  <c r="AW115" i="4" l="1"/>
  <c r="AL115" i="4"/>
  <c r="AX115" i="4" s="1"/>
  <c r="O115" i="7"/>
  <c r="AK114" i="4" s="1"/>
  <c r="M114" i="45"/>
  <c r="N115" i="45"/>
  <c r="P115" i="7" s="1"/>
  <c r="AW114" i="4" l="1"/>
  <c r="AL114" i="4"/>
  <c r="AX114" i="4" s="1"/>
  <c r="O114" i="7"/>
  <c r="AK113" i="4" s="1"/>
  <c r="M113" i="45"/>
  <c r="N114" i="45"/>
  <c r="P114" i="7" s="1"/>
  <c r="AL113" i="4" l="1"/>
  <c r="AX113" i="4" s="1"/>
  <c r="AW113" i="4"/>
  <c r="O113" i="7"/>
  <c r="AK112" i="4" s="1"/>
  <c r="M112" i="45"/>
  <c r="N113" i="45"/>
  <c r="P113" i="7" s="1"/>
  <c r="AL112" i="4" l="1"/>
  <c r="AX112" i="4" s="1"/>
  <c r="AW112" i="4"/>
  <c r="O112" i="7"/>
  <c r="AK111" i="4" s="1"/>
  <c r="M111" i="45"/>
  <c r="N112" i="45"/>
  <c r="P112" i="7" s="1"/>
  <c r="AL111" i="4" l="1"/>
  <c r="AX111" i="4" s="1"/>
  <c r="AW111" i="4"/>
  <c r="O111" i="7"/>
  <c r="AK110" i="4" s="1"/>
  <c r="M110" i="45"/>
  <c r="N111" i="45"/>
  <c r="P111" i="7" s="1"/>
  <c r="AW110" i="4" l="1"/>
  <c r="AL110" i="4"/>
  <c r="AX110" i="4" s="1"/>
  <c r="O110" i="7"/>
  <c r="AK109" i="4" s="1"/>
  <c r="M109" i="45"/>
  <c r="N110" i="45"/>
  <c r="AL109" i="4" l="1"/>
  <c r="AX109" i="4" s="1"/>
  <c r="AW109" i="4"/>
  <c r="Y10" i="76" s="1"/>
  <c r="P110" i="7"/>
  <c r="O109" i="7"/>
  <c r="AK108" i="4" s="1"/>
  <c r="M108" i="45"/>
  <c r="N109" i="45"/>
  <c r="P109" i="7" s="1"/>
  <c r="AW108" i="4" l="1"/>
  <c r="AL108" i="4"/>
  <c r="AX108" i="4" s="1"/>
  <c r="O108" i="7"/>
  <c r="AK107" i="4" s="1"/>
  <c r="M107" i="45"/>
  <c r="N108" i="45"/>
  <c r="P108" i="7" s="1"/>
  <c r="Z10" i="76"/>
  <c r="J21" i="60"/>
  <c r="O107" i="7" l="1"/>
  <c r="AK106" i="4" s="1"/>
  <c r="N107" i="45"/>
  <c r="P107" i="7" s="1"/>
  <c r="M106" i="45"/>
  <c r="AL107" i="4"/>
  <c r="AX107" i="4" s="1"/>
  <c r="AW107" i="4"/>
  <c r="O106" i="7" l="1"/>
  <c r="AK105" i="4" s="1"/>
  <c r="M105" i="45"/>
  <c r="N106" i="45"/>
  <c r="P106" i="7" s="1"/>
  <c r="AL106" i="4"/>
  <c r="AX106" i="4" s="1"/>
  <c r="AW106" i="4"/>
  <c r="O105" i="7" l="1"/>
  <c r="AK104" i="4" s="1"/>
  <c r="M104" i="45"/>
  <c r="N105" i="45"/>
  <c r="P105" i="7" s="1"/>
  <c r="AL105" i="4"/>
  <c r="AX105" i="4" s="1"/>
  <c r="AW105" i="4"/>
  <c r="O104" i="7" l="1"/>
  <c r="AK103" i="4" s="1"/>
  <c r="M103" i="45"/>
  <c r="N104" i="45"/>
  <c r="P104" i="7" s="1"/>
  <c r="AW104" i="4"/>
  <c r="AL104" i="4"/>
  <c r="AX104" i="4" s="1"/>
  <c r="O103" i="7" l="1"/>
  <c r="AK102" i="4" s="1"/>
  <c r="N103" i="45"/>
  <c r="P103" i="7" s="1"/>
  <c r="M102" i="45"/>
  <c r="AW103" i="4"/>
  <c r="Y9" i="76" s="1"/>
  <c r="AL103" i="4"/>
  <c r="AX103" i="4" s="1"/>
  <c r="Z9" i="76" l="1"/>
  <c r="J20" i="60"/>
  <c r="O102" i="7"/>
  <c r="AK101" i="4" s="1"/>
  <c r="M101" i="45"/>
  <c r="N102" i="45"/>
  <c r="P102" i="7" s="1"/>
  <c r="AW102" i="4"/>
  <c r="AL102" i="4"/>
  <c r="AX102" i="4" s="1"/>
  <c r="AL101" i="4" l="1"/>
  <c r="AX101" i="4" s="1"/>
  <c r="AW101" i="4"/>
  <c r="O101" i="7"/>
  <c r="AK100" i="4" s="1"/>
  <c r="M100" i="45"/>
  <c r="N101" i="45"/>
  <c r="P101" i="7" s="1"/>
  <c r="O100" i="7" l="1"/>
  <c r="AK99" i="4" s="1"/>
  <c r="M99" i="45"/>
  <c r="N100" i="45"/>
  <c r="P100" i="7" s="1"/>
  <c r="AW100" i="4"/>
  <c r="AL100" i="4"/>
  <c r="AX100" i="4" s="1"/>
  <c r="O99" i="7" l="1"/>
  <c r="AK98" i="4" s="1"/>
  <c r="N99" i="45"/>
  <c r="P99" i="7" s="1"/>
  <c r="M98" i="45"/>
  <c r="AL99" i="4"/>
  <c r="AX99" i="4" s="1"/>
  <c r="AW99" i="4"/>
  <c r="O98" i="7" l="1"/>
  <c r="AK97" i="4" s="1"/>
  <c r="N98" i="45"/>
  <c r="P98" i="7" s="1"/>
  <c r="M97" i="45"/>
  <c r="AL98" i="4"/>
  <c r="AX98" i="4" s="1"/>
  <c r="AW98" i="4"/>
  <c r="O97" i="7" l="1"/>
  <c r="AK96" i="4" s="1"/>
  <c r="M96" i="45"/>
  <c r="N97" i="45"/>
  <c r="P97" i="7" s="1"/>
  <c r="AL97" i="4"/>
  <c r="AX97" i="4" s="1"/>
  <c r="AW97" i="4"/>
  <c r="O96" i="7" l="1"/>
  <c r="AK95" i="4" s="1"/>
  <c r="M95" i="45"/>
  <c r="N96" i="45"/>
  <c r="P96" i="7" s="1"/>
  <c r="AL96" i="4"/>
  <c r="AX96" i="4" s="1"/>
  <c r="AW96" i="4"/>
  <c r="O95" i="7" l="1"/>
  <c r="AK94" i="4" s="1"/>
  <c r="N95" i="45"/>
  <c r="P95" i="7" s="1"/>
  <c r="M94" i="45"/>
  <c r="AW95" i="4"/>
  <c r="AL95" i="4"/>
  <c r="AX95" i="4" s="1"/>
  <c r="AW94" i="4" l="1"/>
  <c r="AL94" i="4"/>
  <c r="AX94" i="4" s="1"/>
  <c r="O94" i="7"/>
  <c r="AK93" i="4" s="1"/>
  <c r="N94" i="45"/>
  <c r="P94" i="7" s="1"/>
  <c r="M93" i="45"/>
  <c r="AW93" i="4" l="1"/>
  <c r="AL93" i="4"/>
  <c r="AX93" i="4" s="1"/>
  <c r="O93" i="7"/>
  <c r="AK92" i="4" s="1"/>
  <c r="N93" i="45"/>
  <c r="P93" i="7" s="1"/>
  <c r="M92" i="45"/>
  <c r="O92" i="7" l="1"/>
  <c r="AK91" i="4" s="1"/>
  <c r="N92" i="45"/>
  <c r="P92" i="7" s="1"/>
  <c r="M91" i="45"/>
  <c r="AL92" i="4"/>
  <c r="AX92" i="4" s="1"/>
  <c r="AW92" i="4"/>
  <c r="O91" i="7" l="1"/>
  <c r="AK90" i="4" s="1"/>
  <c r="N91" i="45"/>
  <c r="P91" i="7" s="1"/>
  <c r="M90" i="45"/>
  <c r="AL91" i="4"/>
  <c r="AX91" i="4" s="1"/>
  <c r="AW91" i="4"/>
  <c r="O90" i="7" l="1"/>
  <c r="AK89" i="4" s="1"/>
  <c r="AW89" i="4" s="1"/>
  <c r="N90" i="45"/>
  <c r="P90" i="7" s="1"/>
  <c r="M89" i="45"/>
  <c r="AW90" i="4"/>
  <c r="AL90" i="4"/>
  <c r="AX90" i="4" s="1"/>
  <c r="O89" i="7" l="1"/>
  <c r="AK88" i="4" s="1"/>
  <c r="M88" i="45"/>
  <c r="N89" i="45"/>
  <c r="P89" i="7" s="1"/>
  <c r="J4" i="62"/>
  <c r="G66" i="62"/>
  <c r="G65" i="62"/>
  <c r="G61" i="62"/>
  <c r="G52" i="62"/>
  <c r="G48" i="62"/>
  <c r="G37" i="62"/>
  <c r="G67" i="62" s="1"/>
  <c r="G14" i="62"/>
  <c r="G64" i="62" s="1"/>
  <c r="F35" i="62"/>
  <c r="F7" i="62"/>
  <c r="I7" i="62"/>
  <c r="G68" i="62" l="1"/>
  <c r="O88" i="7"/>
  <c r="AK87" i="4" s="1"/>
  <c r="N88" i="45"/>
  <c r="P88" i="7" s="1"/>
  <c r="M87" i="45"/>
  <c r="AL88" i="4"/>
  <c r="AX88" i="4" s="1"/>
  <c r="AW88" i="4"/>
  <c r="G56" i="62"/>
  <c r="G62" i="62" s="1"/>
  <c r="J14" i="62"/>
  <c r="D14" i="62"/>
  <c r="D64" i="62" s="1"/>
  <c r="D37" i="62"/>
  <c r="D67" i="62" s="1"/>
  <c r="D47" i="62"/>
  <c r="D48" i="62"/>
  <c r="D52" i="62"/>
  <c r="D55" i="62"/>
  <c r="D66" i="62" s="1"/>
  <c r="D61" i="62"/>
  <c r="D65" i="62"/>
  <c r="F8" i="23"/>
  <c r="E8" i="23"/>
  <c r="N87" i="45" l="1"/>
  <c r="P87" i="7" s="1"/>
  <c r="O87" i="7"/>
  <c r="AK86" i="4" s="1"/>
  <c r="AW87" i="4"/>
  <c r="AL87" i="4"/>
  <c r="AX87" i="4" s="1"/>
  <c r="D56" i="62"/>
  <c r="D62" i="62" s="1"/>
  <c r="D68" i="62"/>
  <c r="F91" i="40"/>
  <c r="E91" i="40"/>
  <c r="D91" i="40"/>
  <c r="B91" i="40"/>
  <c r="G88" i="40"/>
  <c r="G91" i="40" s="1"/>
  <c r="F82" i="40"/>
  <c r="E82" i="40"/>
  <c r="B82" i="40"/>
  <c r="D81" i="40"/>
  <c r="D82" i="40" s="1"/>
  <c r="G79" i="40"/>
  <c r="C76" i="40"/>
  <c r="F75" i="40"/>
  <c r="G72" i="40"/>
  <c r="G57" i="40"/>
  <c r="G46" i="40" s="1"/>
  <c r="G56" i="40"/>
  <c r="G55" i="40"/>
  <c r="G53" i="40"/>
  <c r="G47" i="40"/>
  <c r="E31" i="40"/>
  <c r="E75" i="40" s="1"/>
  <c r="G30" i="40"/>
  <c r="D30" i="40"/>
  <c r="G29" i="40"/>
  <c r="D29" i="40"/>
  <c r="F28" i="40"/>
  <c r="F93" i="40" s="1"/>
  <c r="B28" i="40"/>
  <c r="B76" i="40" s="1"/>
  <c r="G28" i="40"/>
  <c r="E23" i="40"/>
  <c r="E21" i="40"/>
  <c r="E18" i="40"/>
  <c r="E17" i="40"/>
  <c r="D15" i="40"/>
  <c r="D14" i="40"/>
  <c r="D12" i="40"/>
  <c r="D11" i="40"/>
  <c r="F92" i="40" l="1"/>
  <c r="AW86" i="4"/>
  <c r="Y8" i="76" s="1"/>
  <c r="Y17" i="76" s="1"/>
  <c r="AL86" i="4"/>
  <c r="AX86" i="4" s="1"/>
  <c r="E92" i="40"/>
  <c r="D75" i="40"/>
  <c r="D92" i="40" s="1"/>
  <c r="E28" i="40"/>
  <c r="E76" i="40" s="1"/>
  <c r="E94" i="40" s="1"/>
  <c r="D28" i="40"/>
  <c r="D93" i="40" s="1"/>
  <c r="G75" i="40"/>
  <c r="G76" i="40" s="1"/>
  <c r="B94" i="40"/>
  <c r="G93" i="40"/>
  <c r="G82" i="40"/>
  <c r="F76" i="40"/>
  <c r="F94" i="40" s="1"/>
  <c r="Z8" i="76" l="1"/>
  <c r="J19" i="60"/>
  <c r="Y23" i="76"/>
  <c r="Z17" i="76"/>
  <c r="D76" i="40"/>
  <c r="D94" i="40" s="1"/>
  <c r="E93" i="40"/>
  <c r="G92" i="40"/>
  <c r="G94" i="40"/>
  <c r="J28" i="60" l="1"/>
  <c r="J48" i="60" s="1"/>
  <c r="J63" i="60"/>
  <c r="Z23" i="76"/>
  <c r="Y27" i="76"/>
  <c r="Z27" i="76" s="1"/>
  <c r="Z28" i="76" s="1"/>
  <c r="F35" i="39"/>
  <c r="D35" i="39"/>
  <c r="B35" i="39"/>
  <c r="G33" i="39"/>
  <c r="F33" i="39"/>
  <c r="D33" i="39"/>
  <c r="C33" i="39"/>
  <c r="B33" i="39"/>
  <c r="F30" i="39"/>
  <c r="F36" i="39" s="1"/>
  <c r="E30" i="39"/>
  <c r="E36" i="39" s="1"/>
  <c r="D30" i="39"/>
  <c r="C30" i="39"/>
  <c r="B30" i="39"/>
  <c r="G28" i="39"/>
  <c r="G27" i="39"/>
  <c r="G25" i="39"/>
  <c r="G24" i="39"/>
  <c r="G21" i="39"/>
  <c r="G20" i="39"/>
  <c r="G18" i="39"/>
  <c r="G17" i="39"/>
  <c r="G16" i="39"/>
  <c r="G15" i="39"/>
  <c r="F14" i="39"/>
  <c r="F37" i="39" s="1"/>
  <c r="E14" i="39"/>
  <c r="D14" i="39"/>
  <c r="C14" i="39"/>
  <c r="G12" i="39"/>
  <c r="G14" i="39" s="1"/>
  <c r="B10" i="39"/>
  <c r="B14" i="39" s="1"/>
  <c r="D37" i="39" l="1"/>
  <c r="E37" i="39"/>
  <c r="B37" i="39"/>
  <c r="B36" i="39"/>
  <c r="G30" i="39"/>
  <c r="G36" i="39" s="1"/>
  <c r="D36" i="39"/>
  <c r="E31" i="39"/>
  <c r="F31" i="39"/>
  <c r="G31" i="39" l="1"/>
  <c r="E27" i="38" l="1"/>
  <c r="AU89" i="4" l="1"/>
  <c r="K83" i="45"/>
  <c r="K82" i="45"/>
  <c r="K81" i="45"/>
  <c r="K80" i="45"/>
  <c r="K79" i="45"/>
  <c r="K77" i="45"/>
  <c r="K76" i="45"/>
  <c r="K75" i="45"/>
  <c r="K71" i="45"/>
  <c r="K69" i="45"/>
  <c r="K68" i="45"/>
  <c r="K66" i="45"/>
  <c r="K65" i="45"/>
  <c r="K64" i="45"/>
  <c r="K63" i="45"/>
  <c r="K62" i="45"/>
  <c r="K60" i="45"/>
  <c r="K59" i="45"/>
  <c r="K58" i="45"/>
  <c r="K57" i="45"/>
  <c r="K56" i="45"/>
  <c r="K55" i="45"/>
  <c r="K54" i="45"/>
  <c r="K53" i="45"/>
  <c r="K52" i="45"/>
  <c r="K51" i="45"/>
  <c r="K50" i="45"/>
  <c r="K48" i="45"/>
  <c r="K47" i="45"/>
  <c r="K46" i="45"/>
  <c r="K44" i="45"/>
  <c r="K43" i="45"/>
  <c r="K42" i="45"/>
  <c r="K41" i="45"/>
  <c r="K40" i="45"/>
  <c r="K39" i="45"/>
  <c r="K37" i="45"/>
  <c r="K36" i="45"/>
  <c r="K35" i="45"/>
  <c r="K33" i="45"/>
  <c r="K32" i="45"/>
  <c r="K29" i="45"/>
  <c r="K28" i="45"/>
  <c r="K27" i="45"/>
  <c r="K23" i="45"/>
  <c r="K21" i="45"/>
  <c r="K20" i="45"/>
  <c r="K19" i="45"/>
  <c r="K18" i="45"/>
  <c r="K17" i="45"/>
  <c r="K16" i="45"/>
  <c r="K15" i="45"/>
  <c r="K14" i="45"/>
  <c r="K13" i="45"/>
  <c r="K12" i="45"/>
  <c r="K11" i="45"/>
  <c r="J151" i="45"/>
  <c r="J150" i="45" s="1"/>
  <c r="J149" i="45" s="1"/>
  <c r="J148" i="45" s="1"/>
  <c r="J147" i="45" s="1"/>
  <c r="K147" i="45" l="1"/>
  <c r="K149" i="45"/>
  <c r="K148" i="45"/>
  <c r="K150" i="45"/>
  <c r="K49" i="45"/>
  <c r="K45" i="45"/>
  <c r="K34" i="45"/>
  <c r="K24" i="45"/>
  <c r="K38" i="45"/>
  <c r="K61" i="45"/>
  <c r="K26" i="45"/>
  <c r="K31" i="45"/>
  <c r="K74" i="45"/>
  <c r="K67" i="45"/>
  <c r="K70" i="45"/>
  <c r="K78" i="45"/>
  <c r="J146" i="45"/>
  <c r="K146" i="45" s="1"/>
  <c r="K10" i="45" l="1"/>
  <c r="K22" i="45"/>
  <c r="K73" i="45"/>
  <c r="K30" i="45"/>
  <c r="K9" i="45"/>
  <c r="J145" i="45"/>
  <c r="K145" i="45" s="1"/>
  <c r="K151" i="45" l="1"/>
  <c r="K25" i="45"/>
  <c r="J144" i="45"/>
  <c r="K144" i="45" s="1"/>
  <c r="K72" i="45" l="1"/>
  <c r="J143" i="45"/>
  <c r="K143" i="45" s="1"/>
  <c r="K84" i="45" l="1"/>
  <c r="J142" i="45"/>
  <c r="K142" i="45" s="1"/>
  <c r="J141" i="45" l="1"/>
  <c r="K141" i="45" s="1"/>
  <c r="J140" i="45" l="1"/>
  <c r="K140" i="45" s="1"/>
  <c r="J139" i="45" l="1"/>
  <c r="K139" i="45" s="1"/>
  <c r="J138" i="45" l="1"/>
  <c r="K138" i="45" s="1"/>
  <c r="J137" i="45" l="1"/>
  <c r="K137" i="45" s="1"/>
  <c r="J136" i="45" l="1"/>
  <c r="K136" i="45" s="1"/>
  <c r="J135" i="45" l="1"/>
  <c r="K135" i="45" s="1"/>
  <c r="J134" i="45" l="1"/>
  <c r="K134" i="45" s="1"/>
  <c r="J133" i="45" l="1"/>
  <c r="K133" i="45" s="1"/>
  <c r="J132" i="45" l="1"/>
  <c r="K132" i="45" s="1"/>
  <c r="J131" i="45" l="1"/>
  <c r="K131" i="45" s="1"/>
  <c r="J130" i="45" l="1"/>
  <c r="K130" i="45" s="1"/>
  <c r="J129" i="45" l="1"/>
  <c r="K129" i="45" s="1"/>
  <c r="J128" i="45" l="1"/>
  <c r="K128" i="45" s="1"/>
  <c r="J127" i="45" l="1"/>
  <c r="K127" i="45" s="1"/>
  <c r="J126" i="45" l="1"/>
  <c r="K126" i="45" s="1"/>
  <c r="J125" i="45" l="1"/>
  <c r="K125" i="45" s="1"/>
  <c r="J124" i="45" l="1"/>
  <c r="K124" i="45" s="1"/>
  <c r="J123" i="45" l="1"/>
  <c r="K123" i="45" s="1"/>
  <c r="J122" i="45" l="1"/>
  <c r="K122" i="45" s="1"/>
  <c r="J121" i="45" l="1"/>
  <c r="K121" i="45" s="1"/>
  <c r="J120" i="45" l="1"/>
  <c r="K120" i="45" s="1"/>
  <c r="J119" i="45" l="1"/>
  <c r="K119" i="45" s="1"/>
  <c r="J118" i="45" l="1"/>
  <c r="K118" i="45" s="1"/>
  <c r="J117" i="45" l="1"/>
  <c r="K117" i="45" s="1"/>
  <c r="J116" i="45" l="1"/>
  <c r="K116" i="45" s="1"/>
  <c r="J115" i="45" l="1"/>
  <c r="K115" i="45" s="1"/>
  <c r="J114" i="45" l="1"/>
  <c r="K114" i="45" s="1"/>
  <c r="J113" i="45" l="1"/>
  <c r="K113" i="45" s="1"/>
  <c r="J112" i="45" l="1"/>
  <c r="K112" i="45" s="1"/>
  <c r="J111" i="45" l="1"/>
  <c r="K111" i="45" s="1"/>
  <c r="J110" i="45" l="1"/>
  <c r="K110" i="45" s="1"/>
  <c r="J109" i="45" l="1"/>
  <c r="K109" i="45" s="1"/>
  <c r="J108" i="45" l="1"/>
  <c r="K108" i="45" s="1"/>
  <c r="J107" i="45" l="1"/>
  <c r="K107" i="45" s="1"/>
  <c r="J106" i="45" l="1"/>
  <c r="K106" i="45" s="1"/>
  <c r="J105" i="45" l="1"/>
  <c r="K105" i="45" s="1"/>
  <c r="J104" i="45" l="1"/>
  <c r="K104" i="45" s="1"/>
  <c r="J103" i="45" l="1"/>
  <c r="K103" i="45" s="1"/>
  <c r="J102" i="45" l="1"/>
  <c r="K102" i="45" s="1"/>
  <c r="J101" i="45" l="1"/>
  <c r="K101" i="45" s="1"/>
  <c r="J100" i="45" l="1"/>
  <c r="K100" i="45" s="1"/>
  <c r="J99" i="45" l="1"/>
  <c r="K99" i="45" s="1"/>
  <c r="J98" i="45" l="1"/>
  <c r="K98" i="45" s="1"/>
  <c r="J97" i="45" l="1"/>
  <c r="K97" i="45" s="1"/>
  <c r="J96" i="45" l="1"/>
  <c r="K96" i="45" s="1"/>
  <c r="J95" i="45" l="1"/>
  <c r="K95" i="45" s="1"/>
  <c r="J94" i="45" l="1"/>
  <c r="K94" i="45" s="1"/>
  <c r="J93" i="45" l="1"/>
  <c r="K93" i="45" s="1"/>
  <c r="J92" i="45" l="1"/>
  <c r="K92" i="45" s="1"/>
  <c r="J91" i="45" l="1"/>
  <c r="K91" i="45" s="1"/>
  <c r="J90" i="45" l="1"/>
  <c r="K90" i="45" s="1"/>
  <c r="J89" i="45" l="1"/>
  <c r="K89" i="45" s="1"/>
  <c r="J88" i="45" l="1"/>
  <c r="K88" i="45" s="1"/>
  <c r="J87" i="45" l="1"/>
  <c r="K87" i="45" s="1"/>
  <c r="E19" i="2" l="1"/>
  <c r="E8" i="2"/>
  <c r="E24" i="2" s="1"/>
  <c r="I143" i="12"/>
  <c r="I126" i="8" l="1"/>
  <c r="I88" i="8" l="1"/>
  <c r="K90" i="35"/>
  <c r="I113" i="26" l="1"/>
  <c r="I111" i="26"/>
  <c r="I112" i="26"/>
  <c r="I112" i="28"/>
  <c r="I100" i="28"/>
  <c r="I120" i="31"/>
  <c r="J137" i="15"/>
  <c r="I112" i="14"/>
  <c r="I111" i="14"/>
  <c r="J18" i="76"/>
  <c r="AH85" i="4"/>
  <c r="AH151" i="4"/>
  <c r="AG85" i="4"/>
  <c r="AG151" i="4"/>
  <c r="I13" i="11"/>
  <c r="I82" i="22" l="1"/>
  <c r="I138" i="22"/>
  <c r="I100" i="78"/>
  <c r="I120" i="78" l="1"/>
  <c r="R158" i="78"/>
  <c r="I121" i="22"/>
  <c r="I112" i="22"/>
  <c r="I105" i="21"/>
  <c r="I100" i="22"/>
  <c r="I88" i="22"/>
  <c r="I111" i="20"/>
  <c r="I121" i="79"/>
  <c r="I100" i="83"/>
  <c r="H157" i="83"/>
  <c r="I102" i="84"/>
  <c r="I113" i="18"/>
  <c r="I121" i="19"/>
  <c r="K61" i="62"/>
  <c r="L60" i="62"/>
  <c r="L59" i="62"/>
  <c r="L58" i="62"/>
  <c r="L54" i="62"/>
  <c r="L53" i="62"/>
  <c r="L51" i="62"/>
  <c r="L50" i="62"/>
  <c r="L49" i="62"/>
  <c r="L46" i="62"/>
  <c r="L45" i="62"/>
  <c r="L42" i="62"/>
  <c r="L41" i="62"/>
  <c r="L39" i="62"/>
  <c r="L38" i="62"/>
  <c r="I59" i="62"/>
  <c r="L44" i="62"/>
  <c r="L43" i="62"/>
  <c r="L40" i="62"/>
  <c r="L61" i="62" l="1"/>
  <c r="L48" i="62"/>
  <c r="L35" i="62" l="1"/>
  <c r="L34" i="62"/>
  <c r="L33" i="62"/>
  <c r="L32" i="62"/>
  <c r="L31" i="62"/>
  <c r="L30" i="62"/>
  <c r="L29" i="62"/>
  <c r="L28" i="62"/>
  <c r="L27" i="62"/>
  <c r="L26" i="62"/>
  <c r="L25" i="62"/>
  <c r="L24" i="62"/>
  <c r="L23" i="62"/>
  <c r="L22" i="62"/>
  <c r="L21" i="62"/>
  <c r="L20" i="62"/>
  <c r="L19" i="62"/>
  <c r="L18" i="62"/>
  <c r="L17" i="62"/>
  <c r="L16" i="62"/>
  <c r="L8" i="62"/>
  <c r="L9" i="62"/>
  <c r="L10" i="62"/>
  <c r="L11" i="62"/>
  <c r="L12" i="62"/>
  <c r="L13" i="62"/>
  <c r="L7" i="62"/>
  <c r="L65" i="62" s="1"/>
  <c r="K65" i="62"/>
  <c r="K55" i="62"/>
  <c r="K66" i="62" s="1"/>
  <c r="K52" i="62"/>
  <c r="K48" i="62"/>
  <c r="K47" i="62"/>
  <c r="L47" i="62" s="1"/>
  <c r="K37" i="62"/>
  <c r="K67" i="62" s="1"/>
  <c r="K14" i="62"/>
  <c r="J66" i="62"/>
  <c r="J65" i="62"/>
  <c r="J61" i="62"/>
  <c r="J64" i="62" l="1"/>
  <c r="K64" i="62"/>
  <c r="K68" i="62" s="1"/>
  <c r="K56" i="62"/>
  <c r="K62" i="62" s="1"/>
  <c r="L14" i="62"/>
  <c r="L64" i="62" l="1"/>
  <c r="K150" i="7"/>
  <c r="K149" i="7"/>
  <c r="K148" i="7"/>
  <c r="K147" i="7"/>
  <c r="K146" i="7"/>
  <c r="K145" i="7"/>
  <c r="K144" i="7"/>
  <c r="K141" i="7"/>
  <c r="K140" i="7"/>
  <c r="K139" i="7"/>
  <c r="K136" i="7"/>
  <c r="K133" i="7"/>
  <c r="K132" i="7"/>
  <c r="K131" i="7"/>
  <c r="K130" i="7"/>
  <c r="K129" i="7"/>
  <c r="K127" i="7"/>
  <c r="K126" i="7"/>
  <c r="K125" i="7"/>
  <c r="K121" i="7"/>
  <c r="K120" i="7"/>
  <c r="K119" i="7"/>
  <c r="K118" i="7"/>
  <c r="K117" i="7"/>
  <c r="K116" i="7"/>
  <c r="K115" i="7"/>
  <c r="K114" i="7"/>
  <c r="K112" i="7"/>
  <c r="K111" i="7"/>
  <c r="K108" i="7"/>
  <c r="K107" i="7"/>
  <c r="K106" i="7"/>
  <c r="K103" i="7"/>
  <c r="K102" i="7"/>
  <c r="K101" i="7"/>
  <c r="K99" i="7"/>
  <c r="K98" i="7"/>
  <c r="K97" i="7"/>
  <c r="K96" i="7"/>
  <c r="K95" i="7"/>
  <c r="K94" i="7"/>
  <c r="K93" i="7"/>
  <c r="K92" i="7"/>
  <c r="K91" i="7"/>
  <c r="K90" i="7"/>
  <c r="K89" i="7"/>
  <c r="I153" i="45"/>
  <c r="K83" i="7"/>
  <c r="K82" i="7"/>
  <c r="K81" i="7"/>
  <c r="K80" i="7"/>
  <c r="K79" i="7"/>
  <c r="K77" i="7"/>
  <c r="K76" i="7"/>
  <c r="K75" i="7"/>
  <c r="K71" i="7"/>
  <c r="K69" i="7"/>
  <c r="K68" i="7"/>
  <c r="K66" i="7"/>
  <c r="K65" i="7"/>
  <c r="K64" i="7"/>
  <c r="K63" i="7"/>
  <c r="K62" i="7"/>
  <c r="K60" i="7"/>
  <c r="K59" i="7"/>
  <c r="K58" i="7"/>
  <c r="K57" i="7"/>
  <c r="K56" i="7"/>
  <c r="K54" i="7"/>
  <c r="K53" i="7"/>
  <c r="K52" i="7"/>
  <c r="K51" i="7"/>
  <c r="K50" i="7"/>
  <c r="K46" i="7"/>
  <c r="K44" i="7"/>
  <c r="K43" i="7"/>
  <c r="K42" i="7"/>
  <c r="K41" i="7"/>
  <c r="K40" i="7"/>
  <c r="K39" i="7"/>
  <c r="K37" i="7"/>
  <c r="K36" i="7"/>
  <c r="K35" i="7"/>
  <c r="K33" i="7"/>
  <c r="K32" i="7"/>
  <c r="K29" i="7"/>
  <c r="K28" i="7"/>
  <c r="K27" i="7"/>
  <c r="K24" i="7"/>
  <c r="K23" i="7"/>
  <c r="K20" i="7"/>
  <c r="K19" i="7"/>
  <c r="K18" i="7"/>
  <c r="K17" i="7"/>
  <c r="K16" i="7"/>
  <c r="K15" i="7"/>
  <c r="K14" i="7"/>
  <c r="K13" i="7"/>
  <c r="K12" i="7"/>
  <c r="K11" i="7"/>
  <c r="K150" i="48"/>
  <c r="K149" i="48"/>
  <c r="K148" i="48"/>
  <c r="K147" i="48"/>
  <c r="K145" i="48"/>
  <c r="K144" i="48"/>
  <c r="J143" i="48"/>
  <c r="I143" i="48"/>
  <c r="K141" i="48"/>
  <c r="K140" i="48"/>
  <c r="K139" i="48"/>
  <c r="K138" i="48"/>
  <c r="K137" i="48"/>
  <c r="K136" i="48"/>
  <c r="K135" i="48"/>
  <c r="K134" i="48"/>
  <c r="J134" i="48"/>
  <c r="I134" i="48"/>
  <c r="K133" i="48"/>
  <c r="K132" i="48"/>
  <c r="K131" i="48"/>
  <c r="K130" i="48"/>
  <c r="K129" i="48"/>
  <c r="K128" i="48"/>
  <c r="J128" i="48"/>
  <c r="I128" i="48"/>
  <c r="K127" i="48"/>
  <c r="K126" i="48"/>
  <c r="K125" i="48"/>
  <c r="K124" i="48"/>
  <c r="K123" i="48"/>
  <c r="K122" i="48"/>
  <c r="J122" i="48"/>
  <c r="I122" i="48"/>
  <c r="K121" i="48"/>
  <c r="K120" i="48"/>
  <c r="K119" i="48"/>
  <c r="K118" i="48"/>
  <c r="K117" i="48"/>
  <c r="K116" i="48"/>
  <c r="K115" i="48"/>
  <c r="K114" i="48"/>
  <c r="J113" i="48"/>
  <c r="I113" i="48"/>
  <c r="K112" i="48"/>
  <c r="K111" i="48"/>
  <c r="J110" i="48"/>
  <c r="I110" i="48"/>
  <c r="K110" i="48" s="1"/>
  <c r="K109" i="48"/>
  <c r="K108" i="48"/>
  <c r="K107" i="48"/>
  <c r="K106" i="48"/>
  <c r="K105" i="48"/>
  <c r="J104" i="48"/>
  <c r="I104" i="48"/>
  <c r="K104" i="48" s="1"/>
  <c r="K103" i="48"/>
  <c r="K102" i="48"/>
  <c r="K101" i="48"/>
  <c r="J100" i="48"/>
  <c r="I100" i="48"/>
  <c r="K100" i="48" s="1"/>
  <c r="K99" i="48"/>
  <c r="K98" i="48"/>
  <c r="K97" i="48"/>
  <c r="K96" i="48"/>
  <c r="K95" i="48"/>
  <c r="K94" i="48"/>
  <c r="K93" i="48"/>
  <c r="K92" i="48"/>
  <c r="K91" i="48"/>
  <c r="K89" i="48"/>
  <c r="J88" i="48"/>
  <c r="I88" i="48"/>
  <c r="I87" i="48" s="1"/>
  <c r="K83" i="48"/>
  <c r="K82" i="48"/>
  <c r="K80" i="48"/>
  <c r="K79" i="48"/>
  <c r="J78" i="48"/>
  <c r="J74" i="48" s="1"/>
  <c r="J73" i="48" s="1"/>
  <c r="I78" i="48"/>
  <c r="I74" i="48" s="1"/>
  <c r="I73" i="48" s="1"/>
  <c r="K77" i="48"/>
  <c r="K76" i="48"/>
  <c r="K75" i="48"/>
  <c r="K71" i="48"/>
  <c r="J70" i="48"/>
  <c r="I70" i="48"/>
  <c r="K70" i="48" s="1"/>
  <c r="K69" i="48"/>
  <c r="K68" i="48"/>
  <c r="J67" i="48"/>
  <c r="I67" i="48"/>
  <c r="K66" i="48"/>
  <c r="K65" i="48"/>
  <c r="K64" i="48"/>
  <c r="K63" i="48"/>
  <c r="K62" i="48"/>
  <c r="J61" i="48"/>
  <c r="I61" i="48"/>
  <c r="K60" i="48"/>
  <c r="K59" i="48"/>
  <c r="K58" i="48"/>
  <c r="K57" i="48"/>
  <c r="K56" i="48"/>
  <c r="K55" i="48"/>
  <c r="K54" i="48"/>
  <c r="K53" i="48"/>
  <c r="K52" i="48"/>
  <c r="K51" i="48"/>
  <c r="K50" i="48"/>
  <c r="J49" i="48"/>
  <c r="J45" i="48" s="1"/>
  <c r="I49" i="48"/>
  <c r="K48" i="48"/>
  <c r="K47" i="48"/>
  <c r="K46" i="48"/>
  <c r="K44" i="48"/>
  <c r="K43" i="48"/>
  <c r="K42" i="48"/>
  <c r="K41" i="48"/>
  <c r="K40" i="48"/>
  <c r="K39" i="48"/>
  <c r="J38" i="48"/>
  <c r="K38" i="48" s="1"/>
  <c r="K37" i="48"/>
  <c r="K36" i="48"/>
  <c r="K35" i="48"/>
  <c r="J34" i="48"/>
  <c r="I34" i="48"/>
  <c r="K33" i="48"/>
  <c r="K32" i="48"/>
  <c r="J31" i="48"/>
  <c r="J30" i="48" s="1"/>
  <c r="I31" i="48"/>
  <c r="K29" i="48"/>
  <c r="K28" i="48"/>
  <c r="K27" i="48"/>
  <c r="J26" i="48"/>
  <c r="I26" i="48"/>
  <c r="K24" i="48"/>
  <c r="K23" i="48"/>
  <c r="J22" i="48"/>
  <c r="I22" i="48"/>
  <c r="K21" i="48"/>
  <c r="K20" i="48"/>
  <c r="K19" i="48"/>
  <c r="K18" i="48"/>
  <c r="K17" i="48"/>
  <c r="K16" i="48"/>
  <c r="K15" i="48"/>
  <c r="K14" i="48"/>
  <c r="K13" i="48"/>
  <c r="K12" i="48"/>
  <c r="K11" i="48"/>
  <c r="J10" i="48"/>
  <c r="J9" i="48" s="1"/>
  <c r="I10" i="48"/>
  <c r="K10" i="48" s="1"/>
  <c r="I9" i="48"/>
  <c r="K150" i="47"/>
  <c r="K149" i="47"/>
  <c r="K148" i="47"/>
  <c r="K147" i="47"/>
  <c r="K145" i="47"/>
  <c r="K144" i="47"/>
  <c r="J143" i="47"/>
  <c r="I143" i="47"/>
  <c r="K141" i="47"/>
  <c r="K140" i="47"/>
  <c r="K139" i="47"/>
  <c r="K138" i="47"/>
  <c r="K137" i="47"/>
  <c r="K136" i="47"/>
  <c r="K135" i="47"/>
  <c r="J134" i="47"/>
  <c r="J128" i="47" s="1"/>
  <c r="I134" i="47"/>
  <c r="K133" i="47"/>
  <c r="K132" i="47"/>
  <c r="K131" i="47"/>
  <c r="K130" i="47"/>
  <c r="K129" i="47"/>
  <c r="K127" i="47"/>
  <c r="K126" i="47"/>
  <c r="K125" i="47"/>
  <c r="K124" i="47"/>
  <c r="K123" i="47"/>
  <c r="J122" i="47"/>
  <c r="I122" i="47"/>
  <c r="K122" i="47" s="1"/>
  <c r="K121" i="47"/>
  <c r="K120" i="47"/>
  <c r="K119" i="47"/>
  <c r="K118" i="47"/>
  <c r="K117" i="47"/>
  <c r="K116" i="47"/>
  <c r="K115" i="47"/>
  <c r="K114" i="47"/>
  <c r="J113" i="47"/>
  <c r="J110" i="47" s="1"/>
  <c r="I113" i="47"/>
  <c r="K112" i="47"/>
  <c r="K111" i="47"/>
  <c r="K109" i="47"/>
  <c r="K108" i="47"/>
  <c r="K107" i="47"/>
  <c r="K106" i="47"/>
  <c r="K105" i="47"/>
  <c r="J104" i="47"/>
  <c r="I104" i="47"/>
  <c r="K104" i="47" s="1"/>
  <c r="K103" i="47"/>
  <c r="K102" i="47"/>
  <c r="K101" i="47"/>
  <c r="J100" i="47"/>
  <c r="I100" i="47"/>
  <c r="K99" i="47"/>
  <c r="K98" i="47"/>
  <c r="K97" i="47"/>
  <c r="K96" i="47"/>
  <c r="K95" i="47"/>
  <c r="K94" i="47"/>
  <c r="K93" i="47"/>
  <c r="K92" i="47"/>
  <c r="K91" i="47"/>
  <c r="K89" i="47"/>
  <c r="J88" i="47"/>
  <c r="I88" i="47"/>
  <c r="K83" i="47"/>
  <c r="K82" i="47"/>
  <c r="K80" i="47"/>
  <c r="K79" i="47"/>
  <c r="J78" i="47"/>
  <c r="J74" i="47" s="1"/>
  <c r="J73" i="47" s="1"/>
  <c r="I78" i="47"/>
  <c r="K77" i="47"/>
  <c r="K76" i="47"/>
  <c r="K75" i="47"/>
  <c r="K71" i="47"/>
  <c r="J70" i="47"/>
  <c r="I70" i="47"/>
  <c r="K69" i="47"/>
  <c r="K68" i="47"/>
  <c r="J67" i="47"/>
  <c r="I67" i="47"/>
  <c r="K66" i="47"/>
  <c r="K65" i="47"/>
  <c r="K64" i="47"/>
  <c r="K63" i="47"/>
  <c r="K62" i="47"/>
  <c r="J61" i="47"/>
  <c r="I61" i="47"/>
  <c r="K61" i="47" s="1"/>
  <c r="K60" i="47"/>
  <c r="K59" i="47"/>
  <c r="K58" i="47"/>
  <c r="K57" i="47"/>
  <c r="K56" i="47"/>
  <c r="K55" i="47"/>
  <c r="K54" i="47"/>
  <c r="K53" i="47"/>
  <c r="K52" i="47"/>
  <c r="K51" i="47"/>
  <c r="K50" i="47"/>
  <c r="J49" i="47"/>
  <c r="J45" i="47" s="1"/>
  <c r="I49" i="47"/>
  <c r="K48" i="47"/>
  <c r="K47" i="47"/>
  <c r="K46" i="47"/>
  <c r="K44" i="47"/>
  <c r="K43" i="47"/>
  <c r="K42" i="47"/>
  <c r="K41" i="47"/>
  <c r="K40" i="47"/>
  <c r="K39" i="47"/>
  <c r="J38" i="47"/>
  <c r="I38" i="47"/>
  <c r="K37" i="47"/>
  <c r="K36" i="47"/>
  <c r="K35" i="47"/>
  <c r="J34" i="47"/>
  <c r="I34" i="47"/>
  <c r="K33" i="47"/>
  <c r="K32" i="47"/>
  <c r="J31" i="47"/>
  <c r="I31" i="47"/>
  <c r="K29" i="47"/>
  <c r="K28" i="47"/>
  <c r="K27" i="47"/>
  <c r="J26" i="47"/>
  <c r="I26" i="47"/>
  <c r="K24" i="47"/>
  <c r="K23" i="47"/>
  <c r="J22" i="47"/>
  <c r="I22" i="47"/>
  <c r="K21" i="47"/>
  <c r="K20" i="47"/>
  <c r="K19" i="47"/>
  <c r="K18" i="47"/>
  <c r="K17" i="47"/>
  <c r="K16" i="47"/>
  <c r="K15" i="47"/>
  <c r="K14" i="47"/>
  <c r="K13" i="47"/>
  <c r="K12" i="47"/>
  <c r="K11" i="47"/>
  <c r="J10" i="47"/>
  <c r="J9" i="47" s="1"/>
  <c r="I10" i="47"/>
  <c r="I9" i="47"/>
  <c r="K150" i="51"/>
  <c r="K149" i="51"/>
  <c r="K148" i="51"/>
  <c r="K147" i="51"/>
  <c r="K145" i="51"/>
  <c r="K144" i="51"/>
  <c r="J143" i="51"/>
  <c r="I143" i="51"/>
  <c r="K143" i="51" s="1"/>
  <c r="K141" i="51"/>
  <c r="K140" i="51"/>
  <c r="K139" i="51"/>
  <c r="K138" i="51"/>
  <c r="K137" i="51"/>
  <c r="K136" i="51"/>
  <c r="K135" i="51"/>
  <c r="J134" i="51"/>
  <c r="J128" i="51" s="1"/>
  <c r="I134" i="51"/>
  <c r="K133" i="51"/>
  <c r="K132" i="51"/>
  <c r="K131" i="51"/>
  <c r="K130" i="51"/>
  <c r="K129" i="51"/>
  <c r="I128" i="51"/>
  <c r="K127" i="51"/>
  <c r="K126" i="51"/>
  <c r="K125" i="51"/>
  <c r="K124" i="51"/>
  <c r="K123" i="51"/>
  <c r="J122" i="51"/>
  <c r="I122" i="51"/>
  <c r="K121" i="51"/>
  <c r="K120" i="51"/>
  <c r="K119" i="51"/>
  <c r="K118" i="51"/>
  <c r="K117" i="51"/>
  <c r="K116" i="51"/>
  <c r="K115" i="51"/>
  <c r="K114" i="51"/>
  <c r="J113" i="51"/>
  <c r="I113" i="51"/>
  <c r="I110" i="51" s="1"/>
  <c r="K112" i="51"/>
  <c r="K111" i="51"/>
  <c r="K109" i="51"/>
  <c r="K108" i="51"/>
  <c r="K107" i="51"/>
  <c r="K106" i="51"/>
  <c r="K105" i="51"/>
  <c r="J104" i="51"/>
  <c r="I104" i="51"/>
  <c r="K104" i="51" s="1"/>
  <c r="K103" i="51"/>
  <c r="K102" i="51"/>
  <c r="K101" i="51"/>
  <c r="J100" i="51"/>
  <c r="I100" i="51"/>
  <c r="K99" i="51"/>
  <c r="K98" i="51"/>
  <c r="K97" i="51"/>
  <c r="K96" i="51"/>
  <c r="K95" i="51"/>
  <c r="K94" i="51"/>
  <c r="K93" i="51"/>
  <c r="K92" i="51"/>
  <c r="K91" i="51"/>
  <c r="K90" i="51"/>
  <c r="K89" i="51"/>
  <c r="J88" i="51"/>
  <c r="J87" i="51" s="1"/>
  <c r="I88" i="51"/>
  <c r="K83" i="51"/>
  <c r="K82" i="51"/>
  <c r="K80" i="51"/>
  <c r="K79" i="51"/>
  <c r="J78" i="51"/>
  <c r="I78" i="51"/>
  <c r="K77" i="51"/>
  <c r="K76" i="51"/>
  <c r="K75" i="51"/>
  <c r="I74" i="51"/>
  <c r="I73" i="51" s="1"/>
  <c r="K71" i="51"/>
  <c r="J70" i="51"/>
  <c r="I70" i="51"/>
  <c r="K69" i="51"/>
  <c r="K68" i="51"/>
  <c r="J67" i="51"/>
  <c r="I67" i="51"/>
  <c r="K66" i="51"/>
  <c r="K65" i="51"/>
  <c r="K64" i="51"/>
  <c r="K63" i="51"/>
  <c r="K62" i="51"/>
  <c r="J61" i="51"/>
  <c r="I61" i="51"/>
  <c r="K60" i="51"/>
  <c r="K59" i="51"/>
  <c r="K58" i="51"/>
  <c r="K57" i="51"/>
  <c r="K56" i="51"/>
  <c r="K55" i="51"/>
  <c r="K53" i="51"/>
  <c r="K52" i="51"/>
  <c r="K51" i="51"/>
  <c r="K50" i="51"/>
  <c r="J49" i="51"/>
  <c r="J45" i="51" s="1"/>
  <c r="I49" i="51"/>
  <c r="I45" i="51" s="1"/>
  <c r="K48" i="51"/>
  <c r="K47" i="51"/>
  <c r="K46" i="51"/>
  <c r="K44" i="51"/>
  <c r="K43" i="51"/>
  <c r="K42" i="51"/>
  <c r="K41" i="51"/>
  <c r="K40" i="51"/>
  <c r="K39" i="51"/>
  <c r="J38" i="51"/>
  <c r="I38" i="51"/>
  <c r="K38" i="51" s="1"/>
  <c r="K37" i="51"/>
  <c r="K36" i="51"/>
  <c r="K35" i="51"/>
  <c r="J34" i="51"/>
  <c r="I34" i="51"/>
  <c r="K34" i="51" s="1"/>
  <c r="K33" i="51"/>
  <c r="K32" i="51"/>
  <c r="J31" i="51"/>
  <c r="J30" i="51" s="1"/>
  <c r="I31" i="51"/>
  <c r="I30" i="51"/>
  <c r="K29" i="51"/>
  <c r="K28" i="51"/>
  <c r="K27" i="51"/>
  <c r="J26" i="51"/>
  <c r="I26" i="51"/>
  <c r="K24" i="51"/>
  <c r="K23" i="51"/>
  <c r="J22" i="51"/>
  <c r="I22" i="51"/>
  <c r="K21" i="51"/>
  <c r="K20" i="51"/>
  <c r="K19" i="51"/>
  <c r="K18" i="51"/>
  <c r="K17" i="51"/>
  <c r="K16" i="51"/>
  <c r="K15" i="51"/>
  <c r="K14" i="51"/>
  <c r="K13" i="51"/>
  <c r="K12" i="51"/>
  <c r="K11" i="51"/>
  <c r="J10" i="51"/>
  <c r="J9" i="51" s="1"/>
  <c r="I10" i="51"/>
  <c r="I9" i="51" s="1"/>
  <c r="K150" i="52"/>
  <c r="K149" i="52"/>
  <c r="K148" i="52"/>
  <c r="K147" i="52"/>
  <c r="K145" i="52"/>
  <c r="K144" i="52"/>
  <c r="J143" i="52"/>
  <c r="I143" i="52"/>
  <c r="K141" i="52"/>
  <c r="K140" i="52"/>
  <c r="K139" i="52"/>
  <c r="K138" i="52"/>
  <c r="K137" i="52"/>
  <c r="K136" i="52"/>
  <c r="K135" i="52"/>
  <c r="J134" i="52"/>
  <c r="J128" i="52" s="1"/>
  <c r="I134" i="52"/>
  <c r="K133" i="52"/>
  <c r="K132" i="52"/>
  <c r="K131" i="52"/>
  <c r="K130" i="52"/>
  <c r="K129" i="52"/>
  <c r="I128" i="52"/>
  <c r="K127" i="52"/>
  <c r="K126" i="52"/>
  <c r="K125" i="52"/>
  <c r="K124" i="52"/>
  <c r="K123" i="52"/>
  <c r="J122" i="52"/>
  <c r="I122" i="52"/>
  <c r="K122" i="52" s="1"/>
  <c r="K121" i="52"/>
  <c r="K120" i="52"/>
  <c r="K119" i="52"/>
  <c r="K118" i="52"/>
  <c r="K117" i="52"/>
  <c r="K116" i="52"/>
  <c r="K115" i="52"/>
  <c r="K114" i="52"/>
  <c r="J113" i="52"/>
  <c r="I113" i="52"/>
  <c r="I110" i="52" s="1"/>
  <c r="K112" i="52"/>
  <c r="K111" i="52"/>
  <c r="K109" i="52"/>
  <c r="K108" i="52"/>
  <c r="K107" i="52"/>
  <c r="K106" i="52"/>
  <c r="K105" i="52"/>
  <c r="J104" i="52"/>
  <c r="I104" i="52"/>
  <c r="K103" i="52"/>
  <c r="K102" i="52"/>
  <c r="K101" i="52"/>
  <c r="J100" i="52"/>
  <c r="I100" i="52"/>
  <c r="K100" i="52" s="1"/>
  <c r="K99" i="52"/>
  <c r="K98" i="52"/>
  <c r="K97" i="52"/>
  <c r="K96" i="52"/>
  <c r="K95" i="52"/>
  <c r="K94" i="52"/>
  <c r="K93" i="52"/>
  <c r="K92" i="52"/>
  <c r="K91" i="52"/>
  <c r="K89" i="52"/>
  <c r="J88" i="52"/>
  <c r="J87" i="52" s="1"/>
  <c r="I88" i="52"/>
  <c r="K83" i="52"/>
  <c r="K82" i="52"/>
  <c r="K80" i="52"/>
  <c r="K79" i="52"/>
  <c r="J78" i="52"/>
  <c r="J74" i="52" s="1"/>
  <c r="J73" i="52" s="1"/>
  <c r="I78" i="52"/>
  <c r="K78" i="52" s="1"/>
  <c r="K77" i="52"/>
  <c r="K76" i="52"/>
  <c r="K75" i="52"/>
  <c r="K71" i="52"/>
  <c r="J70" i="52"/>
  <c r="I70" i="52"/>
  <c r="K70" i="52" s="1"/>
  <c r="K69" i="52"/>
  <c r="K68" i="52"/>
  <c r="J67" i="52"/>
  <c r="I67" i="52"/>
  <c r="K66" i="52"/>
  <c r="K65" i="52"/>
  <c r="K64" i="52"/>
  <c r="K63" i="52"/>
  <c r="K62" i="52"/>
  <c r="J61" i="52"/>
  <c r="I61" i="52"/>
  <c r="K60" i="52"/>
  <c r="K59" i="52"/>
  <c r="K58" i="52"/>
  <c r="K57" i="52"/>
  <c r="K56" i="52"/>
  <c r="K55" i="52"/>
  <c r="K54" i="52"/>
  <c r="K53" i="52"/>
  <c r="K52" i="52"/>
  <c r="K51" i="52"/>
  <c r="K50" i="52"/>
  <c r="J49" i="52"/>
  <c r="I49" i="52"/>
  <c r="K49" i="52" s="1"/>
  <c r="K48" i="52"/>
  <c r="K47" i="52"/>
  <c r="K46" i="52"/>
  <c r="J45" i="52"/>
  <c r="K44" i="52"/>
  <c r="K43" i="52"/>
  <c r="K42" i="52"/>
  <c r="K41" i="52"/>
  <c r="K40" i="52"/>
  <c r="K39" i="52"/>
  <c r="J38" i="52"/>
  <c r="I38" i="52"/>
  <c r="K38" i="52" s="1"/>
  <c r="K37" i="52"/>
  <c r="K36" i="52"/>
  <c r="K35" i="52"/>
  <c r="J34" i="52"/>
  <c r="I34" i="52"/>
  <c r="K33" i="52"/>
  <c r="K32" i="52"/>
  <c r="J31" i="52"/>
  <c r="I31" i="52"/>
  <c r="K29" i="52"/>
  <c r="K28" i="52"/>
  <c r="K27" i="52"/>
  <c r="J26" i="52"/>
  <c r="I26" i="52"/>
  <c r="K24" i="52"/>
  <c r="K23" i="52"/>
  <c r="J22" i="52"/>
  <c r="I22" i="52"/>
  <c r="K21" i="52"/>
  <c r="K20" i="52"/>
  <c r="K19" i="52"/>
  <c r="K18" i="52"/>
  <c r="K17" i="52"/>
  <c r="K16" i="52"/>
  <c r="K15" i="52"/>
  <c r="K14" i="52"/>
  <c r="K13" i="52"/>
  <c r="K12" i="52"/>
  <c r="K11" i="52"/>
  <c r="J10" i="52"/>
  <c r="J9" i="52" s="1"/>
  <c r="I10" i="52"/>
  <c r="I9" i="52" s="1"/>
  <c r="K150" i="55"/>
  <c r="K149" i="55"/>
  <c r="K148" i="55"/>
  <c r="K147" i="55"/>
  <c r="K145" i="55"/>
  <c r="K144" i="55"/>
  <c r="J143" i="55"/>
  <c r="I143" i="55"/>
  <c r="K143" i="55" s="1"/>
  <c r="K141" i="55"/>
  <c r="K140" i="55"/>
  <c r="K139" i="55"/>
  <c r="I138" i="55"/>
  <c r="I137" i="55"/>
  <c r="K137" i="7" s="1"/>
  <c r="K136" i="55"/>
  <c r="K135" i="55"/>
  <c r="J134" i="55"/>
  <c r="I134" i="55"/>
  <c r="K134" i="55" s="1"/>
  <c r="K133" i="55"/>
  <c r="K132" i="55"/>
  <c r="K131" i="55"/>
  <c r="K130" i="55"/>
  <c r="K129" i="55"/>
  <c r="J128" i="55"/>
  <c r="K127" i="55"/>
  <c r="K126" i="55"/>
  <c r="K125" i="55"/>
  <c r="K124" i="55"/>
  <c r="K123" i="55"/>
  <c r="J122" i="55"/>
  <c r="I122" i="55"/>
  <c r="K122" i="55" s="1"/>
  <c r="K121" i="55"/>
  <c r="K120" i="55"/>
  <c r="K119" i="55"/>
  <c r="K118" i="55"/>
  <c r="K117" i="55"/>
  <c r="K116" i="55"/>
  <c r="K115" i="55"/>
  <c r="K114" i="55"/>
  <c r="J113" i="55"/>
  <c r="I113" i="55"/>
  <c r="I110" i="55" s="1"/>
  <c r="K112" i="55"/>
  <c r="K111" i="55"/>
  <c r="K109" i="55"/>
  <c r="K108" i="55"/>
  <c r="K107" i="55"/>
  <c r="K106" i="55"/>
  <c r="I105" i="55"/>
  <c r="K105" i="55" s="1"/>
  <c r="J104" i="55"/>
  <c r="K103" i="55"/>
  <c r="K102" i="55"/>
  <c r="K101" i="55"/>
  <c r="J100" i="55"/>
  <c r="I100" i="55"/>
  <c r="K99" i="55"/>
  <c r="K98" i="55"/>
  <c r="K97" i="55"/>
  <c r="K96" i="55"/>
  <c r="K95" i="55"/>
  <c r="K94" i="55"/>
  <c r="K93" i="55"/>
  <c r="K92" i="55"/>
  <c r="K91" i="55"/>
  <c r="K90" i="55"/>
  <c r="K89" i="55"/>
  <c r="J88" i="55"/>
  <c r="I88" i="55"/>
  <c r="I87" i="55" s="1"/>
  <c r="K83" i="55"/>
  <c r="K82" i="55"/>
  <c r="K80" i="55"/>
  <c r="K79" i="55"/>
  <c r="J78" i="55"/>
  <c r="J74" i="55" s="1"/>
  <c r="J73" i="55" s="1"/>
  <c r="I78" i="55"/>
  <c r="K77" i="55"/>
  <c r="K76" i="55"/>
  <c r="K75" i="55"/>
  <c r="K71" i="55"/>
  <c r="J70" i="55"/>
  <c r="I70" i="55"/>
  <c r="K69" i="55"/>
  <c r="K68" i="55"/>
  <c r="J67" i="55"/>
  <c r="I67" i="55"/>
  <c r="K66" i="55"/>
  <c r="K65" i="55"/>
  <c r="K64" i="55"/>
  <c r="K63" i="55"/>
  <c r="K62" i="55"/>
  <c r="J61" i="55"/>
  <c r="K61" i="55" s="1"/>
  <c r="I61" i="55"/>
  <c r="K60" i="55"/>
  <c r="K59" i="55"/>
  <c r="K58" i="55"/>
  <c r="K57" i="55"/>
  <c r="K56" i="55"/>
  <c r="K55" i="55"/>
  <c r="K54" i="55"/>
  <c r="K53" i="55"/>
  <c r="K52" i="55"/>
  <c r="K51" i="55"/>
  <c r="K50" i="55"/>
  <c r="J49" i="55"/>
  <c r="J45" i="55" s="1"/>
  <c r="I49" i="55"/>
  <c r="K48" i="55"/>
  <c r="K47" i="55"/>
  <c r="K46" i="55"/>
  <c r="K44" i="55"/>
  <c r="K43" i="55"/>
  <c r="K42" i="55"/>
  <c r="K41" i="55"/>
  <c r="K40" i="55"/>
  <c r="K39" i="55"/>
  <c r="J38" i="55"/>
  <c r="I38" i="55"/>
  <c r="K37" i="55"/>
  <c r="K36" i="55"/>
  <c r="K35" i="55"/>
  <c r="J34" i="55"/>
  <c r="I34" i="55"/>
  <c r="K33" i="55"/>
  <c r="K32" i="55"/>
  <c r="J31" i="55"/>
  <c r="I31" i="55"/>
  <c r="I30" i="55" s="1"/>
  <c r="K29" i="55"/>
  <c r="K28" i="55"/>
  <c r="K27" i="55"/>
  <c r="J26" i="55"/>
  <c r="I26" i="55"/>
  <c r="K26" i="55" s="1"/>
  <c r="K24" i="55"/>
  <c r="K23" i="55"/>
  <c r="J22" i="55"/>
  <c r="I22" i="55"/>
  <c r="K21" i="55"/>
  <c r="K20" i="55"/>
  <c r="K19" i="55"/>
  <c r="K18" i="55"/>
  <c r="K17" i="55"/>
  <c r="K16" i="55"/>
  <c r="K15" i="55"/>
  <c r="K14" i="55"/>
  <c r="K13" i="55"/>
  <c r="K12" i="55"/>
  <c r="K11" i="55"/>
  <c r="K10" i="55"/>
  <c r="J10" i="55"/>
  <c r="J9" i="55" s="1"/>
  <c r="I10" i="55"/>
  <c r="I9" i="55" s="1"/>
  <c r="K150" i="53"/>
  <c r="K149" i="53"/>
  <c r="K148" i="53"/>
  <c r="K147" i="53"/>
  <c r="K145" i="53"/>
  <c r="K144" i="53"/>
  <c r="J143" i="53"/>
  <c r="I143" i="53"/>
  <c r="K141" i="53"/>
  <c r="K140" i="53"/>
  <c r="K139" i="53"/>
  <c r="K138" i="53"/>
  <c r="K137" i="53"/>
  <c r="K136" i="53"/>
  <c r="K135" i="53"/>
  <c r="J134" i="53"/>
  <c r="I134" i="53"/>
  <c r="K134" i="53" s="1"/>
  <c r="K133" i="53"/>
  <c r="K132" i="53"/>
  <c r="K131" i="53"/>
  <c r="K130" i="53"/>
  <c r="K129" i="53"/>
  <c r="J128" i="53"/>
  <c r="K127" i="53"/>
  <c r="K126" i="53"/>
  <c r="K125" i="53"/>
  <c r="K124" i="53"/>
  <c r="K123" i="53"/>
  <c r="J122" i="53"/>
  <c r="I122" i="53"/>
  <c r="K121" i="53"/>
  <c r="K120" i="53"/>
  <c r="K119" i="53"/>
  <c r="K118" i="53"/>
  <c r="K117" i="53"/>
  <c r="K116" i="53"/>
  <c r="K115" i="53"/>
  <c r="K114" i="53"/>
  <c r="J113" i="53"/>
  <c r="I113" i="53"/>
  <c r="K112" i="53"/>
  <c r="K111" i="53"/>
  <c r="I110" i="53"/>
  <c r="K109" i="53"/>
  <c r="K108" i="53"/>
  <c r="K107" i="53"/>
  <c r="K106" i="53"/>
  <c r="K105" i="53"/>
  <c r="J104" i="53"/>
  <c r="I104" i="53"/>
  <c r="K103" i="53"/>
  <c r="K102" i="53"/>
  <c r="K101" i="53"/>
  <c r="J100" i="53"/>
  <c r="I100" i="53"/>
  <c r="K99" i="53"/>
  <c r="K98" i="53"/>
  <c r="K97" i="53"/>
  <c r="K96" i="53"/>
  <c r="K95" i="53"/>
  <c r="K94" i="53"/>
  <c r="K93" i="53"/>
  <c r="K92" i="53"/>
  <c r="K91" i="53"/>
  <c r="K89" i="53"/>
  <c r="J88" i="53"/>
  <c r="I88" i="53"/>
  <c r="K83" i="53"/>
  <c r="K82" i="53"/>
  <c r="K80" i="53"/>
  <c r="K79" i="53"/>
  <c r="J78" i="53"/>
  <c r="J74" i="53" s="1"/>
  <c r="J73" i="53" s="1"/>
  <c r="I78" i="53"/>
  <c r="K78" i="53" s="1"/>
  <c r="K77" i="53"/>
  <c r="K76" i="53"/>
  <c r="K75" i="53"/>
  <c r="K71" i="53"/>
  <c r="J70" i="53"/>
  <c r="I70" i="53"/>
  <c r="K70" i="53" s="1"/>
  <c r="K69" i="53"/>
  <c r="K68" i="53"/>
  <c r="J67" i="53"/>
  <c r="I67" i="53"/>
  <c r="K66" i="53"/>
  <c r="K65" i="53"/>
  <c r="K64" i="53"/>
  <c r="K63" i="53"/>
  <c r="K62" i="53"/>
  <c r="J61" i="53"/>
  <c r="I61" i="53"/>
  <c r="K60" i="53"/>
  <c r="K59" i="53"/>
  <c r="K58" i="53"/>
  <c r="K57" i="53"/>
  <c r="K56" i="53"/>
  <c r="K55" i="53"/>
  <c r="K54" i="53"/>
  <c r="K53" i="53"/>
  <c r="K52" i="53"/>
  <c r="K51" i="53"/>
  <c r="K50" i="53"/>
  <c r="J49" i="53"/>
  <c r="I49" i="53"/>
  <c r="I45" i="53" s="1"/>
  <c r="K48" i="53"/>
  <c r="K47" i="53"/>
  <c r="K46" i="53"/>
  <c r="J45" i="53"/>
  <c r="K44" i="53"/>
  <c r="K43" i="53"/>
  <c r="K42" i="53"/>
  <c r="K41" i="53"/>
  <c r="K40" i="53"/>
  <c r="K39" i="53"/>
  <c r="J38" i="53"/>
  <c r="K38" i="53" s="1"/>
  <c r="I38" i="53"/>
  <c r="K37" i="53"/>
  <c r="K36" i="53"/>
  <c r="K35" i="53"/>
  <c r="J34" i="53"/>
  <c r="I34" i="53"/>
  <c r="K33" i="53"/>
  <c r="K32" i="53"/>
  <c r="J31" i="53"/>
  <c r="J30" i="53" s="1"/>
  <c r="I31" i="53"/>
  <c r="K29" i="53"/>
  <c r="K28" i="53"/>
  <c r="K27" i="53"/>
  <c r="J26" i="53"/>
  <c r="I26" i="53"/>
  <c r="K24" i="53"/>
  <c r="K23" i="53"/>
  <c r="J22" i="53"/>
  <c r="I22" i="53"/>
  <c r="K21" i="53"/>
  <c r="K20" i="53"/>
  <c r="K19" i="53"/>
  <c r="K18" i="53"/>
  <c r="K17" i="53"/>
  <c r="K16" i="53"/>
  <c r="K15" i="53"/>
  <c r="K14" i="53"/>
  <c r="K13" i="53"/>
  <c r="K12" i="53"/>
  <c r="K11" i="53"/>
  <c r="J10" i="53"/>
  <c r="J9" i="53" s="1"/>
  <c r="I10" i="53"/>
  <c r="K10" i="53" s="1"/>
  <c r="K150" i="54"/>
  <c r="K149" i="54"/>
  <c r="K148" i="54"/>
  <c r="K147" i="54"/>
  <c r="K145" i="54"/>
  <c r="K144" i="54"/>
  <c r="J143" i="54"/>
  <c r="I143" i="54"/>
  <c r="K141" i="54"/>
  <c r="K140" i="54"/>
  <c r="K139" i="54"/>
  <c r="K138" i="54"/>
  <c r="K137" i="54"/>
  <c r="K136" i="54"/>
  <c r="K135" i="54"/>
  <c r="J134" i="54"/>
  <c r="J128" i="54" s="1"/>
  <c r="I134" i="54"/>
  <c r="K133" i="54"/>
  <c r="K132" i="54"/>
  <c r="K131" i="54"/>
  <c r="K130" i="54"/>
  <c r="K129" i="54"/>
  <c r="K127" i="54"/>
  <c r="K126" i="54"/>
  <c r="K125" i="54"/>
  <c r="K124" i="54"/>
  <c r="K123" i="54"/>
  <c r="J122" i="54"/>
  <c r="I122" i="54"/>
  <c r="K122" i="54" s="1"/>
  <c r="K121" i="54"/>
  <c r="K120" i="54"/>
  <c r="K119" i="54"/>
  <c r="K118" i="54"/>
  <c r="K117" i="54"/>
  <c r="K116" i="54"/>
  <c r="K115" i="54"/>
  <c r="K114" i="54"/>
  <c r="J113" i="54"/>
  <c r="J110" i="54" s="1"/>
  <c r="I113" i="54"/>
  <c r="I110" i="54" s="1"/>
  <c r="K110" i="54" s="1"/>
  <c r="K112" i="54"/>
  <c r="K111" i="54"/>
  <c r="K109" i="54"/>
  <c r="K108" i="54"/>
  <c r="K107" i="54"/>
  <c r="K106" i="54"/>
  <c r="K105" i="54"/>
  <c r="J104" i="54"/>
  <c r="I104" i="54"/>
  <c r="K104" i="54" s="1"/>
  <c r="K103" i="54"/>
  <c r="K102" i="54"/>
  <c r="K101" i="54"/>
  <c r="J100" i="54"/>
  <c r="I100" i="54"/>
  <c r="I87" i="54" s="1"/>
  <c r="K99" i="54"/>
  <c r="K98" i="54"/>
  <c r="K97" i="54"/>
  <c r="K96" i="54"/>
  <c r="K95" i="54"/>
  <c r="K94" i="54"/>
  <c r="K93" i="54"/>
  <c r="K92" i="54"/>
  <c r="K91" i="54"/>
  <c r="K89" i="54"/>
  <c r="J88" i="54"/>
  <c r="J87" i="54" s="1"/>
  <c r="I88" i="54"/>
  <c r="K83" i="54"/>
  <c r="K82" i="54"/>
  <c r="K80" i="54"/>
  <c r="K79" i="54"/>
  <c r="J78" i="54"/>
  <c r="J74" i="54" s="1"/>
  <c r="J73" i="54" s="1"/>
  <c r="I78" i="54"/>
  <c r="K78" i="54" s="1"/>
  <c r="K77" i="54"/>
  <c r="K76" i="54"/>
  <c r="K75" i="54"/>
  <c r="K71" i="54"/>
  <c r="J70" i="54"/>
  <c r="I70" i="54"/>
  <c r="K70" i="54" s="1"/>
  <c r="K69" i="54"/>
  <c r="K68" i="54"/>
  <c r="J67" i="54"/>
  <c r="I67" i="54"/>
  <c r="K66" i="54"/>
  <c r="K65" i="54"/>
  <c r="K64" i="54"/>
  <c r="K63" i="54"/>
  <c r="K62" i="54"/>
  <c r="J61" i="54"/>
  <c r="I61" i="54"/>
  <c r="K60" i="54"/>
  <c r="K59" i="54"/>
  <c r="K58" i="54"/>
  <c r="K57" i="54"/>
  <c r="K56" i="54"/>
  <c r="K55" i="54"/>
  <c r="K54" i="54"/>
  <c r="K53" i="54"/>
  <c r="K52" i="54"/>
  <c r="K51" i="54"/>
  <c r="K50" i="54"/>
  <c r="J49" i="54"/>
  <c r="J45" i="54" s="1"/>
  <c r="I49" i="54"/>
  <c r="I45" i="54" s="1"/>
  <c r="K48" i="54"/>
  <c r="K47" i="54"/>
  <c r="K46" i="54"/>
  <c r="K44" i="54"/>
  <c r="K43" i="54"/>
  <c r="K42" i="54"/>
  <c r="K41" i="54"/>
  <c r="K40" i="54"/>
  <c r="K39" i="54"/>
  <c r="J38" i="54"/>
  <c r="I38" i="54"/>
  <c r="K38" i="54" s="1"/>
  <c r="K37" i="54"/>
  <c r="K36" i="54"/>
  <c r="K35" i="54"/>
  <c r="J34" i="54"/>
  <c r="I34" i="54"/>
  <c r="K33" i="54"/>
  <c r="K32" i="54"/>
  <c r="J31" i="54"/>
  <c r="J30" i="54" s="1"/>
  <c r="I31" i="54"/>
  <c r="I30" i="54" s="1"/>
  <c r="K29" i="54"/>
  <c r="K28" i="54"/>
  <c r="K27" i="54"/>
  <c r="J26" i="54"/>
  <c r="I26" i="54"/>
  <c r="K24" i="54"/>
  <c r="K23" i="54"/>
  <c r="J22" i="54"/>
  <c r="I22" i="54"/>
  <c r="K21" i="54"/>
  <c r="K20" i="54"/>
  <c r="K19" i="54"/>
  <c r="K18" i="54"/>
  <c r="K17" i="54"/>
  <c r="K16" i="54"/>
  <c r="K15" i="54"/>
  <c r="K14" i="54"/>
  <c r="K13" i="54"/>
  <c r="K12" i="54"/>
  <c r="K11" i="54"/>
  <c r="J10" i="54"/>
  <c r="I10" i="54"/>
  <c r="K10" i="54" s="1"/>
  <c r="J9" i="54"/>
  <c r="I9" i="54"/>
  <c r="K150" i="33"/>
  <c r="K149" i="33"/>
  <c r="K148" i="33"/>
  <c r="K147" i="33"/>
  <c r="K145" i="33"/>
  <c r="K144" i="33"/>
  <c r="J143" i="33"/>
  <c r="I143" i="33"/>
  <c r="K141" i="33"/>
  <c r="K140" i="33"/>
  <c r="K139" i="33"/>
  <c r="K138" i="33"/>
  <c r="K137" i="33"/>
  <c r="K136" i="33"/>
  <c r="K135" i="33"/>
  <c r="J134" i="33"/>
  <c r="I134" i="33"/>
  <c r="K133" i="33"/>
  <c r="K132" i="33"/>
  <c r="K131" i="33"/>
  <c r="K130" i="33"/>
  <c r="K129" i="33"/>
  <c r="J128" i="33"/>
  <c r="I128" i="33"/>
  <c r="K127" i="33"/>
  <c r="K126" i="33"/>
  <c r="K125" i="33"/>
  <c r="K124" i="33"/>
  <c r="K123" i="33"/>
  <c r="J122" i="33"/>
  <c r="I122" i="33"/>
  <c r="I110" i="33" s="1"/>
  <c r="K121" i="33"/>
  <c r="K120" i="33"/>
  <c r="K119" i="33"/>
  <c r="K118" i="33"/>
  <c r="K117" i="33"/>
  <c r="K116" i="33"/>
  <c r="K115" i="33"/>
  <c r="K114" i="33"/>
  <c r="J113" i="33"/>
  <c r="J110" i="33" s="1"/>
  <c r="I113" i="33"/>
  <c r="K112" i="33"/>
  <c r="K111" i="33"/>
  <c r="K109" i="33"/>
  <c r="K108" i="33"/>
  <c r="K107" i="33"/>
  <c r="K106" i="33"/>
  <c r="K105" i="33"/>
  <c r="J104" i="33"/>
  <c r="I104" i="33"/>
  <c r="K103" i="33"/>
  <c r="K102" i="33"/>
  <c r="K101" i="33"/>
  <c r="J100" i="33"/>
  <c r="I100" i="33"/>
  <c r="K99" i="33"/>
  <c r="K98" i="33"/>
  <c r="K97" i="33"/>
  <c r="K96" i="33"/>
  <c r="K95" i="33"/>
  <c r="K94" i="33"/>
  <c r="K93" i="33"/>
  <c r="K92" i="33"/>
  <c r="K91" i="33"/>
  <c r="K89" i="33"/>
  <c r="J88" i="33"/>
  <c r="I88" i="33"/>
  <c r="I87" i="33" s="1"/>
  <c r="K83" i="33"/>
  <c r="K82" i="33"/>
  <c r="K80" i="33"/>
  <c r="K79" i="33"/>
  <c r="J78" i="33"/>
  <c r="J74" i="33" s="1"/>
  <c r="J73" i="33" s="1"/>
  <c r="I78" i="33"/>
  <c r="K78" i="33" s="1"/>
  <c r="K77" i="33"/>
  <c r="K76" i="33"/>
  <c r="K75" i="33"/>
  <c r="K71" i="33"/>
  <c r="J70" i="33"/>
  <c r="I70" i="33"/>
  <c r="K70" i="33" s="1"/>
  <c r="K69" i="33"/>
  <c r="K68" i="33"/>
  <c r="J67" i="33"/>
  <c r="I67" i="33"/>
  <c r="K66" i="33"/>
  <c r="K65" i="33"/>
  <c r="K64" i="33"/>
  <c r="K63" i="33"/>
  <c r="K62" i="33"/>
  <c r="J61" i="33"/>
  <c r="I61" i="33"/>
  <c r="K60" i="33"/>
  <c r="K59" i="33"/>
  <c r="K58" i="33"/>
  <c r="K57" i="33"/>
  <c r="K56" i="33"/>
  <c r="K55" i="33"/>
  <c r="K54" i="33"/>
  <c r="K53" i="33"/>
  <c r="K52" i="33"/>
  <c r="K51" i="33"/>
  <c r="K50" i="33"/>
  <c r="J49" i="33"/>
  <c r="J45" i="33" s="1"/>
  <c r="I49" i="33"/>
  <c r="I45" i="33" s="1"/>
  <c r="K48" i="33"/>
  <c r="K47" i="33"/>
  <c r="K46" i="33"/>
  <c r="K44" i="33"/>
  <c r="K43" i="33"/>
  <c r="K42" i="33"/>
  <c r="K41" i="33"/>
  <c r="K40" i="33"/>
  <c r="K39" i="33"/>
  <c r="J38" i="33"/>
  <c r="K38" i="33" s="1"/>
  <c r="I38" i="33"/>
  <c r="K37" i="33"/>
  <c r="K36" i="33"/>
  <c r="K35" i="33"/>
  <c r="J34" i="33"/>
  <c r="I34" i="33"/>
  <c r="K33" i="33"/>
  <c r="K32" i="33"/>
  <c r="J31" i="33"/>
  <c r="I31" i="33"/>
  <c r="K29" i="33"/>
  <c r="K28" i="33"/>
  <c r="K27" i="33"/>
  <c r="J26" i="33"/>
  <c r="I26" i="33"/>
  <c r="K24" i="33"/>
  <c r="K23" i="33"/>
  <c r="J22" i="33"/>
  <c r="I22" i="33"/>
  <c r="K21" i="33"/>
  <c r="K20" i="33"/>
  <c r="K19" i="33"/>
  <c r="K18" i="33"/>
  <c r="K17" i="33"/>
  <c r="K16" i="33"/>
  <c r="K15" i="33"/>
  <c r="K14" i="33"/>
  <c r="K13" i="33"/>
  <c r="K12" i="33"/>
  <c r="K11" i="33"/>
  <c r="J10" i="33"/>
  <c r="I10" i="33"/>
  <c r="I9" i="33" s="1"/>
  <c r="J9" i="33"/>
  <c r="K150" i="34"/>
  <c r="K149" i="34"/>
  <c r="K148" i="34"/>
  <c r="K147" i="34"/>
  <c r="K145" i="34"/>
  <c r="K144" i="34"/>
  <c r="J143" i="34"/>
  <c r="I143" i="34"/>
  <c r="K141" i="34"/>
  <c r="K140" i="34"/>
  <c r="K139" i="34"/>
  <c r="K138" i="34"/>
  <c r="K137" i="34"/>
  <c r="K136" i="34"/>
  <c r="K135" i="34"/>
  <c r="J134" i="34"/>
  <c r="I134" i="34"/>
  <c r="K133" i="34"/>
  <c r="K132" i="34"/>
  <c r="K131" i="34"/>
  <c r="K130" i="34"/>
  <c r="K129" i="34"/>
  <c r="J128" i="34"/>
  <c r="I128" i="34"/>
  <c r="K127" i="34"/>
  <c r="K126" i="34"/>
  <c r="K125" i="34"/>
  <c r="K124" i="34"/>
  <c r="K123" i="34"/>
  <c r="J122" i="34"/>
  <c r="I122" i="34"/>
  <c r="K122" i="34" s="1"/>
  <c r="K121" i="34"/>
  <c r="K120" i="34"/>
  <c r="K119" i="34"/>
  <c r="K118" i="34"/>
  <c r="K117" i="34"/>
  <c r="K116" i="34"/>
  <c r="K115" i="34"/>
  <c r="K114" i="34"/>
  <c r="J113" i="34"/>
  <c r="J110" i="34" s="1"/>
  <c r="I113" i="34"/>
  <c r="K112" i="34"/>
  <c r="K111" i="34"/>
  <c r="K109" i="34"/>
  <c r="K108" i="34"/>
  <c r="K107" i="34"/>
  <c r="K106" i="34"/>
  <c r="K105" i="34"/>
  <c r="J104" i="34"/>
  <c r="I104" i="34"/>
  <c r="K103" i="34"/>
  <c r="K102" i="34"/>
  <c r="K101" i="34"/>
  <c r="J100" i="34"/>
  <c r="I100" i="34"/>
  <c r="K99" i="34"/>
  <c r="K98" i="34"/>
  <c r="K97" i="34"/>
  <c r="K96" i="34"/>
  <c r="K95" i="34"/>
  <c r="K94" i="34"/>
  <c r="K93" i="34"/>
  <c r="K92" i="34"/>
  <c r="K91" i="34"/>
  <c r="K89" i="34"/>
  <c r="J88" i="34"/>
  <c r="J87" i="34" s="1"/>
  <c r="I88" i="34"/>
  <c r="K83" i="34"/>
  <c r="K82" i="34"/>
  <c r="K80" i="34"/>
  <c r="K79" i="34"/>
  <c r="J78" i="34"/>
  <c r="J74" i="34" s="1"/>
  <c r="J73" i="34" s="1"/>
  <c r="I78" i="34"/>
  <c r="K77" i="34"/>
  <c r="K76" i="34"/>
  <c r="K75" i="34"/>
  <c r="K71" i="34"/>
  <c r="J70" i="34"/>
  <c r="I70" i="34"/>
  <c r="K70" i="34" s="1"/>
  <c r="K69" i="34"/>
  <c r="K68" i="34"/>
  <c r="J67" i="34"/>
  <c r="I67" i="34"/>
  <c r="K67" i="34" s="1"/>
  <c r="K66" i="34"/>
  <c r="K65" i="34"/>
  <c r="K64" i="34"/>
  <c r="K63" i="34"/>
  <c r="K62" i="34"/>
  <c r="J61" i="34"/>
  <c r="I61" i="34"/>
  <c r="K61" i="34" s="1"/>
  <c r="K60" i="34"/>
  <c r="K59" i="34"/>
  <c r="K58" i="34"/>
  <c r="K57" i="34"/>
  <c r="K56" i="34"/>
  <c r="K55" i="34"/>
  <c r="K54" i="34"/>
  <c r="K53" i="34"/>
  <c r="K52" i="34"/>
  <c r="K51" i="34"/>
  <c r="K50" i="34"/>
  <c r="J49" i="34"/>
  <c r="I49" i="34"/>
  <c r="K49" i="34" s="1"/>
  <c r="K48" i="34"/>
  <c r="K47" i="34"/>
  <c r="K46" i="34"/>
  <c r="J45" i="34"/>
  <c r="K44" i="34"/>
  <c r="K43" i="34"/>
  <c r="K42" i="34"/>
  <c r="K41" i="34"/>
  <c r="K40" i="34"/>
  <c r="K39" i="34"/>
  <c r="J38" i="34"/>
  <c r="I38" i="34"/>
  <c r="K38" i="34" s="1"/>
  <c r="K37" i="34"/>
  <c r="K36" i="34"/>
  <c r="K35" i="34"/>
  <c r="K34" i="34"/>
  <c r="J34" i="34"/>
  <c r="I34" i="34"/>
  <c r="K33" i="34"/>
  <c r="K32" i="34"/>
  <c r="J31" i="34"/>
  <c r="I31" i="34"/>
  <c r="K29" i="34"/>
  <c r="K28" i="34"/>
  <c r="K27" i="34"/>
  <c r="J26" i="34"/>
  <c r="I26" i="34"/>
  <c r="K24" i="34"/>
  <c r="K23" i="34"/>
  <c r="J22" i="34"/>
  <c r="I22" i="34"/>
  <c r="K21" i="34"/>
  <c r="K20" i="34"/>
  <c r="K19" i="34"/>
  <c r="K18" i="34"/>
  <c r="K17" i="34"/>
  <c r="K16" i="34"/>
  <c r="K15" i="34"/>
  <c r="K14" i="34"/>
  <c r="K13" i="34"/>
  <c r="K12" i="34"/>
  <c r="K11" i="34"/>
  <c r="J10" i="34"/>
  <c r="J9" i="34" s="1"/>
  <c r="I10" i="34"/>
  <c r="I9" i="34" s="1"/>
  <c r="K150" i="50"/>
  <c r="K149" i="50"/>
  <c r="K148" i="50"/>
  <c r="K147" i="50"/>
  <c r="K145" i="50"/>
  <c r="K144" i="50"/>
  <c r="J143" i="50"/>
  <c r="I143" i="50"/>
  <c r="K141" i="50"/>
  <c r="K140" i="50"/>
  <c r="K139" i="50"/>
  <c r="K138" i="50"/>
  <c r="K137" i="50"/>
  <c r="K136" i="50"/>
  <c r="K135" i="50"/>
  <c r="J134" i="50"/>
  <c r="J128" i="50" s="1"/>
  <c r="I134" i="50"/>
  <c r="K133" i="50"/>
  <c r="K132" i="50"/>
  <c r="K131" i="50"/>
  <c r="K130" i="50"/>
  <c r="K129" i="50"/>
  <c r="I128" i="50"/>
  <c r="K127" i="50"/>
  <c r="K126" i="50"/>
  <c r="K125" i="50"/>
  <c r="K124" i="50"/>
  <c r="K123" i="50"/>
  <c r="J122" i="50"/>
  <c r="I122" i="50"/>
  <c r="K121" i="50"/>
  <c r="K120" i="50"/>
  <c r="K119" i="50"/>
  <c r="K118" i="50"/>
  <c r="K117" i="50"/>
  <c r="K116" i="50"/>
  <c r="K115" i="50"/>
  <c r="K114" i="50"/>
  <c r="J113" i="50"/>
  <c r="I113" i="50"/>
  <c r="I110" i="50" s="1"/>
  <c r="K112" i="50"/>
  <c r="K111" i="50"/>
  <c r="K109" i="50"/>
  <c r="K108" i="50"/>
  <c r="K107" i="50"/>
  <c r="K106" i="50"/>
  <c r="K105" i="50"/>
  <c r="J104" i="50"/>
  <c r="I104" i="50"/>
  <c r="K103" i="50"/>
  <c r="K102" i="50"/>
  <c r="K101" i="50"/>
  <c r="J100" i="50"/>
  <c r="I100" i="50"/>
  <c r="K99" i="50"/>
  <c r="K98" i="50"/>
  <c r="K97" i="50"/>
  <c r="K96" i="50"/>
  <c r="K95" i="50"/>
  <c r="K94" i="50"/>
  <c r="K93" i="50"/>
  <c r="K92" i="50"/>
  <c r="K91" i="50"/>
  <c r="K89" i="50"/>
  <c r="J88" i="50"/>
  <c r="I88" i="50"/>
  <c r="K83" i="50"/>
  <c r="K82" i="50"/>
  <c r="K80" i="50"/>
  <c r="K79" i="50"/>
  <c r="J78" i="50"/>
  <c r="J74" i="50" s="1"/>
  <c r="J73" i="50" s="1"/>
  <c r="I78" i="50"/>
  <c r="K78" i="50" s="1"/>
  <c r="K77" i="50"/>
  <c r="K76" i="50"/>
  <c r="K75" i="50"/>
  <c r="K71" i="50"/>
  <c r="J70" i="50"/>
  <c r="I70" i="50"/>
  <c r="K69" i="50"/>
  <c r="K68" i="50"/>
  <c r="J67" i="50"/>
  <c r="I67" i="50"/>
  <c r="K66" i="50"/>
  <c r="K65" i="50"/>
  <c r="K64" i="50"/>
  <c r="K63" i="50"/>
  <c r="K62" i="50"/>
  <c r="J61" i="50"/>
  <c r="I61" i="50"/>
  <c r="K60" i="50"/>
  <c r="K59" i="50"/>
  <c r="K58" i="50"/>
  <c r="K57" i="50"/>
  <c r="K56" i="50"/>
  <c r="K55" i="50"/>
  <c r="K54" i="50"/>
  <c r="K53" i="50"/>
  <c r="K52" i="50"/>
  <c r="K51" i="50"/>
  <c r="K50" i="50"/>
  <c r="J49" i="50"/>
  <c r="J45" i="50" s="1"/>
  <c r="I49" i="50"/>
  <c r="I45" i="50" s="1"/>
  <c r="K48" i="50"/>
  <c r="K47" i="50"/>
  <c r="K46" i="50"/>
  <c r="K44" i="50"/>
  <c r="K43" i="50"/>
  <c r="K42" i="50"/>
  <c r="K41" i="50"/>
  <c r="K40" i="50"/>
  <c r="K39" i="50"/>
  <c r="J38" i="50"/>
  <c r="K38" i="50" s="1"/>
  <c r="I38" i="50"/>
  <c r="K37" i="50"/>
  <c r="K36" i="50"/>
  <c r="K35" i="50"/>
  <c r="J34" i="50"/>
  <c r="I34" i="50"/>
  <c r="K33" i="50"/>
  <c r="K32" i="50"/>
  <c r="J31" i="50"/>
  <c r="I31" i="50"/>
  <c r="K29" i="50"/>
  <c r="K28" i="50"/>
  <c r="K27" i="50"/>
  <c r="J26" i="50"/>
  <c r="I26" i="50"/>
  <c r="K24" i="50"/>
  <c r="K23" i="50"/>
  <c r="J22" i="50"/>
  <c r="I22" i="50"/>
  <c r="K21" i="50"/>
  <c r="K20" i="50"/>
  <c r="K19" i="50"/>
  <c r="K18" i="50"/>
  <c r="K17" i="50"/>
  <c r="K16" i="50"/>
  <c r="K15" i="50"/>
  <c r="K14" i="50"/>
  <c r="K13" i="50"/>
  <c r="K12" i="50"/>
  <c r="K11" i="50"/>
  <c r="J10" i="50"/>
  <c r="J9" i="50" s="1"/>
  <c r="I10" i="50"/>
  <c r="I9" i="50" s="1"/>
  <c r="K150" i="80"/>
  <c r="K149" i="80"/>
  <c r="K148" i="80"/>
  <c r="K147" i="80"/>
  <c r="K145" i="80"/>
  <c r="K144" i="80"/>
  <c r="J143" i="80"/>
  <c r="I143" i="80"/>
  <c r="K143" i="80" s="1"/>
  <c r="K141" i="80"/>
  <c r="K140" i="80"/>
  <c r="K139" i="80"/>
  <c r="K138" i="80"/>
  <c r="K137" i="80"/>
  <c r="K136" i="80"/>
  <c r="K135" i="80"/>
  <c r="J134" i="80"/>
  <c r="I134" i="80"/>
  <c r="K133" i="80"/>
  <c r="K132" i="80"/>
  <c r="K131" i="80"/>
  <c r="K130" i="80"/>
  <c r="K129" i="80"/>
  <c r="J128" i="80"/>
  <c r="I128" i="80"/>
  <c r="K128" i="80" s="1"/>
  <c r="K127" i="80"/>
  <c r="K126" i="80"/>
  <c r="K125" i="80"/>
  <c r="K124" i="80"/>
  <c r="K123" i="80"/>
  <c r="J122" i="80"/>
  <c r="I122" i="80"/>
  <c r="K122" i="80" s="1"/>
  <c r="K121" i="80"/>
  <c r="K120" i="80"/>
  <c r="K119" i="80"/>
  <c r="K118" i="80"/>
  <c r="K117" i="80"/>
  <c r="K116" i="80"/>
  <c r="K115" i="80"/>
  <c r="K114" i="80"/>
  <c r="J113" i="80"/>
  <c r="J110" i="80" s="1"/>
  <c r="I113" i="80"/>
  <c r="I110" i="80" s="1"/>
  <c r="K112" i="80"/>
  <c r="K111" i="80"/>
  <c r="K109" i="80"/>
  <c r="K108" i="80"/>
  <c r="K107" i="80"/>
  <c r="K106" i="80"/>
  <c r="K105" i="80"/>
  <c r="J104" i="80"/>
  <c r="I104" i="80"/>
  <c r="K103" i="80"/>
  <c r="K102" i="80"/>
  <c r="K101" i="80"/>
  <c r="J100" i="80"/>
  <c r="I100" i="80"/>
  <c r="K99" i="80"/>
  <c r="K98" i="80"/>
  <c r="K97" i="80"/>
  <c r="K96" i="80"/>
  <c r="K95" i="80"/>
  <c r="K94" i="80"/>
  <c r="K93" i="80"/>
  <c r="K92" i="80"/>
  <c r="K91" i="80"/>
  <c r="K89" i="80"/>
  <c r="J88" i="80"/>
  <c r="I88" i="80"/>
  <c r="K83" i="80"/>
  <c r="K82" i="80"/>
  <c r="K80" i="80"/>
  <c r="K79" i="80"/>
  <c r="J78" i="80"/>
  <c r="J74" i="80" s="1"/>
  <c r="J73" i="80" s="1"/>
  <c r="I78" i="80"/>
  <c r="K77" i="80"/>
  <c r="K76" i="80"/>
  <c r="K75" i="80"/>
  <c r="K71" i="80"/>
  <c r="J70" i="80"/>
  <c r="I70" i="80"/>
  <c r="K70" i="80" s="1"/>
  <c r="K69" i="80"/>
  <c r="K68" i="80"/>
  <c r="J67" i="80"/>
  <c r="I67" i="80"/>
  <c r="K66" i="80"/>
  <c r="K65" i="80"/>
  <c r="K64" i="80"/>
  <c r="K63" i="80"/>
  <c r="K62" i="80"/>
  <c r="J61" i="80"/>
  <c r="K61" i="80" s="1"/>
  <c r="I61" i="80"/>
  <c r="K60" i="80"/>
  <c r="K59" i="80"/>
  <c r="K58" i="80"/>
  <c r="K57" i="80"/>
  <c r="K56" i="80"/>
  <c r="K55" i="80"/>
  <c r="K54" i="80"/>
  <c r="K53" i="80"/>
  <c r="K52" i="80"/>
  <c r="K51" i="80"/>
  <c r="K50" i="80"/>
  <c r="J49" i="80"/>
  <c r="J45" i="80" s="1"/>
  <c r="I49" i="80"/>
  <c r="K48" i="80"/>
  <c r="K47" i="80"/>
  <c r="K46" i="80"/>
  <c r="K44" i="80"/>
  <c r="K43" i="80"/>
  <c r="K42" i="80"/>
  <c r="K41" i="80"/>
  <c r="K40" i="80"/>
  <c r="K39" i="80"/>
  <c r="J38" i="80"/>
  <c r="I38" i="80"/>
  <c r="K37" i="80"/>
  <c r="K36" i="80"/>
  <c r="K35" i="80"/>
  <c r="J34" i="80"/>
  <c r="K34" i="80" s="1"/>
  <c r="I34" i="80"/>
  <c r="K33" i="80"/>
  <c r="K32" i="80"/>
  <c r="J31" i="80"/>
  <c r="I31" i="80"/>
  <c r="I30" i="80" s="1"/>
  <c r="K29" i="80"/>
  <c r="K28" i="80"/>
  <c r="K27" i="80"/>
  <c r="J26" i="80"/>
  <c r="I26" i="80"/>
  <c r="K24" i="80"/>
  <c r="K23" i="80"/>
  <c r="J22" i="80"/>
  <c r="I22" i="80"/>
  <c r="K21" i="80"/>
  <c r="K20" i="80"/>
  <c r="K19" i="80"/>
  <c r="K18" i="80"/>
  <c r="K17" i="80"/>
  <c r="K16" i="80"/>
  <c r="K15" i="80"/>
  <c r="K14" i="80"/>
  <c r="K13" i="80"/>
  <c r="K12" i="80"/>
  <c r="K11" i="80"/>
  <c r="J10" i="80"/>
  <c r="J9" i="80" s="1"/>
  <c r="I10" i="80"/>
  <c r="I9" i="80" s="1"/>
  <c r="K150" i="35"/>
  <c r="K149" i="35"/>
  <c r="K148" i="35"/>
  <c r="K147" i="35"/>
  <c r="K145" i="35"/>
  <c r="K144" i="35"/>
  <c r="J143" i="35"/>
  <c r="I143" i="35"/>
  <c r="K141" i="35"/>
  <c r="K140" i="35"/>
  <c r="K139" i="35"/>
  <c r="K138" i="35"/>
  <c r="K137" i="35"/>
  <c r="K136" i="35"/>
  <c r="K135" i="35"/>
  <c r="J134" i="35"/>
  <c r="J128" i="35" s="1"/>
  <c r="I134" i="35"/>
  <c r="K133" i="35"/>
  <c r="K132" i="35"/>
  <c r="K131" i="35"/>
  <c r="K130" i="35"/>
  <c r="K129" i="35"/>
  <c r="K127" i="35"/>
  <c r="K126" i="35"/>
  <c r="K125" i="35"/>
  <c r="K124" i="35"/>
  <c r="K123" i="35"/>
  <c r="J122" i="35"/>
  <c r="I122" i="35"/>
  <c r="K121" i="35"/>
  <c r="K120" i="35"/>
  <c r="K119" i="35"/>
  <c r="K118" i="35"/>
  <c r="K117" i="35"/>
  <c r="K116" i="35"/>
  <c r="K115" i="35"/>
  <c r="K114" i="35"/>
  <c r="J113" i="35"/>
  <c r="I113" i="35"/>
  <c r="K112" i="35"/>
  <c r="K111" i="35"/>
  <c r="J110" i="35"/>
  <c r="K109" i="35"/>
  <c r="K108" i="35"/>
  <c r="K107" i="35"/>
  <c r="K106" i="35"/>
  <c r="K105" i="35"/>
  <c r="J104" i="35"/>
  <c r="I104" i="35"/>
  <c r="K103" i="35"/>
  <c r="K102" i="35"/>
  <c r="K101" i="35"/>
  <c r="J100" i="35"/>
  <c r="I100" i="35"/>
  <c r="K100" i="35" s="1"/>
  <c r="K99" i="35"/>
  <c r="K98" i="35"/>
  <c r="K97" i="35"/>
  <c r="K96" i="35"/>
  <c r="K95" i="35"/>
  <c r="K94" i="35"/>
  <c r="K93" i="35"/>
  <c r="K92" i="35"/>
  <c r="K91" i="35"/>
  <c r="K89" i="35"/>
  <c r="J88" i="35"/>
  <c r="J87" i="35" s="1"/>
  <c r="J142" i="35" s="1"/>
  <c r="I88" i="35"/>
  <c r="K83" i="35"/>
  <c r="K82" i="35"/>
  <c r="K80" i="35"/>
  <c r="K79" i="35"/>
  <c r="J78" i="35"/>
  <c r="J74" i="35" s="1"/>
  <c r="J73" i="35" s="1"/>
  <c r="I78" i="35"/>
  <c r="K78" i="35" s="1"/>
  <c r="K77" i="35"/>
  <c r="K76" i="35"/>
  <c r="K75" i="35"/>
  <c r="I74" i="35"/>
  <c r="I73" i="35" s="1"/>
  <c r="K71" i="35"/>
  <c r="J70" i="35"/>
  <c r="I70" i="35"/>
  <c r="K70" i="35" s="1"/>
  <c r="K69" i="35"/>
  <c r="K68" i="35"/>
  <c r="J67" i="35"/>
  <c r="I67" i="35"/>
  <c r="K66" i="35"/>
  <c r="K65" i="35"/>
  <c r="K64" i="35"/>
  <c r="K63" i="35"/>
  <c r="K62" i="35"/>
  <c r="J61" i="35"/>
  <c r="I61" i="35"/>
  <c r="K60" i="35"/>
  <c r="K59" i="35"/>
  <c r="K58" i="35"/>
  <c r="K57" i="35"/>
  <c r="K56" i="35"/>
  <c r="K55" i="35"/>
  <c r="K54" i="35"/>
  <c r="K53" i="35"/>
  <c r="K52" i="35"/>
  <c r="K51" i="35"/>
  <c r="K50" i="35"/>
  <c r="J49" i="35"/>
  <c r="J45" i="35" s="1"/>
  <c r="I49" i="35"/>
  <c r="K49" i="35" s="1"/>
  <c r="K48" i="35"/>
  <c r="K47" i="35"/>
  <c r="K46" i="35"/>
  <c r="K44" i="35"/>
  <c r="K43" i="35"/>
  <c r="K42" i="35"/>
  <c r="K41" i="35"/>
  <c r="K40" i="35"/>
  <c r="K39" i="35"/>
  <c r="J38" i="35"/>
  <c r="I38" i="35"/>
  <c r="K38" i="35" s="1"/>
  <c r="K37" i="35"/>
  <c r="K36" i="35"/>
  <c r="K35" i="35"/>
  <c r="J34" i="35"/>
  <c r="I34" i="35"/>
  <c r="K34" i="35" s="1"/>
  <c r="K33" i="35"/>
  <c r="K32" i="35"/>
  <c r="J31" i="35"/>
  <c r="J30" i="35" s="1"/>
  <c r="I31" i="35"/>
  <c r="K29" i="35"/>
  <c r="K28" i="35"/>
  <c r="K27" i="35"/>
  <c r="J26" i="35"/>
  <c r="I26" i="35"/>
  <c r="K24" i="35"/>
  <c r="K23" i="35"/>
  <c r="J22" i="35"/>
  <c r="I22" i="35"/>
  <c r="K21" i="35"/>
  <c r="K20" i="35"/>
  <c r="K19" i="35"/>
  <c r="K18" i="35"/>
  <c r="K17" i="35"/>
  <c r="K16" i="35"/>
  <c r="K15" i="35"/>
  <c r="K14" i="35"/>
  <c r="K13" i="35"/>
  <c r="K12" i="35"/>
  <c r="K11" i="35"/>
  <c r="J10" i="35"/>
  <c r="J9" i="35" s="1"/>
  <c r="I10" i="35"/>
  <c r="I9" i="35"/>
  <c r="K150" i="36"/>
  <c r="K149" i="36"/>
  <c r="K148" i="36"/>
  <c r="K147" i="36"/>
  <c r="K145" i="36"/>
  <c r="K144" i="36"/>
  <c r="J143" i="36"/>
  <c r="I143" i="36"/>
  <c r="K143" i="36" s="1"/>
  <c r="K141" i="36"/>
  <c r="K140" i="36"/>
  <c r="K139" i="36"/>
  <c r="K138" i="36"/>
  <c r="K137" i="36"/>
  <c r="K136" i="36"/>
  <c r="K135" i="36"/>
  <c r="K134" i="36"/>
  <c r="J134" i="36"/>
  <c r="I134" i="36"/>
  <c r="K133" i="36"/>
  <c r="K132" i="36"/>
  <c r="K131" i="36"/>
  <c r="K130" i="36"/>
  <c r="K129" i="36"/>
  <c r="K128" i="36"/>
  <c r="J128" i="36"/>
  <c r="I128" i="36"/>
  <c r="K127" i="36"/>
  <c r="K126" i="36"/>
  <c r="K125" i="36"/>
  <c r="K124" i="36"/>
  <c r="I123" i="36"/>
  <c r="J122" i="36"/>
  <c r="J110" i="36" s="1"/>
  <c r="K121" i="36"/>
  <c r="K120" i="36"/>
  <c r="K119" i="36"/>
  <c r="K118" i="36"/>
  <c r="K117" i="36"/>
  <c r="K116" i="36"/>
  <c r="K115" i="36"/>
  <c r="K114" i="36"/>
  <c r="J113" i="36"/>
  <c r="I113" i="36"/>
  <c r="K112" i="36"/>
  <c r="K111" i="36"/>
  <c r="K109" i="36"/>
  <c r="K108" i="36"/>
  <c r="K107" i="36"/>
  <c r="K106" i="36"/>
  <c r="K105" i="36"/>
  <c r="I105" i="36"/>
  <c r="J104" i="36"/>
  <c r="K103" i="36"/>
  <c r="K102" i="36"/>
  <c r="K101" i="36"/>
  <c r="J100" i="36"/>
  <c r="I100" i="36"/>
  <c r="K99" i="36"/>
  <c r="K98" i="36"/>
  <c r="K97" i="36"/>
  <c r="K96" i="36"/>
  <c r="K95" i="36"/>
  <c r="K94" i="36"/>
  <c r="K93" i="36"/>
  <c r="K92" i="36"/>
  <c r="K91" i="36"/>
  <c r="K89" i="36"/>
  <c r="J88" i="36"/>
  <c r="J87" i="36" s="1"/>
  <c r="I88" i="36"/>
  <c r="K83" i="36"/>
  <c r="K82" i="36"/>
  <c r="K80" i="36"/>
  <c r="K79" i="36"/>
  <c r="J78" i="36"/>
  <c r="J74" i="36" s="1"/>
  <c r="I78" i="36"/>
  <c r="K77" i="36"/>
  <c r="K76" i="36"/>
  <c r="K75" i="36"/>
  <c r="I74" i="36"/>
  <c r="I73" i="36" s="1"/>
  <c r="K71" i="36"/>
  <c r="J70" i="36"/>
  <c r="K70" i="36" s="1"/>
  <c r="I70" i="36"/>
  <c r="K69" i="36"/>
  <c r="K68" i="36"/>
  <c r="J67" i="36"/>
  <c r="I67" i="36"/>
  <c r="K66" i="36"/>
  <c r="K65" i="36"/>
  <c r="K64" i="36"/>
  <c r="K63" i="36"/>
  <c r="K62" i="36"/>
  <c r="J61" i="36"/>
  <c r="K61" i="36" s="1"/>
  <c r="I61" i="36"/>
  <c r="K60" i="36"/>
  <c r="K59" i="36"/>
  <c r="K58" i="36"/>
  <c r="K57" i="36"/>
  <c r="K56" i="36"/>
  <c r="K55" i="36"/>
  <c r="K54" i="36"/>
  <c r="K53" i="36"/>
  <c r="K52" i="36"/>
  <c r="K51" i="36"/>
  <c r="K50" i="36"/>
  <c r="J49" i="36"/>
  <c r="J45" i="36" s="1"/>
  <c r="I49" i="36"/>
  <c r="K48" i="36"/>
  <c r="K47" i="36"/>
  <c r="K46" i="36"/>
  <c r="K44" i="36"/>
  <c r="K43" i="36"/>
  <c r="K42" i="36"/>
  <c r="K41" i="36"/>
  <c r="K40" i="36"/>
  <c r="K39" i="36"/>
  <c r="J38" i="36"/>
  <c r="I38" i="36"/>
  <c r="K37" i="36"/>
  <c r="K36" i="36"/>
  <c r="K35" i="36"/>
  <c r="J34" i="36"/>
  <c r="K34" i="36" s="1"/>
  <c r="I34" i="36"/>
  <c r="K33" i="36"/>
  <c r="K32" i="36"/>
  <c r="J31" i="36"/>
  <c r="I31" i="36"/>
  <c r="K31" i="36" s="1"/>
  <c r="K29" i="36"/>
  <c r="K28" i="36"/>
  <c r="K27" i="36"/>
  <c r="J26" i="36"/>
  <c r="I26" i="36"/>
  <c r="K24" i="36"/>
  <c r="K23" i="36"/>
  <c r="J22" i="36"/>
  <c r="I22" i="36"/>
  <c r="K22" i="36" s="1"/>
  <c r="K21" i="36"/>
  <c r="K20" i="36"/>
  <c r="K19" i="36"/>
  <c r="K18" i="36"/>
  <c r="K17" i="36"/>
  <c r="K16" i="36"/>
  <c r="K15" i="36"/>
  <c r="K14" i="36"/>
  <c r="K13" i="36"/>
  <c r="K12" i="36"/>
  <c r="K11" i="36"/>
  <c r="J10" i="36"/>
  <c r="J9" i="36" s="1"/>
  <c r="I10" i="36"/>
  <c r="I9" i="36" s="1"/>
  <c r="K150" i="37"/>
  <c r="K149" i="37"/>
  <c r="K148" i="37"/>
  <c r="K147" i="37"/>
  <c r="K145" i="37"/>
  <c r="K144" i="37"/>
  <c r="J143" i="37"/>
  <c r="I143" i="37"/>
  <c r="K141" i="37"/>
  <c r="K140" i="37"/>
  <c r="K139" i="37"/>
  <c r="K138" i="37"/>
  <c r="K137" i="37"/>
  <c r="K136" i="37"/>
  <c r="K135" i="37"/>
  <c r="J134" i="37"/>
  <c r="I134" i="37"/>
  <c r="K133" i="37"/>
  <c r="K132" i="37"/>
  <c r="K131" i="37"/>
  <c r="K130" i="37"/>
  <c r="K129" i="37"/>
  <c r="I128" i="37"/>
  <c r="K127" i="37"/>
  <c r="K126" i="37"/>
  <c r="K125" i="37"/>
  <c r="K124" i="37"/>
  <c r="K123" i="37"/>
  <c r="J122" i="37"/>
  <c r="I122" i="37"/>
  <c r="K121" i="37"/>
  <c r="K120" i="37"/>
  <c r="K119" i="37"/>
  <c r="K118" i="37"/>
  <c r="K117" i="37"/>
  <c r="K116" i="37"/>
  <c r="K115" i="37"/>
  <c r="K114" i="37"/>
  <c r="J113" i="37"/>
  <c r="I113" i="37"/>
  <c r="K112" i="37"/>
  <c r="K111" i="37"/>
  <c r="I110" i="37"/>
  <c r="K109" i="37"/>
  <c r="K108" i="37"/>
  <c r="K107" i="37"/>
  <c r="K106" i="37"/>
  <c r="K105" i="37"/>
  <c r="J104" i="37"/>
  <c r="I104" i="37"/>
  <c r="K103" i="37"/>
  <c r="K102" i="37"/>
  <c r="K101" i="37"/>
  <c r="J100" i="37"/>
  <c r="I100" i="37"/>
  <c r="K99" i="37"/>
  <c r="K98" i="37"/>
  <c r="K97" i="37"/>
  <c r="K96" i="37"/>
  <c r="K95" i="37"/>
  <c r="K94" i="37"/>
  <c r="K93" i="37"/>
  <c r="K92" i="37"/>
  <c r="K91" i="37"/>
  <c r="K89" i="37"/>
  <c r="J88" i="37"/>
  <c r="J87" i="37" s="1"/>
  <c r="I88" i="37"/>
  <c r="K83" i="37"/>
  <c r="K82" i="37"/>
  <c r="K80" i="37"/>
  <c r="K79" i="37"/>
  <c r="J78" i="37"/>
  <c r="J74" i="37" s="1"/>
  <c r="J73" i="37" s="1"/>
  <c r="I78" i="37"/>
  <c r="K77" i="37"/>
  <c r="K76" i="37"/>
  <c r="K75" i="37"/>
  <c r="K71" i="37"/>
  <c r="J70" i="37"/>
  <c r="I70" i="37"/>
  <c r="K69" i="37"/>
  <c r="K68" i="37"/>
  <c r="J67" i="37"/>
  <c r="I67" i="37"/>
  <c r="K66" i="37"/>
  <c r="K65" i="37"/>
  <c r="K64" i="37"/>
  <c r="K63" i="37"/>
  <c r="K62" i="37"/>
  <c r="J61" i="37"/>
  <c r="I61" i="37"/>
  <c r="K60" i="37"/>
  <c r="K59" i="37"/>
  <c r="K58" i="37"/>
  <c r="K57" i="37"/>
  <c r="K56" i="37"/>
  <c r="K55" i="37"/>
  <c r="K54" i="37"/>
  <c r="K53" i="37"/>
  <c r="K52" i="37"/>
  <c r="K51" i="37"/>
  <c r="K50" i="37"/>
  <c r="J49" i="37"/>
  <c r="J45" i="37" s="1"/>
  <c r="I49" i="37"/>
  <c r="K48" i="37"/>
  <c r="K47" i="37"/>
  <c r="K46" i="37"/>
  <c r="K44" i="37"/>
  <c r="K43" i="37"/>
  <c r="K42" i="37"/>
  <c r="K41" i="37"/>
  <c r="K40" i="37"/>
  <c r="K39" i="37"/>
  <c r="J38" i="37"/>
  <c r="I38" i="37"/>
  <c r="K37" i="37"/>
  <c r="K36" i="37"/>
  <c r="K35" i="37"/>
  <c r="J34" i="37"/>
  <c r="J30" i="37" s="1"/>
  <c r="I34" i="37"/>
  <c r="K33" i="37"/>
  <c r="K32" i="37"/>
  <c r="J31" i="37"/>
  <c r="I31" i="37"/>
  <c r="K29" i="37"/>
  <c r="K28" i="37"/>
  <c r="K27" i="37"/>
  <c r="J26" i="37"/>
  <c r="I26" i="37"/>
  <c r="K24" i="37"/>
  <c r="K23" i="37"/>
  <c r="J22" i="37"/>
  <c r="I22" i="37"/>
  <c r="K21" i="37"/>
  <c r="K20" i="37"/>
  <c r="K19" i="37"/>
  <c r="K18" i="37"/>
  <c r="K17" i="37"/>
  <c r="K16" i="37"/>
  <c r="K15" i="37"/>
  <c r="K14" i="37"/>
  <c r="K13" i="37"/>
  <c r="K12" i="37"/>
  <c r="K11" i="37"/>
  <c r="J10" i="37"/>
  <c r="I10" i="37"/>
  <c r="I9" i="37" s="1"/>
  <c r="J9" i="37"/>
  <c r="K150" i="26"/>
  <c r="K149" i="26"/>
  <c r="K148" i="26"/>
  <c r="K147" i="26"/>
  <c r="K145" i="26"/>
  <c r="K144" i="26"/>
  <c r="J143" i="26"/>
  <c r="I143" i="26"/>
  <c r="K143" i="26" s="1"/>
  <c r="K141" i="26"/>
  <c r="K140" i="26"/>
  <c r="K139" i="26"/>
  <c r="K138" i="26"/>
  <c r="K137" i="26"/>
  <c r="K136" i="26"/>
  <c r="K135" i="26"/>
  <c r="J134" i="26"/>
  <c r="I134" i="26"/>
  <c r="K133" i="26"/>
  <c r="K132" i="26"/>
  <c r="K131" i="26"/>
  <c r="K130" i="26"/>
  <c r="K129" i="26"/>
  <c r="J128" i="26"/>
  <c r="I128" i="26"/>
  <c r="K128" i="26" s="1"/>
  <c r="K127" i="26"/>
  <c r="K126" i="26"/>
  <c r="K125" i="26"/>
  <c r="K124" i="26"/>
  <c r="K123" i="26"/>
  <c r="J122" i="26"/>
  <c r="I122" i="26"/>
  <c r="I110" i="26" s="1"/>
  <c r="K121" i="26"/>
  <c r="K120" i="26"/>
  <c r="K119" i="26"/>
  <c r="K118" i="26"/>
  <c r="K117" i="26"/>
  <c r="K116" i="26"/>
  <c r="K115" i="26"/>
  <c r="K114" i="26"/>
  <c r="K113" i="26"/>
  <c r="J113" i="26"/>
  <c r="K112" i="26"/>
  <c r="K111" i="26"/>
  <c r="J110" i="26"/>
  <c r="I109" i="26"/>
  <c r="K108" i="26"/>
  <c r="K107" i="26"/>
  <c r="K106" i="26"/>
  <c r="K105" i="26"/>
  <c r="J104" i="26"/>
  <c r="K103" i="26"/>
  <c r="K102" i="26"/>
  <c r="K101" i="26"/>
  <c r="J100" i="26"/>
  <c r="I100" i="26"/>
  <c r="K100" i="26" s="1"/>
  <c r="K99" i="26"/>
  <c r="K98" i="26"/>
  <c r="K97" i="26"/>
  <c r="K96" i="26"/>
  <c r="K95" i="26"/>
  <c r="K94" i="26"/>
  <c r="K93" i="26"/>
  <c r="K92" i="26"/>
  <c r="K91" i="26"/>
  <c r="K89" i="26"/>
  <c r="J88" i="26"/>
  <c r="J87" i="26" s="1"/>
  <c r="I88" i="26"/>
  <c r="K83" i="26"/>
  <c r="K82" i="26"/>
  <c r="K80" i="26"/>
  <c r="K79" i="26"/>
  <c r="J78" i="26"/>
  <c r="J74" i="26" s="1"/>
  <c r="J73" i="26" s="1"/>
  <c r="I78" i="26"/>
  <c r="K78" i="26" s="1"/>
  <c r="K77" i="26"/>
  <c r="K76" i="26"/>
  <c r="K75" i="26"/>
  <c r="K71" i="26"/>
  <c r="J70" i="26"/>
  <c r="I70" i="26"/>
  <c r="K70" i="26" s="1"/>
  <c r="K69" i="26"/>
  <c r="K68" i="26"/>
  <c r="J67" i="26"/>
  <c r="I67" i="26"/>
  <c r="K66" i="26"/>
  <c r="K65" i="26"/>
  <c r="K64" i="26"/>
  <c r="K63" i="26"/>
  <c r="K62" i="26"/>
  <c r="J61" i="26"/>
  <c r="I61" i="26"/>
  <c r="K60" i="26"/>
  <c r="K59" i="26"/>
  <c r="K58" i="26"/>
  <c r="K57" i="26"/>
  <c r="K56" i="26"/>
  <c r="K55" i="26"/>
  <c r="K54" i="26"/>
  <c r="K53" i="26"/>
  <c r="K52" i="26"/>
  <c r="K51" i="26"/>
  <c r="K50" i="26"/>
  <c r="J49" i="26"/>
  <c r="I49" i="26"/>
  <c r="I45" i="26" s="1"/>
  <c r="K48" i="26"/>
  <c r="K47" i="26"/>
  <c r="K46" i="26"/>
  <c r="K44" i="26"/>
  <c r="K43" i="26"/>
  <c r="K42" i="26"/>
  <c r="K41" i="26"/>
  <c r="K40" i="26"/>
  <c r="K39" i="26"/>
  <c r="J38" i="26"/>
  <c r="I38" i="26"/>
  <c r="K37" i="26"/>
  <c r="K36" i="26"/>
  <c r="K35" i="26"/>
  <c r="J34" i="26"/>
  <c r="I34" i="26"/>
  <c r="K33" i="26"/>
  <c r="K32" i="26"/>
  <c r="J31" i="26"/>
  <c r="I31" i="26"/>
  <c r="I30" i="26" s="1"/>
  <c r="K29" i="26"/>
  <c r="K28" i="26"/>
  <c r="K27" i="26"/>
  <c r="J26" i="26"/>
  <c r="I26" i="26"/>
  <c r="K24" i="26"/>
  <c r="K23" i="26"/>
  <c r="J22" i="26"/>
  <c r="I22" i="26"/>
  <c r="I21" i="26"/>
  <c r="K20" i="26"/>
  <c r="K19" i="26"/>
  <c r="K18" i="26"/>
  <c r="K17" i="26"/>
  <c r="K16" i="26"/>
  <c r="K15" i="26"/>
  <c r="K14" i="26"/>
  <c r="K13" i="26"/>
  <c r="K12" i="26"/>
  <c r="K11" i="26"/>
  <c r="J10" i="26"/>
  <c r="I10" i="26"/>
  <c r="K10" i="26" s="1"/>
  <c r="J9" i="26"/>
  <c r="K150" i="27"/>
  <c r="K149" i="27"/>
  <c r="K148" i="27"/>
  <c r="K147" i="27"/>
  <c r="K145" i="27"/>
  <c r="K144" i="27"/>
  <c r="J143" i="27"/>
  <c r="I143" i="27"/>
  <c r="K141" i="27"/>
  <c r="K140" i="27"/>
  <c r="K139" i="27"/>
  <c r="K138" i="27"/>
  <c r="K137" i="27"/>
  <c r="K136" i="27"/>
  <c r="K135" i="27"/>
  <c r="J134" i="27"/>
  <c r="J128" i="27" s="1"/>
  <c r="I134" i="27"/>
  <c r="K133" i="27"/>
  <c r="K132" i="27"/>
  <c r="K131" i="27"/>
  <c r="K130" i="27"/>
  <c r="K129" i="27"/>
  <c r="K127" i="27"/>
  <c r="K126" i="27"/>
  <c r="K125" i="27"/>
  <c r="K124" i="27"/>
  <c r="K123" i="27"/>
  <c r="J122" i="27"/>
  <c r="I122" i="27"/>
  <c r="K121" i="27"/>
  <c r="K120" i="27"/>
  <c r="K119" i="27"/>
  <c r="K118" i="27"/>
  <c r="K117" i="27"/>
  <c r="K116" i="27"/>
  <c r="K115" i="27"/>
  <c r="K114" i="27"/>
  <c r="J113" i="27"/>
  <c r="I113" i="27"/>
  <c r="K113" i="27" s="1"/>
  <c r="K112" i="27"/>
  <c r="K111" i="27"/>
  <c r="K109" i="27"/>
  <c r="K108" i="27"/>
  <c r="K107" i="27"/>
  <c r="K106" i="27"/>
  <c r="K105" i="27"/>
  <c r="K104" i="27"/>
  <c r="J104" i="27"/>
  <c r="I104" i="27"/>
  <c r="K103" i="27"/>
  <c r="K102" i="27"/>
  <c r="K101" i="27"/>
  <c r="J100" i="27"/>
  <c r="I100" i="27"/>
  <c r="K99" i="27"/>
  <c r="K98" i="27"/>
  <c r="K97" i="27"/>
  <c r="K96" i="27"/>
  <c r="K95" i="27"/>
  <c r="K94" i="27"/>
  <c r="K93" i="27"/>
  <c r="K92" i="27"/>
  <c r="K91" i="27"/>
  <c r="K89" i="27"/>
  <c r="J88" i="27"/>
  <c r="J87" i="27" s="1"/>
  <c r="I88" i="27"/>
  <c r="K88" i="27" s="1"/>
  <c r="K83" i="27"/>
  <c r="K82" i="27"/>
  <c r="K80" i="27"/>
  <c r="K79" i="27"/>
  <c r="J78" i="27"/>
  <c r="J74" i="27" s="1"/>
  <c r="J73" i="27" s="1"/>
  <c r="I78" i="27"/>
  <c r="K77" i="27"/>
  <c r="K76" i="27"/>
  <c r="K75" i="27"/>
  <c r="I74" i="27"/>
  <c r="I73" i="27" s="1"/>
  <c r="K71" i="27"/>
  <c r="J70" i="27"/>
  <c r="I70" i="27"/>
  <c r="K70" i="27" s="1"/>
  <c r="K69" i="27"/>
  <c r="K68" i="27"/>
  <c r="J67" i="27"/>
  <c r="I67" i="27"/>
  <c r="K66" i="27"/>
  <c r="K65" i="27"/>
  <c r="K64" i="27"/>
  <c r="K63" i="27"/>
  <c r="K62" i="27"/>
  <c r="J61" i="27"/>
  <c r="I61" i="27"/>
  <c r="K60" i="27"/>
  <c r="K59" i="27"/>
  <c r="K58" i="27"/>
  <c r="K57" i="27"/>
  <c r="K56" i="27"/>
  <c r="K55" i="27"/>
  <c r="K54" i="27"/>
  <c r="K53" i="27"/>
  <c r="K52" i="27"/>
  <c r="K51" i="27"/>
  <c r="K50" i="27"/>
  <c r="J49" i="27"/>
  <c r="I49" i="27"/>
  <c r="K48" i="27"/>
  <c r="K47" i="27"/>
  <c r="K46" i="27"/>
  <c r="J45" i="27"/>
  <c r="K44" i="27"/>
  <c r="K43" i="27"/>
  <c r="K42" i="27"/>
  <c r="K41" i="27"/>
  <c r="K40" i="27"/>
  <c r="K39" i="27"/>
  <c r="J38" i="27"/>
  <c r="I38" i="27"/>
  <c r="K37" i="27"/>
  <c r="K36" i="27"/>
  <c r="K35" i="27"/>
  <c r="J34" i="27"/>
  <c r="I34" i="27"/>
  <c r="K33" i="27"/>
  <c r="K32" i="27"/>
  <c r="J31" i="27"/>
  <c r="J30" i="27" s="1"/>
  <c r="I31" i="27"/>
  <c r="I30" i="27" s="1"/>
  <c r="K29" i="27"/>
  <c r="K28" i="27"/>
  <c r="K27" i="27"/>
  <c r="J26" i="27"/>
  <c r="I26" i="27"/>
  <c r="K24" i="27"/>
  <c r="K23" i="27"/>
  <c r="J22" i="27"/>
  <c r="I22" i="27"/>
  <c r="K21" i="27"/>
  <c r="K20" i="27"/>
  <c r="K19" i="27"/>
  <c r="K18" i="27"/>
  <c r="K17" i="27"/>
  <c r="K16" i="27"/>
  <c r="K15" i="27"/>
  <c r="K14" i="27"/>
  <c r="K13" i="27"/>
  <c r="K12" i="27"/>
  <c r="K11" i="27"/>
  <c r="J10" i="27"/>
  <c r="I10" i="27"/>
  <c r="I9" i="27" s="1"/>
  <c r="J9" i="27"/>
  <c r="K150" i="28"/>
  <c r="K149" i="28"/>
  <c r="K148" i="28"/>
  <c r="K147" i="28"/>
  <c r="K145" i="28"/>
  <c r="K144" i="28"/>
  <c r="J143" i="28"/>
  <c r="I143" i="28"/>
  <c r="K143" i="28" s="1"/>
  <c r="K141" i="28"/>
  <c r="K140" i="28"/>
  <c r="K139" i="28"/>
  <c r="K138" i="28"/>
  <c r="K137" i="28"/>
  <c r="K136" i="28"/>
  <c r="K135" i="28"/>
  <c r="J134" i="28"/>
  <c r="I134" i="28"/>
  <c r="K133" i="28"/>
  <c r="K132" i="28"/>
  <c r="K131" i="28"/>
  <c r="K130" i="28"/>
  <c r="K129" i="28"/>
  <c r="J128" i="28"/>
  <c r="K128" i="28" s="1"/>
  <c r="I128" i="28"/>
  <c r="K127" i="28"/>
  <c r="K126" i="28"/>
  <c r="K125" i="28"/>
  <c r="K124" i="28"/>
  <c r="K123" i="28"/>
  <c r="J122" i="28"/>
  <c r="J110" i="28" s="1"/>
  <c r="I122" i="28"/>
  <c r="K121" i="28"/>
  <c r="K120" i="28"/>
  <c r="K119" i="28"/>
  <c r="K118" i="28"/>
  <c r="K117" i="28"/>
  <c r="K116" i="28"/>
  <c r="K115" i="28"/>
  <c r="K114" i="28"/>
  <c r="J113" i="28"/>
  <c r="I113" i="28"/>
  <c r="K113" i="28" s="1"/>
  <c r="K112" i="28"/>
  <c r="K111" i="28"/>
  <c r="K109" i="28"/>
  <c r="K108" i="28"/>
  <c r="K107" i="28"/>
  <c r="K106" i="28"/>
  <c r="K105" i="28"/>
  <c r="J104" i="28"/>
  <c r="I104" i="28"/>
  <c r="K104" i="28" s="1"/>
  <c r="K103" i="28"/>
  <c r="K102" i="28"/>
  <c r="K101" i="28"/>
  <c r="J100" i="28"/>
  <c r="K99" i="28"/>
  <c r="K98" i="28"/>
  <c r="K97" i="28"/>
  <c r="K96" i="28"/>
  <c r="K95" i="28"/>
  <c r="K94" i="28"/>
  <c r="K93" i="28"/>
  <c r="K92" i="28"/>
  <c r="K91" i="28"/>
  <c r="K90" i="28"/>
  <c r="K89" i="28"/>
  <c r="J88" i="28"/>
  <c r="J87" i="28" s="1"/>
  <c r="I88" i="28"/>
  <c r="K83" i="28"/>
  <c r="K82" i="28"/>
  <c r="K80" i="28"/>
  <c r="K79" i="28"/>
  <c r="J78" i="28"/>
  <c r="I78" i="28"/>
  <c r="K77" i="28"/>
  <c r="K76" i="28"/>
  <c r="K75" i="28"/>
  <c r="J74" i="28"/>
  <c r="J73" i="28" s="1"/>
  <c r="I74" i="28"/>
  <c r="I73" i="28" s="1"/>
  <c r="K71" i="28"/>
  <c r="J70" i="28"/>
  <c r="I70" i="28"/>
  <c r="K69" i="28"/>
  <c r="K68" i="28"/>
  <c r="J67" i="28"/>
  <c r="I67" i="28"/>
  <c r="K66" i="28"/>
  <c r="K65" i="28"/>
  <c r="K64" i="28"/>
  <c r="K63" i="28"/>
  <c r="K62" i="28"/>
  <c r="J61" i="28"/>
  <c r="I61" i="28"/>
  <c r="K61" i="28" s="1"/>
  <c r="K60" i="28"/>
  <c r="K59" i="28"/>
  <c r="K58" i="28"/>
  <c r="K57" i="28"/>
  <c r="K56" i="28"/>
  <c r="I55" i="28"/>
  <c r="K55" i="28" s="1"/>
  <c r="K54" i="28"/>
  <c r="K53" i="28"/>
  <c r="K52" i="28"/>
  <c r="K51" i="28"/>
  <c r="K50" i="28"/>
  <c r="J49" i="28"/>
  <c r="J45" i="28" s="1"/>
  <c r="I49" i="28"/>
  <c r="K49" i="28" s="1"/>
  <c r="K48" i="28"/>
  <c r="K47" i="28"/>
  <c r="I45" i="28"/>
  <c r="K46" i="28"/>
  <c r="K44" i="28"/>
  <c r="K43" i="28"/>
  <c r="K42" i="28"/>
  <c r="K41" i="28"/>
  <c r="K40" i="28"/>
  <c r="K39" i="28"/>
  <c r="J38" i="28"/>
  <c r="I38" i="28"/>
  <c r="K37" i="28"/>
  <c r="K36" i="28"/>
  <c r="K35" i="28"/>
  <c r="J34" i="28"/>
  <c r="I34" i="28"/>
  <c r="K34" i="28" s="1"/>
  <c r="K33" i="28"/>
  <c r="K32" i="28"/>
  <c r="J31" i="28"/>
  <c r="J30" i="28" s="1"/>
  <c r="I31" i="28"/>
  <c r="K29" i="28"/>
  <c r="K28" i="28"/>
  <c r="K27" i="28"/>
  <c r="J26" i="28"/>
  <c r="I26" i="28"/>
  <c r="K24" i="28"/>
  <c r="K23" i="28"/>
  <c r="J22" i="28"/>
  <c r="I22" i="28"/>
  <c r="K22" i="28" s="1"/>
  <c r="K21" i="28"/>
  <c r="K20" i="28"/>
  <c r="K19" i="28"/>
  <c r="K18" i="28"/>
  <c r="K17" i="28"/>
  <c r="K16" i="28"/>
  <c r="K15" i="28"/>
  <c r="K14" i="28"/>
  <c r="K13" i="28"/>
  <c r="K12" i="28"/>
  <c r="K11" i="28"/>
  <c r="J10" i="28"/>
  <c r="J9" i="28" s="1"/>
  <c r="I10" i="28"/>
  <c r="I9" i="28" s="1"/>
  <c r="K150" i="29"/>
  <c r="K149" i="29"/>
  <c r="K148" i="29"/>
  <c r="K147" i="29"/>
  <c r="K145" i="29"/>
  <c r="K144" i="29"/>
  <c r="J143" i="29"/>
  <c r="I143" i="29"/>
  <c r="K141" i="29"/>
  <c r="K140" i="29"/>
  <c r="K139" i="29"/>
  <c r="K138" i="29"/>
  <c r="K137" i="29"/>
  <c r="K136" i="29"/>
  <c r="K135" i="29"/>
  <c r="J134" i="29"/>
  <c r="J128" i="29" s="1"/>
  <c r="I134" i="29"/>
  <c r="K133" i="29"/>
  <c r="K132" i="29"/>
  <c r="K131" i="29"/>
  <c r="K130" i="29"/>
  <c r="K129" i="29"/>
  <c r="I128" i="29"/>
  <c r="K127" i="29"/>
  <c r="K126" i="29"/>
  <c r="K125" i="29"/>
  <c r="K124" i="29"/>
  <c r="K123" i="29"/>
  <c r="J122" i="29"/>
  <c r="I122" i="29"/>
  <c r="K121" i="29"/>
  <c r="K120" i="29"/>
  <c r="K119" i="29"/>
  <c r="K118" i="29"/>
  <c r="K117" i="29"/>
  <c r="K116" i="29"/>
  <c r="K115" i="29"/>
  <c r="K114" i="29"/>
  <c r="J113" i="29"/>
  <c r="J110" i="29" s="1"/>
  <c r="I113" i="29"/>
  <c r="K112" i="29"/>
  <c r="K111" i="29"/>
  <c r="K109" i="29"/>
  <c r="K108" i="29"/>
  <c r="K107" i="29"/>
  <c r="K106" i="29"/>
  <c r="K105" i="29"/>
  <c r="J104" i="29"/>
  <c r="I104" i="29"/>
  <c r="K103" i="29"/>
  <c r="K102" i="29"/>
  <c r="K101" i="29"/>
  <c r="J100" i="29"/>
  <c r="I100" i="29"/>
  <c r="K99" i="29"/>
  <c r="K98" i="29"/>
  <c r="K97" i="29"/>
  <c r="K96" i="29"/>
  <c r="K95" i="29"/>
  <c r="K94" i="29"/>
  <c r="K93" i="29"/>
  <c r="K92" i="29"/>
  <c r="K91" i="29"/>
  <c r="K89" i="29"/>
  <c r="J88" i="29"/>
  <c r="I88" i="29"/>
  <c r="K83" i="29"/>
  <c r="K82" i="29"/>
  <c r="K80" i="29"/>
  <c r="K79" i="29"/>
  <c r="J78" i="29"/>
  <c r="J74" i="29" s="1"/>
  <c r="J73" i="29" s="1"/>
  <c r="I78" i="29"/>
  <c r="I74" i="29" s="1"/>
  <c r="I73" i="29" s="1"/>
  <c r="K77" i="29"/>
  <c r="K76" i="29"/>
  <c r="K75" i="29"/>
  <c r="K71" i="29"/>
  <c r="J70" i="29"/>
  <c r="I70" i="29"/>
  <c r="K69" i="29"/>
  <c r="K68" i="29"/>
  <c r="J67" i="29"/>
  <c r="I67" i="29"/>
  <c r="K66" i="29"/>
  <c r="K65" i="29"/>
  <c r="K64" i="29"/>
  <c r="K63" i="29"/>
  <c r="K62" i="29"/>
  <c r="J61" i="29"/>
  <c r="I61" i="29"/>
  <c r="K60" i="29"/>
  <c r="K59" i="29"/>
  <c r="K58" i="29"/>
  <c r="K57" i="29"/>
  <c r="K56" i="29"/>
  <c r="K55" i="29"/>
  <c r="K54" i="29"/>
  <c r="K53" i="29"/>
  <c r="K52" i="29"/>
  <c r="K51" i="29"/>
  <c r="K50" i="29"/>
  <c r="J49" i="29"/>
  <c r="I49" i="29"/>
  <c r="K49" i="29" s="1"/>
  <c r="K48" i="29"/>
  <c r="K47" i="29"/>
  <c r="K46" i="29"/>
  <c r="J45" i="29"/>
  <c r="K44" i="29"/>
  <c r="K43" i="29"/>
  <c r="K42" i="29"/>
  <c r="K41" i="29"/>
  <c r="K40" i="29"/>
  <c r="K39" i="29"/>
  <c r="J38" i="29"/>
  <c r="I38" i="29"/>
  <c r="K38" i="29" s="1"/>
  <c r="K37" i="29"/>
  <c r="K36" i="29"/>
  <c r="K35" i="29"/>
  <c r="J34" i="29"/>
  <c r="I34" i="29"/>
  <c r="K33" i="29"/>
  <c r="K32" i="29"/>
  <c r="J31" i="29"/>
  <c r="J30" i="29" s="1"/>
  <c r="I31" i="29"/>
  <c r="K29" i="29"/>
  <c r="K28" i="29"/>
  <c r="K27" i="29"/>
  <c r="J26" i="29"/>
  <c r="I26" i="29"/>
  <c r="K24" i="29"/>
  <c r="K23" i="29"/>
  <c r="J22" i="29"/>
  <c r="I22" i="29"/>
  <c r="K21" i="29"/>
  <c r="K20" i="29"/>
  <c r="K19" i="29"/>
  <c r="K18" i="29"/>
  <c r="K17" i="29"/>
  <c r="K16" i="29"/>
  <c r="K15" i="29"/>
  <c r="K14" i="29"/>
  <c r="K13" i="29"/>
  <c r="K12" i="29"/>
  <c r="K11" i="29"/>
  <c r="J10" i="29"/>
  <c r="J9" i="29" s="1"/>
  <c r="I10" i="29"/>
  <c r="I9" i="29"/>
  <c r="K150" i="30"/>
  <c r="K149" i="30"/>
  <c r="K148" i="30"/>
  <c r="K147" i="30"/>
  <c r="K145" i="30"/>
  <c r="K144" i="30"/>
  <c r="J143" i="30"/>
  <c r="I143" i="30"/>
  <c r="K141" i="30"/>
  <c r="K140" i="30"/>
  <c r="K139" i="30"/>
  <c r="K138" i="30"/>
  <c r="K137" i="30"/>
  <c r="K136" i="30"/>
  <c r="K135" i="30"/>
  <c r="J134" i="30"/>
  <c r="I134" i="30"/>
  <c r="K133" i="30"/>
  <c r="K132" i="30"/>
  <c r="K131" i="30"/>
  <c r="K130" i="30"/>
  <c r="K129" i="30"/>
  <c r="J128" i="30"/>
  <c r="K128" i="30" s="1"/>
  <c r="I128" i="30"/>
  <c r="K127" i="30"/>
  <c r="K126" i="30"/>
  <c r="K125" i="30"/>
  <c r="K124" i="30"/>
  <c r="K123" i="30"/>
  <c r="K122" i="30"/>
  <c r="J122" i="30"/>
  <c r="I122" i="30"/>
  <c r="K121" i="30"/>
  <c r="K120" i="30"/>
  <c r="K119" i="30"/>
  <c r="K118" i="30"/>
  <c r="K117" i="30"/>
  <c r="K116" i="30"/>
  <c r="K115" i="30"/>
  <c r="K114" i="30"/>
  <c r="J113" i="30"/>
  <c r="I113" i="30"/>
  <c r="K112" i="30"/>
  <c r="K111" i="30"/>
  <c r="K109" i="30"/>
  <c r="K108" i="30"/>
  <c r="K107" i="30"/>
  <c r="K106" i="30"/>
  <c r="K105" i="30"/>
  <c r="J104" i="30"/>
  <c r="I104" i="30"/>
  <c r="K104" i="30" s="1"/>
  <c r="K103" i="30"/>
  <c r="K102" i="30"/>
  <c r="K101" i="30"/>
  <c r="J100" i="30"/>
  <c r="I100" i="30"/>
  <c r="K99" i="30"/>
  <c r="K98" i="30"/>
  <c r="K97" i="30"/>
  <c r="K96" i="30"/>
  <c r="K95" i="30"/>
  <c r="K94" i="30"/>
  <c r="K93" i="30"/>
  <c r="K92" i="30"/>
  <c r="K91" i="30"/>
  <c r="K89" i="30"/>
  <c r="J88" i="30"/>
  <c r="J87" i="30" s="1"/>
  <c r="I88" i="30"/>
  <c r="K83" i="30"/>
  <c r="K82" i="30"/>
  <c r="K80" i="30"/>
  <c r="K79" i="30"/>
  <c r="J78" i="30"/>
  <c r="J74" i="30" s="1"/>
  <c r="J73" i="30" s="1"/>
  <c r="I78" i="30"/>
  <c r="K78" i="30" s="1"/>
  <c r="K77" i="30"/>
  <c r="K76" i="30"/>
  <c r="K75" i="30"/>
  <c r="I74" i="30"/>
  <c r="I73" i="30" s="1"/>
  <c r="K71" i="30"/>
  <c r="J70" i="30"/>
  <c r="I70" i="30"/>
  <c r="K69" i="30"/>
  <c r="K68" i="30"/>
  <c r="J67" i="30"/>
  <c r="I67" i="30"/>
  <c r="K66" i="30"/>
  <c r="K65" i="30"/>
  <c r="K64" i="30"/>
  <c r="K63" i="30"/>
  <c r="K62" i="30"/>
  <c r="J61" i="30"/>
  <c r="I61" i="30"/>
  <c r="K60" i="30"/>
  <c r="K59" i="30"/>
  <c r="K58" i="30"/>
  <c r="K57" i="30"/>
  <c r="K56" i="30"/>
  <c r="K55" i="30"/>
  <c r="K54" i="30"/>
  <c r="K53" i="30"/>
  <c r="K52" i="30"/>
  <c r="K51" i="30"/>
  <c r="K50" i="30"/>
  <c r="J49" i="30"/>
  <c r="J45" i="30" s="1"/>
  <c r="I49" i="30"/>
  <c r="K48" i="30"/>
  <c r="K47" i="30"/>
  <c r="K46" i="30"/>
  <c r="K44" i="30"/>
  <c r="K43" i="30"/>
  <c r="K42" i="30"/>
  <c r="K41" i="30"/>
  <c r="K40" i="30"/>
  <c r="K39" i="30"/>
  <c r="J38" i="30"/>
  <c r="I38" i="30"/>
  <c r="K37" i="30"/>
  <c r="K36" i="30"/>
  <c r="K35" i="30"/>
  <c r="J34" i="30"/>
  <c r="I34" i="30"/>
  <c r="K33" i="30"/>
  <c r="K32" i="30"/>
  <c r="J31" i="30"/>
  <c r="J30" i="30" s="1"/>
  <c r="I31" i="30"/>
  <c r="K31" i="30" s="1"/>
  <c r="K29" i="30"/>
  <c r="K28" i="30"/>
  <c r="K27" i="30"/>
  <c r="J26" i="30"/>
  <c r="I26" i="30"/>
  <c r="K24" i="30"/>
  <c r="K23" i="30"/>
  <c r="J22" i="30"/>
  <c r="I22" i="30"/>
  <c r="K21" i="30"/>
  <c r="K20" i="30"/>
  <c r="K19" i="30"/>
  <c r="K18" i="30"/>
  <c r="K17" i="30"/>
  <c r="K16" i="30"/>
  <c r="K15" i="30"/>
  <c r="K14" i="30"/>
  <c r="K13" i="30"/>
  <c r="K12" i="30"/>
  <c r="K11" i="30"/>
  <c r="J10" i="30"/>
  <c r="J9" i="30" s="1"/>
  <c r="I10" i="30"/>
  <c r="I9" i="30"/>
  <c r="K150" i="31"/>
  <c r="K149" i="31"/>
  <c r="K148" i="31"/>
  <c r="K147" i="31"/>
  <c r="K145" i="31"/>
  <c r="K144" i="31"/>
  <c r="J143" i="31"/>
  <c r="I143" i="31"/>
  <c r="K143" i="31" s="1"/>
  <c r="K141" i="31"/>
  <c r="K140" i="31"/>
  <c r="K139" i="31"/>
  <c r="K138" i="31"/>
  <c r="K137" i="31"/>
  <c r="K136" i="31"/>
  <c r="K135" i="31"/>
  <c r="J134" i="31"/>
  <c r="J128" i="31" s="1"/>
  <c r="I134" i="31"/>
  <c r="K134" i="31" s="1"/>
  <c r="K133" i="31"/>
  <c r="K132" i="31"/>
  <c r="K131" i="31"/>
  <c r="K130" i="31"/>
  <c r="K129" i="31"/>
  <c r="K127" i="31"/>
  <c r="K126" i="31"/>
  <c r="K125" i="31"/>
  <c r="K124" i="31"/>
  <c r="K123" i="31"/>
  <c r="J122" i="31"/>
  <c r="I122" i="31"/>
  <c r="K121" i="31"/>
  <c r="K120" i="31"/>
  <c r="K119" i="31"/>
  <c r="K118" i="31"/>
  <c r="K117" i="31"/>
  <c r="K116" i="31"/>
  <c r="K115" i="31"/>
  <c r="K114" i="31"/>
  <c r="J113" i="31"/>
  <c r="I113" i="31"/>
  <c r="K112" i="31"/>
  <c r="K111" i="31"/>
  <c r="K109" i="31"/>
  <c r="K108" i="31"/>
  <c r="K107" i="31"/>
  <c r="K106" i="31"/>
  <c r="K105" i="31"/>
  <c r="J104" i="31"/>
  <c r="I104" i="31"/>
  <c r="K103" i="31"/>
  <c r="K102" i="31"/>
  <c r="K101" i="31"/>
  <c r="J100" i="31"/>
  <c r="I100" i="31"/>
  <c r="K100" i="31" s="1"/>
  <c r="K99" i="31"/>
  <c r="K98" i="31"/>
  <c r="K97" i="31"/>
  <c r="K96" i="31"/>
  <c r="K95" i="31"/>
  <c r="K94" i="31"/>
  <c r="K93" i="31"/>
  <c r="K92" i="31"/>
  <c r="K91" i="31"/>
  <c r="K89" i="31"/>
  <c r="J88" i="31"/>
  <c r="I88" i="31"/>
  <c r="I87" i="31" s="1"/>
  <c r="K83" i="31"/>
  <c r="K82" i="31"/>
  <c r="K80" i="31"/>
  <c r="K79" i="31"/>
  <c r="J78" i="31"/>
  <c r="J74" i="31" s="1"/>
  <c r="J73" i="31" s="1"/>
  <c r="I78" i="31"/>
  <c r="I74" i="31" s="1"/>
  <c r="I73" i="31" s="1"/>
  <c r="K73" i="31" s="1"/>
  <c r="K77" i="31"/>
  <c r="K76" i="31"/>
  <c r="K75" i="31"/>
  <c r="K71" i="31"/>
  <c r="J70" i="31"/>
  <c r="I70" i="31"/>
  <c r="K69" i="31"/>
  <c r="K68" i="31"/>
  <c r="J67" i="31"/>
  <c r="I67" i="31"/>
  <c r="K66" i="31"/>
  <c r="K65" i="31"/>
  <c r="K64" i="31"/>
  <c r="K63" i="31"/>
  <c r="K62" i="31"/>
  <c r="J61" i="31"/>
  <c r="I61" i="31"/>
  <c r="K60" i="31"/>
  <c r="K59" i="31"/>
  <c r="K58" i="31"/>
  <c r="K57" i="31"/>
  <c r="K56" i="31"/>
  <c r="K55" i="31"/>
  <c r="K54" i="31"/>
  <c r="K53" i="31"/>
  <c r="K52" i="31"/>
  <c r="K51" i="31"/>
  <c r="K50" i="31"/>
  <c r="J49" i="31"/>
  <c r="J45" i="31" s="1"/>
  <c r="I49" i="31"/>
  <c r="K48" i="31"/>
  <c r="K47" i="31"/>
  <c r="K46" i="31"/>
  <c r="K44" i="31"/>
  <c r="K43" i="31"/>
  <c r="K42" i="31"/>
  <c r="K41" i="31"/>
  <c r="K40" i="31"/>
  <c r="K39" i="31"/>
  <c r="J38" i="31"/>
  <c r="I38" i="31"/>
  <c r="K37" i="31"/>
  <c r="K36" i="31"/>
  <c r="K35" i="31"/>
  <c r="J34" i="31"/>
  <c r="I34" i="31"/>
  <c r="K33" i="31"/>
  <c r="K32" i="31"/>
  <c r="J31" i="31"/>
  <c r="I31" i="31"/>
  <c r="K29" i="31"/>
  <c r="K28" i="31"/>
  <c r="K27" i="31"/>
  <c r="J26" i="31"/>
  <c r="I26" i="31"/>
  <c r="K24" i="31"/>
  <c r="K23" i="31"/>
  <c r="J22" i="31"/>
  <c r="I22" i="31"/>
  <c r="K22" i="31" s="1"/>
  <c r="K21" i="31"/>
  <c r="K20" i="31"/>
  <c r="K19" i="31"/>
  <c r="K18" i="31"/>
  <c r="K17" i="31"/>
  <c r="K16" i="31"/>
  <c r="K15" i="31"/>
  <c r="K14" i="31"/>
  <c r="K13" i="31"/>
  <c r="K12" i="31"/>
  <c r="K11" i="31"/>
  <c r="J10" i="31"/>
  <c r="J9" i="31" s="1"/>
  <c r="I10" i="31"/>
  <c r="I9" i="31" s="1"/>
  <c r="K150" i="32"/>
  <c r="K149" i="32"/>
  <c r="K148" i="32"/>
  <c r="K147" i="32"/>
  <c r="K145" i="32"/>
  <c r="K144" i="32"/>
  <c r="J143" i="32"/>
  <c r="I143" i="32"/>
  <c r="K143" i="32" s="1"/>
  <c r="K141" i="32"/>
  <c r="K140" i="32"/>
  <c r="K139" i="32"/>
  <c r="K138" i="32"/>
  <c r="K137" i="32"/>
  <c r="K136" i="32"/>
  <c r="K135" i="32"/>
  <c r="J134" i="32"/>
  <c r="J128" i="32" s="1"/>
  <c r="I134" i="32"/>
  <c r="K133" i="32"/>
  <c r="K132" i="32"/>
  <c r="K131" i="32"/>
  <c r="K130" i="32"/>
  <c r="K129" i="32"/>
  <c r="I128" i="32"/>
  <c r="K127" i="32"/>
  <c r="K126" i="32"/>
  <c r="K125" i="32"/>
  <c r="K124" i="32"/>
  <c r="K123" i="32"/>
  <c r="J122" i="32"/>
  <c r="I122" i="32"/>
  <c r="K121" i="32"/>
  <c r="K120" i="32"/>
  <c r="K119" i="32"/>
  <c r="K118" i="32"/>
  <c r="K117" i="32"/>
  <c r="K116" i="32"/>
  <c r="K115" i="32"/>
  <c r="K114" i="32"/>
  <c r="J113" i="32"/>
  <c r="I113" i="32"/>
  <c r="K113" i="32" s="1"/>
  <c r="K112" i="32"/>
  <c r="K111" i="32"/>
  <c r="J110" i="32"/>
  <c r="K109" i="32"/>
  <c r="K108" i="32"/>
  <c r="K107" i="32"/>
  <c r="K106" i="32"/>
  <c r="K105" i="32"/>
  <c r="J104" i="32"/>
  <c r="I104" i="32"/>
  <c r="K104" i="32" s="1"/>
  <c r="K103" i="32"/>
  <c r="K102" i="32"/>
  <c r="K101" i="32"/>
  <c r="J100" i="32"/>
  <c r="I100" i="32"/>
  <c r="K99" i="32"/>
  <c r="K98" i="32"/>
  <c r="K97" i="32"/>
  <c r="K96" i="32"/>
  <c r="K95" i="32"/>
  <c r="K94" i="32"/>
  <c r="K93" i="32"/>
  <c r="K92" i="32"/>
  <c r="K91" i="32"/>
  <c r="K89" i="32"/>
  <c r="J88" i="32"/>
  <c r="I88" i="32"/>
  <c r="I87" i="32" s="1"/>
  <c r="K83" i="32"/>
  <c r="K82" i="32"/>
  <c r="K80" i="32"/>
  <c r="K79" i="32"/>
  <c r="J78" i="32"/>
  <c r="J74" i="32" s="1"/>
  <c r="J73" i="32" s="1"/>
  <c r="I78" i="32"/>
  <c r="I74" i="32" s="1"/>
  <c r="I73" i="32" s="1"/>
  <c r="K77" i="32"/>
  <c r="K76" i="32"/>
  <c r="K75" i="32"/>
  <c r="K71" i="32"/>
  <c r="J70" i="32"/>
  <c r="I70" i="32"/>
  <c r="K69" i="32"/>
  <c r="K68" i="32"/>
  <c r="J67" i="32"/>
  <c r="I67" i="32"/>
  <c r="K66" i="32"/>
  <c r="K65" i="32"/>
  <c r="K64" i="32"/>
  <c r="K63" i="32"/>
  <c r="K62" i="32"/>
  <c r="J61" i="32"/>
  <c r="I61" i="32"/>
  <c r="K60" i="32"/>
  <c r="K59" i="32"/>
  <c r="K58" i="32"/>
  <c r="K57" i="32"/>
  <c r="K56" i="32"/>
  <c r="K55" i="32"/>
  <c r="K54" i="32"/>
  <c r="K53" i="32"/>
  <c r="K52" i="32"/>
  <c r="K51" i="32"/>
  <c r="K50" i="32"/>
  <c r="J49" i="32"/>
  <c r="J45" i="32" s="1"/>
  <c r="I49" i="32"/>
  <c r="I45" i="32" s="1"/>
  <c r="K48" i="32"/>
  <c r="K47" i="32"/>
  <c r="K46" i="32"/>
  <c r="K44" i="32"/>
  <c r="K43" i="32"/>
  <c r="K42" i="32"/>
  <c r="K41" i="32"/>
  <c r="K40" i="32"/>
  <c r="K39" i="32"/>
  <c r="J38" i="32"/>
  <c r="I38" i="32"/>
  <c r="K37" i="32"/>
  <c r="K36" i="32"/>
  <c r="K35" i="32"/>
  <c r="J34" i="32"/>
  <c r="I34" i="32"/>
  <c r="K33" i="32"/>
  <c r="K32" i="32"/>
  <c r="J31" i="32"/>
  <c r="I31" i="32"/>
  <c r="K29" i="32"/>
  <c r="K28" i="32"/>
  <c r="K27" i="32"/>
  <c r="J26" i="32"/>
  <c r="I26" i="32"/>
  <c r="K24" i="32"/>
  <c r="K23" i="32"/>
  <c r="J22" i="32"/>
  <c r="I22" i="32"/>
  <c r="K21" i="32"/>
  <c r="K20" i="32"/>
  <c r="K19" i="32"/>
  <c r="K18" i="32"/>
  <c r="K17" i="32"/>
  <c r="K16" i="32"/>
  <c r="K15" i="32"/>
  <c r="K14" i="32"/>
  <c r="K13" i="32"/>
  <c r="K12" i="32"/>
  <c r="K11" i="32"/>
  <c r="J10" i="32"/>
  <c r="J9" i="32" s="1"/>
  <c r="I10" i="32"/>
  <c r="I9" i="32" s="1"/>
  <c r="J143" i="17"/>
  <c r="I143" i="17"/>
  <c r="K141" i="17"/>
  <c r="K140" i="17"/>
  <c r="K139" i="17"/>
  <c r="K138" i="17"/>
  <c r="K137" i="17"/>
  <c r="J134" i="17"/>
  <c r="I134" i="17"/>
  <c r="I128" i="17" s="1"/>
  <c r="J128" i="17"/>
  <c r="K127" i="17"/>
  <c r="K126" i="17"/>
  <c r="K125" i="17"/>
  <c r="K124" i="17"/>
  <c r="K123" i="17"/>
  <c r="J122" i="17"/>
  <c r="I122" i="17"/>
  <c r="K122" i="17" s="1"/>
  <c r="K121" i="17"/>
  <c r="K120" i="17"/>
  <c r="K119" i="17"/>
  <c r="K118" i="17"/>
  <c r="K117" i="17"/>
  <c r="K116" i="17"/>
  <c r="K115" i="17"/>
  <c r="K114" i="17"/>
  <c r="J113" i="17"/>
  <c r="I113" i="17"/>
  <c r="K113" i="17" s="1"/>
  <c r="K112" i="17"/>
  <c r="K111" i="17"/>
  <c r="J110" i="17"/>
  <c r="K109" i="17"/>
  <c r="K108" i="17"/>
  <c r="K107" i="17"/>
  <c r="K106" i="17"/>
  <c r="K105" i="17"/>
  <c r="J104" i="17"/>
  <c r="I104" i="17"/>
  <c r="K103" i="17"/>
  <c r="K102" i="17"/>
  <c r="K101" i="17"/>
  <c r="J100" i="17"/>
  <c r="I100" i="17"/>
  <c r="K99" i="17"/>
  <c r="K98" i="17"/>
  <c r="K97" i="17"/>
  <c r="K96" i="17"/>
  <c r="K95" i="17"/>
  <c r="K94" i="17"/>
  <c r="K93" i="17"/>
  <c r="K92" i="17"/>
  <c r="K91" i="17"/>
  <c r="K90" i="17"/>
  <c r="K89" i="17"/>
  <c r="J88" i="17"/>
  <c r="I88" i="17"/>
  <c r="J78" i="17"/>
  <c r="I78" i="17"/>
  <c r="I74" i="17" s="1"/>
  <c r="I73" i="17" s="1"/>
  <c r="J74" i="17"/>
  <c r="J73" i="17" s="1"/>
  <c r="J70" i="17"/>
  <c r="I70" i="17"/>
  <c r="J67" i="17"/>
  <c r="I67" i="17"/>
  <c r="J61" i="17"/>
  <c r="I61" i="17"/>
  <c r="J49" i="17"/>
  <c r="K47" i="17" s="1"/>
  <c r="I49" i="17"/>
  <c r="J38" i="17"/>
  <c r="I38" i="17"/>
  <c r="J34" i="17"/>
  <c r="I34" i="17"/>
  <c r="J31" i="17"/>
  <c r="I31" i="17"/>
  <c r="J26" i="17"/>
  <c r="I26" i="17"/>
  <c r="J22" i="17"/>
  <c r="I22" i="17"/>
  <c r="J10" i="17"/>
  <c r="J9" i="17" s="1"/>
  <c r="I10" i="17"/>
  <c r="I9" i="17" s="1"/>
  <c r="K150" i="16"/>
  <c r="K149" i="16"/>
  <c r="K148" i="16"/>
  <c r="K147" i="16"/>
  <c r="K145" i="16"/>
  <c r="K144" i="16"/>
  <c r="J143" i="16"/>
  <c r="I143" i="16"/>
  <c r="K143" i="16" s="1"/>
  <c r="K141" i="16"/>
  <c r="K140" i="16"/>
  <c r="K139" i="16"/>
  <c r="K138" i="16"/>
  <c r="K137" i="16"/>
  <c r="K136" i="16"/>
  <c r="K135" i="16"/>
  <c r="J134" i="16"/>
  <c r="J128" i="16" s="1"/>
  <c r="I134" i="16"/>
  <c r="K133" i="16"/>
  <c r="K132" i="16"/>
  <c r="K131" i="16"/>
  <c r="K130" i="16"/>
  <c r="K129" i="16"/>
  <c r="K127" i="16"/>
  <c r="K126" i="16"/>
  <c r="K125" i="16"/>
  <c r="K124" i="16"/>
  <c r="K123" i="16"/>
  <c r="J122" i="16"/>
  <c r="I122" i="16"/>
  <c r="K122" i="16" s="1"/>
  <c r="K121" i="16"/>
  <c r="K120" i="16"/>
  <c r="K119" i="16"/>
  <c r="K118" i="16"/>
  <c r="K117" i="16"/>
  <c r="K116" i="16"/>
  <c r="K115" i="16"/>
  <c r="K114" i="16"/>
  <c r="J113" i="16"/>
  <c r="I113" i="16"/>
  <c r="K113" i="16" s="1"/>
  <c r="K112" i="16"/>
  <c r="K111" i="16"/>
  <c r="J110" i="16"/>
  <c r="K109" i="16"/>
  <c r="K108" i="16"/>
  <c r="K107" i="16"/>
  <c r="K106" i="16"/>
  <c r="K105" i="16"/>
  <c r="J104" i="16"/>
  <c r="I104" i="16"/>
  <c r="K103" i="16"/>
  <c r="K102" i="16"/>
  <c r="K101" i="16"/>
  <c r="J100" i="16"/>
  <c r="I100" i="16"/>
  <c r="K99" i="16"/>
  <c r="K98" i="16"/>
  <c r="K97" i="16"/>
  <c r="K96" i="16"/>
  <c r="K95" i="16"/>
  <c r="K94" i="16"/>
  <c r="K93" i="16"/>
  <c r="K92" i="16"/>
  <c r="K91" i="16"/>
  <c r="K89" i="16"/>
  <c r="J88" i="16"/>
  <c r="I88" i="16"/>
  <c r="I87" i="16" s="1"/>
  <c r="K83" i="16"/>
  <c r="K82" i="16"/>
  <c r="K80" i="16"/>
  <c r="K79" i="16"/>
  <c r="J78" i="16"/>
  <c r="J74" i="16" s="1"/>
  <c r="J73" i="16" s="1"/>
  <c r="I78" i="16"/>
  <c r="K77" i="16"/>
  <c r="K76" i="16"/>
  <c r="K75" i="16"/>
  <c r="K71" i="16"/>
  <c r="J70" i="16"/>
  <c r="I70" i="16"/>
  <c r="K69" i="16"/>
  <c r="K68" i="16"/>
  <c r="J67" i="16"/>
  <c r="I67" i="16"/>
  <c r="K67" i="16" s="1"/>
  <c r="K66" i="16"/>
  <c r="K65" i="16"/>
  <c r="K64" i="16"/>
  <c r="K63" i="16"/>
  <c r="K62" i="16"/>
  <c r="J61" i="16"/>
  <c r="I61" i="16"/>
  <c r="K60" i="16"/>
  <c r="K59" i="16"/>
  <c r="K58" i="16"/>
  <c r="K57" i="16"/>
  <c r="K56" i="16"/>
  <c r="K55" i="16"/>
  <c r="K54" i="16"/>
  <c r="K53" i="16"/>
  <c r="K52" i="16"/>
  <c r="K51" i="16"/>
  <c r="K50" i="16"/>
  <c r="J49" i="16"/>
  <c r="J45" i="16" s="1"/>
  <c r="K45" i="16" s="1"/>
  <c r="I49" i="16"/>
  <c r="I45" i="16" s="1"/>
  <c r="K48" i="16"/>
  <c r="K47" i="16"/>
  <c r="K46" i="16"/>
  <c r="K44" i="16"/>
  <c r="K43" i="16"/>
  <c r="K42" i="16"/>
  <c r="K41" i="16"/>
  <c r="K40" i="16"/>
  <c r="K39" i="16"/>
  <c r="J38" i="16"/>
  <c r="K38" i="16" s="1"/>
  <c r="I38" i="16"/>
  <c r="K37" i="16"/>
  <c r="K36" i="16"/>
  <c r="K35" i="16"/>
  <c r="J34" i="16"/>
  <c r="I34" i="16"/>
  <c r="K33" i="16"/>
  <c r="K32" i="16"/>
  <c r="J31" i="16"/>
  <c r="I31" i="16"/>
  <c r="K29" i="16"/>
  <c r="K28" i="16"/>
  <c r="K27" i="16"/>
  <c r="J26" i="16"/>
  <c r="I26" i="16"/>
  <c r="K24" i="16"/>
  <c r="K23" i="16"/>
  <c r="J22" i="16"/>
  <c r="I22" i="16"/>
  <c r="K21" i="16"/>
  <c r="K20" i="16"/>
  <c r="K19" i="16"/>
  <c r="K18" i="16"/>
  <c r="K17" i="16"/>
  <c r="K16" i="16"/>
  <c r="K15" i="16"/>
  <c r="K14" i="16"/>
  <c r="K13" i="16"/>
  <c r="K12" i="16"/>
  <c r="K11" i="16"/>
  <c r="J10" i="16"/>
  <c r="J9" i="16" s="1"/>
  <c r="I10" i="16"/>
  <c r="K150" i="15"/>
  <c r="K149" i="15"/>
  <c r="K148" i="15"/>
  <c r="K147" i="15"/>
  <c r="K145" i="15"/>
  <c r="K144" i="15"/>
  <c r="J143" i="15"/>
  <c r="I143" i="15"/>
  <c r="K141" i="15"/>
  <c r="K140" i="15"/>
  <c r="K139" i="15"/>
  <c r="K138" i="15"/>
  <c r="K137" i="15"/>
  <c r="K136" i="15"/>
  <c r="K135" i="15"/>
  <c r="J134" i="15"/>
  <c r="K134" i="15" s="1"/>
  <c r="I134" i="15"/>
  <c r="K133" i="15"/>
  <c r="K132" i="15"/>
  <c r="K131" i="15"/>
  <c r="K130" i="15"/>
  <c r="K129" i="15"/>
  <c r="I128" i="15"/>
  <c r="K127" i="15"/>
  <c r="K126" i="15"/>
  <c r="K125" i="15"/>
  <c r="K124" i="15"/>
  <c r="K123" i="15"/>
  <c r="J122" i="15"/>
  <c r="I122" i="15"/>
  <c r="K121" i="15"/>
  <c r="K120" i="15"/>
  <c r="K119" i="15"/>
  <c r="K118" i="15"/>
  <c r="K117" i="15"/>
  <c r="K116" i="15"/>
  <c r="K115" i="15"/>
  <c r="K114" i="15"/>
  <c r="J113" i="15"/>
  <c r="J110" i="15" s="1"/>
  <c r="I113" i="15"/>
  <c r="K112" i="15"/>
  <c r="K111" i="15"/>
  <c r="K109" i="15"/>
  <c r="K108" i="15"/>
  <c r="K107" i="15"/>
  <c r="K106" i="15"/>
  <c r="K105" i="15"/>
  <c r="J104" i="15"/>
  <c r="I104" i="15"/>
  <c r="K104" i="15" s="1"/>
  <c r="K103" i="15"/>
  <c r="K102" i="15"/>
  <c r="K101" i="15"/>
  <c r="J100" i="15"/>
  <c r="K100" i="15" s="1"/>
  <c r="I100" i="15"/>
  <c r="K99" i="15"/>
  <c r="K98" i="15"/>
  <c r="K97" i="15"/>
  <c r="K96" i="15"/>
  <c r="K95" i="15"/>
  <c r="K94" i="15"/>
  <c r="K93" i="15"/>
  <c r="K92" i="15"/>
  <c r="K91" i="15"/>
  <c r="K90" i="15"/>
  <c r="K89" i="15"/>
  <c r="J88" i="15"/>
  <c r="I88" i="15"/>
  <c r="I87" i="15" s="1"/>
  <c r="K83" i="15"/>
  <c r="K82" i="15"/>
  <c r="K80" i="15"/>
  <c r="K79" i="15"/>
  <c r="J78" i="15"/>
  <c r="I78" i="15"/>
  <c r="K77" i="15"/>
  <c r="K76" i="15"/>
  <c r="K75" i="15"/>
  <c r="J74" i="15"/>
  <c r="J73" i="15" s="1"/>
  <c r="K71" i="15"/>
  <c r="J70" i="15"/>
  <c r="I70" i="15"/>
  <c r="K70" i="15" s="1"/>
  <c r="K69" i="15"/>
  <c r="K68" i="15"/>
  <c r="J67" i="15"/>
  <c r="I67" i="15"/>
  <c r="K66" i="15"/>
  <c r="K65" i="15"/>
  <c r="K64" i="15"/>
  <c r="K63" i="15"/>
  <c r="K62" i="15"/>
  <c r="J61" i="15"/>
  <c r="K61" i="15" s="1"/>
  <c r="I61" i="15"/>
  <c r="K60" i="15"/>
  <c r="K59" i="15"/>
  <c r="K58" i="15"/>
  <c r="K57" i="15"/>
  <c r="K56" i="15"/>
  <c r="I55" i="15"/>
  <c r="K55" i="15" s="1"/>
  <c r="K54" i="15"/>
  <c r="K53" i="15"/>
  <c r="K52" i="15"/>
  <c r="K51" i="15"/>
  <c r="K50" i="15"/>
  <c r="K49" i="15"/>
  <c r="K48" i="15"/>
  <c r="K47" i="15"/>
  <c r="K46" i="15"/>
  <c r="J45" i="15"/>
  <c r="K44" i="15"/>
  <c r="K43" i="15"/>
  <c r="K42" i="15"/>
  <c r="K41" i="15"/>
  <c r="K40" i="15"/>
  <c r="K39" i="15"/>
  <c r="J38" i="15"/>
  <c r="I38" i="15"/>
  <c r="K37" i="15"/>
  <c r="K36" i="15"/>
  <c r="K35" i="15"/>
  <c r="J34" i="15"/>
  <c r="I34" i="15"/>
  <c r="K33" i="15"/>
  <c r="K32" i="15"/>
  <c r="J31" i="15"/>
  <c r="I31" i="15"/>
  <c r="K29" i="15"/>
  <c r="K28" i="15"/>
  <c r="K27" i="15"/>
  <c r="J26" i="15"/>
  <c r="I26" i="15"/>
  <c r="K24" i="15"/>
  <c r="K23" i="15"/>
  <c r="J22" i="15"/>
  <c r="I22" i="15"/>
  <c r="K21" i="15"/>
  <c r="K20" i="15"/>
  <c r="K19" i="15"/>
  <c r="K18" i="15"/>
  <c r="K17" i="15"/>
  <c r="K16" i="15"/>
  <c r="K15" i="15"/>
  <c r="K14" i="15"/>
  <c r="K13" i="15"/>
  <c r="K12" i="15"/>
  <c r="K11" i="15"/>
  <c r="J10" i="15"/>
  <c r="J9" i="15" s="1"/>
  <c r="I10" i="15"/>
  <c r="I9" i="15" s="1"/>
  <c r="K150" i="49"/>
  <c r="K149" i="49"/>
  <c r="K148" i="49"/>
  <c r="K147" i="49"/>
  <c r="K145" i="49"/>
  <c r="K144" i="49"/>
  <c r="J143" i="49"/>
  <c r="I143" i="49"/>
  <c r="K143" i="49" s="1"/>
  <c r="K141" i="49"/>
  <c r="K140" i="49"/>
  <c r="K139" i="49"/>
  <c r="K138" i="49"/>
  <c r="K137" i="49"/>
  <c r="K136" i="49"/>
  <c r="K135" i="49"/>
  <c r="J134" i="49"/>
  <c r="J128" i="49" s="1"/>
  <c r="I134" i="49"/>
  <c r="I128" i="49" s="1"/>
  <c r="K133" i="49"/>
  <c r="K132" i="49"/>
  <c r="K131" i="49"/>
  <c r="K130" i="49"/>
  <c r="K129" i="49"/>
  <c r="K127" i="49"/>
  <c r="K126" i="49"/>
  <c r="K125" i="49"/>
  <c r="K124" i="49"/>
  <c r="K123" i="49"/>
  <c r="J122" i="49"/>
  <c r="I122" i="49"/>
  <c r="K121" i="49"/>
  <c r="K120" i="49"/>
  <c r="K119" i="49"/>
  <c r="K118" i="49"/>
  <c r="K117" i="49"/>
  <c r="K116" i="49"/>
  <c r="K115" i="49"/>
  <c r="K114" i="49"/>
  <c r="J113" i="49"/>
  <c r="I113" i="49"/>
  <c r="K113" i="49" s="1"/>
  <c r="K112" i="49"/>
  <c r="K111" i="49"/>
  <c r="K109" i="49"/>
  <c r="K108" i="49"/>
  <c r="K107" i="49"/>
  <c r="K106" i="49"/>
  <c r="K105" i="49"/>
  <c r="J104" i="49"/>
  <c r="I104" i="49"/>
  <c r="K103" i="49"/>
  <c r="K102" i="49"/>
  <c r="K101" i="49"/>
  <c r="J100" i="49"/>
  <c r="I100" i="49"/>
  <c r="K100" i="49" s="1"/>
  <c r="K99" i="49"/>
  <c r="K98" i="49"/>
  <c r="K97" i="49"/>
  <c r="K96" i="49"/>
  <c r="K95" i="49"/>
  <c r="K94" i="49"/>
  <c r="K93" i="49"/>
  <c r="K92" i="49"/>
  <c r="K91" i="49"/>
  <c r="K89" i="49"/>
  <c r="J88" i="49"/>
  <c r="J87" i="49" s="1"/>
  <c r="I88" i="49"/>
  <c r="K83" i="49"/>
  <c r="K82" i="49"/>
  <c r="K80" i="49"/>
  <c r="K79" i="49"/>
  <c r="J78" i="49"/>
  <c r="J74" i="49" s="1"/>
  <c r="J73" i="49" s="1"/>
  <c r="I78" i="49"/>
  <c r="K77" i="49"/>
  <c r="K76" i="49"/>
  <c r="K75" i="49"/>
  <c r="I74" i="49"/>
  <c r="I73" i="49" s="1"/>
  <c r="K71" i="49"/>
  <c r="J70" i="49"/>
  <c r="K70" i="49" s="1"/>
  <c r="I70" i="49"/>
  <c r="K69" i="49"/>
  <c r="K68" i="49"/>
  <c r="J67" i="49"/>
  <c r="I67" i="49"/>
  <c r="K66" i="49"/>
  <c r="K65" i="49"/>
  <c r="K64" i="49"/>
  <c r="K63" i="49"/>
  <c r="K62" i="49"/>
  <c r="J61" i="49"/>
  <c r="I61" i="49"/>
  <c r="K60" i="49"/>
  <c r="K59" i="49"/>
  <c r="K58" i="49"/>
  <c r="K57" i="49"/>
  <c r="K56" i="49"/>
  <c r="K55" i="49"/>
  <c r="K54" i="49"/>
  <c r="K53" i="49"/>
  <c r="K52" i="49"/>
  <c r="K51" i="49"/>
  <c r="K50" i="49"/>
  <c r="J49" i="49"/>
  <c r="J45" i="49" s="1"/>
  <c r="I49" i="49"/>
  <c r="K48" i="49"/>
  <c r="K47" i="49"/>
  <c r="K46" i="49"/>
  <c r="K44" i="49"/>
  <c r="K43" i="49"/>
  <c r="K42" i="49"/>
  <c r="K41" i="49"/>
  <c r="K40" i="49"/>
  <c r="K39" i="49"/>
  <c r="J38" i="49"/>
  <c r="I38" i="49"/>
  <c r="K37" i="49"/>
  <c r="K36" i="49"/>
  <c r="K35" i="49"/>
  <c r="J34" i="49"/>
  <c r="I34" i="49"/>
  <c r="K33" i="49"/>
  <c r="K32" i="49"/>
  <c r="J31" i="49"/>
  <c r="I31" i="49"/>
  <c r="I30" i="49" s="1"/>
  <c r="K29" i="49"/>
  <c r="K28" i="49"/>
  <c r="K27" i="49"/>
  <c r="J26" i="49"/>
  <c r="I26" i="49"/>
  <c r="K24" i="49"/>
  <c r="K23" i="49"/>
  <c r="J22" i="49"/>
  <c r="I22" i="49"/>
  <c r="K21" i="49"/>
  <c r="K20" i="49"/>
  <c r="K19" i="49"/>
  <c r="K18" i="49"/>
  <c r="K17" i="49"/>
  <c r="K16" i="49"/>
  <c r="K15" i="49"/>
  <c r="K14" i="49"/>
  <c r="K13" i="49"/>
  <c r="K12" i="49"/>
  <c r="K11" i="49"/>
  <c r="J10" i="49"/>
  <c r="I10" i="49"/>
  <c r="I9" i="49" s="1"/>
  <c r="J9" i="49"/>
  <c r="K150" i="14"/>
  <c r="K149" i="14"/>
  <c r="K148" i="14"/>
  <c r="K147" i="14"/>
  <c r="K145" i="14"/>
  <c r="K144" i="14"/>
  <c r="J143" i="14"/>
  <c r="I143" i="14"/>
  <c r="K141" i="14"/>
  <c r="K140" i="14"/>
  <c r="K139" i="14"/>
  <c r="K138" i="14"/>
  <c r="K137" i="14"/>
  <c r="K136" i="14"/>
  <c r="K135" i="14"/>
  <c r="J134" i="14"/>
  <c r="I134" i="14"/>
  <c r="K133" i="14"/>
  <c r="K132" i="14"/>
  <c r="K131" i="14"/>
  <c r="K130" i="14"/>
  <c r="K129" i="14"/>
  <c r="J128" i="14"/>
  <c r="I128" i="14"/>
  <c r="K127" i="14"/>
  <c r="K126" i="14"/>
  <c r="K125" i="14"/>
  <c r="K124" i="14"/>
  <c r="K123" i="14"/>
  <c r="J122" i="14"/>
  <c r="I122" i="14"/>
  <c r="K121" i="14"/>
  <c r="K120" i="14"/>
  <c r="K119" i="14"/>
  <c r="K118" i="14"/>
  <c r="K117" i="14"/>
  <c r="K116" i="14"/>
  <c r="K115" i="14"/>
  <c r="K114" i="14"/>
  <c r="J113" i="14"/>
  <c r="J110" i="14" s="1"/>
  <c r="I113" i="14"/>
  <c r="K112" i="14"/>
  <c r="K111" i="14"/>
  <c r="K109" i="14"/>
  <c r="K108" i="14"/>
  <c r="K107" i="14"/>
  <c r="K106" i="14"/>
  <c r="K105" i="14"/>
  <c r="J104" i="14"/>
  <c r="I104" i="14"/>
  <c r="K103" i="14"/>
  <c r="K102" i="14"/>
  <c r="K101" i="14"/>
  <c r="J100" i="14"/>
  <c r="I100" i="14"/>
  <c r="K99" i="14"/>
  <c r="K98" i="14"/>
  <c r="K97" i="14"/>
  <c r="K96" i="14"/>
  <c r="K95" i="14"/>
  <c r="K94" i="14"/>
  <c r="K93" i="14"/>
  <c r="K92" i="14"/>
  <c r="K91" i="14"/>
  <c r="K90" i="14"/>
  <c r="K89" i="14"/>
  <c r="J88" i="14"/>
  <c r="J87" i="14" s="1"/>
  <c r="I88" i="14"/>
  <c r="K83" i="14"/>
  <c r="K82" i="14"/>
  <c r="K80" i="14"/>
  <c r="K79" i="14"/>
  <c r="J78" i="14"/>
  <c r="I78" i="14"/>
  <c r="K77" i="14"/>
  <c r="K76" i="14"/>
  <c r="K75" i="14"/>
  <c r="I74" i="14"/>
  <c r="I73" i="14" s="1"/>
  <c r="K71" i="14"/>
  <c r="J70" i="14"/>
  <c r="K70" i="14" s="1"/>
  <c r="I70" i="14"/>
  <c r="K69" i="14"/>
  <c r="K68" i="14"/>
  <c r="J67" i="14"/>
  <c r="I67" i="14"/>
  <c r="K66" i="14"/>
  <c r="K65" i="14"/>
  <c r="K64" i="14"/>
  <c r="K63" i="14"/>
  <c r="K62" i="14"/>
  <c r="J61" i="14"/>
  <c r="I61" i="14"/>
  <c r="K61" i="14" s="1"/>
  <c r="K60" i="14"/>
  <c r="K59" i="14"/>
  <c r="K58" i="14"/>
  <c r="K57" i="14"/>
  <c r="K56" i="14"/>
  <c r="K55" i="14"/>
  <c r="K54" i="14"/>
  <c r="K53" i="14"/>
  <c r="K52" i="14"/>
  <c r="K51" i="14"/>
  <c r="K50" i="14"/>
  <c r="J49" i="14"/>
  <c r="J45" i="14" s="1"/>
  <c r="K48" i="14"/>
  <c r="K47" i="14"/>
  <c r="I45" i="14"/>
  <c r="K46" i="14"/>
  <c r="K44" i="14"/>
  <c r="K43" i="14"/>
  <c r="K42" i="14"/>
  <c r="K41" i="14"/>
  <c r="K40" i="14"/>
  <c r="K39" i="14"/>
  <c r="J38" i="14"/>
  <c r="I38" i="14"/>
  <c r="K37" i="14"/>
  <c r="K36" i="14"/>
  <c r="K35" i="14"/>
  <c r="J34" i="14"/>
  <c r="I34" i="14"/>
  <c r="K33" i="14"/>
  <c r="K32" i="14"/>
  <c r="J31" i="14"/>
  <c r="J30" i="14" s="1"/>
  <c r="I31" i="14"/>
  <c r="K29" i="14"/>
  <c r="K28" i="14"/>
  <c r="K27" i="14"/>
  <c r="J26" i="14"/>
  <c r="I26" i="14"/>
  <c r="K26" i="14" s="1"/>
  <c r="K24" i="14"/>
  <c r="K23" i="14"/>
  <c r="J22" i="14"/>
  <c r="I22" i="14"/>
  <c r="K22" i="14" s="1"/>
  <c r="K21" i="14"/>
  <c r="K20" i="14"/>
  <c r="K19" i="14"/>
  <c r="K18" i="14"/>
  <c r="K17" i="14"/>
  <c r="K16" i="14"/>
  <c r="K15" i="14"/>
  <c r="K14" i="14"/>
  <c r="K13" i="14"/>
  <c r="K12" i="14"/>
  <c r="K11" i="14"/>
  <c r="J10" i="14"/>
  <c r="J9" i="14" s="1"/>
  <c r="I10" i="14"/>
  <c r="I9" i="14" s="1"/>
  <c r="K150" i="13"/>
  <c r="K149" i="13"/>
  <c r="K148" i="13"/>
  <c r="K147" i="13"/>
  <c r="K145" i="13"/>
  <c r="K144" i="13"/>
  <c r="J143" i="13"/>
  <c r="I143" i="13"/>
  <c r="K141" i="13"/>
  <c r="K140" i="13"/>
  <c r="K139" i="13"/>
  <c r="K138" i="13"/>
  <c r="K137" i="13"/>
  <c r="K136" i="13"/>
  <c r="K135" i="13"/>
  <c r="J134" i="13"/>
  <c r="I134" i="13"/>
  <c r="K133" i="13"/>
  <c r="K132" i="13"/>
  <c r="K131" i="13"/>
  <c r="K130" i="13"/>
  <c r="K129" i="13"/>
  <c r="K128" i="13"/>
  <c r="J128" i="13"/>
  <c r="I128" i="13"/>
  <c r="K127" i="13"/>
  <c r="K126" i="13"/>
  <c r="K125" i="13"/>
  <c r="K124" i="13"/>
  <c r="K123" i="13"/>
  <c r="K122" i="13"/>
  <c r="J122" i="13"/>
  <c r="I122" i="13"/>
  <c r="K121" i="13"/>
  <c r="K120" i="13"/>
  <c r="K119" i="13"/>
  <c r="K118" i="13"/>
  <c r="K117" i="13"/>
  <c r="K116" i="13"/>
  <c r="K115" i="13"/>
  <c r="K114" i="13"/>
  <c r="J113" i="13"/>
  <c r="J110" i="13" s="1"/>
  <c r="I113" i="13"/>
  <c r="K112" i="13"/>
  <c r="K111" i="13"/>
  <c r="I110" i="13"/>
  <c r="K109" i="13"/>
  <c r="K108" i="13"/>
  <c r="K107" i="13"/>
  <c r="K106" i="13"/>
  <c r="K105" i="13"/>
  <c r="J104" i="13"/>
  <c r="I104" i="13"/>
  <c r="K104" i="13" s="1"/>
  <c r="K103" i="13"/>
  <c r="K102" i="13"/>
  <c r="K101" i="13"/>
  <c r="J100" i="13"/>
  <c r="I100" i="13"/>
  <c r="K99" i="13"/>
  <c r="K98" i="13"/>
  <c r="K97" i="13"/>
  <c r="K96" i="13"/>
  <c r="K95" i="13"/>
  <c r="K94" i="13"/>
  <c r="K93" i="13"/>
  <c r="K92" i="13"/>
  <c r="K91" i="13"/>
  <c r="K89" i="13"/>
  <c r="J88" i="13"/>
  <c r="J87" i="13" s="1"/>
  <c r="I88" i="13"/>
  <c r="K83" i="13"/>
  <c r="K82" i="13"/>
  <c r="K80" i="13"/>
  <c r="K79" i="13"/>
  <c r="J78" i="13"/>
  <c r="J74" i="13" s="1"/>
  <c r="J73" i="13" s="1"/>
  <c r="I78" i="13"/>
  <c r="I74" i="13" s="1"/>
  <c r="I73" i="13" s="1"/>
  <c r="K77" i="13"/>
  <c r="K76" i="13"/>
  <c r="K75" i="13"/>
  <c r="K71" i="13"/>
  <c r="J70" i="13"/>
  <c r="I70" i="13"/>
  <c r="K70" i="13" s="1"/>
  <c r="K69" i="13"/>
  <c r="K68" i="13"/>
  <c r="J67" i="13"/>
  <c r="I67" i="13"/>
  <c r="K67" i="13" s="1"/>
  <c r="K66" i="13"/>
  <c r="K65" i="13"/>
  <c r="K64" i="13"/>
  <c r="K63" i="13"/>
  <c r="K62" i="13"/>
  <c r="J61" i="13"/>
  <c r="K61" i="13" s="1"/>
  <c r="I61" i="13"/>
  <c r="K60" i="13"/>
  <c r="K59" i="13"/>
  <c r="K58" i="13"/>
  <c r="K57" i="13"/>
  <c r="K56" i="13"/>
  <c r="K55" i="13"/>
  <c r="K54" i="13"/>
  <c r="K53" i="13"/>
  <c r="K52" i="13"/>
  <c r="K51" i="13"/>
  <c r="K50" i="13"/>
  <c r="J49" i="13"/>
  <c r="J45" i="13" s="1"/>
  <c r="I49" i="13"/>
  <c r="K49" i="13" s="1"/>
  <c r="K48" i="13"/>
  <c r="K47" i="13"/>
  <c r="K46" i="13"/>
  <c r="K44" i="13"/>
  <c r="K43" i="13"/>
  <c r="K42" i="13"/>
  <c r="K41" i="13"/>
  <c r="K40" i="13"/>
  <c r="K39" i="13"/>
  <c r="J38" i="13"/>
  <c r="I38" i="13"/>
  <c r="K37" i="13"/>
  <c r="K36" i="13"/>
  <c r="K35" i="13"/>
  <c r="J34" i="13"/>
  <c r="J30" i="13" s="1"/>
  <c r="I34" i="13"/>
  <c r="K33" i="13"/>
  <c r="K32" i="13"/>
  <c r="J31" i="13"/>
  <c r="I31" i="13"/>
  <c r="K29" i="13"/>
  <c r="K28" i="13"/>
  <c r="K27" i="13"/>
  <c r="J26" i="13"/>
  <c r="I26" i="13"/>
  <c r="K24" i="13"/>
  <c r="K23" i="13"/>
  <c r="J22" i="13"/>
  <c r="I22" i="13"/>
  <c r="K22" i="13" s="1"/>
  <c r="K21" i="13"/>
  <c r="K20" i="13"/>
  <c r="K19" i="13"/>
  <c r="K18" i="13"/>
  <c r="K17" i="13"/>
  <c r="K16" i="13"/>
  <c r="K15" i="13"/>
  <c r="K14" i="13"/>
  <c r="K13" i="13"/>
  <c r="K12" i="13"/>
  <c r="K11" i="13"/>
  <c r="J10" i="13"/>
  <c r="J9" i="13" s="1"/>
  <c r="I10" i="13"/>
  <c r="I9" i="13" s="1"/>
  <c r="K150" i="63"/>
  <c r="K149" i="63"/>
  <c r="K148" i="63"/>
  <c r="K147" i="63"/>
  <c r="K145" i="63"/>
  <c r="K144" i="63"/>
  <c r="J143" i="63"/>
  <c r="I143" i="63"/>
  <c r="K143" i="63" s="1"/>
  <c r="K141" i="63"/>
  <c r="K140" i="63"/>
  <c r="K139" i="63"/>
  <c r="K138" i="63"/>
  <c r="K137" i="63"/>
  <c r="K136" i="63"/>
  <c r="K135" i="63"/>
  <c r="J134" i="63"/>
  <c r="K134" i="63" s="1"/>
  <c r="I134" i="63"/>
  <c r="I128" i="63" s="1"/>
  <c r="K133" i="63"/>
  <c r="K132" i="63"/>
  <c r="K131" i="63"/>
  <c r="K130" i="63"/>
  <c r="K129" i="63"/>
  <c r="K127" i="63"/>
  <c r="K126" i="63"/>
  <c r="K125" i="63"/>
  <c r="K124" i="63"/>
  <c r="K123" i="63"/>
  <c r="J122" i="63"/>
  <c r="I122" i="63"/>
  <c r="K121" i="63"/>
  <c r="K120" i="63"/>
  <c r="K119" i="63"/>
  <c r="K118" i="63"/>
  <c r="K117" i="63"/>
  <c r="K116" i="63"/>
  <c r="K115" i="63"/>
  <c r="K114" i="63"/>
  <c r="J113" i="63"/>
  <c r="I113" i="63"/>
  <c r="K112" i="63"/>
  <c r="K111" i="63"/>
  <c r="J110" i="63"/>
  <c r="K109" i="63"/>
  <c r="K108" i="63"/>
  <c r="K107" i="63"/>
  <c r="K106" i="63"/>
  <c r="K105" i="63"/>
  <c r="J104" i="63"/>
  <c r="I104" i="63"/>
  <c r="K104" i="63" s="1"/>
  <c r="K103" i="63"/>
  <c r="K102" i="63"/>
  <c r="K101" i="63"/>
  <c r="J100" i="63"/>
  <c r="I100" i="63"/>
  <c r="K99" i="63"/>
  <c r="K98" i="63"/>
  <c r="K97" i="63"/>
  <c r="K96" i="63"/>
  <c r="K95" i="63"/>
  <c r="K94" i="63"/>
  <c r="K93" i="63"/>
  <c r="K92" i="63"/>
  <c r="K91" i="63"/>
  <c r="K89" i="63"/>
  <c r="J88" i="63"/>
  <c r="I88" i="63"/>
  <c r="I87" i="63" s="1"/>
  <c r="K83" i="63"/>
  <c r="K82" i="63"/>
  <c r="K80" i="63"/>
  <c r="K79" i="63"/>
  <c r="J78" i="63"/>
  <c r="J74" i="63" s="1"/>
  <c r="J73" i="63" s="1"/>
  <c r="I78" i="63"/>
  <c r="K77" i="63"/>
  <c r="K76" i="63"/>
  <c r="K75" i="63"/>
  <c r="K71" i="63"/>
  <c r="J70" i="63"/>
  <c r="I70" i="63"/>
  <c r="K69" i="63"/>
  <c r="K68" i="63"/>
  <c r="J67" i="63"/>
  <c r="I67" i="63"/>
  <c r="K66" i="63"/>
  <c r="K65" i="63"/>
  <c r="K64" i="63"/>
  <c r="K63" i="63"/>
  <c r="K62" i="63"/>
  <c r="J61" i="63"/>
  <c r="I61" i="63"/>
  <c r="K61" i="63" s="1"/>
  <c r="K60" i="63"/>
  <c r="K59" i="63"/>
  <c r="K58" i="63"/>
  <c r="K57" i="63"/>
  <c r="K56" i="63"/>
  <c r="K55" i="63"/>
  <c r="K54" i="63"/>
  <c r="K53" i="63"/>
  <c r="K52" i="63"/>
  <c r="K51" i="63"/>
  <c r="K50" i="63"/>
  <c r="J49" i="63"/>
  <c r="J45" i="63" s="1"/>
  <c r="I49" i="63"/>
  <c r="K48" i="63"/>
  <c r="K47" i="63"/>
  <c r="K46" i="63"/>
  <c r="K44" i="63"/>
  <c r="K43" i="63"/>
  <c r="K42" i="63"/>
  <c r="K41" i="63"/>
  <c r="K40" i="63"/>
  <c r="K39" i="63"/>
  <c r="J38" i="63"/>
  <c r="I38" i="63"/>
  <c r="K38" i="63" s="1"/>
  <c r="K37" i="63"/>
  <c r="K36" i="63"/>
  <c r="K35" i="63"/>
  <c r="J34" i="63"/>
  <c r="I34" i="63"/>
  <c r="K33" i="63"/>
  <c r="K32" i="63"/>
  <c r="J31" i="63"/>
  <c r="I31" i="63"/>
  <c r="K29" i="63"/>
  <c r="K28" i="63"/>
  <c r="K27" i="63"/>
  <c r="J26" i="63"/>
  <c r="I26" i="63"/>
  <c r="K24" i="63"/>
  <c r="K23" i="63"/>
  <c r="J22" i="63"/>
  <c r="I22" i="63"/>
  <c r="K22" i="63" s="1"/>
  <c r="K21" i="63"/>
  <c r="K20" i="63"/>
  <c r="K19" i="63"/>
  <c r="K18" i="63"/>
  <c r="K17" i="63"/>
  <c r="K16" i="63"/>
  <c r="K15" i="63"/>
  <c r="K14" i="63"/>
  <c r="K13" i="63"/>
  <c r="K12" i="63"/>
  <c r="K11" i="63"/>
  <c r="J10" i="63"/>
  <c r="J9" i="63" s="1"/>
  <c r="I10" i="63"/>
  <c r="I9" i="63" s="1"/>
  <c r="K150" i="12"/>
  <c r="K149" i="12"/>
  <c r="K148" i="12"/>
  <c r="K147" i="12"/>
  <c r="K145" i="12"/>
  <c r="K144" i="12"/>
  <c r="J143" i="12"/>
  <c r="K141" i="12"/>
  <c r="K140" i="12"/>
  <c r="K139" i="12"/>
  <c r="K138" i="12"/>
  <c r="K137" i="12"/>
  <c r="K136" i="12"/>
  <c r="K135" i="12"/>
  <c r="J134" i="12"/>
  <c r="I134" i="12"/>
  <c r="I128" i="12" s="1"/>
  <c r="K133" i="12"/>
  <c r="K132" i="12"/>
  <c r="K131" i="12"/>
  <c r="K130" i="12"/>
  <c r="K129" i="12"/>
  <c r="K127" i="12"/>
  <c r="K126" i="12"/>
  <c r="K125" i="12"/>
  <c r="K124" i="12"/>
  <c r="K123" i="12"/>
  <c r="J122" i="12"/>
  <c r="I122" i="12"/>
  <c r="I110" i="12" s="1"/>
  <c r="K121" i="12"/>
  <c r="K120" i="12"/>
  <c r="K119" i="12"/>
  <c r="K118" i="12"/>
  <c r="K117" i="12"/>
  <c r="K116" i="12"/>
  <c r="K115" i="12"/>
  <c r="K114" i="12"/>
  <c r="J113" i="12"/>
  <c r="I113" i="12"/>
  <c r="K112" i="12"/>
  <c r="K111" i="12"/>
  <c r="K109" i="12"/>
  <c r="K108" i="12"/>
  <c r="K107" i="12"/>
  <c r="K106" i="12"/>
  <c r="K105" i="12"/>
  <c r="J104" i="12"/>
  <c r="I104" i="12"/>
  <c r="K104" i="12" s="1"/>
  <c r="K103" i="12"/>
  <c r="K102" i="12"/>
  <c r="K101" i="12"/>
  <c r="J100" i="12"/>
  <c r="I100" i="12"/>
  <c r="K99" i="12"/>
  <c r="K98" i="12"/>
  <c r="K97" i="12"/>
  <c r="K96" i="12"/>
  <c r="K95" i="12"/>
  <c r="K94" i="12"/>
  <c r="K93" i="12"/>
  <c r="K92" i="12"/>
  <c r="K91" i="12"/>
  <c r="K89" i="12"/>
  <c r="J88" i="12"/>
  <c r="I88" i="12"/>
  <c r="I87" i="12" s="1"/>
  <c r="K83" i="12"/>
  <c r="K82" i="12"/>
  <c r="K80" i="12"/>
  <c r="K79" i="12"/>
  <c r="J78" i="12"/>
  <c r="I78" i="12"/>
  <c r="I74" i="12" s="1"/>
  <c r="K77" i="12"/>
  <c r="K76" i="12"/>
  <c r="K75" i="12"/>
  <c r="J74" i="12"/>
  <c r="J73" i="12" s="1"/>
  <c r="K71" i="12"/>
  <c r="J70" i="12"/>
  <c r="I70" i="12"/>
  <c r="K70" i="12" s="1"/>
  <c r="K69" i="12"/>
  <c r="K68" i="12"/>
  <c r="J67" i="12"/>
  <c r="I67" i="12"/>
  <c r="K66" i="12"/>
  <c r="K65" i="12"/>
  <c r="K64" i="12"/>
  <c r="K63" i="12"/>
  <c r="K62" i="12"/>
  <c r="J61" i="12"/>
  <c r="I61" i="12"/>
  <c r="K60" i="12"/>
  <c r="K59" i="12"/>
  <c r="K58" i="12"/>
  <c r="K57" i="12"/>
  <c r="K56" i="12"/>
  <c r="K55" i="12"/>
  <c r="K54" i="12"/>
  <c r="K53" i="12"/>
  <c r="K52" i="12"/>
  <c r="K51" i="12"/>
  <c r="K50" i="12"/>
  <c r="J49" i="12"/>
  <c r="J45" i="12" s="1"/>
  <c r="I49" i="12"/>
  <c r="K48" i="12"/>
  <c r="K47" i="12"/>
  <c r="K46" i="12"/>
  <c r="I45" i="12"/>
  <c r="K44" i="12"/>
  <c r="K43" i="12"/>
  <c r="K42" i="12"/>
  <c r="K41" i="12"/>
  <c r="K40" i="12"/>
  <c r="K39" i="12"/>
  <c r="J38" i="12"/>
  <c r="I38" i="12"/>
  <c r="K38" i="12" s="1"/>
  <c r="K37" i="12"/>
  <c r="K36" i="12"/>
  <c r="K35" i="12"/>
  <c r="J34" i="12"/>
  <c r="K34" i="12" s="1"/>
  <c r="I34" i="12"/>
  <c r="K33" i="12"/>
  <c r="K32" i="12"/>
  <c r="J31" i="12"/>
  <c r="I31" i="12"/>
  <c r="I30" i="12" s="1"/>
  <c r="K29" i="12"/>
  <c r="K28" i="12"/>
  <c r="K27" i="12"/>
  <c r="J26" i="12"/>
  <c r="I26" i="12"/>
  <c r="K24" i="12"/>
  <c r="K23" i="12"/>
  <c r="J22" i="12"/>
  <c r="I22" i="12"/>
  <c r="K21" i="12"/>
  <c r="K20" i="12"/>
  <c r="K19" i="12"/>
  <c r="K18" i="12"/>
  <c r="K17" i="12"/>
  <c r="K16" i="12"/>
  <c r="K15" i="12"/>
  <c r="K14" i="12"/>
  <c r="K13" i="12"/>
  <c r="K12" i="12"/>
  <c r="K11" i="12"/>
  <c r="J10" i="12"/>
  <c r="J9" i="12" s="1"/>
  <c r="I10" i="12"/>
  <c r="I9" i="12" s="1"/>
  <c r="K150" i="11"/>
  <c r="K149" i="11"/>
  <c r="K148" i="11"/>
  <c r="K147" i="11"/>
  <c r="K146" i="11"/>
  <c r="M146" i="7" s="1"/>
  <c r="K145" i="11"/>
  <c r="K144" i="11"/>
  <c r="J143" i="11"/>
  <c r="I143" i="11"/>
  <c r="K141" i="11"/>
  <c r="K140" i="11"/>
  <c r="K139" i="11"/>
  <c r="K138" i="11"/>
  <c r="K137" i="11"/>
  <c r="K136" i="11"/>
  <c r="K135" i="11"/>
  <c r="J134" i="11"/>
  <c r="J128" i="11" s="1"/>
  <c r="I134" i="11"/>
  <c r="I128" i="11" s="1"/>
  <c r="K133" i="11"/>
  <c r="K132" i="11"/>
  <c r="K131" i="11"/>
  <c r="K130" i="11"/>
  <c r="K129" i="11"/>
  <c r="K127" i="11"/>
  <c r="K126" i="11"/>
  <c r="K125" i="11"/>
  <c r="K124" i="11"/>
  <c r="K123" i="11"/>
  <c r="J122" i="11"/>
  <c r="I122" i="11"/>
  <c r="K121" i="11"/>
  <c r="K120" i="11"/>
  <c r="K119" i="11"/>
  <c r="K118" i="11"/>
  <c r="K117" i="11"/>
  <c r="K116" i="11"/>
  <c r="K115" i="11"/>
  <c r="K114" i="11"/>
  <c r="J113" i="11"/>
  <c r="J110" i="11" s="1"/>
  <c r="I113" i="11"/>
  <c r="K112" i="11"/>
  <c r="K111" i="11"/>
  <c r="K109" i="11"/>
  <c r="K108" i="11"/>
  <c r="K107" i="11"/>
  <c r="K106" i="11"/>
  <c r="K105" i="11"/>
  <c r="J104" i="11"/>
  <c r="I104" i="11"/>
  <c r="K103" i="11"/>
  <c r="K102" i="11"/>
  <c r="K101" i="11"/>
  <c r="J100" i="11"/>
  <c r="I100" i="11"/>
  <c r="K99" i="11"/>
  <c r="K98" i="11"/>
  <c r="K97" i="11"/>
  <c r="K96" i="11"/>
  <c r="K95" i="11"/>
  <c r="K94" i="11"/>
  <c r="K93" i="11"/>
  <c r="K92" i="11"/>
  <c r="K91" i="11"/>
  <c r="K89" i="11"/>
  <c r="J88" i="11"/>
  <c r="I88" i="11"/>
  <c r="K83" i="11"/>
  <c r="K82" i="11"/>
  <c r="K81" i="11"/>
  <c r="K80" i="11"/>
  <c r="K79" i="11"/>
  <c r="J78" i="11"/>
  <c r="J74" i="11" s="1"/>
  <c r="I78" i="11"/>
  <c r="I74" i="11" s="1"/>
  <c r="I73" i="11" s="1"/>
  <c r="K77" i="11"/>
  <c r="K76" i="11"/>
  <c r="K75" i="11"/>
  <c r="K71" i="11"/>
  <c r="J70" i="11"/>
  <c r="I70" i="11"/>
  <c r="K69" i="11"/>
  <c r="K68" i="11"/>
  <c r="J67" i="11"/>
  <c r="I67" i="11"/>
  <c r="K67" i="11" s="1"/>
  <c r="K66" i="11"/>
  <c r="K65" i="11"/>
  <c r="K64" i="11"/>
  <c r="K63" i="11"/>
  <c r="K62" i="11"/>
  <c r="J61" i="11"/>
  <c r="I61" i="11"/>
  <c r="K60" i="11"/>
  <c r="K59" i="11"/>
  <c r="K58" i="11"/>
  <c r="K57" i="11"/>
  <c r="K56" i="11"/>
  <c r="K55" i="11"/>
  <c r="K54" i="11"/>
  <c r="K53" i="11"/>
  <c r="K52" i="11"/>
  <c r="K51" i="11"/>
  <c r="K50" i="11"/>
  <c r="J49" i="11"/>
  <c r="J45" i="11" s="1"/>
  <c r="I49" i="11"/>
  <c r="K48" i="11"/>
  <c r="K47" i="11"/>
  <c r="K46" i="11"/>
  <c r="K44" i="11"/>
  <c r="K43" i="11"/>
  <c r="K42" i="11"/>
  <c r="K41" i="11"/>
  <c r="K40" i="11"/>
  <c r="K39" i="11"/>
  <c r="J38" i="11"/>
  <c r="I38" i="11"/>
  <c r="K37" i="11"/>
  <c r="K36" i="11"/>
  <c r="K35" i="11"/>
  <c r="J34" i="11"/>
  <c r="I34" i="11"/>
  <c r="K33" i="11"/>
  <c r="K32" i="11"/>
  <c r="J31" i="11"/>
  <c r="I31" i="11"/>
  <c r="K29" i="11"/>
  <c r="K28" i="11"/>
  <c r="K27" i="11"/>
  <c r="J26" i="11"/>
  <c r="I26" i="11"/>
  <c r="K24" i="11"/>
  <c r="K23" i="11"/>
  <c r="J22" i="11"/>
  <c r="I22" i="11"/>
  <c r="K21" i="11"/>
  <c r="K20" i="11"/>
  <c r="K19" i="11"/>
  <c r="K18" i="11"/>
  <c r="K17" i="11"/>
  <c r="K16" i="11"/>
  <c r="K15" i="11"/>
  <c r="K14" i="11"/>
  <c r="K13" i="11"/>
  <c r="K12" i="11"/>
  <c r="K11" i="11"/>
  <c r="J10" i="11"/>
  <c r="J9" i="11" s="1"/>
  <c r="I10" i="11"/>
  <c r="I9" i="11" s="1"/>
  <c r="K150" i="10"/>
  <c r="K149" i="10"/>
  <c r="K148" i="10"/>
  <c r="K147" i="10"/>
  <c r="K145" i="10"/>
  <c r="K144" i="10"/>
  <c r="J143" i="10"/>
  <c r="I143" i="10"/>
  <c r="K141" i="10"/>
  <c r="K140" i="10"/>
  <c r="K139" i="10"/>
  <c r="K138" i="10"/>
  <c r="K137" i="10"/>
  <c r="K136" i="10"/>
  <c r="K135" i="10"/>
  <c r="J134" i="10"/>
  <c r="K134" i="10" s="1"/>
  <c r="I134" i="10"/>
  <c r="K133" i="10"/>
  <c r="K132" i="10"/>
  <c r="K131" i="10"/>
  <c r="K130" i="10"/>
  <c r="K129" i="10"/>
  <c r="I128" i="10"/>
  <c r="K127" i="10"/>
  <c r="K126" i="10"/>
  <c r="K125" i="10"/>
  <c r="K124" i="10"/>
  <c r="K123" i="10"/>
  <c r="J122" i="10"/>
  <c r="I122" i="10"/>
  <c r="K122" i="10" s="1"/>
  <c r="K121" i="10"/>
  <c r="K120" i="10"/>
  <c r="K119" i="10"/>
  <c r="K118" i="10"/>
  <c r="K117" i="10"/>
  <c r="K116" i="10"/>
  <c r="K115" i="10"/>
  <c r="K114" i="10"/>
  <c r="J113" i="10"/>
  <c r="I113" i="10"/>
  <c r="K112" i="10"/>
  <c r="K111" i="10"/>
  <c r="K109" i="10"/>
  <c r="K108" i="10"/>
  <c r="K107" i="10"/>
  <c r="K106" i="10"/>
  <c r="K105" i="10"/>
  <c r="J104" i="10"/>
  <c r="I104" i="10"/>
  <c r="K103" i="10"/>
  <c r="K102" i="10"/>
  <c r="K101" i="10"/>
  <c r="J100" i="10"/>
  <c r="I100" i="10"/>
  <c r="K99" i="10"/>
  <c r="K98" i="10"/>
  <c r="K97" i="10"/>
  <c r="K96" i="10"/>
  <c r="K95" i="10"/>
  <c r="K94" i="10"/>
  <c r="K93" i="10"/>
  <c r="K92" i="10"/>
  <c r="K91" i="10"/>
  <c r="K89" i="10"/>
  <c r="J88" i="10"/>
  <c r="I88" i="10"/>
  <c r="K83" i="10"/>
  <c r="K82" i="10"/>
  <c r="K80" i="10"/>
  <c r="K79" i="10"/>
  <c r="J78" i="10"/>
  <c r="J74" i="10" s="1"/>
  <c r="J73" i="10" s="1"/>
  <c r="I78" i="10"/>
  <c r="K77" i="10"/>
  <c r="K76" i="10"/>
  <c r="K75" i="10"/>
  <c r="K71" i="10"/>
  <c r="J70" i="10"/>
  <c r="I70" i="10"/>
  <c r="K70" i="10" s="1"/>
  <c r="K69" i="10"/>
  <c r="K68" i="10"/>
  <c r="J67" i="10"/>
  <c r="I67" i="10"/>
  <c r="K66" i="10"/>
  <c r="K65" i="10"/>
  <c r="K64" i="10"/>
  <c r="K63" i="10"/>
  <c r="K62" i="10"/>
  <c r="J61" i="10"/>
  <c r="I61" i="10"/>
  <c r="K60" i="10"/>
  <c r="K59" i="10"/>
  <c r="K58" i="10"/>
  <c r="K57" i="10"/>
  <c r="K56" i="10"/>
  <c r="K55" i="10"/>
  <c r="K54" i="10"/>
  <c r="K53" i="10"/>
  <c r="K52" i="10"/>
  <c r="K51" i="10"/>
  <c r="K50" i="10"/>
  <c r="J49" i="10"/>
  <c r="I49" i="10"/>
  <c r="K49" i="10" s="1"/>
  <c r="K48" i="10"/>
  <c r="K47" i="10"/>
  <c r="K46" i="10"/>
  <c r="J45" i="10"/>
  <c r="K44" i="10"/>
  <c r="K43" i="10"/>
  <c r="K42" i="10"/>
  <c r="K41" i="10"/>
  <c r="K40" i="10"/>
  <c r="K39" i="10"/>
  <c r="J38" i="10"/>
  <c r="I38" i="10"/>
  <c r="K37" i="10"/>
  <c r="K36" i="10"/>
  <c r="K35" i="10"/>
  <c r="J34" i="10"/>
  <c r="I34" i="10"/>
  <c r="K33" i="10"/>
  <c r="K32" i="10"/>
  <c r="J31" i="10"/>
  <c r="I31" i="10"/>
  <c r="K29" i="10"/>
  <c r="K28" i="10"/>
  <c r="K27" i="10"/>
  <c r="J26" i="10"/>
  <c r="I26" i="10"/>
  <c r="K24" i="10"/>
  <c r="K23" i="10"/>
  <c r="J22" i="10"/>
  <c r="I22" i="10"/>
  <c r="K21" i="10"/>
  <c r="K20" i="10"/>
  <c r="K19" i="10"/>
  <c r="K18" i="10"/>
  <c r="K17" i="10"/>
  <c r="K16" i="10"/>
  <c r="K15" i="10"/>
  <c r="K14" i="10"/>
  <c r="K13" i="10"/>
  <c r="K12" i="10"/>
  <c r="K11" i="10"/>
  <c r="J10" i="10"/>
  <c r="I10" i="10"/>
  <c r="I9" i="10" s="1"/>
  <c r="J9" i="10"/>
  <c r="K150" i="9"/>
  <c r="K149" i="9"/>
  <c r="K148" i="9"/>
  <c r="K147" i="9"/>
  <c r="K145" i="9"/>
  <c r="K144" i="9"/>
  <c r="J143" i="9"/>
  <c r="I143" i="9"/>
  <c r="K143" i="9" s="1"/>
  <c r="K141" i="9"/>
  <c r="K140" i="9"/>
  <c r="K139" i="9"/>
  <c r="K138" i="9"/>
  <c r="K137" i="9"/>
  <c r="K136" i="9"/>
  <c r="K135" i="9"/>
  <c r="J134" i="9"/>
  <c r="I134" i="9"/>
  <c r="I128" i="9" s="1"/>
  <c r="K133" i="9"/>
  <c r="K132" i="9"/>
  <c r="K131" i="9"/>
  <c r="K130" i="9"/>
  <c r="K129" i="9"/>
  <c r="K127" i="9"/>
  <c r="K126" i="9"/>
  <c r="K125" i="9"/>
  <c r="K124" i="9"/>
  <c r="K123" i="9"/>
  <c r="J122" i="9"/>
  <c r="I122" i="9"/>
  <c r="K121" i="9"/>
  <c r="K120" i="9"/>
  <c r="K119" i="9"/>
  <c r="K118" i="9"/>
  <c r="K117" i="9"/>
  <c r="K116" i="9"/>
  <c r="K115" i="9"/>
  <c r="K114" i="9"/>
  <c r="J113" i="9"/>
  <c r="J110" i="9" s="1"/>
  <c r="I113" i="9"/>
  <c r="K112" i="9"/>
  <c r="K111" i="9"/>
  <c r="K109" i="9"/>
  <c r="K108" i="9"/>
  <c r="K107" i="9"/>
  <c r="K106" i="9"/>
  <c r="K105" i="9"/>
  <c r="J104" i="9"/>
  <c r="I104" i="9"/>
  <c r="K103" i="9"/>
  <c r="K102" i="9"/>
  <c r="K101" i="9"/>
  <c r="J100" i="9"/>
  <c r="I100" i="9"/>
  <c r="K99" i="9"/>
  <c r="K98" i="9"/>
  <c r="K97" i="9"/>
  <c r="K96" i="9"/>
  <c r="K95" i="9"/>
  <c r="K94" i="9"/>
  <c r="K93" i="9"/>
  <c r="K92" i="9"/>
  <c r="K91" i="9"/>
  <c r="K89" i="9"/>
  <c r="J88" i="9"/>
  <c r="K88" i="9" s="1"/>
  <c r="I88" i="9"/>
  <c r="I87" i="9" s="1"/>
  <c r="K83" i="9"/>
  <c r="K82" i="9"/>
  <c r="K80" i="9"/>
  <c r="K79" i="9"/>
  <c r="J78" i="9"/>
  <c r="I78" i="9"/>
  <c r="I74" i="9" s="1"/>
  <c r="I73" i="9" s="1"/>
  <c r="K73" i="9" s="1"/>
  <c r="K77" i="9"/>
  <c r="K76" i="9"/>
  <c r="K75" i="9"/>
  <c r="J74" i="9"/>
  <c r="J73" i="9" s="1"/>
  <c r="K71" i="9"/>
  <c r="J70" i="9"/>
  <c r="K70" i="9" s="1"/>
  <c r="I70" i="9"/>
  <c r="K69" i="9"/>
  <c r="K68" i="9"/>
  <c r="J67" i="9"/>
  <c r="I67" i="9"/>
  <c r="K66" i="9"/>
  <c r="K65" i="9"/>
  <c r="K64" i="9"/>
  <c r="K63" i="9"/>
  <c r="K62" i="9"/>
  <c r="J61" i="9"/>
  <c r="I61" i="9"/>
  <c r="K61" i="9" s="1"/>
  <c r="K60" i="9"/>
  <c r="K59" i="9"/>
  <c r="K58" i="9"/>
  <c r="K57" i="9"/>
  <c r="K56" i="9"/>
  <c r="K55" i="9"/>
  <c r="K54" i="9"/>
  <c r="K53" i="9"/>
  <c r="K52" i="9"/>
  <c r="K51" i="9"/>
  <c r="K50" i="9"/>
  <c r="J49" i="9"/>
  <c r="J45" i="9" s="1"/>
  <c r="K48" i="9"/>
  <c r="K47" i="9"/>
  <c r="K46" i="9"/>
  <c r="I45" i="9"/>
  <c r="K44" i="9"/>
  <c r="K43" i="9"/>
  <c r="K42" i="9"/>
  <c r="K41" i="9"/>
  <c r="K40" i="9"/>
  <c r="K39" i="9"/>
  <c r="J38" i="9"/>
  <c r="I38" i="9"/>
  <c r="K38" i="9" s="1"/>
  <c r="K37" i="9"/>
  <c r="K36" i="9"/>
  <c r="K35" i="9"/>
  <c r="J34" i="9"/>
  <c r="K34" i="9" s="1"/>
  <c r="I34" i="9"/>
  <c r="K33" i="9"/>
  <c r="K32" i="9"/>
  <c r="J31" i="9"/>
  <c r="I31" i="9"/>
  <c r="I30" i="9" s="1"/>
  <c r="K29" i="9"/>
  <c r="K28" i="9"/>
  <c r="K27" i="9"/>
  <c r="J26" i="9"/>
  <c r="I26" i="9"/>
  <c r="I25" i="9" s="1"/>
  <c r="K24" i="9"/>
  <c r="K23" i="9"/>
  <c r="J22" i="9"/>
  <c r="I22" i="9"/>
  <c r="K21" i="9"/>
  <c r="K20" i="9"/>
  <c r="K19" i="9"/>
  <c r="K18" i="9"/>
  <c r="K17" i="9"/>
  <c r="K16" i="9"/>
  <c r="K15" i="9"/>
  <c r="K14" i="9"/>
  <c r="K13" i="9"/>
  <c r="K12" i="9"/>
  <c r="K11" i="9"/>
  <c r="J10" i="9"/>
  <c r="J9" i="9" s="1"/>
  <c r="I10" i="9"/>
  <c r="I9" i="9" s="1"/>
  <c r="K150" i="8"/>
  <c r="K149" i="8"/>
  <c r="K148" i="8"/>
  <c r="K147" i="8"/>
  <c r="K145" i="8"/>
  <c r="K144" i="8"/>
  <c r="J143" i="8"/>
  <c r="I143" i="8"/>
  <c r="K141" i="8"/>
  <c r="K140" i="8"/>
  <c r="K139" i="8"/>
  <c r="K138" i="8"/>
  <c r="K137" i="8"/>
  <c r="K136" i="8"/>
  <c r="I135" i="8"/>
  <c r="J134" i="8"/>
  <c r="K133" i="8"/>
  <c r="K132" i="8"/>
  <c r="K131" i="8"/>
  <c r="K130" i="8"/>
  <c r="K129" i="8"/>
  <c r="J128" i="8"/>
  <c r="K127" i="8"/>
  <c r="M127" i="7" s="1"/>
  <c r="K126" i="8"/>
  <c r="K125" i="8"/>
  <c r="M125" i="7" s="1"/>
  <c r="I124" i="8"/>
  <c r="K123" i="8"/>
  <c r="J122" i="8"/>
  <c r="K121" i="8"/>
  <c r="K120" i="8"/>
  <c r="K119" i="8"/>
  <c r="K118" i="8"/>
  <c r="K117" i="8"/>
  <c r="K116" i="8"/>
  <c r="K115" i="8"/>
  <c r="K114" i="8"/>
  <c r="M114" i="7" s="1"/>
  <c r="J113" i="8"/>
  <c r="J110" i="8" s="1"/>
  <c r="I113" i="8"/>
  <c r="K112" i="8"/>
  <c r="K111" i="8"/>
  <c r="K109" i="8"/>
  <c r="K108" i="8"/>
  <c r="K107" i="8"/>
  <c r="K106" i="8"/>
  <c r="K105" i="8"/>
  <c r="J104" i="8"/>
  <c r="I104" i="8"/>
  <c r="K103" i="8"/>
  <c r="K102" i="8"/>
  <c r="K101" i="8"/>
  <c r="J100" i="8"/>
  <c r="I100" i="8"/>
  <c r="K99" i="8"/>
  <c r="K98" i="8"/>
  <c r="K97" i="8"/>
  <c r="K96" i="8"/>
  <c r="K95" i="8"/>
  <c r="K94" i="8"/>
  <c r="K93" i="8"/>
  <c r="K92" i="8"/>
  <c r="K91" i="8"/>
  <c r="K90" i="8"/>
  <c r="M90" i="7" s="1"/>
  <c r="K89" i="8"/>
  <c r="J88" i="8"/>
  <c r="K83" i="8"/>
  <c r="K82" i="8"/>
  <c r="K80" i="8"/>
  <c r="K79" i="8"/>
  <c r="J78" i="8"/>
  <c r="I78" i="8"/>
  <c r="K77" i="8"/>
  <c r="K76" i="8"/>
  <c r="K75" i="8"/>
  <c r="K71" i="8"/>
  <c r="J70" i="8"/>
  <c r="I70" i="8"/>
  <c r="K70" i="8" s="1"/>
  <c r="K69" i="8"/>
  <c r="K68" i="8"/>
  <c r="J67" i="8"/>
  <c r="I67" i="8"/>
  <c r="K67" i="7" s="1"/>
  <c r="K66" i="8"/>
  <c r="K65" i="8"/>
  <c r="K64" i="8"/>
  <c r="K63" i="8"/>
  <c r="K62" i="8"/>
  <c r="J61" i="8"/>
  <c r="I61" i="8"/>
  <c r="K60" i="8"/>
  <c r="K59" i="8"/>
  <c r="K58" i="8"/>
  <c r="K57" i="8"/>
  <c r="K56" i="8"/>
  <c r="I55" i="8"/>
  <c r="K55" i="7" s="1"/>
  <c r="K54" i="8"/>
  <c r="K53" i="8"/>
  <c r="K52" i="8"/>
  <c r="K51" i="8"/>
  <c r="K50" i="8"/>
  <c r="J49" i="8"/>
  <c r="J45" i="8" s="1"/>
  <c r="I49" i="8"/>
  <c r="I48" i="8"/>
  <c r="I47" i="8"/>
  <c r="K47" i="8" s="1"/>
  <c r="K46" i="8"/>
  <c r="K44" i="8"/>
  <c r="K43" i="8"/>
  <c r="K42" i="8"/>
  <c r="K41" i="8"/>
  <c r="K40" i="8"/>
  <c r="K39" i="8"/>
  <c r="J38" i="8"/>
  <c r="I38" i="8"/>
  <c r="K37" i="8"/>
  <c r="K36" i="8"/>
  <c r="K35" i="8"/>
  <c r="J34" i="8"/>
  <c r="I34" i="8"/>
  <c r="K33" i="8"/>
  <c r="K32" i="8"/>
  <c r="J31" i="8"/>
  <c r="I31" i="8"/>
  <c r="K29" i="8"/>
  <c r="K28" i="8"/>
  <c r="K27" i="8"/>
  <c r="J26" i="8"/>
  <c r="I26" i="8"/>
  <c r="K24" i="8"/>
  <c r="K23" i="8"/>
  <c r="K22" i="8"/>
  <c r="J22" i="8"/>
  <c r="I22" i="8"/>
  <c r="K21" i="8"/>
  <c r="K20" i="8"/>
  <c r="K19" i="8"/>
  <c r="K18" i="8"/>
  <c r="K17" i="8"/>
  <c r="K16" i="8"/>
  <c r="K15" i="8"/>
  <c r="K14" i="8"/>
  <c r="K13" i="8"/>
  <c r="K12" i="8"/>
  <c r="K11" i="8"/>
  <c r="J10" i="8"/>
  <c r="I10" i="8"/>
  <c r="K150" i="79"/>
  <c r="K149" i="79"/>
  <c r="K148" i="79"/>
  <c r="K147" i="79"/>
  <c r="K145" i="79"/>
  <c r="K144" i="79"/>
  <c r="J143" i="79"/>
  <c r="I143" i="79"/>
  <c r="K141" i="79"/>
  <c r="K140" i="79"/>
  <c r="K139" i="79"/>
  <c r="K138" i="79"/>
  <c r="K137" i="79"/>
  <c r="K136" i="79"/>
  <c r="K135" i="79"/>
  <c r="J134" i="79"/>
  <c r="J128" i="79" s="1"/>
  <c r="I134" i="79"/>
  <c r="K133" i="79"/>
  <c r="K132" i="79"/>
  <c r="K131" i="79"/>
  <c r="K130" i="79"/>
  <c r="K129" i="79"/>
  <c r="K127" i="79"/>
  <c r="K126" i="79"/>
  <c r="K125" i="79"/>
  <c r="K124" i="79"/>
  <c r="K123" i="79"/>
  <c r="J122" i="79"/>
  <c r="I122" i="79"/>
  <c r="K121" i="79"/>
  <c r="K120" i="79"/>
  <c r="K119" i="79"/>
  <c r="K118" i="79"/>
  <c r="K117" i="79"/>
  <c r="K116" i="79"/>
  <c r="K115" i="79"/>
  <c r="K114" i="79"/>
  <c r="J113" i="79"/>
  <c r="J110" i="79" s="1"/>
  <c r="I113" i="79"/>
  <c r="I110" i="79" s="1"/>
  <c r="K112" i="79"/>
  <c r="K111" i="79"/>
  <c r="K109" i="79"/>
  <c r="K108" i="79"/>
  <c r="K107" i="79"/>
  <c r="K106" i="79"/>
  <c r="K105" i="79"/>
  <c r="J104" i="79"/>
  <c r="I104" i="79"/>
  <c r="K103" i="79"/>
  <c r="K102" i="79"/>
  <c r="K101" i="79"/>
  <c r="J100" i="79"/>
  <c r="I100" i="79"/>
  <c r="K99" i="79"/>
  <c r="K98" i="79"/>
  <c r="K97" i="79"/>
  <c r="K96" i="79"/>
  <c r="K95" i="79"/>
  <c r="K94" i="79"/>
  <c r="K93" i="79"/>
  <c r="K92" i="79"/>
  <c r="K91" i="79"/>
  <c r="K90" i="79"/>
  <c r="K89" i="79"/>
  <c r="J88" i="79"/>
  <c r="I88" i="79"/>
  <c r="K83" i="79"/>
  <c r="K82" i="79"/>
  <c r="K80" i="79"/>
  <c r="K79" i="79"/>
  <c r="J78" i="79"/>
  <c r="J74" i="79" s="1"/>
  <c r="J73" i="79" s="1"/>
  <c r="I78" i="79"/>
  <c r="K77" i="79"/>
  <c r="K76" i="79"/>
  <c r="K75" i="79"/>
  <c r="K71" i="79"/>
  <c r="J70" i="79"/>
  <c r="I70" i="79"/>
  <c r="K69" i="79"/>
  <c r="K68" i="79"/>
  <c r="J67" i="79"/>
  <c r="I67" i="79"/>
  <c r="K66" i="79"/>
  <c r="K65" i="79"/>
  <c r="K64" i="79"/>
  <c r="K63" i="79"/>
  <c r="K62" i="79"/>
  <c r="J61" i="79"/>
  <c r="I61" i="79"/>
  <c r="K60" i="79"/>
  <c r="K59" i="79"/>
  <c r="K58" i="79"/>
  <c r="K57" i="79"/>
  <c r="K56" i="79"/>
  <c r="K55" i="79"/>
  <c r="K54" i="79"/>
  <c r="K53" i="79"/>
  <c r="K52" i="79"/>
  <c r="K51" i="79"/>
  <c r="K50" i="79"/>
  <c r="J49" i="79"/>
  <c r="K49" i="79" s="1"/>
  <c r="K48" i="79"/>
  <c r="K47" i="79"/>
  <c r="K46" i="79"/>
  <c r="I45" i="79"/>
  <c r="K44" i="79"/>
  <c r="K43" i="79"/>
  <c r="K42" i="79"/>
  <c r="K41" i="79"/>
  <c r="K40" i="79"/>
  <c r="K39" i="79"/>
  <c r="J38" i="79"/>
  <c r="I38" i="79"/>
  <c r="K37" i="79"/>
  <c r="K36" i="79"/>
  <c r="K35" i="79"/>
  <c r="J34" i="79"/>
  <c r="I34" i="79"/>
  <c r="K33" i="79"/>
  <c r="K32" i="79"/>
  <c r="J31" i="79"/>
  <c r="I31" i="79"/>
  <c r="K29" i="79"/>
  <c r="K28" i="79"/>
  <c r="K27" i="79"/>
  <c r="J26" i="79"/>
  <c r="I26" i="79"/>
  <c r="K24" i="79"/>
  <c r="K23" i="79"/>
  <c r="J22" i="79"/>
  <c r="I22" i="79"/>
  <c r="K21" i="79"/>
  <c r="K20" i="79"/>
  <c r="K19" i="79"/>
  <c r="K18" i="79"/>
  <c r="K17" i="79"/>
  <c r="K16" i="79"/>
  <c r="K15" i="79"/>
  <c r="K14" i="79"/>
  <c r="K13" i="79"/>
  <c r="K12" i="79"/>
  <c r="K11" i="79"/>
  <c r="J10" i="79"/>
  <c r="J9" i="79" s="1"/>
  <c r="I10" i="79"/>
  <c r="K150" i="85"/>
  <c r="K149" i="85"/>
  <c r="K148" i="85"/>
  <c r="K147" i="85"/>
  <c r="K145" i="85"/>
  <c r="K144" i="85"/>
  <c r="J143" i="85"/>
  <c r="I143" i="85"/>
  <c r="K134" i="85"/>
  <c r="K128" i="85" s="1"/>
  <c r="J134" i="85"/>
  <c r="J128" i="85" s="1"/>
  <c r="I134" i="85"/>
  <c r="I128" i="85" s="1"/>
  <c r="K126" i="85"/>
  <c r="K125" i="85"/>
  <c r="K124" i="85"/>
  <c r="K123" i="85"/>
  <c r="J122" i="85"/>
  <c r="I122" i="85"/>
  <c r="K121" i="85"/>
  <c r="K120" i="85"/>
  <c r="K119" i="85"/>
  <c r="K118" i="85"/>
  <c r="K117" i="85"/>
  <c r="K116" i="85"/>
  <c r="K115" i="85"/>
  <c r="K114" i="85"/>
  <c r="J113" i="85"/>
  <c r="I113" i="85"/>
  <c r="K112" i="85"/>
  <c r="K111" i="85"/>
  <c r="K109" i="85"/>
  <c r="K108" i="85"/>
  <c r="K107" i="85"/>
  <c r="K106" i="85"/>
  <c r="K105" i="85"/>
  <c r="J104" i="85"/>
  <c r="K104" i="85" s="1"/>
  <c r="I104" i="85"/>
  <c r="K103" i="85"/>
  <c r="K102" i="85"/>
  <c r="K101" i="85"/>
  <c r="J100" i="85"/>
  <c r="K99" i="85"/>
  <c r="K98" i="85"/>
  <c r="K97" i="85"/>
  <c r="K96" i="85"/>
  <c r="K95" i="85"/>
  <c r="K94" i="85"/>
  <c r="K93" i="85"/>
  <c r="K92" i="85"/>
  <c r="K91" i="85"/>
  <c r="K90" i="85"/>
  <c r="K89" i="85"/>
  <c r="J88" i="85"/>
  <c r="I88" i="85"/>
  <c r="I87" i="85" s="1"/>
  <c r="K83" i="85"/>
  <c r="K82" i="85"/>
  <c r="K80" i="85"/>
  <c r="K79" i="85"/>
  <c r="J78" i="85"/>
  <c r="J74" i="85" s="1"/>
  <c r="I78" i="85"/>
  <c r="I74" i="85" s="1"/>
  <c r="I73" i="85" s="1"/>
  <c r="K77" i="85"/>
  <c r="K76" i="85"/>
  <c r="K75" i="85"/>
  <c r="K71" i="85"/>
  <c r="J70" i="85"/>
  <c r="I70" i="85"/>
  <c r="K69" i="85"/>
  <c r="K68" i="85"/>
  <c r="J67" i="85"/>
  <c r="I67" i="85"/>
  <c r="K67" i="85" s="1"/>
  <c r="K66" i="85"/>
  <c r="K65" i="85"/>
  <c r="K64" i="85"/>
  <c r="K63" i="85"/>
  <c r="K62" i="85"/>
  <c r="J61" i="85"/>
  <c r="I61" i="85"/>
  <c r="K60" i="85"/>
  <c r="K59" i="85"/>
  <c r="K58" i="85"/>
  <c r="K57" i="85"/>
  <c r="K56" i="85"/>
  <c r="K55" i="85"/>
  <c r="K54" i="85"/>
  <c r="K53" i="85"/>
  <c r="K52" i="85"/>
  <c r="K51" i="85"/>
  <c r="K50" i="85"/>
  <c r="J49" i="85"/>
  <c r="J45" i="85" s="1"/>
  <c r="I49" i="85"/>
  <c r="I45" i="85" s="1"/>
  <c r="K48" i="85"/>
  <c r="K47" i="85"/>
  <c r="K46" i="85"/>
  <c r="K44" i="85"/>
  <c r="K43" i="85"/>
  <c r="K42" i="85"/>
  <c r="K41" i="85"/>
  <c r="K40" i="85"/>
  <c r="K39" i="85"/>
  <c r="J38" i="85"/>
  <c r="I38" i="85"/>
  <c r="K37" i="85"/>
  <c r="K36" i="85"/>
  <c r="K35" i="85"/>
  <c r="J34" i="85"/>
  <c r="I34" i="85"/>
  <c r="K33" i="85"/>
  <c r="K32" i="85"/>
  <c r="J31" i="85"/>
  <c r="I31" i="85"/>
  <c r="K29" i="85"/>
  <c r="K28" i="85"/>
  <c r="K27" i="85"/>
  <c r="J26" i="85"/>
  <c r="I26" i="85"/>
  <c r="K24" i="85"/>
  <c r="K23" i="85"/>
  <c r="J22" i="85"/>
  <c r="I22" i="85"/>
  <c r="K22" i="85" s="1"/>
  <c r="K21" i="85"/>
  <c r="K20" i="85"/>
  <c r="K19" i="85"/>
  <c r="K18" i="85"/>
  <c r="K17" i="85"/>
  <c r="K16" i="85"/>
  <c r="K15" i="85"/>
  <c r="K14" i="85"/>
  <c r="K13" i="85"/>
  <c r="K12" i="85"/>
  <c r="K11" i="85"/>
  <c r="J10" i="85"/>
  <c r="J9" i="85" s="1"/>
  <c r="I10" i="85"/>
  <c r="I9" i="85" s="1"/>
  <c r="K150" i="78"/>
  <c r="K149" i="78"/>
  <c r="K148" i="78"/>
  <c r="K147" i="78"/>
  <c r="K145" i="78"/>
  <c r="K144" i="78"/>
  <c r="J143" i="78"/>
  <c r="I143" i="78"/>
  <c r="K141" i="78"/>
  <c r="K140" i="78"/>
  <c r="K139" i="78"/>
  <c r="K138" i="78"/>
  <c r="K137" i="78"/>
  <c r="K136" i="78"/>
  <c r="K135" i="78"/>
  <c r="J134" i="78"/>
  <c r="I134" i="78"/>
  <c r="K133" i="78"/>
  <c r="K132" i="78"/>
  <c r="K131" i="78"/>
  <c r="K130" i="78"/>
  <c r="K129" i="78"/>
  <c r="J128" i="78"/>
  <c r="I128" i="78"/>
  <c r="K128" i="78" s="1"/>
  <c r="K127" i="78"/>
  <c r="K126" i="78"/>
  <c r="K125" i="78"/>
  <c r="K124" i="78"/>
  <c r="K123" i="78"/>
  <c r="J122" i="78"/>
  <c r="I122" i="78"/>
  <c r="K122" i="78" s="1"/>
  <c r="K121" i="78"/>
  <c r="K120" i="78"/>
  <c r="K119" i="78"/>
  <c r="K118" i="78"/>
  <c r="K117" i="78"/>
  <c r="K116" i="78"/>
  <c r="K115" i="78"/>
  <c r="K114" i="78"/>
  <c r="J113" i="78"/>
  <c r="J110" i="78" s="1"/>
  <c r="I113" i="78"/>
  <c r="K112" i="78"/>
  <c r="K111" i="78"/>
  <c r="K109" i="78"/>
  <c r="K108" i="78"/>
  <c r="K107" i="78"/>
  <c r="K106" i="78"/>
  <c r="K105" i="78"/>
  <c r="J104" i="78"/>
  <c r="I104" i="78"/>
  <c r="K104" i="78" s="1"/>
  <c r="K103" i="78"/>
  <c r="K102" i="78"/>
  <c r="K101" i="78"/>
  <c r="J100" i="78"/>
  <c r="K100" i="78" s="1"/>
  <c r="K99" i="78"/>
  <c r="K98" i="78"/>
  <c r="K97" i="78"/>
  <c r="K96" i="78"/>
  <c r="K95" i="78"/>
  <c r="K94" i="78"/>
  <c r="K93" i="78"/>
  <c r="K92" i="78"/>
  <c r="K91" i="78"/>
  <c r="K90" i="78"/>
  <c r="K89" i="78"/>
  <c r="J88" i="78"/>
  <c r="I88" i="78"/>
  <c r="I87" i="78" s="1"/>
  <c r="K83" i="78"/>
  <c r="K82" i="78"/>
  <c r="K80" i="78"/>
  <c r="K79" i="78"/>
  <c r="J78" i="78"/>
  <c r="J74" i="78" s="1"/>
  <c r="J73" i="78" s="1"/>
  <c r="I78" i="78"/>
  <c r="I74" i="78" s="1"/>
  <c r="I73" i="78" s="1"/>
  <c r="K77" i="78"/>
  <c r="K76" i="78"/>
  <c r="K75" i="78"/>
  <c r="K71" i="78"/>
  <c r="J70" i="78"/>
  <c r="I70" i="78"/>
  <c r="K69" i="78"/>
  <c r="K68" i="78"/>
  <c r="J67" i="78"/>
  <c r="K67" i="78" s="1"/>
  <c r="I67" i="78"/>
  <c r="K66" i="78"/>
  <c r="K65" i="78"/>
  <c r="K64" i="78"/>
  <c r="K63" i="78"/>
  <c r="K62" i="78"/>
  <c r="J61" i="78"/>
  <c r="I61" i="78"/>
  <c r="K60" i="78"/>
  <c r="K59" i="78"/>
  <c r="K58" i="78"/>
  <c r="K57" i="78"/>
  <c r="K56" i="78"/>
  <c r="K55" i="78"/>
  <c r="K54" i="78"/>
  <c r="K53" i="78"/>
  <c r="K52" i="78"/>
  <c r="K51" i="78"/>
  <c r="K50" i="78"/>
  <c r="J49" i="78"/>
  <c r="J45" i="78" s="1"/>
  <c r="I49" i="78"/>
  <c r="I45" i="78" s="1"/>
  <c r="K45" i="78" s="1"/>
  <c r="K48" i="78"/>
  <c r="K47" i="78"/>
  <c r="K46" i="78"/>
  <c r="K44" i="78"/>
  <c r="K43" i="78"/>
  <c r="K42" i="78"/>
  <c r="K41" i="78"/>
  <c r="K40" i="78"/>
  <c r="K39" i="78"/>
  <c r="J38" i="78"/>
  <c r="I38" i="78"/>
  <c r="K38" i="78" s="1"/>
  <c r="K37" i="78"/>
  <c r="K36" i="78"/>
  <c r="K35" i="78"/>
  <c r="J34" i="78"/>
  <c r="I34" i="78"/>
  <c r="K34" i="78" s="1"/>
  <c r="K33" i="78"/>
  <c r="K32" i="78"/>
  <c r="J31" i="78"/>
  <c r="I31" i="78"/>
  <c r="K29" i="78"/>
  <c r="K28" i="78"/>
  <c r="K27" i="78"/>
  <c r="J26" i="78"/>
  <c r="I26" i="78"/>
  <c r="K24" i="78"/>
  <c r="K23" i="78"/>
  <c r="J22" i="78"/>
  <c r="I22" i="78"/>
  <c r="K21" i="78"/>
  <c r="K20" i="78"/>
  <c r="K19" i="78"/>
  <c r="K18" i="78"/>
  <c r="K17" i="78"/>
  <c r="K16" i="78"/>
  <c r="K15" i="78"/>
  <c r="K14" i="78"/>
  <c r="K13" i="78"/>
  <c r="K12" i="78"/>
  <c r="K11" i="78"/>
  <c r="J10" i="78"/>
  <c r="J9" i="78" s="1"/>
  <c r="I10" i="78"/>
  <c r="I9" i="78" s="1"/>
  <c r="K150" i="58"/>
  <c r="K149" i="58"/>
  <c r="K148" i="58"/>
  <c r="K147" i="58"/>
  <c r="K145" i="58"/>
  <c r="K144" i="58"/>
  <c r="J143" i="58"/>
  <c r="I143" i="58"/>
  <c r="K143" i="58" s="1"/>
  <c r="K141" i="58"/>
  <c r="K140" i="58"/>
  <c r="K139" i="58"/>
  <c r="K138" i="58"/>
  <c r="K137" i="58"/>
  <c r="K136" i="58"/>
  <c r="K135" i="58"/>
  <c r="J134" i="58"/>
  <c r="J128" i="58" s="1"/>
  <c r="I134" i="58"/>
  <c r="K133" i="58"/>
  <c r="K132" i="58"/>
  <c r="K131" i="58"/>
  <c r="K130" i="58"/>
  <c r="K129" i="58"/>
  <c r="I128" i="58"/>
  <c r="K127" i="58"/>
  <c r="K126" i="58"/>
  <c r="K125" i="58"/>
  <c r="K124" i="58"/>
  <c r="K123" i="58"/>
  <c r="J122" i="58"/>
  <c r="I122" i="58"/>
  <c r="K122" i="58" s="1"/>
  <c r="K121" i="58"/>
  <c r="K120" i="58"/>
  <c r="K119" i="58"/>
  <c r="K118" i="58"/>
  <c r="K117" i="58"/>
  <c r="K116" i="58"/>
  <c r="K115" i="58"/>
  <c r="K114" i="58"/>
  <c r="J113" i="58"/>
  <c r="J110" i="58" s="1"/>
  <c r="I113" i="58"/>
  <c r="K112" i="58"/>
  <c r="K111" i="58"/>
  <c r="K109" i="58"/>
  <c r="K108" i="58"/>
  <c r="K107" i="58"/>
  <c r="K106" i="58"/>
  <c r="K105" i="58"/>
  <c r="J104" i="58"/>
  <c r="I104" i="58"/>
  <c r="K103" i="58"/>
  <c r="K102" i="58"/>
  <c r="K101" i="58"/>
  <c r="J100" i="58"/>
  <c r="I100" i="58"/>
  <c r="K100" i="58" s="1"/>
  <c r="K99" i="58"/>
  <c r="K98" i="58"/>
  <c r="K97" i="58"/>
  <c r="K96" i="58"/>
  <c r="K95" i="58"/>
  <c r="K94" i="58"/>
  <c r="K93" i="58"/>
  <c r="K92" i="58"/>
  <c r="K91" i="58"/>
  <c r="K90" i="58"/>
  <c r="K89" i="58"/>
  <c r="J88" i="58"/>
  <c r="J87" i="58" s="1"/>
  <c r="I88" i="58"/>
  <c r="K83" i="58"/>
  <c r="K82" i="58"/>
  <c r="K80" i="58"/>
  <c r="K79" i="58"/>
  <c r="J78" i="58"/>
  <c r="I78" i="58"/>
  <c r="K77" i="58"/>
  <c r="K76" i="58"/>
  <c r="K75" i="58"/>
  <c r="K71" i="58"/>
  <c r="J70" i="58"/>
  <c r="I70" i="58"/>
  <c r="K69" i="58"/>
  <c r="K68" i="58"/>
  <c r="J67" i="58"/>
  <c r="I67" i="58"/>
  <c r="K67" i="58" s="1"/>
  <c r="K66" i="58"/>
  <c r="K65" i="58"/>
  <c r="K64" i="58"/>
  <c r="K63" i="58"/>
  <c r="K62" i="58"/>
  <c r="J61" i="58"/>
  <c r="I61" i="58"/>
  <c r="K61" i="58" s="1"/>
  <c r="K60" i="58"/>
  <c r="K59" i="58"/>
  <c r="K58" i="58"/>
  <c r="K57" i="58"/>
  <c r="K56" i="58"/>
  <c r="K55" i="58"/>
  <c r="K54" i="58"/>
  <c r="K53" i="58"/>
  <c r="K52" i="58"/>
  <c r="K51" i="58"/>
  <c r="K50" i="58"/>
  <c r="J49" i="58"/>
  <c r="J45" i="58" s="1"/>
  <c r="I49" i="58"/>
  <c r="K49" i="58" s="1"/>
  <c r="K48" i="58"/>
  <c r="K47" i="58"/>
  <c r="K46" i="58"/>
  <c r="K44" i="58"/>
  <c r="K43" i="58"/>
  <c r="K42" i="58"/>
  <c r="K41" i="58"/>
  <c r="K40" i="58"/>
  <c r="K39" i="58"/>
  <c r="J38" i="58"/>
  <c r="I38" i="58"/>
  <c r="K38" i="58" s="1"/>
  <c r="K37" i="58"/>
  <c r="K36" i="58"/>
  <c r="K35" i="58"/>
  <c r="J34" i="58"/>
  <c r="I34" i="58"/>
  <c r="K33" i="58"/>
  <c r="K32" i="58"/>
  <c r="J31" i="58"/>
  <c r="I31" i="58"/>
  <c r="K29" i="58"/>
  <c r="K28" i="58"/>
  <c r="K27" i="58"/>
  <c r="J26" i="58"/>
  <c r="I26" i="58"/>
  <c r="K24" i="58"/>
  <c r="K23" i="58"/>
  <c r="J22" i="58"/>
  <c r="I22" i="58"/>
  <c r="K21" i="58"/>
  <c r="K20" i="58"/>
  <c r="K19" i="58"/>
  <c r="K18" i="58"/>
  <c r="K17" i="58"/>
  <c r="K16" i="58"/>
  <c r="K15" i="58"/>
  <c r="K14" i="58"/>
  <c r="K13" i="58"/>
  <c r="K12" i="58"/>
  <c r="K11" i="58"/>
  <c r="J10" i="58"/>
  <c r="J9" i="58" s="1"/>
  <c r="I10" i="58"/>
  <c r="I9" i="58"/>
  <c r="K150" i="20"/>
  <c r="K149" i="20"/>
  <c r="K148" i="20"/>
  <c r="K147" i="20"/>
  <c r="K145" i="20"/>
  <c r="K144" i="20"/>
  <c r="J143" i="20"/>
  <c r="I143" i="20"/>
  <c r="K143" i="20" s="1"/>
  <c r="K141" i="20"/>
  <c r="K140" i="20"/>
  <c r="K139" i="20"/>
  <c r="K138" i="20"/>
  <c r="K137" i="20"/>
  <c r="K136" i="20"/>
  <c r="K135" i="20"/>
  <c r="J134" i="20"/>
  <c r="I134" i="20"/>
  <c r="K133" i="20"/>
  <c r="K132" i="20"/>
  <c r="K131" i="20"/>
  <c r="K130" i="20"/>
  <c r="K129" i="20"/>
  <c r="J128" i="20"/>
  <c r="I128" i="20"/>
  <c r="K128" i="20" s="1"/>
  <c r="K127" i="20"/>
  <c r="K126" i="20"/>
  <c r="K125" i="20"/>
  <c r="K124" i="20"/>
  <c r="K123" i="20"/>
  <c r="J122" i="20"/>
  <c r="I122" i="20"/>
  <c r="K122" i="20" s="1"/>
  <c r="K121" i="20"/>
  <c r="K120" i="20"/>
  <c r="K119" i="20"/>
  <c r="K118" i="20"/>
  <c r="K117" i="20"/>
  <c r="K116" i="20"/>
  <c r="K115" i="20"/>
  <c r="K114" i="20"/>
  <c r="J113" i="20"/>
  <c r="J110" i="20" s="1"/>
  <c r="I113" i="20"/>
  <c r="K113" i="20" s="1"/>
  <c r="K112" i="20"/>
  <c r="K111" i="20"/>
  <c r="K109" i="20"/>
  <c r="K108" i="20"/>
  <c r="K107" i="20"/>
  <c r="K106" i="20"/>
  <c r="K105" i="20"/>
  <c r="J104" i="20"/>
  <c r="I104" i="20"/>
  <c r="K104" i="20" s="1"/>
  <c r="K103" i="20"/>
  <c r="K102" i="20"/>
  <c r="K101" i="20"/>
  <c r="J100" i="20"/>
  <c r="I100" i="20"/>
  <c r="K100" i="20" s="1"/>
  <c r="K99" i="20"/>
  <c r="K98" i="20"/>
  <c r="K97" i="20"/>
  <c r="K96" i="20"/>
  <c r="K95" i="20"/>
  <c r="K94" i="20"/>
  <c r="K93" i="20"/>
  <c r="K92" i="20"/>
  <c r="K91" i="20"/>
  <c r="K90" i="20"/>
  <c r="K89" i="20"/>
  <c r="J88" i="20"/>
  <c r="J87" i="20" s="1"/>
  <c r="I88" i="20"/>
  <c r="K83" i="20"/>
  <c r="K82" i="20"/>
  <c r="K80" i="20"/>
  <c r="K79" i="20"/>
  <c r="J78" i="20"/>
  <c r="I78" i="20"/>
  <c r="I74" i="20" s="1"/>
  <c r="I73" i="20" s="1"/>
  <c r="K77" i="20"/>
  <c r="K76" i="20"/>
  <c r="K75" i="20"/>
  <c r="J74" i="20"/>
  <c r="J73" i="20" s="1"/>
  <c r="K71" i="20"/>
  <c r="J70" i="20"/>
  <c r="I70" i="20"/>
  <c r="K69" i="20"/>
  <c r="K68" i="20"/>
  <c r="J67" i="20"/>
  <c r="I67" i="20"/>
  <c r="K67" i="20" s="1"/>
  <c r="K66" i="20"/>
  <c r="K65" i="20"/>
  <c r="K64" i="20"/>
  <c r="K63" i="20"/>
  <c r="K62" i="20"/>
  <c r="J61" i="20"/>
  <c r="I61" i="20"/>
  <c r="K61" i="20" s="1"/>
  <c r="K60" i="20"/>
  <c r="K59" i="20"/>
  <c r="K58" i="20"/>
  <c r="K57" i="20"/>
  <c r="K56" i="20"/>
  <c r="K55" i="20"/>
  <c r="K54" i="20"/>
  <c r="K53" i="20"/>
  <c r="K52" i="20"/>
  <c r="K51" i="20"/>
  <c r="K50" i="20"/>
  <c r="J49" i="20"/>
  <c r="J45" i="20" s="1"/>
  <c r="I49" i="20"/>
  <c r="K48" i="20"/>
  <c r="K47" i="20"/>
  <c r="K46" i="20"/>
  <c r="K44" i="20"/>
  <c r="K43" i="20"/>
  <c r="K42" i="20"/>
  <c r="K41" i="20"/>
  <c r="K40" i="20"/>
  <c r="K39" i="20"/>
  <c r="J38" i="20"/>
  <c r="I38" i="20"/>
  <c r="K38" i="20" s="1"/>
  <c r="K37" i="20"/>
  <c r="K36" i="20"/>
  <c r="K35" i="20"/>
  <c r="J34" i="20"/>
  <c r="I34" i="20"/>
  <c r="K33" i="20"/>
  <c r="K32" i="20"/>
  <c r="J31" i="20"/>
  <c r="I31" i="20"/>
  <c r="I30" i="20" s="1"/>
  <c r="K29" i="20"/>
  <c r="K28" i="20"/>
  <c r="K27" i="20"/>
  <c r="J26" i="20"/>
  <c r="I26" i="20"/>
  <c r="K24" i="20"/>
  <c r="K23" i="20"/>
  <c r="J22" i="20"/>
  <c r="I22" i="20"/>
  <c r="K21" i="20"/>
  <c r="K20" i="20"/>
  <c r="K19" i="20"/>
  <c r="K18" i="20"/>
  <c r="K17" i="20"/>
  <c r="K16" i="20"/>
  <c r="K15" i="20"/>
  <c r="K14" i="20"/>
  <c r="K13" i="20"/>
  <c r="K12" i="20"/>
  <c r="K11" i="20"/>
  <c r="J10" i="20"/>
  <c r="J9" i="20" s="1"/>
  <c r="I10" i="20"/>
  <c r="I9" i="20"/>
  <c r="K150" i="21"/>
  <c r="K149" i="21"/>
  <c r="K148" i="21"/>
  <c r="K147" i="21"/>
  <c r="K145" i="21"/>
  <c r="K144" i="21"/>
  <c r="J143" i="21"/>
  <c r="I143" i="21"/>
  <c r="K141" i="21"/>
  <c r="K140" i="21"/>
  <c r="K139" i="21"/>
  <c r="K138" i="21"/>
  <c r="K137" i="21"/>
  <c r="K136" i="21"/>
  <c r="K135" i="21"/>
  <c r="J134" i="21"/>
  <c r="J128" i="21" s="1"/>
  <c r="I134" i="21"/>
  <c r="K133" i="21"/>
  <c r="K132" i="21"/>
  <c r="K131" i="21"/>
  <c r="K130" i="21"/>
  <c r="K129" i="21"/>
  <c r="I128" i="21"/>
  <c r="K127" i="21"/>
  <c r="K126" i="21"/>
  <c r="K125" i="21"/>
  <c r="K124" i="21"/>
  <c r="K123" i="21"/>
  <c r="J122" i="21"/>
  <c r="I122" i="21"/>
  <c r="K121" i="21"/>
  <c r="K120" i="21"/>
  <c r="K119" i="21"/>
  <c r="K118" i="21"/>
  <c r="K117" i="21"/>
  <c r="K116" i="21"/>
  <c r="K115" i="21"/>
  <c r="K114" i="21"/>
  <c r="J113" i="21"/>
  <c r="I113" i="21"/>
  <c r="K112" i="21"/>
  <c r="K111" i="21"/>
  <c r="K109" i="21"/>
  <c r="K108" i="21"/>
  <c r="K107" i="21"/>
  <c r="K106" i="21"/>
  <c r="K105" i="21"/>
  <c r="J104" i="21"/>
  <c r="I104" i="21"/>
  <c r="K103" i="21"/>
  <c r="K102" i="21"/>
  <c r="K101" i="21"/>
  <c r="J100" i="21"/>
  <c r="I100" i="21"/>
  <c r="K99" i="21"/>
  <c r="K98" i="21"/>
  <c r="K97" i="21"/>
  <c r="K96" i="21"/>
  <c r="K95" i="21"/>
  <c r="K94" i="21"/>
  <c r="K93" i="21"/>
  <c r="K92" i="21"/>
  <c r="K91" i="21"/>
  <c r="K90" i="21"/>
  <c r="K89" i="21"/>
  <c r="J88" i="21"/>
  <c r="I88" i="21"/>
  <c r="K88" i="21" s="1"/>
  <c r="K83" i="21"/>
  <c r="K82" i="21"/>
  <c r="K80" i="21"/>
  <c r="K79" i="21"/>
  <c r="J78" i="21"/>
  <c r="J74" i="21" s="1"/>
  <c r="I78" i="21"/>
  <c r="K77" i="21"/>
  <c r="K76" i="21"/>
  <c r="K75" i="21"/>
  <c r="I74" i="21"/>
  <c r="I73" i="21" s="1"/>
  <c r="K71" i="21"/>
  <c r="J70" i="21"/>
  <c r="I70" i="21"/>
  <c r="K69" i="21"/>
  <c r="K68" i="21"/>
  <c r="J67" i="21"/>
  <c r="I67" i="21"/>
  <c r="K66" i="21"/>
  <c r="K65" i="21"/>
  <c r="K64" i="21"/>
  <c r="K63" i="21"/>
  <c r="K62" i="21"/>
  <c r="J61" i="21"/>
  <c r="I61" i="21"/>
  <c r="K61" i="21" s="1"/>
  <c r="K60" i="21"/>
  <c r="K59" i="21"/>
  <c r="K58" i="21"/>
  <c r="K57" i="21"/>
  <c r="K56" i="21"/>
  <c r="K55" i="21"/>
  <c r="K54" i="21"/>
  <c r="K53" i="21"/>
  <c r="K52" i="21"/>
  <c r="K51" i="21"/>
  <c r="K50" i="21"/>
  <c r="J49" i="21"/>
  <c r="J45" i="21" s="1"/>
  <c r="I49" i="21"/>
  <c r="I45" i="21" s="1"/>
  <c r="K48" i="21"/>
  <c r="K47" i="21"/>
  <c r="K46" i="21"/>
  <c r="K44" i="21"/>
  <c r="K43" i="21"/>
  <c r="K42" i="21"/>
  <c r="K41" i="21"/>
  <c r="K40" i="21"/>
  <c r="K39" i="21"/>
  <c r="J38" i="21"/>
  <c r="I38" i="21"/>
  <c r="K37" i="21"/>
  <c r="K36" i="21"/>
  <c r="K35" i="21"/>
  <c r="J34" i="21"/>
  <c r="I34" i="21"/>
  <c r="K33" i="21"/>
  <c r="K32" i="21"/>
  <c r="J31" i="21"/>
  <c r="I31" i="21"/>
  <c r="K29" i="21"/>
  <c r="K28" i="21"/>
  <c r="K27" i="21"/>
  <c r="J26" i="21"/>
  <c r="I26" i="21"/>
  <c r="K24" i="21"/>
  <c r="K23" i="21"/>
  <c r="J22" i="21"/>
  <c r="I22" i="21"/>
  <c r="K22" i="21" s="1"/>
  <c r="K21" i="21"/>
  <c r="K20" i="21"/>
  <c r="K19" i="21"/>
  <c r="K18" i="21"/>
  <c r="K17" i="21"/>
  <c r="K16" i="21"/>
  <c r="K15" i="21"/>
  <c r="K14" i="21"/>
  <c r="K13" i="21"/>
  <c r="K12" i="21"/>
  <c r="K11" i="21"/>
  <c r="J10" i="21"/>
  <c r="I10" i="21"/>
  <c r="J9" i="21"/>
  <c r="K150" i="46"/>
  <c r="K149" i="46"/>
  <c r="K148" i="46"/>
  <c r="K147" i="46"/>
  <c r="K145" i="46"/>
  <c r="K144" i="46"/>
  <c r="J143" i="46"/>
  <c r="I143" i="46"/>
  <c r="K143" i="46" s="1"/>
  <c r="K141" i="46"/>
  <c r="K140" i="46"/>
  <c r="K139" i="46"/>
  <c r="K138" i="46"/>
  <c r="K137" i="46"/>
  <c r="K136" i="46"/>
  <c r="K135" i="46"/>
  <c r="J134" i="46"/>
  <c r="I134" i="46"/>
  <c r="K133" i="46"/>
  <c r="K132" i="46"/>
  <c r="K131" i="46"/>
  <c r="K130" i="46"/>
  <c r="K129" i="46"/>
  <c r="J128" i="46"/>
  <c r="I128" i="46"/>
  <c r="K128" i="46" s="1"/>
  <c r="K127" i="46"/>
  <c r="K126" i="46"/>
  <c r="K125" i="46"/>
  <c r="K124" i="46"/>
  <c r="K123" i="46"/>
  <c r="J122" i="46"/>
  <c r="I122" i="46"/>
  <c r="K122" i="46" s="1"/>
  <c r="K121" i="46"/>
  <c r="K120" i="46"/>
  <c r="K119" i="46"/>
  <c r="K118" i="46"/>
  <c r="K117" i="46"/>
  <c r="K116" i="46"/>
  <c r="K115" i="46"/>
  <c r="K114" i="46"/>
  <c r="J113" i="46"/>
  <c r="I113" i="46"/>
  <c r="K113" i="46" s="1"/>
  <c r="K112" i="46"/>
  <c r="K111" i="46"/>
  <c r="J110" i="46"/>
  <c r="K109" i="46"/>
  <c r="K108" i="46"/>
  <c r="K107" i="46"/>
  <c r="K106" i="46"/>
  <c r="K105" i="46"/>
  <c r="J104" i="46"/>
  <c r="K104" i="46" s="1"/>
  <c r="I104" i="46"/>
  <c r="K103" i="46"/>
  <c r="K102" i="46"/>
  <c r="K101" i="46"/>
  <c r="J100" i="46"/>
  <c r="I100" i="46"/>
  <c r="K99" i="46"/>
  <c r="K98" i="46"/>
  <c r="K97" i="46"/>
  <c r="K96" i="46"/>
  <c r="K95" i="46"/>
  <c r="K94" i="46"/>
  <c r="K93" i="46"/>
  <c r="K92" i="46"/>
  <c r="K91" i="46"/>
  <c r="K90" i="46"/>
  <c r="K89" i="46"/>
  <c r="J88" i="46"/>
  <c r="I88" i="46"/>
  <c r="J87" i="46"/>
  <c r="K83" i="46"/>
  <c r="K82" i="46"/>
  <c r="K80" i="46"/>
  <c r="K79" i="46"/>
  <c r="J78" i="46"/>
  <c r="I78" i="46"/>
  <c r="I74" i="46" s="1"/>
  <c r="I73" i="46" s="1"/>
  <c r="K77" i="46"/>
  <c r="K76" i="46"/>
  <c r="K75" i="46"/>
  <c r="J74" i="46"/>
  <c r="J73" i="46" s="1"/>
  <c r="K71" i="46"/>
  <c r="J70" i="46"/>
  <c r="I70" i="46"/>
  <c r="K70" i="46" s="1"/>
  <c r="K69" i="46"/>
  <c r="K68" i="46"/>
  <c r="J67" i="46"/>
  <c r="I67" i="46"/>
  <c r="K66" i="46"/>
  <c r="K65" i="46"/>
  <c r="K64" i="46"/>
  <c r="K63" i="46"/>
  <c r="K62" i="46"/>
  <c r="J61" i="46"/>
  <c r="I61" i="46"/>
  <c r="K60" i="46"/>
  <c r="K59" i="46"/>
  <c r="K58" i="46"/>
  <c r="K57" i="46"/>
  <c r="K56" i="46"/>
  <c r="K55" i="46"/>
  <c r="K54" i="46"/>
  <c r="K53" i="46"/>
  <c r="K52" i="46"/>
  <c r="K51" i="46"/>
  <c r="K50" i="46"/>
  <c r="J49" i="46"/>
  <c r="I49" i="46"/>
  <c r="K49" i="46" s="1"/>
  <c r="K48" i="46"/>
  <c r="K47" i="46"/>
  <c r="K46" i="46"/>
  <c r="J45" i="46"/>
  <c r="I45" i="46"/>
  <c r="K45" i="46" s="1"/>
  <c r="K44" i="46"/>
  <c r="K43" i="46"/>
  <c r="K42" i="46"/>
  <c r="K41" i="46"/>
  <c r="K40" i="46"/>
  <c r="K39" i="46"/>
  <c r="J38" i="46"/>
  <c r="I38" i="46"/>
  <c r="K37" i="46"/>
  <c r="K36" i="46"/>
  <c r="K35" i="46"/>
  <c r="J34" i="46"/>
  <c r="I34" i="46"/>
  <c r="K33" i="46"/>
  <c r="K32" i="46"/>
  <c r="J31" i="46"/>
  <c r="J30" i="46" s="1"/>
  <c r="I31" i="46"/>
  <c r="K29" i="46"/>
  <c r="K28" i="46"/>
  <c r="K27" i="46"/>
  <c r="J26" i="46"/>
  <c r="I26" i="46"/>
  <c r="K24" i="46"/>
  <c r="K23" i="46"/>
  <c r="J22" i="46"/>
  <c r="I22" i="46"/>
  <c r="K21" i="46"/>
  <c r="K20" i="46"/>
  <c r="K19" i="46"/>
  <c r="K18" i="46"/>
  <c r="K17" i="46"/>
  <c r="K16" i="46"/>
  <c r="K15" i="46"/>
  <c r="K14" i="46"/>
  <c r="K13" i="46"/>
  <c r="K12" i="46"/>
  <c r="K11" i="46"/>
  <c r="J10" i="46"/>
  <c r="J9" i="46" s="1"/>
  <c r="I10" i="46"/>
  <c r="K10" i="46" s="1"/>
  <c r="K150" i="22"/>
  <c r="K150" i="6" s="1"/>
  <c r="K149" i="22"/>
  <c r="K148" i="22"/>
  <c r="K147" i="22"/>
  <c r="K145" i="22"/>
  <c r="K144" i="22"/>
  <c r="J143" i="22"/>
  <c r="I143" i="22"/>
  <c r="K141" i="22"/>
  <c r="K141" i="6" s="1"/>
  <c r="K140" i="22"/>
  <c r="K139" i="22"/>
  <c r="K138" i="22"/>
  <c r="K137" i="22"/>
  <c r="K136" i="22"/>
  <c r="K135" i="22"/>
  <c r="J134" i="22"/>
  <c r="J128" i="22" s="1"/>
  <c r="I134" i="22"/>
  <c r="I128" i="22" s="1"/>
  <c r="K133" i="22"/>
  <c r="K132" i="22"/>
  <c r="K131" i="22"/>
  <c r="K130" i="22"/>
  <c r="K130" i="6" s="1"/>
  <c r="K129" i="22"/>
  <c r="K127" i="22"/>
  <c r="K126" i="22"/>
  <c r="K125" i="22"/>
  <c r="K124" i="22"/>
  <c r="K123" i="22"/>
  <c r="J122" i="22"/>
  <c r="I122" i="22"/>
  <c r="K122" i="22" s="1"/>
  <c r="K121" i="22"/>
  <c r="K120" i="22"/>
  <c r="K119" i="22"/>
  <c r="K118" i="22"/>
  <c r="K117" i="22"/>
  <c r="K116" i="22"/>
  <c r="K115" i="22"/>
  <c r="K114" i="22"/>
  <c r="J113" i="22"/>
  <c r="I113" i="22"/>
  <c r="K113" i="22" s="1"/>
  <c r="K112" i="22"/>
  <c r="K111" i="22"/>
  <c r="J110" i="22"/>
  <c r="K109" i="22"/>
  <c r="K108" i="22"/>
  <c r="K107" i="22"/>
  <c r="K106" i="22"/>
  <c r="K105" i="22"/>
  <c r="J104" i="22"/>
  <c r="I104" i="22"/>
  <c r="K103" i="22"/>
  <c r="K102" i="22"/>
  <c r="K101" i="22"/>
  <c r="K100" i="22"/>
  <c r="J100" i="22"/>
  <c r="K99" i="22"/>
  <c r="K98" i="22"/>
  <c r="K97" i="22"/>
  <c r="K96" i="22"/>
  <c r="K95" i="22"/>
  <c r="K94" i="22"/>
  <c r="K93" i="22"/>
  <c r="K92" i="22"/>
  <c r="K91" i="22"/>
  <c r="K90" i="22"/>
  <c r="K89" i="22"/>
  <c r="J88" i="22"/>
  <c r="K88" i="22" s="1"/>
  <c r="K83" i="22"/>
  <c r="K83" i="6" s="1"/>
  <c r="K81" i="22"/>
  <c r="K80" i="22"/>
  <c r="K79" i="22"/>
  <c r="J78" i="22"/>
  <c r="I78" i="22"/>
  <c r="I74" i="22" s="1"/>
  <c r="K77" i="22"/>
  <c r="K77" i="6" s="1"/>
  <c r="K76" i="22"/>
  <c r="K75" i="22"/>
  <c r="J74" i="22"/>
  <c r="K71" i="22"/>
  <c r="J70" i="22"/>
  <c r="I70" i="22"/>
  <c r="K70" i="22" s="1"/>
  <c r="K69" i="22"/>
  <c r="K68" i="22"/>
  <c r="J67" i="22"/>
  <c r="I67" i="22"/>
  <c r="K66" i="22"/>
  <c r="K65" i="22"/>
  <c r="K64" i="22"/>
  <c r="K63" i="22"/>
  <c r="K62" i="22"/>
  <c r="J61" i="22"/>
  <c r="I61" i="22"/>
  <c r="K60" i="22"/>
  <c r="K59" i="22"/>
  <c r="K58" i="22"/>
  <c r="K57" i="22"/>
  <c r="K56" i="22"/>
  <c r="I55" i="6"/>
  <c r="U55" i="4" s="1"/>
  <c r="K54" i="22"/>
  <c r="K53" i="22"/>
  <c r="K52" i="22"/>
  <c r="K51" i="22"/>
  <c r="K50" i="22"/>
  <c r="J49" i="22"/>
  <c r="I49" i="22"/>
  <c r="K48" i="22"/>
  <c r="I47" i="22"/>
  <c r="K47" i="22" s="1"/>
  <c r="K46" i="22"/>
  <c r="J45" i="22"/>
  <c r="K44" i="22"/>
  <c r="K43" i="22"/>
  <c r="K42" i="22"/>
  <c r="K41" i="22"/>
  <c r="K40" i="22"/>
  <c r="K39" i="22"/>
  <c r="J38" i="22"/>
  <c r="I38" i="22"/>
  <c r="K37" i="22"/>
  <c r="K36" i="22"/>
  <c r="K35" i="22"/>
  <c r="J34" i="22"/>
  <c r="J34" i="6" s="1"/>
  <c r="V34" i="4" s="1"/>
  <c r="I34" i="22"/>
  <c r="K33" i="22"/>
  <c r="K32" i="22"/>
  <c r="J31" i="22"/>
  <c r="I31" i="22"/>
  <c r="I30" i="22" s="1"/>
  <c r="K29" i="22"/>
  <c r="K28" i="22"/>
  <c r="K27" i="22"/>
  <c r="J26" i="22"/>
  <c r="I26" i="22"/>
  <c r="K24" i="22"/>
  <c r="K23" i="22"/>
  <c r="J22" i="22"/>
  <c r="I22" i="22"/>
  <c r="K22" i="22" s="1"/>
  <c r="K21" i="22"/>
  <c r="K21" i="6" s="1"/>
  <c r="K20" i="22"/>
  <c r="K19" i="22"/>
  <c r="K18" i="22"/>
  <c r="K17" i="22"/>
  <c r="K16" i="22"/>
  <c r="K15" i="22"/>
  <c r="K14" i="22"/>
  <c r="K13" i="22"/>
  <c r="K13" i="6" s="1"/>
  <c r="K12" i="22"/>
  <c r="K11" i="22"/>
  <c r="J10" i="22"/>
  <c r="J9" i="22" s="1"/>
  <c r="I10" i="22"/>
  <c r="I9" i="22" s="1"/>
  <c r="K9" i="22" s="1"/>
  <c r="J150" i="6"/>
  <c r="V149" i="4" s="1"/>
  <c r="I150" i="6"/>
  <c r="U149" i="4" s="1"/>
  <c r="J149" i="6"/>
  <c r="V148" i="4" s="1"/>
  <c r="I149" i="6"/>
  <c r="U148" i="4" s="1"/>
  <c r="J148" i="6"/>
  <c r="V147" i="4" s="1"/>
  <c r="I148" i="6"/>
  <c r="U147" i="4" s="1"/>
  <c r="J147" i="6"/>
  <c r="V146" i="4" s="1"/>
  <c r="I147" i="6"/>
  <c r="U146" i="4" s="1"/>
  <c r="K146" i="6"/>
  <c r="J146" i="6"/>
  <c r="V145" i="4" s="1"/>
  <c r="I146" i="6"/>
  <c r="U145" i="4" s="1"/>
  <c r="K145" i="6"/>
  <c r="J145" i="6"/>
  <c r="V144" i="4" s="1"/>
  <c r="I145" i="6"/>
  <c r="U144" i="4" s="1"/>
  <c r="J144" i="6"/>
  <c r="V143" i="4" s="1"/>
  <c r="I144" i="6"/>
  <c r="U143" i="4" s="1"/>
  <c r="J141" i="6"/>
  <c r="V140" i="4" s="1"/>
  <c r="I141" i="6"/>
  <c r="U140" i="4" s="1"/>
  <c r="J140" i="6"/>
  <c r="V139" i="4" s="1"/>
  <c r="I140" i="6"/>
  <c r="U139" i="4" s="1"/>
  <c r="J139" i="6"/>
  <c r="V138" i="4" s="1"/>
  <c r="I139" i="6"/>
  <c r="U138" i="4" s="1"/>
  <c r="J138" i="6"/>
  <c r="V137" i="4" s="1"/>
  <c r="I138" i="6"/>
  <c r="U137" i="4" s="1"/>
  <c r="J137" i="6"/>
  <c r="V136" i="4" s="1"/>
  <c r="I137" i="6"/>
  <c r="U136" i="4" s="1"/>
  <c r="J136" i="6"/>
  <c r="V135" i="4" s="1"/>
  <c r="I136" i="6"/>
  <c r="U135" i="4" s="1"/>
  <c r="J135" i="6"/>
  <c r="V134" i="4" s="1"/>
  <c r="I135" i="6"/>
  <c r="U134" i="4" s="1"/>
  <c r="I134" i="6"/>
  <c r="U133" i="4" s="1"/>
  <c r="J133" i="6"/>
  <c r="V132" i="4" s="1"/>
  <c r="I133" i="6"/>
  <c r="U132" i="4" s="1"/>
  <c r="J132" i="6"/>
  <c r="V131" i="4" s="1"/>
  <c r="I132" i="6"/>
  <c r="U131" i="4" s="1"/>
  <c r="J131" i="6"/>
  <c r="V130" i="4" s="1"/>
  <c r="I131" i="6"/>
  <c r="U130" i="4" s="1"/>
  <c r="J130" i="6"/>
  <c r="V129" i="4" s="1"/>
  <c r="I130" i="6"/>
  <c r="U129" i="4" s="1"/>
  <c r="J129" i="6"/>
  <c r="V128" i="4" s="1"/>
  <c r="I129" i="6"/>
  <c r="U128" i="4" s="1"/>
  <c r="J127" i="6"/>
  <c r="V126" i="4" s="1"/>
  <c r="I127" i="6"/>
  <c r="U126" i="4" s="1"/>
  <c r="J126" i="6"/>
  <c r="V125" i="4" s="1"/>
  <c r="I126" i="6"/>
  <c r="U125" i="4" s="1"/>
  <c r="J125" i="6"/>
  <c r="V124" i="4" s="1"/>
  <c r="I125" i="6"/>
  <c r="U124" i="4" s="1"/>
  <c r="J124" i="6"/>
  <c r="V123" i="4" s="1"/>
  <c r="I124" i="6"/>
  <c r="U123" i="4" s="1"/>
  <c r="J123" i="6"/>
  <c r="V122" i="4" s="1"/>
  <c r="I123" i="6"/>
  <c r="U122" i="4" s="1"/>
  <c r="J122" i="6"/>
  <c r="V121" i="4" s="1"/>
  <c r="J121" i="6"/>
  <c r="V120" i="4" s="1"/>
  <c r="I121" i="6"/>
  <c r="U120" i="4" s="1"/>
  <c r="J120" i="6"/>
  <c r="V119" i="4" s="1"/>
  <c r="I120" i="6"/>
  <c r="U119" i="4" s="1"/>
  <c r="J119" i="6"/>
  <c r="V118" i="4" s="1"/>
  <c r="I119" i="6"/>
  <c r="U118" i="4" s="1"/>
  <c r="J118" i="6"/>
  <c r="V117" i="4" s="1"/>
  <c r="I118" i="6"/>
  <c r="U117" i="4" s="1"/>
  <c r="J117" i="6"/>
  <c r="V116" i="4" s="1"/>
  <c r="I117" i="6"/>
  <c r="U116" i="4" s="1"/>
  <c r="J116" i="6"/>
  <c r="V115" i="4" s="1"/>
  <c r="I116" i="6"/>
  <c r="U115" i="4" s="1"/>
  <c r="K115" i="6"/>
  <c r="J115" i="6"/>
  <c r="V114" i="4" s="1"/>
  <c r="I115" i="6"/>
  <c r="U114" i="4" s="1"/>
  <c r="J114" i="6"/>
  <c r="V113" i="4" s="1"/>
  <c r="I114" i="6"/>
  <c r="U113" i="4" s="1"/>
  <c r="J112" i="6"/>
  <c r="V111" i="4" s="1"/>
  <c r="I112" i="6"/>
  <c r="U111" i="4" s="1"/>
  <c r="J111" i="6"/>
  <c r="V110" i="4" s="1"/>
  <c r="I111" i="6"/>
  <c r="J109" i="6"/>
  <c r="V108" i="4" s="1"/>
  <c r="I109" i="6"/>
  <c r="U108" i="4" s="1"/>
  <c r="K108" i="6"/>
  <c r="J108" i="6"/>
  <c r="V107" i="4" s="1"/>
  <c r="I108" i="6"/>
  <c r="U107" i="4" s="1"/>
  <c r="J107" i="6"/>
  <c r="V106" i="4" s="1"/>
  <c r="I107" i="6"/>
  <c r="U106" i="4" s="1"/>
  <c r="K106" i="6"/>
  <c r="J106" i="6"/>
  <c r="V105" i="4" s="1"/>
  <c r="I106" i="6"/>
  <c r="U105" i="4" s="1"/>
  <c r="J105" i="6"/>
  <c r="V104" i="4" s="1"/>
  <c r="I105" i="6"/>
  <c r="U104" i="4" s="1"/>
  <c r="J103" i="6"/>
  <c r="V102" i="4" s="1"/>
  <c r="I103" i="6"/>
  <c r="U102" i="4" s="1"/>
  <c r="J102" i="6"/>
  <c r="V101" i="4" s="1"/>
  <c r="I102" i="6"/>
  <c r="U101" i="4" s="1"/>
  <c r="J101" i="6"/>
  <c r="V100" i="4" s="1"/>
  <c r="I101" i="6"/>
  <c r="U100" i="4" s="1"/>
  <c r="J99" i="6"/>
  <c r="V98" i="4" s="1"/>
  <c r="I99" i="6"/>
  <c r="U98" i="4" s="1"/>
  <c r="J98" i="6"/>
  <c r="V97" i="4" s="1"/>
  <c r="I98" i="6"/>
  <c r="U97" i="4" s="1"/>
  <c r="J97" i="6"/>
  <c r="V96" i="4" s="1"/>
  <c r="I97" i="6"/>
  <c r="U96" i="4" s="1"/>
  <c r="J96" i="6"/>
  <c r="V95" i="4" s="1"/>
  <c r="I96" i="6"/>
  <c r="U95" i="4" s="1"/>
  <c r="J95" i="6"/>
  <c r="V94" i="4" s="1"/>
  <c r="I95" i="6"/>
  <c r="U94" i="4" s="1"/>
  <c r="K94" i="6"/>
  <c r="J94" i="6"/>
  <c r="V93" i="4" s="1"/>
  <c r="I94" i="6"/>
  <c r="U93" i="4" s="1"/>
  <c r="J93" i="6"/>
  <c r="V92" i="4" s="1"/>
  <c r="I93" i="6"/>
  <c r="U92" i="4" s="1"/>
  <c r="J92" i="6"/>
  <c r="V91" i="4" s="1"/>
  <c r="I92" i="6"/>
  <c r="U91" i="4" s="1"/>
  <c r="J91" i="6"/>
  <c r="V90" i="4" s="1"/>
  <c r="I91" i="6"/>
  <c r="U90" i="4" s="1"/>
  <c r="J90" i="6"/>
  <c r="V89" i="4" s="1"/>
  <c r="I90" i="6"/>
  <c r="U89" i="4" s="1"/>
  <c r="J89" i="6"/>
  <c r="V88" i="4" s="1"/>
  <c r="I89" i="6"/>
  <c r="U88" i="4" s="1"/>
  <c r="J83" i="6"/>
  <c r="V83" i="4" s="1"/>
  <c r="I83" i="6"/>
  <c r="U83" i="4" s="1"/>
  <c r="J82" i="6"/>
  <c r="V82" i="4" s="1"/>
  <c r="I82" i="6"/>
  <c r="K81" i="6"/>
  <c r="J81" i="6"/>
  <c r="V81" i="4" s="1"/>
  <c r="I81" i="6"/>
  <c r="U81" i="4" s="1"/>
  <c r="J80" i="6"/>
  <c r="V80" i="4" s="1"/>
  <c r="I80" i="6"/>
  <c r="U80" i="4" s="1"/>
  <c r="J79" i="6"/>
  <c r="V79" i="4" s="1"/>
  <c r="I79" i="6"/>
  <c r="U79" i="4" s="1"/>
  <c r="J78" i="6"/>
  <c r="V78" i="4" s="1"/>
  <c r="J77" i="6"/>
  <c r="V77" i="4" s="1"/>
  <c r="I77" i="6"/>
  <c r="U77" i="4" s="1"/>
  <c r="J76" i="6"/>
  <c r="V76" i="4" s="1"/>
  <c r="I76" i="6"/>
  <c r="U76" i="4" s="1"/>
  <c r="J75" i="6"/>
  <c r="V75" i="4" s="1"/>
  <c r="I75" i="6"/>
  <c r="U75" i="4" s="1"/>
  <c r="J71" i="6"/>
  <c r="V71" i="4" s="1"/>
  <c r="I71" i="6"/>
  <c r="U71" i="4" s="1"/>
  <c r="J70" i="6"/>
  <c r="V70" i="4" s="1"/>
  <c r="I70" i="6"/>
  <c r="U70" i="4" s="1"/>
  <c r="J69" i="6"/>
  <c r="V69" i="4" s="1"/>
  <c r="I69" i="6"/>
  <c r="U69" i="4" s="1"/>
  <c r="K68" i="6"/>
  <c r="J68" i="6"/>
  <c r="V68" i="4" s="1"/>
  <c r="I68" i="6"/>
  <c r="U68" i="4" s="1"/>
  <c r="J66" i="6"/>
  <c r="V66" i="4" s="1"/>
  <c r="I66" i="6"/>
  <c r="U66" i="4" s="1"/>
  <c r="J65" i="6"/>
  <c r="V65" i="4" s="1"/>
  <c r="I65" i="6"/>
  <c r="U65" i="4" s="1"/>
  <c r="K64" i="6"/>
  <c r="J64" i="6"/>
  <c r="V64" i="4" s="1"/>
  <c r="I64" i="6"/>
  <c r="U64" i="4" s="1"/>
  <c r="J63" i="6"/>
  <c r="V63" i="4" s="1"/>
  <c r="I63" i="6"/>
  <c r="U63" i="4" s="1"/>
  <c r="J62" i="6"/>
  <c r="V62" i="4" s="1"/>
  <c r="I62" i="6"/>
  <c r="U62" i="4" s="1"/>
  <c r="J60" i="6"/>
  <c r="V60" i="4" s="1"/>
  <c r="I60" i="6"/>
  <c r="U60" i="4" s="1"/>
  <c r="K59" i="6"/>
  <c r="J59" i="6"/>
  <c r="V59" i="4" s="1"/>
  <c r="I59" i="6"/>
  <c r="U59" i="4" s="1"/>
  <c r="J58" i="6"/>
  <c r="V58" i="4" s="1"/>
  <c r="I58" i="6"/>
  <c r="U58" i="4" s="1"/>
  <c r="K57" i="6"/>
  <c r="J57" i="6"/>
  <c r="V57" i="4" s="1"/>
  <c r="I57" i="6"/>
  <c r="U57" i="4" s="1"/>
  <c r="K56" i="6"/>
  <c r="J56" i="6"/>
  <c r="V56" i="4" s="1"/>
  <c r="I56" i="6"/>
  <c r="U56" i="4" s="1"/>
  <c r="J55" i="6"/>
  <c r="V55" i="4" s="1"/>
  <c r="J54" i="6"/>
  <c r="V54" i="4" s="1"/>
  <c r="I54" i="6"/>
  <c r="U54" i="4" s="1"/>
  <c r="J53" i="6"/>
  <c r="V53" i="4" s="1"/>
  <c r="I53" i="6"/>
  <c r="U53" i="4" s="1"/>
  <c r="J52" i="6"/>
  <c r="V52" i="4" s="1"/>
  <c r="I52" i="6"/>
  <c r="U52" i="4" s="1"/>
  <c r="K51" i="6"/>
  <c r="J51" i="6"/>
  <c r="V51" i="4" s="1"/>
  <c r="I51" i="6"/>
  <c r="U51" i="4" s="1"/>
  <c r="J50" i="6"/>
  <c r="V50" i="4" s="1"/>
  <c r="I50" i="6"/>
  <c r="U50" i="4" s="1"/>
  <c r="J49" i="6"/>
  <c r="V49" i="4" s="1"/>
  <c r="J48" i="6"/>
  <c r="V48" i="4" s="1"/>
  <c r="I48" i="6"/>
  <c r="U48" i="4" s="1"/>
  <c r="J47" i="6"/>
  <c r="V47" i="4" s="1"/>
  <c r="I47" i="6"/>
  <c r="U47" i="4" s="1"/>
  <c r="J46" i="6"/>
  <c r="V46" i="4" s="1"/>
  <c r="I46" i="6"/>
  <c r="U46" i="4" s="1"/>
  <c r="J44" i="6"/>
  <c r="V44" i="4" s="1"/>
  <c r="I44" i="6"/>
  <c r="U44" i="4" s="1"/>
  <c r="J43" i="6"/>
  <c r="V43" i="4" s="1"/>
  <c r="I43" i="6"/>
  <c r="U43" i="4" s="1"/>
  <c r="J42" i="6"/>
  <c r="V42" i="4" s="1"/>
  <c r="I42" i="6"/>
  <c r="U42" i="4" s="1"/>
  <c r="J41" i="6"/>
  <c r="V41" i="4" s="1"/>
  <c r="I41" i="6"/>
  <c r="U41" i="4" s="1"/>
  <c r="J40" i="6"/>
  <c r="V40" i="4" s="1"/>
  <c r="I40" i="6"/>
  <c r="U40" i="4" s="1"/>
  <c r="K39" i="6"/>
  <c r="J39" i="6"/>
  <c r="V39" i="4" s="1"/>
  <c r="I39" i="6"/>
  <c r="U39" i="4" s="1"/>
  <c r="J37" i="6"/>
  <c r="V37" i="4" s="1"/>
  <c r="I37" i="6"/>
  <c r="U37" i="4" s="1"/>
  <c r="J36" i="6"/>
  <c r="V36" i="4" s="1"/>
  <c r="I36" i="6"/>
  <c r="U36" i="4" s="1"/>
  <c r="J35" i="6"/>
  <c r="V35" i="4" s="1"/>
  <c r="I35" i="6"/>
  <c r="U35" i="4" s="1"/>
  <c r="J33" i="6"/>
  <c r="V33" i="4" s="1"/>
  <c r="I33" i="6"/>
  <c r="U33" i="4" s="1"/>
  <c r="J32" i="6"/>
  <c r="V32" i="4" s="1"/>
  <c r="I32" i="6"/>
  <c r="U32" i="4" s="1"/>
  <c r="J29" i="6"/>
  <c r="V29" i="4" s="1"/>
  <c r="I29" i="6"/>
  <c r="U29" i="4" s="1"/>
  <c r="J28" i="6"/>
  <c r="V28" i="4" s="1"/>
  <c r="I28" i="6"/>
  <c r="U28" i="4" s="1"/>
  <c r="J27" i="6"/>
  <c r="V27" i="4" s="1"/>
  <c r="I27" i="6"/>
  <c r="U27" i="4" s="1"/>
  <c r="J24" i="6"/>
  <c r="V24" i="4" s="1"/>
  <c r="I24" i="6"/>
  <c r="U24" i="4" s="1"/>
  <c r="J23" i="6"/>
  <c r="V23" i="4" s="1"/>
  <c r="I23" i="6"/>
  <c r="U23" i="4" s="1"/>
  <c r="J21" i="6"/>
  <c r="V21" i="4" s="1"/>
  <c r="I21" i="6"/>
  <c r="U21" i="4" s="1"/>
  <c r="J20" i="6"/>
  <c r="V20" i="4" s="1"/>
  <c r="I20" i="6"/>
  <c r="U20" i="4" s="1"/>
  <c r="K19" i="6"/>
  <c r="J19" i="6"/>
  <c r="V19" i="4" s="1"/>
  <c r="I19" i="6"/>
  <c r="U19" i="4" s="1"/>
  <c r="J18" i="6"/>
  <c r="V18" i="4" s="1"/>
  <c r="I18" i="6"/>
  <c r="U18" i="4" s="1"/>
  <c r="J17" i="6"/>
  <c r="V17" i="4" s="1"/>
  <c r="I17" i="6"/>
  <c r="U17" i="4" s="1"/>
  <c r="J16" i="6"/>
  <c r="V16" i="4" s="1"/>
  <c r="I16" i="6"/>
  <c r="U16" i="4" s="1"/>
  <c r="J15" i="6"/>
  <c r="V15" i="4" s="1"/>
  <c r="I15" i="6"/>
  <c r="U15" i="4" s="1"/>
  <c r="J14" i="6"/>
  <c r="V14" i="4" s="1"/>
  <c r="I14" i="6"/>
  <c r="U14" i="4" s="1"/>
  <c r="J13" i="6"/>
  <c r="V13" i="4" s="1"/>
  <c r="I13" i="6"/>
  <c r="U13" i="4" s="1"/>
  <c r="J12" i="6"/>
  <c r="V12" i="4" s="1"/>
  <c r="I12" i="6"/>
  <c r="U12" i="4" s="1"/>
  <c r="K11" i="6"/>
  <c r="J11" i="6"/>
  <c r="V11" i="4" s="1"/>
  <c r="I11" i="6"/>
  <c r="U11" i="4" s="1"/>
  <c r="K150" i="84"/>
  <c r="K149" i="84"/>
  <c r="K148" i="84"/>
  <c r="K147" i="84"/>
  <c r="K145" i="84"/>
  <c r="K144" i="84"/>
  <c r="J143" i="84"/>
  <c r="I143" i="84"/>
  <c r="K141" i="84"/>
  <c r="K140" i="84"/>
  <c r="K139" i="84"/>
  <c r="K138" i="84"/>
  <c r="K137" i="84"/>
  <c r="K136" i="84"/>
  <c r="K135" i="84"/>
  <c r="J134" i="84"/>
  <c r="I134" i="84"/>
  <c r="K133" i="84"/>
  <c r="K132" i="84"/>
  <c r="K131" i="84"/>
  <c r="K130" i="84"/>
  <c r="K129" i="84"/>
  <c r="J128" i="84"/>
  <c r="I128" i="84"/>
  <c r="K127" i="84"/>
  <c r="K126" i="84"/>
  <c r="K125" i="84"/>
  <c r="K124" i="84"/>
  <c r="K123" i="84"/>
  <c r="J122" i="84"/>
  <c r="I122" i="84"/>
  <c r="K121" i="84"/>
  <c r="K120" i="84"/>
  <c r="K119" i="84"/>
  <c r="K118" i="84"/>
  <c r="K117" i="84"/>
  <c r="K116" i="84"/>
  <c r="K115" i="84"/>
  <c r="K114" i="84"/>
  <c r="J113" i="84"/>
  <c r="I113" i="84"/>
  <c r="K112" i="84"/>
  <c r="K111" i="84"/>
  <c r="J110" i="84"/>
  <c r="K109" i="84"/>
  <c r="K108" i="84"/>
  <c r="K107" i="84"/>
  <c r="K106" i="84"/>
  <c r="K105" i="84"/>
  <c r="J104" i="84"/>
  <c r="I104" i="84"/>
  <c r="K104" i="84" s="1"/>
  <c r="K103" i="84"/>
  <c r="K102" i="84"/>
  <c r="K101" i="84"/>
  <c r="J100" i="84"/>
  <c r="I100" i="84"/>
  <c r="K99" i="84"/>
  <c r="K98" i="84"/>
  <c r="K97" i="84"/>
  <c r="K96" i="84"/>
  <c r="K95" i="84"/>
  <c r="K94" i="84"/>
  <c r="K93" i="84"/>
  <c r="K92" i="84"/>
  <c r="K91" i="84"/>
  <c r="K90" i="84"/>
  <c r="K89" i="84"/>
  <c r="J88" i="84"/>
  <c r="J87" i="84" s="1"/>
  <c r="I88" i="84"/>
  <c r="K83" i="84"/>
  <c r="K82" i="84"/>
  <c r="K81" i="84"/>
  <c r="K80" i="84"/>
  <c r="K79" i="84"/>
  <c r="J78" i="84"/>
  <c r="J74" i="84" s="1"/>
  <c r="K74" i="84" s="1"/>
  <c r="I78" i="84"/>
  <c r="K78" i="84" s="1"/>
  <c r="K77" i="84"/>
  <c r="K76" i="84"/>
  <c r="K75" i="84"/>
  <c r="I73" i="84"/>
  <c r="K71" i="84"/>
  <c r="J70" i="84"/>
  <c r="I70" i="84"/>
  <c r="K69" i="84"/>
  <c r="K68" i="84"/>
  <c r="J67" i="84"/>
  <c r="I67" i="84"/>
  <c r="K66" i="84"/>
  <c r="K65" i="84"/>
  <c r="K64" i="84"/>
  <c r="K63" i="84"/>
  <c r="K62" i="84"/>
  <c r="J61" i="84"/>
  <c r="I61" i="84"/>
  <c r="K60" i="84"/>
  <c r="K59" i="84"/>
  <c r="K58" i="84"/>
  <c r="K57" i="84"/>
  <c r="K56" i="84"/>
  <c r="K55" i="84"/>
  <c r="K54" i="84"/>
  <c r="K53" i="84"/>
  <c r="K52" i="84"/>
  <c r="K51" i="84"/>
  <c r="K50" i="84"/>
  <c r="J49" i="84"/>
  <c r="J45" i="84" s="1"/>
  <c r="I49" i="84"/>
  <c r="K48" i="84"/>
  <c r="K47" i="84"/>
  <c r="K46" i="84"/>
  <c r="K44" i="84"/>
  <c r="K43" i="84"/>
  <c r="K42" i="84"/>
  <c r="K41" i="84"/>
  <c r="K40" i="84"/>
  <c r="K39" i="84"/>
  <c r="J38" i="84"/>
  <c r="I38" i="84"/>
  <c r="K38" i="84" s="1"/>
  <c r="K37" i="84"/>
  <c r="K36" i="84"/>
  <c r="K35" i="84"/>
  <c r="J34" i="84"/>
  <c r="I34" i="84"/>
  <c r="K33" i="84"/>
  <c r="K32" i="84"/>
  <c r="J31" i="84"/>
  <c r="I31" i="84"/>
  <c r="K29" i="84"/>
  <c r="K28" i="84"/>
  <c r="K27" i="84"/>
  <c r="J26" i="84"/>
  <c r="I26" i="84"/>
  <c r="K24" i="84"/>
  <c r="K23" i="84"/>
  <c r="J22" i="84"/>
  <c r="I22" i="84"/>
  <c r="K21" i="84"/>
  <c r="K20" i="84"/>
  <c r="K19" i="84"/>
  <c r="K18" i="84"/>
  <c r="K17" i="84"/>
  <c r="K16" i="84"/>
  <c r="K15" i="84"/>
  <c r="K14" i="84"/>
  <c r="K13" i="84"/>
  <c r="K12" i="84"/>
  <c r="K11" i="84"/>
  <c r="J10" i="84"/>
  <c r="I10" i="84"/>
  <c r="I9" i="84" s="1"/>
  <c r="J9" i="84"/>
  <c r="K150" i="83"/>
  <c r="K149" i="83"/>
  <c r="K148" i="83"/>
  <c r="K147" i="83"/>
  <c r="K145" i="83"/>
  <c r="K144" i="83"/>
  <c r="J143" i="83"/>
  <c r="K143" i="83" s="1"/>
  <c r="I143" i="83"/>
  <c r="K141" i="83"/>
  <c r="K140" i="83"/>
  <c r="K139" i="83"/>
  <c r="K138" i="83"/>
  <c r="K137" i="83"/>
  <c r="K136" i="83"/>
  <c r="K135" i="83"/>
  <c r="J134" i="83"/>
  <c r="K134" i="83" s="1"/>
  <c r="I134" i="83"/>
  <c r="I128" i="83" s="1"/>
  <c r="K133" i="83"/>
  <c r="K132" i="83"/>
  <c r="K131" i="83"/>
  <c r="K130" i="83"/>
  <c r="K129" i="83"/>
  <c r="K127" i="83"/>
  <c r="K126" i="83"/>
  <c r="K125" i="83"/>
  <c r="K124" i="83"/>
  <c r="K123" i="83"/>
  <c r="J122" i="83"/>
  <c r="J110" i="83" s="1"/>
  <c r="I122" i="83"/>
  <c r="K121" i="83"/>
  <c r="K120" i="83"/>
  <c r="K119" i="83"/>
  <c r="K118" i="83"/>
  <c r="K117" i="83"/>
  <c r="K116" i="83"/>
  <c r="K115" i="83"/>
  <c r="K114" i="83"/>
  <c r="J113" i="83"/>
  <c r="I113" i="83"/>
  <c r="K113" i="83" s="1"/>
  <c r="K112" i="83"/>
  <c r="K111" i="83"/>
  <c r="K109" i="83"/>
  <c r="K108" i="83"/>
  <c r="K107" i="83"/>
  <c r="K106" i="83"/>
  <c r="K105" i="83"/>
  <c r="J104" i="83"/>
  <c r="I104" i="83"/>
  <c r="K103" i="83"/>
  <c r="K102" i="83"/>
  <c r="K101" i="83"/>
  <c r="J100" i="83"/>
  <c r="K99" i="83"/>
  <c r="K98" i="83"/>
  <c r="K97" i="83"/>
  <c r="K96" i="83"/>
  <c r="K95" i="83"/>
  <c r="K94" i="83"/>
  <c r="K93" i="83"/>
  <c r="K92" i="83"/>
  <c r="K91" i="83"/>
  <c r="K90" i="83"/>
  <c r="K89" i="83"/>
  <c r="J88" i="83"/>
  <c r="I88" i="83"/>
  <c r="I87" i="83" s="1"/>
  <c r="K83" i="83"/>
  <c r="K82" i="83"/>
  <c r="K81" i="83"/>
  <c r="K80" i="83"/>
  <c r="K79" i="83"/>
  <c r="J78" i="83"/>
  <c r="J74" i="83" s="1"/>
  <c r="I78" i="83"/>
  <c r="K77" i="83"/>
  <c r="K76" i="83"/>
  <c r="K75" i="83"/>
  <c r="I73" i="83"/>
  <c r="K71" i="83"/>
  <c r="J70" i="83"/>
  <c r="I70" i="83"/>
  <c r="K69" i="83"/>
  <c r="K68" i="83"/>
  <c r="J67" i="83"/>
  <c r="I67" i="83"/>
  <c r="K67" i="83" s="1"/>
  <c r="K66" i="83"/>
  <c r="K65" i="83"/>
  <c r="K64" i="83"/>
  <c r="K63" i="83"/>
  <c r="K62" i="83"/>
  <c r="J61" i="83"/>
  <c r="I61" i="83"/>
  <c r="K60" i="83"/>
  <c r="K59" i="83"/>
  <c r="K58" i="83"/>
  <c r="K57" i="83"/>
  <c r="K56" i="83"/>
  <c r="K55" i="83"/>
  <c r="K54" i="83"/>
  <c r="K53" i="83"/>
  <c r="K52" i="83"/>
  <c r="K51" i="83"/>
  <c r="K50" i="83"/>
  <c r="J49" i="83"/>
  <c r="I49" i="83"/>
  <c r="I45" i="83" s="1"/>
  <c r="K48" i="83"/>
  <c r="K47" i="83"/>
  <c r="K46" i="83"/>
  <c r="K44" i="83"/>
  <c r="K43" i="83"/>
  <c r="K42" i="83"/>
  <c r="K41" i="83"/>
  <c r="K40" i="83"/>
  <c r="K39" i="83"/>
  <c r="J38" i="83"/>
  <c r="K38" i="83" s="1"/>
  <c r="I38" i="83"/>
  <c r="K37" i="83"/>
  <c r="K36" i="83"/>
  <c r="K35" i="83"/>
  <c r="J34" i="83"/>
  <c r="I34" i="83"/>
  <c r="K33" i="83"/>
  <c r="K32" i="83"/>
  <c r="J31" i="83"/>
  <c r="I31" i="83"/>
  <c r="K31" i="83" s="1"/>
  <c r="K29" i="83"/>
  <c r="K28" i="83"/>
  <c r="K27" i="83"/>
  <c r="J26" i="83"/>
  <c r="I26" i="83"/>
  <c r="K24" i="83"/>
  <c r="K23" i="83"/>
  <c r="J22" i="83"/>
  <c r="I22" i="83"/>
  <c r="K21" i="83"/>
  <c r="K20" i="83"/>
  <c r="K19" i="83"/>
  <c r="K18" i="83"/>
  <c r="K17" i="83"/>
  <c r="K16" i="83"/>
  <c r="K15" i="83"/>
  <c r="K14" i="83"/>
  <c r="K13" i="83"/>
  <c r="K12" i="83"/>
  <c r="K11" i="83"/>
  <c r="J10" i="83"/>
  <c r="J9" i="83" s="1"/>
  <c r="I10" i="83"/>
  <c r="I9" i="83" s="1"/>
  <c r="K150" i="57"/>
  <c r="K149" i="57"/>
  <c r="K148" i="57"/>
  <c r="K147" i="57"/>
  <c r="K145" i="57"/>
  <c r="K144" i="57"/>
  <c r="J143" i="57"/>
  <c r="I143" i="57"/>
  <c r="K143" i="57" s="1"/>
  <c r="K141" i="57"/>
  <c r="K140" i="57"/>
  <c r="K139" i="57"/>
  <c r="K138" i="57"/>
  <c r="K137" i="57"/>
  <c r="K136" i="57"/>
  <c r="K135" i="57"/>
  <c r="J134" i="57"/>
  <c r="J128" i="57" s="1"/>
  <c r="I134" i="57"/>
  <c r="K133" i="57"/>
  <c r="K132" i="57"/>
  <c r="K131" i="57"/>
  <c r="K130" i="57"/>
  <c r="K129" i="57"/>
  <c r="I128" i="57"/>
  <c r="K127" i="57"/>
  <c r="K126" i="57"/>
  <c r="K125" i="57"/>
  <c r="K124" i="57"/>
  <c r="K123" i="57"/>
  <c r="J122" i="57"/>
  <c r="I122" i="57"/>
  <c r="K122" i="57" s="1"/>
  <c r="K121" i="57"/>
  <c r="K120" i="57"/>
  <c r="K119" i="57"/>
  <c r="K118" i="57"/>
  <c r="K117" i="57"/>
  <c r="K116" i="57"/>
  <c r="K115" i="57"/>
  <c r="K114" i="57"/>
  <c r="J113" i="57"/>
  <c r="J110" i="57" s="1"/>
  <c r="I113" i="57"/>
  <c r="I110" i="57" s="1"/>
  <c r="K112" i="57"/>
  <c r="K111" i="57"/>
  <c r="K109" i="57"/>
  <c r="K108" i="57"/>
  <c r="K107" i="57"/>
  <c r="K106" i="57"/>
  <c r="K105" i="57"/>
  <c r="J104" i="57"/>
  <c r="I104" i="57"/>
  <c r="K103" i="57"/>
  <c r="K102" i="57"/>
  <c r="K101" i="57"/>
  <c r="J100" i="57"/>
  <c r="I100" i="57"/>
  <c r="K100" i="57" s="1"/>
  <c r="K99" i="57"/>
  <c r="K98" i="57"/>
  <c r="K97" i="57"/>
  <c r="K96" i="57"/>
  <c r="K95" i="57"/>
  <c r="K94" i="57"/>
  <c r="K93" i="57"/>
  <c r="K92" i="57"/>
  <c r="K91" i="57"/>
  <c r="K90" i="57"/>
  <c r="K89" i="57"/>
  <c r="J88" i="57"/>
  <c r="J87" i="57" s="1"/>
  <c r="I88" i="57"/>
  <c r="I87" i="57" s="1"/>
  <c r="K83" i="57"/>
  <c r="K82" i="57"/>
  <c r="K81" i="57"/>
  <c r="K80" i="57"/>
  <c r="K79" i="57"/>
  <c r="J78" i="57"/>
  <c r="I78" i="57"/>
  <c r="K78" i="57" s="1"/>
  <c r="K77" i="57"/>
  <c r="K76" i="57"/>
  <c r="K75" i="57"/>
  <c r="J74" i="57"/>
  <c r="J73" i="57" s="1"/>
  <c r="I74" i="57"/>
  <c r="K71" i="57"/>
  <c r="J70" i="57"/>
  <c r="I70" i="57"/>
  <c r="K70" i="57" s="1"/>
  <c r="K69" i="57"/>
  <c r="K68" i="57"/>
  <c r="J67" i="57"/>
  <c r="I67" i="57"/>
  <c r="K66" i="57"/>
  <c r="K65" i="57"/>
  <c r="K64" i="57"/>
  <c r="K63" i="57"/>
  <c r="K62" i="57"/>
  <c r="J61" i="57"/>
  <c r="I61" i="57"/>
  <c r="K61" i="57" s="1"/>
  <c r="K60" i="57"/>
  <c r="K59" i="57"/>
  <c r="K58" i="57"/>
  <c r="K57" i="57"/>
  <c r="K56" i="57"/>
  <c r="K55" i="57"/>
  <c r="K54" i="57"/>
  <c r="K53" i="57"/>
  <c r="K52" i="57"/>
  <c r="K51" i="57"/>
  <c r="K50" i="57"/>
  <c r="J49" i="57"/>
  <c r="J45" i="57" s="1"/>
  <c r="I49" i="57"/>
  <c r="I45" i="57" s="1"/>
  <c r="K48" i="57"/>
  <c r="K47" i="57"/>
  <c r="K46" i="57"/>
  <c r="K44" i="57"/>
  <c r="K43" i="57"/>
  <c r="K42" i="57"/>
  <c r="K41" i="57"/>
  <c r="K40" i="57"/>
  <c r="K39" i="57"/>
  <c r="J38" i="57"/>
  <c r="I38" i="57"/>
  <c r="K37" i="57"/>
  <c r="K36" i="57"/>
  <c r="K35" i="57"/>
  <c r="J34" i="57"/>
  <c r="J30" i="57" s="1"/>
  <c r="I34" i="57"/>
  <c r="K33" i="57"/>
  <c r="K32" i="57"/>
  <c r="J31" i="57"/>
  <c r="I31" i="57"/>
  <c r="K31" i="57" s="1"/>
  <c r="K29" i="57"/>
  <c r="K28" i="57"/>
  <c r="K27" i="57"/>
  <c r="J26" i="57"/>
  <c r="I26" i="57"/>
  <c r="K24" i="57"/>
  <c r="K23" i="57"/>
  <c r="J22" i="57"/>
  <c r="I22" i="57"/>
  <c r="K21" i="57"/>
  <c r="K20" i="57"/>
  <c r="K19" i="57"/>
  <c r="K18" i="57"/>
  <c r="K17" i="57"/>
  <c r="K16" i="57"/>
  <c r="K15" i="57"/>
  <c r="K14" i="57"/>
  <c r="K13" i="57"/>
  <c r="K12" i="57"/>
  <c r="K11" i="57"/>
  <c r="J10" i="57"/>
  <c r="I10" i="57"/>
  <c r="J9" i="57"/>
  <c r="K150" i="18"/>
  <c r="K149" i="18"/>
  <c r="K148" i="18"/>
  <c r="K147" i="18"/>
  <c r="K145" i="18"/>
  <c r="K144" i="18"/>
  <c r="J143" i="18"/>
  <c r="I143" i="18"/>
  <c r="K141" i="18"/>
  <c r="K140" i="18"/>
  <c r="K139" i="18"/>
  <c r="K138" i="18"/>
  <c r="K137" i="18"/>
  <c r="K136" i="18"/>
  <c r="K135" i="18"/>
  <c r="J134" i="18"/>
  <c r="J128" i="18" s="1"/>
  <c r="I134" i="18"/>
  <c r="K134" i="18" s="1"/>
  <c r="K133" i="18"/>
  <c r="K132" i="18"/>
  <c r="K131" i="18"/>
  <c r="K130" i="18"/>
  <c r="K129" i="18"/>
  <c r="K127" i="18"/>
  <c r="K126" i="18"/>
  <c r="K125" i="18"/>
  <c r="K124" i="18"/>
  <c r="K123" i="18"/>
  <c r="J122" i="18"/>
  <c r="I122" i="18"/>
  <c r="I110" i="18" s="1"/>
  <c r="K121" i="18"/>
  <c r="K120" i="18"/>
  <c r="K119" i="18"/>
  <c r="K118" i="18"/>
  <c r="K117" i="18"/>
  <c r="K116" i="18"/>
  <c r="K115" i="18"/>
  <c r="K114" i="18"/>
  <c r="J113" i="18"/>
  <c r="J110" i="18" s="1"/>
  <c r="K112" i="18"/>
  <c r="K111" i="18"/>
  <c r="K109" i="18"/>
  <c r="K108" i="18"/>
  <c r="K107" i="18"/>
  <c r="K106" i="18"/>
  <c r="K105" i="18"/>
  <c r="J104" i="18"/>
  <c r="I104" i="18"/>
  <c r="K103" i="18"/>
  <c r="K102" i="18"/>
  <c r="K101" i="18"/>
  <c r="J100" i="18"/>
  <c r="I100" i="18"/>
  <c r="K100" i="18" s="1"/>
  <c r="K99" i="18"/>
  <c r="K98" i="18"/>
  <c r="K97" i="18"/>
  <c r="K96" i="18"/>
  <c r="K95" i="18"/>
  <c r="K94" i="18"/>
  <c r="K93" i="18"/>
  <c r="K92" i="18"/>
  <c r="K91" i="18"/>
  <c r="K90" i="18"/>
  <c r="K89" i="18"/>
  <c r="J88" i="18"/>
  <c r="J87" i="18" s="1"/>
  <c r="I88" i="18"/>
  <c r="I87" i="18" s="1"/>
  <c r="K83" i="18"/>
  <c r="K82" i="18"/>
  <c r="K80" i="18"/>
  <c r="K79" i="18"/>
  <c r="J78" i="18"/>
  <c r="J74" i="18" s="1"/>
  <c r="J73" i="18" s="1"/>
  <c r="I78" i="18"/>
  <c r="K77" i="18"/>
  <c r="K76" i="18"/>
  <c r="K75" i="18"/>
  <c r="K71" i="18"/>
  <c r="J70" i="18"/>
  <c r="I70" i="18"/>
  <c r="K70" i="18" s="1"/>
  <c r="K69" i="18"/>
  <c r="K68" i="18"/>
  <c r="J67" i="18"/>
  <c r="I67" i="18"/>
  <c r="K66" i="18"/>
  <c r="K65" i="18"/>
  <c r="K64" i="18"/>
  <c r="K63" i="18"/>
  <c r="K62" i="18"/>
  <c r="J61" i="18"/>
  <c r="I61" i="18"/>
  <c r="K61" i="18" s="1"/>
  <c r="K60" i="18"/>
  <c r="K59" i="18"/>
  <c r="K58" i="18"/>
  <c r="K57" i="18"/>
  <c r="K56" i="18"/>
  <c r="K55" i="18"/>
  <c r="K54" i="18"/>
  <c r="K53" i="18"/>
  <c r="K52" i="18"/>
  <c r="K51" i="18"/>
  <c r="K50" i="18"/>
  <c r="J49" i="18"/>
  <c r="J45" i="18" s="1"/>
  <c r="I49" i="18"/>
  <c r="K48" i="18"/>
  <c r="K47" i="18"/>
  <c r="K46" i="18"/>
  <c r="K44" i="18"/>
  <c r="K43" i="18"/>
  <c r="K42" i="18"/>
  <c r="K41" i="18"/>
  <c r="K40" i="18"/>
  <c r="K39" i="18"/>
  <c r="J38" i="18"/>
  <c r="I38" i="18"/>
  <c r="K37" i="18"/>
  <c r="K36" i="18"/>
  <c r="K35" i="18"/>
  <c r="J34" i="18"/>
  <c r="I34" i="18"/>
  <c r="K33" i="18"/>
  <c r="K32" i="18"/>
  <c r="K31" i="18"/>
  <c r="J31" i="18"/>
  <c r="I31" i="18"/>
  <c r="K29" i="18"/>
  <c r="K28" i="18"/>
  <c r="K27" i="18"/>
  <c r="J26" i="18"/>
  <c r="I26" i="18"/>
  <c r="K24" i="18"/>
  <c r="K23" i="18"/>
  <c r="J22" i="18"/>
  <c r="I22" i="18"/>
  <c r="K21" i="18"/>
  <c r="K20" i="18"/>
  <c r="K19" i="18"/>
  <c r="K18" i="18"/>
  <c r="K17" i="18"/>
  <c r="K16" i="18"/>
  <c r="K15" i="18"/>
  <c r="K14" i="18"/>
  <c r="K13" i="18"/>
  <c r="K12" i="18"/>
  <c r="K11" i="18"/>
  <c r="J10" i="18"/>
  <c r="I10" i="18"/>
  <c r="I9" i="18" s="1"/>
  <c r="K150" i="19"/>
  <c r="K149" i="19"/>
  <c r="K148" i="19"/>
  <c r="K147" i="19"/>
  <c r="K145" i="19"/>
  <c r="K145" i="5" s="1"/>
  <c r="K144" i="19"/>
  <c r="K144" i="5" s="1"/>
  <c r="J143" i="19"/>
  <c r="I143" i="19"/>
  <c r="K143" i="19" s="1"/>
  <c r="K141" i="19"/>
  <c r="K140" i="19"/>
  <c r="K139" i="19"/>
  <c r="K139" i="5" s="1"/>
  <c r="K138" i="19"/>
  <c r="K137" i="19"/>
  <c r="K136" i="19"/>
  <c r="K135" i="19"/>
  <c r="J134" i="19"/>
  <c r="K134" i="19" s="1"/>
  <c r="I134" i="19"/>
  <c r="K133" i="19"/>
  <c r="K132" i="19"/>
  <c r="K132" i="5" s="1"/>
  <c r="K131" i="19"/>
  <c r="K130" i="19"/>
  <c r="K129" i="19"/>
  <c r="I128" i="19"/>
  <c r="K127" i="19"/>
  <c r="K126" i="19"/>
  <c r="K126" i="5" s="1"/>
  <c r="K125" i="19"/>
  <c r="K124" i="19"/>
  <c r="K123" i="19"/>
  <c r="J122" i="19"/>
  <c r="I122" i="19"/>
  <c r="K121" i="19"/>
  <c r="K121" i="5" s="1"/>
  <c r="K120" i="19"/>
  <c r="I113" i="19"/>
  <c r="I110" i="19" s="1"/>
  <c r="K118" i="19"/>
  <c r="K117" i="19"/>
  <c r="K116" i="19"/>
  <c r="K115" i="19"/>
  <c r="K115" i="5" s="1"/>
  <c r="K114" i="19"/>
  <c r="J113" i="19"/>
  <c r="J113" i="5" s="1"/>
  <c r="J112" i="4" s="1"/>
  <c r="K112" i="19"/>
  <c r="K111" i="19"/>
  <c r="I109" i="5"/>
  <c r="I108" i="4" s="1"/>
  <c r="K108" i="19"/>
  <c r="K107" i="19"/>
  <c r="K106" i="19"/>
  <c r="K105" i="19"/>
  <c r="J104" i="19"/>
  <c r="J104" i="5" s="1"/>
  <c r="J103" i="4" s="1"/>
  <c r="I104" i="19"/>
  <c r="K103" i="19"/>
  <c r="K102" i="19"/>
  <c r="I100" i="19"/>
  <c r="K101" i="19"/>
  <c r="J100" i="19"/>
  <c r="K99" i="19"/>
  <c r="K98" i="19"/>
  <c r="K98" i="5" s="1"/>
  <c r="K97" i="19"/>
  <c r="K96" i="19"/>
  <c r="K95" i="19"/>
  <c r="K94" i="19"/>
  <c r="K93" i="19"/>
  <c r="K92" i="19"/>
  <c r="K91" i="19"/>
  <c r="K90" i="19"/>
  <c r="K90" i="5" s="1"/>
  <c r="K89" i="19"/>
  <c r="J88" i="19"/>
  <c r="I88" i="19"/>
  <c r="I87" i="19" s="1"/>
  <c r="K83" i="19"/>
  <c r="K82" i="19"/>
  <c r="K80" i="19"/>
  <c r="K79" i="19"/>
  <c r="K79" i="5" s="1"/>
  <c r="J78" i="19"/>
  <c r="J74" i="19" s="1"/>
  <c r="J73" i="19" s="1"/>
  <c r="I78" i="19"/>
  <c r="K77" i="19"/>
  <c r="K76" i="19"/>
  <c r="K75" i="19"/>
  <c r="I74" i="19"/>
  <c r="I73" i="19" s="1"/>
  <c r="K71" i="19"/>
  <c r="J70" i="19"/>
  <c r="I70" i="19"/>
  <c r="K69" i="19"/>
  <c r="K68" i="19"/>
  <c r="J67" i="19"/>
  <c r="I67" i="19"/>
  <c r="K66" i="19"/>
  <c r="K65" i="19"/>
  <c r="K64" i="19"/>
  <c r="K64" i="5" s="1"/>
  <c r="K63" i="19"/>
  <c r="K62" i="19"/>
  <c r="J61" i="19"/>
  <c r="I61" i="19"/>
  <c r="K60" i="19"/>
  <c r="K60" i="5" s="1"/>
  <c r="K59" i="19"/>
  <c r="K59" i="5" s="1"/>
  <c r="K58" i="19"/>
  <c r="K57" i="19"/>
  <c r="K57" i="5" s="1"/>
  <c r="K56" i="19"/>
  <c r="K55" i="19"/>
  <c r="K54" i="19"/>
  <c r="K53" i="19"/>
  <c r="K52" i="19"/>
  <c r="K52" i="5" s="1"/>
  <c r="K51" i="19"/>
  <c r="K51" i="5" s="1"/>
  <c r="K50" i="19"/>
  <c r="J49" i="19"/>
  <c r="J45" i="19" s="1"/>
  <c r="I49" i="19"/>
  <c r="I45" i="19" s="1"/>
  <c r="K48" i="19"/>
  <c r="K47" i="19"/>
  <c r="K47" i="5" s="1"/>
  <c r="K46" i="19"/>
  <c r="K44" i="19"/>
  <c r="K43" i="19"/>
  <c r="K42" i="19"/>
  <c r="K41" i="19"/>
  <c r="K40" i="19"/>
  <c r="K39" i="19"/>
  <c r="K39" i="5" s="1"/>
  <c r="J38" i="19"/>
  <c r="I38" i="19"/>
  <c r="K38" i="19" s="1"/>
  <c r="K37" i="19"/>
  <c r="K36" i="19"/>
  <c r="K35" i="19"/>
  <c r="K35" i="5" s="1"/>
  <c r="J34" i="19"/>
  <c r="I34" i="19"/>
  <c r="K33" i="19"/>
  <c r="K32" i="19"/>
  <c r="J31" i="19"/>
  <c r="I31" i="19"/>
  <c r="K29" i="19"/>
  <c r="K28" i="19"/>
  <c r="K27" i="19"/>
  <c r="J26" i="19"/>
  <c r="I26" i="19"/>
  <c r="K26" i="19" s="1"/>
  <c r="K24" i="19"/>
  <c r="K23" i="19"/>
  <c r="J22" i="19"/>
  <c r="I22" i="19"/>
  <c r="K22" i="19" s="1"/>
  <c r="K21" i="19"/>
  <c r="K20" i="19"/>
  <c r="K19" i="19"/>
  <c r="K19" i="5" s="1"/>
  <c r="K18" i="19"/>
  <c r="K17" i="19"/>
  <c r="K16" i="19"/>
  <c r="K15" i="19"/>
  <c r="K14" i="19"/>
  <c r="K13" i="19"/>
  <c r="K12" i="19"/>
  <c r="K11" i="19"/>
  <c r="J10" i="19"/>
  <c r="I10" i="19"/>
  <c r="I9" i="19" s="1"/>
  <c r="J9" i="19"/>
  <c r="K1" i="19"/>
  <c r="K152" i="5"/>
  <c r="J152" i="5"/>
  <c r="I152" i="5"/>
  <c r="I151" i="4" s="1"/>
  <c r="J150" i="5"/>
  <c r="J149" i="4" s="1"/>
  <c r="I150" i="5"/>
  <c r="I149" i="4" s="1"/>
  <c r="J149" i="5"/>
  <c r="J148" i="4" s="1"/>
  <c r="I149" i="5"/>
  <c r="I148" i="4" s="1"/>
  <c r="J148" i="5"/>
  <c r="J147" i="4" s="1"/>
  <c r="I148" i="5"/>
  <c r="I147" i="4" s="1"/>
  <c r="J147" i="5"/>
  <c r="J146" i="4" s="1"/>
  <c r="I147" i="5"/>
  <c r="I146" i="4" s="1"/>
  <c r="K146" i="5"/>
  <c r="J146" i="5"/>
  <c r="J145" i="4" s="1"/>
  <c r="I146" i="5"/>
  <c r="I145" i="4" s="1"/>
  <c r="J145" i="5"/>
  <c r="J144" i="4" s="1"/>
  <c r="I145" i="5"/>
  <c r="I144" i="4" s="1"/>
  <c r="J144" i="5"/>
  <c r="J143" i="4" s="1"/>
  <c r="I144" i="5"/>
  <c r="I143" i="4" s="1"/>
  <c r="K141" i="5"/>
  <c r="J141" i="5"/>
  <c r="J140" i="4" s="1"/>
  <c r="I141" i="5"/>
  <c r="I140" i="4" s="1"/>
  <c r="K140" i="5"/>
  <c r="J140" i="5"/>
  <c r="J139" i="4" s="1"/>
  <c r="I140" i="5"/>
  <c r="I139" i="4" s="1"/>
  <c r="J139" i="5"/>
  <c r="J138" i="4" s="1"/>
  <c r="I139" i="5"/>
  <c r="I138" i="4" s="1"/>
  <c r="J138" i="5"/>
  <c r="J137" i="4" s="1"/>
  <c r="I138" i="5"/>
  <c r="I137" i="4" s="1"/>
  <c r="J137" i="5"/>
  <c r="J136" i="4" s="1"/>
  <c r="I137" i="5"/>
  <c r="I136" i="4" s="1"/>
  <c r="J136" i="5"/>
  <c r="J135" i="4" s="1"/>
  <c r="I136" i="5"/>
  <c r="I135" i="4" s="1"/>
  <c r="J135" i="5"/>
  <c r="J134" i="4" s="1"/>
  <c r="I135" i="5"/>
  <c r="I134" i="4" s="1"/>
  <c r="I134" i="5"/>
  <c r="I133" i="4" s="1"/>
  <c r="J133" i="5"/>
  <c r="J132" i="4" s="1"/>
  <c r="I133" i="5"/>
  <c r="I132" i="4" s="1"/>
  <c r="J132" i="5"/>
  <c r="J131" i="4" s="1"/>
  <c r="I132" i="5"/>
  <c r="I131" i="4" s="1"/>
  <c r="J131" i="5"/>
  <c r="J130" i="4" s="1"/>
  <c r="I131" i="5"/>
  <c r="I130" i="4" s="1"/>
  <c r="J130" i="5"/>
  <c r="J129" i="4" s="1"/>
  <c r="I130" i="5"/>
  <c r="I129" i="4" s="1"/>
  <c r="J129" i="5"/>
  <c r="J128" i="4" s="1"/>
  <c r="I129" i="5"/>
  <c r="I128" i="4" s="1"/>
  <c r="J127" i="5"/>
  <c r="J126" i="4" s="1"/>
  <c r="I127" i="5"/>
  <c r="I126" i="4" s="1"/>
  <c r="J126" i="5"/>
  <c r="J125" i="4" s="1"/>
  <c r="I126" i="5"/>
  <c r="I125" i="4" s="1"/>
  <c r="J125" i="5"/>
  <c r="J124" i="4" s="1"/>
  <c r="I125" i="5"/>
  <c r="I124" i="4" s="1"/>
  <c r="J124" i="5"/>
  <c r="J123" i="4" s="1"/>
  <c r="I124" i="5"/>
  <c r="I123" i="4" s="1"/>
  <c r="J123" i="5"/>
  <c r="J122" i="4" s="1"/>
  <c r="I123" i="5"/>
  <c r="I122" i="4" s="1"/>
  <c r="J121" i="5"/>
  <c r="J120" i="4" s="1"/>
  <c r="I121" i="5"/>
  <c r="I120" i="4" s="1"/>
  <c r="J120" i="5"/>
  <c r="J119" i="4" s="1"/>
  <c r="I120" i="5"/>
  <c r="I119" i="4" s="1"/>
  <c r="J119" i="5"/>
  <c r="J118" i="4" s="1"/>
  <c r="J118" i="5"/>
  <c r="J117" i="4" s="1"/>
  <c r="I118" i="5"/>
  <c r="I117" i="4" s="1"/>
  <c r="J117" i="5"/>
  <c r="J116" i="4" s="1"/>
  <c r="I117" i="5"/>
  <c r="I116" i="4" s="1"/>
  <c r="J116" i="5"/>
  <c r="J115" i="4" s="1"/>
  <c r="I116" i="5"/>
  <c r="I115" i="4" s="1"/>
  <c r="J115" i="5"/>
  <c r="J114" i="4" s="1"/>
  <c r="I115" i="5"/>
  <c r="I114" i="4" s="1"/>
  <c r="J114" i="5"/>
  <c r="J113" i="4" s="1"/>
  <c r="I114" i="5"/>
  <c r="I113" i="4" s="1"/>
  <c r="J112" i="5"/>
  <c r="J111" i="4" s="1"/>
  <c r="I112" i="5"/>
  <c r="I111" i="4" s="1"/>
  <c r="J111" i="5"/>
  <c r="J110" i="4" s="1"/>
  <c r="I111" i="5"/>
  <c r="I110" i="4" s="1"/>
  <c r="J109" i="5"/>
  <c r="J108" i="4" s="1"/>
  <c r="K108" i="5"/>
  <c r="J108" i="5"/>
  <c r="J107" i="4" s="1"/>
  <c r="I108" i="5"/>
  <c r="I107" i="4" s="1"/>
  <c r="J107" i="5"/>
  <c r="J106" i="4" s="1"/>
  <c r="I107" i="5"/>
  <c r="I106" i="4" s="1"/>
  <c r="J106" i="5"/>
  <c r="J105" i="4" s="1"/>
  <c r="I106" i="5"/>
  <c r="I105" i="4" s="1"/>
  <c r="J105" i="5"/>
  <c r="J104" i="4" s="1"/>
  <c r="I105" i="5"/>
  <c r="I104" i="4" s="1"/>
  <c r="J103" i="5"/>
  <c r="J102" i="4" s="1"/>
  <c r="I103" i="5"/>
  <c r="I102" i="4" s="1"/>
  <c r="K102" i="5"/>
  <c r="J102" i="5"/>
  <c r="J101" i="4" s="1"/>
  <c r="I102" i="5"/>
  <c r="I101" i="4" s="1"/>
  <c r="J101" i="5"/>
  <c r="J100" i="4" s="1"/>
  <c r="I101" i="5"/>
  <c r="I100" i="4" s="1"/>
  <c r="J99" i="5"/>
  <c r="J98" i="4" s="1"/>
  <c r="I99" i="5"/>
  <c r="I98" i="4" s="1"/>
  <c r="J98" i="5"/>
  <c r="J97" i="4" s="1"/>
  <c r="I98" i="5"/>
  <c r="I97" i="4" s="1"/>
  <c r="K97" i="5"/>
  <c r="J97" i="5"/>
  <c r="J96" i="4" s="1"/>
  <c r="I97" i="5"/>
  <c r="I96" i="4" s="1"/>
  <c r="J96" i="5"/>
  <c r="J95" i="4" s="1"/>
  <c r="I96" i="5"/>
  <c r="I95" i="4" s="1"/>
  <c r="J95" i="5"/>
  <c r="J94" i="4" s="1"/>
  <c r="I95" i="5"/>
  <c r="I94" i="4" s="1"/>
  <c r="J94" i="5"/>
  <c r="J93" i="4" s="1"/>
  <c r="I94" i="5"/>
  <c r="I93" i="4" s="1"/>
  <c r="J93" i="5"/>
  <c r="J92" i="4" s="1"/>
  <c r="I93" i="5"/>
  <c r="I92" i="4" s="1"/>
  <c r="J92" i="5"/>
  <c r="J91" i="4" s="1"/>
  <c r="I92" i="5"/>
  <c r="I91" i="4" s="1"/>
  <c r="J91" i="5"/>
  <c r="J90" i="4" s="1"/>
  <c r="I91" i="5"/>
  <c r="I90" i="4" s="1"/>
  <c r="J90" i="5"/>
  <c r="J89" i="4" s="1"/>
  <c r="I90" i="5"/>
  <c r="I89" i="4" s="1"/>
  <c r="J89" i="5"/>
  <c r="J88" i="4" s="1"/>
  <c r="I89" i="5"/>
  <c r="I88" i="4" s="1"/>
  <c r="K83" i="5"/>
  <c r="J83" i="5"/>
  <c r="J83" i="4" s="1"/>
  <c r="I83" i="5"/>
  <c r="I83" i="4" s="1"/>
  <c r="J82" i="5"/>
  <c r="J82" i="4" s="1"/>
  <c r="I82" i="5"/>
  <c r="J81" i="5"/>
  <c r="J81" i="4" s="1"/>
  <c r="I81" i="5"/>
  <c r="I81" i="4" s="1"/>
  <c r="J80" i="5"/>
  <c r="J80" i="4" s="1"/>
  <c r="I80" i="5"/>
  <c r="I80" i="4" s="1"/>
  <c r="J79" i="5"/>
  <c r="J79" i="4" s="1"/>
  <c r="I79" i="5"/>
  <c r="I79" i="4" s="1"/>
  <c r="J77" i="5"/>
  <c r="J77" i="4" s="1"/>
  <c r="I77" i="5"/>
  <c r="I77" i="4" s="1"/>
  <c r="J76" i="5"/>
  <c r="J76" i="4" s="1"/>
  <c r="I76" i="5"/>
  <c r="I76" i="4" s="1"/>
  <c r="J75" i="5"/>
  <c r="J75" i="4" s="1"/>
  <c r="I75" i="5"/>
  <c r="I75" i="4" s="1"/>
  <c r="J71" i="5"/>
  <c r="J71" i="4" s="1"/>
  <c r="I71" i="5"/>
  <c r="I71" i="4" s="1"/>
  <c r="J69" i="5"/>
  <c r="J69" i="4" s="1"/>
  <c r="I69" i="5"/>
  <c r="I69" i="4" s="1"/>
  <c r="J68" i="5"/>
  <c r="J68" i="4" s="1"/>
  <c r="I68" i="5"/>
  <c r="I68" i="4" s="1"/>
  <c r="K68" i="4" s="1"/>
  <c r="J66" i="5"/>
  <c r="J66" i="4" s="1"/>
  <c r="I66" i="5"/>
  <c r="I66" i="4" s="1"/>
  <c r="J65" i="5"/>
  <c r="J65" i="4" s="1"/>
  <c r="I65" i="5"/>
  <c r="I65" i="4" s="1"/>
  <c r="J64" i="5"/>
  <c r="J64" i="4" s="1"/>
  <c r="I64" i="5"/>
  <c r="I64" i="4" s="1"/>
  <c r="J63" i="5"/>
  <c r="J63" i="4" s="1"/>
  <c r="I63" i="5"/>
  <c r="I63" i="4" s="1"/>
  <c r="J62" i="5"/>
  <c r="J62" i="4" s="1"/>
  <c r="I62" i="5"/>
  <c r="I62" i="4" s="1"/>
  <c r="J60" i="5"/>
  <c r="J60" i="4" s="1"/>
  <c r="I60" i="5"/>
  <c r="I60" i="4" s="1"/>
  <c r="J59" i="5"/>
  <c r="J59" i="4" s="1"/>
  <c r="I59" i="5"/>
  <c r="I59" i="4" s="1"/>
  <c r="J58" i="5"/>
  <c r="J58" i="4" s="1"/>
  <c r="I58" i="5"/>
  <c r="I58" i="4" s="1"/>
  <c r="J57" i="5"/>
  <c r="J57" i="4" s="1"/>
  <c r="I57" i="5"/>
  <c r="I57" i="4" s="1"/>
  <c r="J56" i="5"/>
  <c r="J56" i="4" s="1"/>
  <c r="I56" i="5"/>
  <c r="I56" i="4" s="1"/>
  <c r="J55" i="5"/>
  <c r="J55" i="4" s="1"/>
  <c r="I55" i="5"/>
  <c r="I55" i="4" s="1"/>
  <c r="J54" i="5"/>
  <c r="J54" i="4" s="1"/>
  <c r="I54" i="5"/>
  <c r="I54" i="4" s="1"/>
  <c r="K53" i="5"/>
  <c r="J53" i="5"/>
  <c r="J53" i="4" s="1"/>
  <c r="I53" i="5"/>
  <c r="I53" i="4" s="1"/>
  <c r="J52" i="5"/>
  <c r="J52" i="4" s="1"/>
  <c r="I52" i="5"/>
  <c r="I52" i="4" s="1"/>
  <c r="J51" i="5"/>
  <c r="J51" i="4" s="1"/>
  <c r="I51" i="5"/>
  <c r="I51" i="4" s="1"/>
  <c r="J50" i="5"/>
  <c r="J50" i="4" s="1"/>
  <c r="I50" i="5"/>
  <c r="I50" i="4" s="1"/>
  <c r="J48" i="5"/>
  <c r="J48" i="4" s="1"/>
  <c r="I48" i="5"/>
  <c r="I48" i="4" s="1"/>
  <c r="J47" i="5"/>
  <c r="J47" i="4" s="1"/>
  <c r="I47" i="5"/>
  <c r="I47" i="4" s="1"/>
  <c r="J46" i="5"/>
  <c r="J46" i="4" s="1"/>
  <c r="I46" i="5"/>
  <c r="I46" i="4" s="1"/>
  <c r="J44" i="5"/>
  <c r="J44" i="4" s="1"/>
  <c r="I44" i="5"/>
  <c r="I44" i="4" s="1"/>
  <c r="J43" i="5"/>
  <c r="J43" i="4" s="1"/>
  <c r="I43" i="5"/>
  <c r="I43" i="4" s="1"/>
  <c r="J42" i="5"/>
  <c r="J42" i="4" s="1"/>
  <c r="I42" i="5"/>
  <c r="I42" i="4" s="1"/>
  <c r="J41" i="5"/>
  <c r="J41" i="4" s="1"/>
  <c r="I41" i="5"/>
  <c r="I41" i="4" s="1"/>
  <c r="K40" i="5"/>
  <c r="J40" i="5"/>
  <c r="J40" i="4" s="1"/>
  <c r="I40" i="5"/>
  <c r="I40" i="4" s="1"/>
  <c r="J39" i="5"/>
  <c r="J39" i="4" s="1"/>
  <c r="I39" i="5"/>
  <c r="I39" i="4" s="1"/>
  <c r="J37" i="5"/>
  <c r="J37" i="4" s="1"/>
  <c r="I37" i="5"/>
  <c r="I37" i="4" s="1"/>
  <c r="J36" i="5"/>
  <c r="J36" i="4" s="1"/>
  <c r="I36" i="5"/>
  <c r="I36" i="4" s="1"/>
  <c r="J35" i="5"/>
  <c r="J35" i="4" s="1"/>
  <c r="I35" i="5"/>
  <c r="I35" i="4" s="1"/>
  <c r="J33" i="5"/>
  <c r="J33" i="4" s="1"/>
  <c r="I33" i="5"/>
  <c r="I33" i="4" s="1"/>
  <c r="J32" i="5"/>
  <c r="J32" i="4" s="1"/>
  <c r="I32" i="5"/>
  <c r="I32" i="4" s="1"/>
  <c r="J29" i="5"/>
  <c r="J29" i="4" s="1"/>
  <c r="I29" i="5"/>
  <c r="I29" i="4" s="1"/>
  <c r="J28" i="5"/>
  <c r="J28" i="4" s="1"/>
  <c r="I28" i="5"/>
  <c r="I28" i="4" s="1"/>
  <c r="J27" i="5"/>
  <c r="J27" i="4" s="1"/>
  <c r="I27" i="5"/>
  <c r="I27" i="4" s="1"/>
  <c r="J24" i="5"/>
  <c r="J24" i="4" s="1"/>
  <c r="I24" i="5"/>
  <c r="I24" i="4" s="1"/>
  <c r="J23" i="5"/>
  <c r="J23" i="4" s="1"/>
  <c r="I23" i="5"/>
  <c r="I23" i="4" s="1"/>
  <c r="K21" i="5"/>
  <c r="J21" i="5"/>
  <c r="J21" i="4" s="1"/>
  <c r="I21" i="5"/>
  <c r="I21" i="4" s="1"/>
  <c r="J20" i="5"/>
  <c r="J20" i="4" s="1"/>
  <c r="I20" i="5"/>
  <c r="I20" i="4" s="1"/>
  <c r="J19" i="5"/>
  <c r="J19" i="4" s="1"/>
  <c r="I19" i="5"/>
  <c r="I19" i="4" s="1"/>
  <c r="J18" i="5"/>
  <c r="J18" i="4" s="1"/>
  <c r="I18" i="5"/>
  <c r="I18" i="4" s="1"/>
  <c r="J17" i="5"/>
  <c r="J17" i="4" s="1"/>
  <c r="I17" i="5"/>
  <c r="I17" i="4" s="1"/>
  <c r="J16" i="5"/>
  <c r="J16" i="4" s="1"/>
  <c r="I16" i="5"/>
  <c r="I16" i="4" s="1"/>
  <c r="J15" i="5"/>
  <c r="J15" i="4" s="1"/>
  <c r="I15" i="5"/>
  <c r="I15" i="4" s="1"/>
  <c r="J14" i="5"/>
  <c r="J14" i="4" s="1"/>
  <c r="I14" i="5"/>
  <c r="I14" i="4" s="1"/>
  <c r="K13" i="5"/>
  <c r="J13" i="5"/>
  <c r="J13" i="4" s="1"/>
  <c r="I13" i="5"/>
  <c r="I13" i="4" s="1"/>
  <c r="J12" i="5"/>
  <c r="J12" i="4" s="1"/>
  <c r="I12" i="5"/>
  <c r="I12" i="4" s="1"/>
  <c r="J11" i="5"/>
  <c r="J11" i="4" s="1"/>
  <c r="I11" i="5"/>
  <c r="I11" i="4" s="1"/>
  <c r="W24" i="76"/>
  <c r="W13" i="76"/>
  <c r="K38" i="7" l="1"/>
  <c r="K110" i="33"/>
  <c r="K22" i="83"/>
  <c r="K122" i="83"/>
  <c r="K138" i="5"/>
  <c r="K70" i="29"/>
  <c r="K88" i="28"/>
  <c r="K78" i="27"/>
  <c r="K134" i="27"/>
  <c r="K38" i="36"/>
  <c r="K67" i="36"/>
  <c r="K143" i="50"/>
  <c r="K104" i="34"/>
  <c r="K22" i="33"/>
  <c r="K122" i="33"/>
  <c r="I128" i="55"/>
  <c r="K128" i="55" s="1"/>
  <c r="J30" i="19"/>
  <c r="K67" i="19"/>
  <c r="I49" i="5"/>
  <c r="I49" i="4" s="1"/>
  <c r="K63" i="5"/>
  <c r="I70" i="5"/>
  <c r="I70" i="4" s="1"/>
  <c r="K26" i="85"/>
  <c r="K22" i="9"/>
  <c r="K134" i="13"/>
  <c r="K22" i="15"/>
  <c r="J128" i="15"/>
  <c r="J30" i="16"/>
  <c r="K88" i="16"/>
  <c r="J30" i="32"/>
  <c r="J110" i="30"/>
  <c r="K34" i="37"/>
  <c r="K26" i="36"/>
  <c r="K104" i="35"/>
  <c r="K134" i="35"/>
  <c r="K67" i="80"/>
  <c r="K34" i="50"/>
  <c r="K134" i="34"/>
  <c r="I30" i="33"/>
  <c r="J110" i="53"/>
  <c r="I87" i="52"/>
  <c r="K134" i="57"/>
  <c r="K12" i="5"/>
  <c r="K20" i="5"/>
  <c r="K41" i="5"/>
  <c r="K143" i="22"/>
  <c r="K67" i="46"/>
  <c r="K134" i="46"/>
  <c r="J30" i="79"/>
  <c r="J87" i="79"/>
  <c r="K67" i="12"/>
  <c r="K143" i="13"/>
  <c r="K67" i="14"/>
  <c r="K34" i="49"/>
  <c r="K104" i="49"/>
  <c r="K67" i="15"/>
  <c r="K10" i="16"/>
  <c r="K78" i="16"/>
  <c r="K134" i="16"/>
  <c r="K73" i="32"/>
  <c r="K134" i="32"/>
  <c r="K100" i="30"/>
  <c r="K134" i="30"/>
  <c r="K70" i="28"/>
  <c r="K78" i="28"/>
  <c r="J30" i="26"/>
  <c r="K30" i="26" s="1"/>
  <c r="J142" i="36"/>
  <c r="K143" i="35"/>
  <c r="J110" i="50"/>
  <c r="K61" i="33"/>
  <c r="K104" i="33"/>
  <c r="K134" i="54"/>
  <c r="K104" i="52"/>
  <c r="K134" i="51"/>
  <c r="K110" i="57"/>
  <c r="K78" i="22"/>
  <c r="K101" i="6"/>
  <c r="K134" i="20"/>
  <c r="K143" i="85"/>
  <c r="K10" i="79"/>
  <c r="K134" i="79"/>
  <c r="K122" i="11"/>
  <c r="K61" i="12"/>
  <c r="J87" i="15"/>
  <c r="J87" i="17"/>
  <c r="K143" i="48"/>
  <c r="K34" i="19"/>
  <c r="I30" i="78"/>
  <c r="K31" i="10"/>
  <c r="J87" i="11"/>
  <c r="J87" i="63"/>
  <c r="I87" i="13"/>
  <c r="K110" i="13"/>
  <c r="K78" i="49"/>
  <c r="K26" i="15"/>
  <c r="K78" i="15"/>
  <c r="K34" i="16"/>
  <c r="K100" i="16"/>
  <c r="K104" i="17"/>
  <c r="K34" i="32"/>
  <c r="K104" i="31"/>
  <c r="K22" i="30"/>
  <c r="K67" i="29"/>
  <c r="K134" i="28"/>
  <c r="J110" i="27"/>
  <c r="K113" i="36"/>
  <c r="K134" i="80"/>
  <c r="K22" i="34"/>
  <c r="K143" i="54"/>
  <c r="K134" i="52"/>
  <c r="K134" i="47"/>
  <c r="I30" i="84"/>
  <c r="K134" i="58"/>
  <c r="K143" i="79"/>
  <c r="K38" i="13"/>
  <c r="K22" i="49"/>
  <c r="K134" i="29"/>
  <c r="K73" i="28"/>
  <c r="K134" i="26"/>
  <c r="K100" i="36"/>
  <c r="K88" i="50"/>
  <c r="K31" i="34"/>
  <c r="K70" i="19"/>
  <c r="K69" i="5"/>
  <c r="K10" i="57"/>
  <c r="K26" i="22"/>
  <c r="K38" i="10"/>
  <c r="K61" i="10"/>
  <c r="K73" i="13"/>
  <c r="K34" i="14"/>
  <c r="K134" i="14"/>
  <c r="K122" i="49"/>
  <c r="I128" i="31"/>
  <c r="K143" i="29"/>
  <c r="K31" i="28"/>
  <c r="K134" i="50"/>
  <c r="J30" i="34"/>
  <c r="J25" i="34" s="1"/>
  <c r="K143" i="33"/>
  <c r="I74" i="52"/>
  <c r="I73" i="52" s="1"/>
  <c r="K61" i="51"/>
  <c r="K143" i="47"/>
  <c r="K122" i="19"/>
  <c r="K34" i="18"/>
  <c r="K113" i="78"/>
  <c r="K134" i="78"/>
  <c r="K143" i="10"/>
  <c r="K100" i="63"/>
  <c r="K128" i="14"/>
  <c r="J30" i="49"/>
  <c r="K38" i="49"/>
  <c r="K22" i="16"/>
  <c r="K48" i="17"/>
  <c r="K34" i="31"/>
  <c r="K61" i="27"/>
  <c r="K49" i="26"/>
  <c r="K122" i="26"/>
  <c r="K38" i="37"/>
  <c r="K78" i="37"/>
  <c r="K10" i="50"/>
  <c r="K67" i="54"/>
  <c r="J30" i="52"/>
  <c r="J110" i="52"/>
  <c r="I87" i="51"/>
  <c r="K10" i="35"/>
  <c r="K9" i="35" s="1"/>
  <c r="K88" i="53"/>
  <c r="J87" i="53"/>
  <c r="K100" i="53"/>
  <c r="J110" i="12"/>
  <c r="K122" i="12"/>
  <c r="K31" i="8"/>
  <c r="I30" i="8"/>
  <c r="J30" i="21"/>
  <c r="K131" i="6"/>
  <c r="K136" i="6"/>
  <c r="K95" i="6"/>
  <c r="K102" i="6"/>
  <c r="K113" i="21"/>
  <c r="K122" i="21"/>
  <c r="J110" i="21"/>
  <c r="K29" i="6"/>
  <c r="J113" i="6"/>
  <c r="V112" i="4" s="1"/>
  <c r="K67" i="79"/>
  <c r="K52" i="4"/>
  <c r="W17" i="4"/>
  <c r="W43" i="4"/>
  <c r="W64" i="4"/>
  <c r="W83" i="4"/>
  <c r="W135" i="4"/>
  <c r="K41" i="4"/>
  <c r="K69" i="4"/>
  <c r="K34" i="48"/>
  <c r="K78" i="48"/>
  <c r="K22" i="47"/>
  <c r="I30" i="47"/>
  <c r="K38" i="47"/>
  <c r="J87" i="47"/>
  <c r="K113" i="47"/>
  <c r="J30" i="47"/>
  <c r="K49" i="47"/>
  <c r="K70" i="47"/>
  <c r="I128" i="47"/>
  <c r="K70" i="51"/>
  <c r="K49" i="51"/>
  <c r="K100" i="51"/>
  <c r="K67" i="51"/>
  <c r="K128" i="51"/>
  <c r="K45" i="51"/>
  <c r="K61" i="52"/>
  <c r="K34" i="52"/>
  <c r="K22" i="55"/>
  <c r="K137" i="55"/>
  <c r="K61" i="53"/>
  <c r="K104" i="53"/>
  <c r="K113" i="53"/>
  <c r="I128" i="53"/>
  <c r="I9" i="53"/>
  <c r="K49" i="53"/>
  <c r="K45" i="54"/>
  <c r="K61" i="54"/>
  <c r="K22" i="54"/>
  <c r="K88" i="54"/>
  <c r="K31" i="54"/>
  <c r="K49" i="54"/>
  <c r="K113" i="54"/>
  <c r="I74" i="54"/>
  <c r="I73" i="54" s="1"/>
  <c r="K73" i="54" s="1"/>
  <c r="I128" i="54"/>
  <c r="K128" i="54" s="1"/>
  <c r="J30" i="33"/>
  <c r="I74" i="33"/>
  <c r="I73" i="33" s="1"/>
  <c r="K73" i="33" s="1"/>
  <c r="K113" i="33"/>
  <c r="K134" i="33"/>
  <c r="K34" i="33"/>
  <c r="K128" i="33"/>
  <c r="K88" i="33"/>
  <c r="I30" i="34"/>
  <c r="K30" i="34" s="1"/>
  <c r="K88" i="34"/>
  <c r="J72" i="34"/>
  <c r="J84" i="34" s="1"/>
  <c r="I110" i="34"/>
  <c r="K110" i="34" s="1"/>
  <c r="I25" i="34"/>
  <c r="K100" i="34"/>
  <c r="K67" i="50"/>
  <c r="K61" i="50"/>
  <c r="J87" i="50"/>
  <c r="J142" i="50"/>
  <c r="J151" i="50" s="1"/>
  <c r="K45" i="50"/>
  <c r="K70" i="50"/>
  <c r="K100" i="50"/>
  <c r="I30" i="50"/>
  <c r="K30" i="50" s="1"/>
  <c r="J30" i="50"/>
  <c r="K22" i="80"/>
  <c r="K104" i="80"/>
  <c r="J30" i="80"/>
  <c r="J25" i="80" s="1"/>
  <c r="J72" i="80" s="1"/>
  <c r="J84" i="80" s="1"/>
  <c r="K31" i="80"/>
  <c r="K38" i="80"/>
  <c r="K113" i="35"/>
  <c r="K61" i="35"/>
  <c r="I30" i="36"/>
  <c r="M89" i="7"/>
  <c r="M98" i="7"/>
  <c r="I74" i="37"/>
  <c r="I73" i="37" s="1"/>
  <c r="I87" i="37"/>
  <c r="K104" i="37"/>
  <c r="J25" i="37"/>
  <c r="K113" i="37"/>
  <c r="K134" i="37"/>
  <c r="J45" i="26"/>
  <c r="K45" i="26" s="1"/>
  <c r="J25" i="26"/>
  <c r="I74" i="26"/>
  <c r="I73" i="26" s="1"/>
  <c r="K34" i="26"/>
  <c r="K61" i="26"/>
  <c r="K22" i="26"/>
  <c r="K88" i="26"/>
  <c r="K34" i="27"/>
  <c r="I128" i="27"/>
  <c r="K128" i="27" s="1"/>
  <c r="K122" i="27"/>
  <c r="K38" i="28"/>
  <c r="K67" i="28"/>
  <c r="J25" i="29"/>
  <c r="K61" i="29"/>
  <c r="K34" i="29"/>
  <c r="J87" i="29"/>
  <c r="K78" i="29"/>
  <c r="K113" i="29"/>
  <c r="I87" i="29"/>
  <c r="K128" i="29"/>
  <c r="K10" i="29"/>
  <c r="K34" i="30"/>
  <c r="K70" i="30"/>
  <c r="K113" i="30"/>
  <c r="M111" i="7"/>
  <c r="M118" i="7"/>
  <c r="K67" i="30"/>
  <c r="J25" i="30"/>
  <c r="J72" i="30" s="1"/>
  <c r="J84" i="30" s="1"/>
  <c r="K61" i="30"/>
  <c r="J87" i="31"/>
  <c r="M107" i="7"/>
  <c r="K70" i="31"/>
  <c r="K78" i="31"/>
  <c r="I30" i="31"/>
  <c r="J110" i="31"/>
  <c r="K38" i="31"/>
  <c r="K122" i="31"/>
  <c r="K61" i="31"/>
  <c r="I30" i="32"/>
  <c r="K49" i="32"/>
  <c r="K78" i="32"/>
  <c r="M101" i="7"/>
  <c r="K38" i="32"/>
  <c r="M96" i="7"/>
  <c r="M103" i="7"/>
  <c r="K67" i="32"/>
  <c r="K122" i="32"/>
  <c r="I87" i="17"/>
  <c r="K88" i="17"/>
  <c r="I45" i="17"/>
  <c r="K36" i="17" s="1"/>
  <c r="M36" i="7" s="1"/>
  <c r="J45" i="17"/>
  <c r="J30" i="17"/>
  <c r="K61" i="16"/>
  <c r="J87" i="16"/>
  <c r="J142" i="16" s="1"/>
  <c r="K70" i="16"/>
  <c r="K104" i="16"/>
  <c r="I74" i="16"/>
  <c r="I73" i="16" s="1"/>
  <c r="K34" i="15"/>
  <c r="I74" i="15"/>
  <c r="I73" i="15" s="1"/>
  <c r="K128" i="15"/>
  <c r="K38" i="15"/>
  <c r="K122" i="15"/>
  <c r="K22" i="7"/>
  <c r="K67" i="49"/>
  <c r="I110" i="49"/>
  <c r="K134" i="49"/>
  <c r="M91" i="7"/>
  <c r="M99" i="7"/>
  <c r="K78" i="14"/>
  <c r="K113" i="14"/>
  <c r="K122" i="14"/>
  <c r="J25" i="13"/>
  <c r="K10" i="13"/>
  <c r="K34" i="13"/>
  <c r="K70" i="63"/>
  <c r="K113" i="63"/>
  <c r="K87" i="63"/>
  <c r="K34" i="63"/>
  <c r="K26" i="12"/>
  <c r="K22" i="12"/>
  <c r="K78" i="12"/>
  <c r="K100" i="12"/>
  <c r="K38" i="11"/>
  <c r="I87" i="11"/>
  <c r="M106" i="7"/>
  <c r="K34" i="11"/>
  <c r="K134" i="11"/>
  <c r="K22" i="11"/>
  <c r="K104" i="10"/>
  <c r="K34" i="10"/>
  <c r="K113" i="10"/>
  <c r="J30" i="10"/>
  <c r="K67" i="9"/>
  <c r="K122" i="9"/>
  <c r="M97" i="7"/>
  <c r="M112" i="7"/>
  <c r="M119" i="7"/>
  <c r="M47" i="7"/>
  <c r="K78" i="9"/>
  <c r="K104" i="9"/>
  <c r="K134" i="9"/>
  <c r="W96" i="4"/>
  <c r="K22" i="79"/>
  <c r="I30" i="79"/>
  <c r="K38" i="79"/>
  <c r="K88" i="79"/>
  <c r="K78" i="79"/>
  <c r="K34" i="79"/>
  <c r="I128" i="79"/>
  <c r="K128" i="79" s="1"/>
  <c r="W60" i="4"/>
  <c r="W69" i="4"/>
  <c r="W126" i="4"/>
  <c r="W15" i="4"/>
  <c r="W19" i="4"/>
  <c r="W46" i="4"/>
  <c r="W50" i="4"/>
  <c r="W54" i="4"/>
  <c r="W70" i="4"/>
  <c r="W93" i="4"/>
  <c r="J110" i="85"/>
  <c r="W24" i="4"/>
  <c r="W107" i="4"/>
  <c r="W124" i="4"/>
  <c r="K62" i="6"/>
  <c r="K69" i="6"/>
  <c r="K38" i="85"/>
  <c r="K49" i="78"/>
  <c r="K70" i="78"/>
  <c r="W12" i="4"/>
  <c r="K76" i="6"/>
  <c r="K22" i="58"/>
  <c r="W20" i="4"/>
  <c r="J30" i="58"/>
  <c r="K104" i="58"/>
  <c r="K124" i="6"/>
  <c r="K128" i="58"/>
  <c r="J30" i="20"/>
  <c r="K49" i="20"/>
  <c r="W113" i="4"/>
  <c r="J25" i="21"/>
  <c r="K34" i="21"/>
  <c r="K70" i="21"/>
  <c r="K22" i="46"/>
  <c r="K78" i="46"/>
  <c r="I30" i="46"/>
  <c r="K44" i="6"/>
  <c r="K26" i="46"/>
  <c r="K61" i="46"/>
  <c r="K135" i="6"/>
  <c r="J143" i="6"/>
  <c r="V142" i="4" s="1"/>
  <c r="K133" i="6"/>
  <c r="K88" i="46"/>
  <c r="J38" i="6"/>
  <c r="V38" i="4" s="1"/>
  <c r="K89" i="6"/>
  <c r="W111" i="4"/>
  <c r="W119" i="4"/>
  <c r="W129" i="4"/>
  <c r="I143" i="6"/>
  <c r="U142" i="4" s="1"/>
  <c r="K33" i="6"/>
  <c r="W28" i="4"/>
  <c r="W35" i="4"/>
  <c r="W80" i="4"/>
  <c r="W143" i="4"/>
  <c r="K126" i="6"/>
  <c r="K132" i="6"/>
  <c r="K138" i="6"/>
  <c r="K12" i="6"/>
  <c r="K20" i="6"/>
  <c r="W23" i="4"/>
  <c r="W105" i="4"/>
  <c r="W108" i="4"/>
  <c r="W147" i="4"/>
  <c r="I78" i="6"/>
  <c r="U78" i="4" s="1"/>
  <c r="W78" i="4" s="1"/>
  <c r="K140" i="6"/>
  <c r="K139" i="6"/>
  <c r="K148" i="6"/>
  <c r="K144" i="6"/>
  <c r="W118" i="4"/>
  <c r="W148" i="4"/>
  <c r="J100" i="6"/>
  <c r="V99" i="4" s="1"/>
  <c r="I34" i="6"/>
  <c r="U34" i="4" s="1"/>
  <c r="W34" i="4" s="1"/>
  <c r="K63" i="6"/>
  <c r="K127" i="6"/>
  <c r="K125" i="6"/>
  <c r="W71" i="4"/>
  <c r="W97" i="4"/>
  <c r="W106" i="4"/>
  <c r="W128" i="4"/>
  <c r="W140" i="4"/>
  <c r="K28" i="6"/>
  <c r="K75" i="6"/>
  <c r="K50" i="6"/>
  <c r="K58" i="6"/>
  <c r="K65" i="6"/>
  <c r="K22" i="84"/>
  <c r="K70" i="84"/>
  <c r="I45" i="84"/>
  <c r="K134" i="84"/>
  <c r="K67" i="84"/>
  <c r="K100" i="84"/>
  <c r="K128" i="84"/>
  <c r="K61" i="84"/>
  <c r="K12" i="4"/>
  <c r="K19" i="4"/>
  <c r="K34" i="84"/>
  <c r="K27" i="4"/>
  <c r="K33" i="4"/>
  <c r="K39" i="4"/>
  <c r="K42" i="4"/>
  <c r="K55" i="4"/>
  <c r="I110" i="83"/>
  <c r="K49" i="83"/>
  <c r="K11" i="4"/>
  <c r="K28" i="4"/>
  <c r="K35" i="4"/>
  <c r="K40" i="4"/>
  <c r="K43" i="4"/>
  <c r="K48" i="4"/>
  <c r="K29" i="5"/>
  <c r="K92" i="5"/>
  <c r="K59" i="4"/>
  <c r="K45" i="57"/>
  <c r="K78" i="18"/>
  <c r="K103" i="5"/>
  <c r="I128" i="18"/>
  <c r="K128" i="18" s="1"/>
  <c r="K50" i="4"/>
  <c r="I30" i="18"/>
  <c r="K63" i="4"/>
  <c r="K75" i="4"/>
  <c r="K80" i="4"/>
  <c r="J30" i="18"/>
  <c r="K67" i="18"/>
  <c r="I128" i="5"/>
  <c r="I127" i="4" s="1"/>
  <c r="K26" i="18"/>
  <c r="K46" i="5"/>
  <c r="K14" i="5"/>
  <c r="I22" i="5"/>
  <c r="I22" i="4" s="1"/>
  <c r="J38" i="5"/>
  <c r="J38" i="4" s="1"/>
  <c r="K71" i="5"/>
  <c r="K33" i="5"/>
  <c r="K56" i="4"/>
  <c r="J25" i="19"/>
  <c r="J72" i="19" s="1"/>
  <c r="J87" i="19"/>
  <c r="K66" i="5"/>
  <c r="J26" i="5"/>
  <c r="J26" i="4" s="1"/>
  <c r="K23" i="4"/>
  <c r="K29" i="4"/>
  <c r="K44" i="4"/>
  <c r="K53" i="4"/>
  <c r="K60" i="4"/>
  <c r="K78" i="19"/>
  <c r="K17" i="5"/>
  <c r="K50" i="5"/>
  <c r="K58" i="5"/>
  <c r="K65" i="5"/>
  <c r="J78" i="5"/>
  <c r="J78" i="4" s="1"/>
  <c r="K15" i="5"/>
  <c r="J22" i="5"/>
  <c r="J22" i="4" s="1"/>
  <c r="K20" i="4"/>
  <c r="K24" i="4"/>
  <c r="K32" i="4"/>
  <c r="K37" i="4"/>
  <c r="K79" i="4"/>
  <c r="K96" i="5"/>
  <c r="K133" i="5"/>
  <c r="K137" i="4"/>
  <c r="K140" i="4"/>
  <c r="K119" i="4"/>
  <c r="W125" i="4"/>
  <c r="W134" i="4"/>
  <c r="K101" i="4"/>
  <c r="K104" i="4"/>
  <c r="K36" i="4"/>
  <c r="K93" i="4"/>
  <c r="K120" i="4"/>
  <c r="K125" i="4"/>
  <c r="K130" i="4"/>
  <c r="K134" i="4"/>
  <c r="K138" i="4"/>
  <c r="W139" i="4"/>
  <c r="K90" i="4"/>
  <c r="K116" i="4"/>
  <c r="K147" i="4"/>
  <c r="K114" i="4"/>
  <c r="K132" i="4"/>
  <c r="K107" i="4"/>
  <c r="K122" i="4"/>
  <c r="K126" i="4"/>
  <c r="K139" i="4"/>
  <c r="K21" i="4"/>
  <c r="K128" i="4"/>
  <c r="K108" i="4"/>
  <c r="W65" i="4"/>
  <c r="W117" i="4"/>
  <c r="K15" i="4"/>
  <c r="W41" i="4"/>
  <c r="W66" i="4"/>
  <c r="W90" i="4"/>
  <c r="K13" i="4"/>
  <c r="K51" i="4"/>
  <c r="K58" i="4"/>
  <c r="K91" i="4"/>
  <c r="K98" i="4"/>
  <c r="K117" i="4"/>
  <c r="K136" i="4"/>
  <c r="K148" i="4"/>
  <c r="W33" i="4"/>
  <c r="W68" i="4"/>
  <c r="W94" i="4"/>
  <c r="W132" i="4"/>
  <c r="W149" i="4"/>
  <c r="W55" i="4"/>
  <c r="K128" i="22"/>
  <c r="K128" i="57"/>
  <c r="K31" i="11"/>
  <c r="I30" i="11"/>
  <c r="K30" i="20"/>
  <c r="K14" i="4"/>
  <c r="K17" i="4"/>
  <c r="K54" i="4"/>
  <c r="K64" i="4"/>
  <c r="J70" i="5"/>
  <c r="J70" i="4" s="1"/>
  <c r="K77" i="4"/>
  <c r="K88" i="4"/>
  <c r="K95" i="4"/>
  <c r="K102" i="4"/>
  <c r="K106" i="4"/>
  <c r="K111" i="4"/>
  <c r="K115" i="4"/>
  <c r="K124" i="4"/>
  <c r="K135" i="4"/>
  <c r="K143" i="4"/>
  <c r="K146" i="4"/>
  <c r="K61" i="19"/>
  <c r="K99" i="5"/>
  <c r="J128" i="19"/>
  <c r="J10" i="5"/>
  <c r="J10" i="4" s="1"/>
  <c r="K38" i="18"/>
  <c r="K118" i="5"/>
  <c r="J30" i="83"/>
  <c r="J25" i="83" s="1"/>
  <c r="J30" i="84"/>
  <c r="K30" i="84" s="1"/>
  <c r="K125" i="5"/>
  <c r="K131" i="5"/>
  <c r="W37" i="4"/>
  <c r="W53" i="4"/>
  <c r="W57" i="4"/>
  <c r="W144" i="4"/>
  <c r="J87" i="22"/>
  <c r="J142" i="22" s="1"/>
  <c r="J151" i="22" s="1"/>
  <c r="K134" i="22"/>
  <c r="I9" i="46"/>
  <c r="K9" i="46" s="1"/>
  <c r="K26" i="21"/>
  <c r="K129" i="6"/>
  <c r="K143" i="21"/>
  <c r="K34" i="58"/>
  <c r="K70" i="58"/>
  <c r="K78" i="58"/>
  <c r="I110" i="58"/>
  <c r="K110" i="58" s="1"/>
  <c r="J142" i="58"/>
  <c r="K61" i="78"/>
  <c r="K34" i="85"/>
  <c r="I25" i="79"/>
  <c r="K26" i="8"/>
  <c r="K78" i="7"/>
  <c r="I134" i="8"/>
  <c r="K134" i="7" s="1"/>
  <c r="K135" i="7"/>
  <c r="I74" i="10"/>
  <c r="I73" i="10" s="1"/>
  <c r="K78" i="10"/>
  <c r="J128" i="37"/>
  <c r="K128" i="37" s="1"/>
  <c r="K94" i="4"/>
  <c r="K113" i="51"/>
  <c r="J110" i="51"/>
  <c r="K106" i="5"/>
  <c r="K76" i="5"/>
  <c r="I25" i="84"/>
  <c r="K45" i="84"/>
  <c r="W77" i="4"/>
  <c r="W91" i="4"/>
  <c r="W98" i="4"/>
  <c r="W102" i="4"/>
  <c r="W115" i="4"/>
  <c r="W123" i="4"/>
  <c r="W131" i="4"/>
  <c r="W138" i="4"/>
  <c r="K45" i="85"/>
  <c r="K70" i="85"/>
  <c r="I110" i="85"/>
  <c r="J142" i="79"/>
  <c r="J151" i="79" s="1"/>
  <c r="K38" i="8"/>
  <c r="J74" i="8"/>
  <c r="M105" i="7"/>
  <c r="K113" i="8"/>
  <c r="K113" i="7"/>
  <c r="M120" i="7"/>
  <c r="K49" i="63"/>
  <c r="I45" i="63"/>
  <c r="K31" i="37"/>
  <c r="I30" i="37"/>
  <c r="K30" i="37" s="1"/>
  <c r="K122" i="37"/>
  <c r="J110" i="37"/>
  <c r="K88" i="80"/>
  <c r="I87" i="80"/>
  <c r="K97" i="4"/>
  <c r="I87" i="47"/>
  <c r="K87" i="47" s="1"/>
  <c r="K88" i="47"/>
  <c r="K11" i="5"/>
  <c r="I34" i="5"/>
  <c r="I34" i="4" s="1"/>
  <c r="I61" i="5"/>
  <c r="I61" i="4" s="1"/>
  <c r="K71" i="4"/>
  <c r="I78" i="5"/>
  <c r="I78" i="4" s="1"/>
  <c r="K92" i="4"/>
  <c r="K27" i="5"/>
  <c r="K55" i="5"/>
  <c r="K94" i="5"/>
  <c r="K122" i="18"/>
  <c r="I9" i="57"/>
  <c r="K9" i="57" s="1"/>
  <c r="K22" i="57"/>
  <c r="K34" i="57"/>
  <c r="K56" i="5"/>
  <c r="K26" i="83"/>
  <c r="J45" i="83"/>
  <c r="K45" i="83" s="1"/>
  <c r="K93" i="5"/>
  <c r="J87" i="83"/>
  <c r="K127" i="5"/>
  <c r="K147" i="5"/>
  <c r="J25" i="84"/>
  <c r="W16" i="4"/>
  <c r="W29" i="4"/>
  <c r="W42" i="4"/>
  <c r="J88" i="6"/>
  <c r="V87" i="4" s="1"/>
  <c r="W142" i="4"/>
  <c r="J30" i="22"/>
  <c r="I110" i="46"/>
  <c r="K110" i="46" s="1"/>
  <c r="J142" i="46"/>
  <c r="K49" i="21"/>
  <c r="J87" i="21"/>
  <c r="J25" i="20"/>
  <c r="I87" i="20"/>
  <c r="J142" i="20"/>
  <c r="I74" i="58"/>
  <c r="I73" i="58" s="1"/>
  <c r="J30" i="78"/>
  <c r="K36" i="6"/>
  <c r="J45" i="79"/>
  <c r="K45" i="79" s="1"/>
  <c r="K61" i="79"/>
  <c r="K34" i="8"/>
  <c r="K34" i="7"/>
  <c r="I45" i="8"/>
  <c r="K47" i="7"/>
  <c r="M92" i="7"/>
  <c r="K100" i="8"/>
  <c r="K100" i="7"/>
  <c r="I87" i="8"/>
  <c r="M121" i="7"/>
  <c r="J128" i="10"/>
  <c r="K128" i="10" s="1"/>
  <c r="I128" i="16"/>
  <c r="K128" i="16" s="1"/>
  <c r="I25" i="32"/>
  <c r="K128" i="32"/>
  <c r="K128" i="31"/>
  <c r="I30" i="28"/>
  <c r="K104" i="50"/>
  <c r="J25" i="54"/>
  <c r="J72" i="54" s="1"/>
  <c r="J84" i="54" s="1"/>
  <c r="K122" i="53"/>
  <c r="K110" i="52"/>
  <c r="I67" i="5"/>
  <c r="I67" i="4" s="1"/>
  <c r="K18" i="4"/>
  <c r="I26" i="5"/>
  <c r="I26" i="4" s="1"/>
  <c r="K26" i="4" s="1"/>
  <c r="J34" i="5"/>
  <c r="J34" i="4" s="1"/>
  <c r="K46" i="4"/>
  <c r="K62" i="4"/>
  <c r="K65" i="4"/>
  <c r="I85" i="5"/>
  <c r="I82" i="4"/>
  <c r="K82" i="4" s="1"/>
  <c r="K96" i="4"/>
  <c r="K100" i="4"/>
  <c r="K113" i="4"/>
  <c r="J122" i="5"/>
  <c r="J121" i="4" s="1"/>
  <c r="K129" i="4"/>
  <c r="K144" i="4"/>
  <c r="K49" i="18"/>
  <c r="J143" i="5"/>
  <c r="J142" i="4" s="1"/>
  <c r="K87" i="57"/>
  <c r="K113" i="57"/>
  <c r="K34" i="83"/>
  <c r="K61" i="83"/>
  <c r="K26" i="84"/>
  <c r="K81" i="5"/>
  <c r="W13" i="4"/>
  <c r="W39" i="4"/>
  <c r="W47" i="4"/>
  <c r="W51" i="4"/>
  <c r="W58" i="4"/>
  <c r="W62" i="4"/>
  <c r="W75" i="4"/>
  <c r="W88" i="4"/>
  <c r="W92" i="4"/>
  <c r="W95" i="4"/>
  <c r="W100" i="4"/>
  <c r="W104" i="4"/>
  <c r="W116" i="4"/>
  <c r="W120" i="4"/>
  <c r="K31" i="22"/>
  <c r="K111" i="6"/>
  <c r="I110" i="20"/>
  <c r="K110" i="20" s="1"/>
  <c r="I30" i="58"/>
  <c r="K30" i="58" s="1"/>
  <c r="J74" i="58"/>
  <c r="J73" i="58" s="1"/>
  <c r="I25" i="78"/>
  <c r="J87" i="78"/>
  <c r="I30" i="85"/>
  <c r="K93" i="6"/>
  <c r="K107" i="6"/>
  <c r="K61" i="7"/>
  <c r="M93" i="7"/>
  <c r="I30" i="10"/>
  <c r="K49" i="11"/>
  <c r="I45" i="11"/>
  <c r="K31" i="63"/>
  <c r="I30" i="63"/>
  <c r="I87" i="49"/>
  <c r="K87" i="49" s="1"/>
  <c r="J142" i="31"/>
  <c r="K38" i="30"/>
  <c r="K87" i="37"/>
  <c r="K110" i="37"/>
  <c r="I122" i="36"/>
  <c r="K122" i="36" s="1"/>
  <c r="K123" i="7"/>
  <c r="K123" i="36"/>
  <c r="I74" i="80"/>
  <c r="I73" i="80" s="1"/>
  <c r="K73" i="80" s="1"/>
  <c r="K78" i="80"/>
  <c r="J25" i="50"/>
  <c r="K34" i="54"/>
  <c r="J142" i="52"/>
  <c r="K110" i="79"/>
  <c r="I74" i="63"/>
  <c r="I73" i="63" s="1"/>
  <c r="K78" i="63"/>
  <c r="I122" i="5"/>
  <c r="I121" i="4" s="1"/>
  <c r="K38" i="46"/>
  <c r="I30" i="21"/>
  <c r="K30" i="21" s="1"/>
  <c r="K78" i="21"/>
  <c r="K34" i="20"/>
  <c r="K70" i="20"/>
  <c r="K78" i="20"/>
  <c r="K78" i="78"/>
  <c r="K88" i="78"/>
  <c r="J30" i="85"/>
  <c r="K10" i="8"/>
  <c r="K10" i="7"/>
  <c r="K48" i="8"/>
  <c r="M48" i="7" s="1"/>
  <c r="K48" i="7"/>
  <c r="I74" i="8"/>
  <c r="M94" i="7"/>
  <c r="M108" i="7"/>
  <c r="M115" i="7"/>
  <c r="J128" i="63"/>
  <c r="K31" i="13"/>
  <c r="I30" i="13"/>
  <c r="K30" i="13" s="1"/>
  <c r="I87" i="30"/>
  <c r="I30" i="29"/>
  <c r="K30" i="29" s="1"/>
  <c r="K31" i="29"/>
  <c r="K110" i="50"/>
  <c r="K110" i="53"/>
  <c r="J142" i="47"/>
  <c r="J151" i="47" s="1"/>
  <c r="J25" i="57"/>
  <c r="J87" i="32"/>
  <c r="J142" i="32" s="1"/>
  <c r="J151" i="32" s="1"/>
  <c r="K88" i="32"/>
  <c r="I31" i="5"/>
  <c r="I31" i="4" s="1"/>
  <c r="J128" i="83"/>
  <c r="K128" i="83" s="1"/>
  <c r="K114" i="5"/>
  <c r="K150" i="5"/>
  <c r="J134" i="5"/>
  <c r="J133" i="4" s="1"/>
  <c r="K133" i="4" s="1"/>
  <c r="I30" i="19"/>
  <c r="I25" i="19" s="1"/>
  <c r="K22" i="18"/>
  <c r="K43" i="5"/>
  <c r="K88" i="83"/>
  <c r="K116" i="5"/>
  <c r="K77" i="5"/>
  <c r="K101" i="5"/>
  <c r="K143" i="84"/>
  <c r="W11" i="4"/>
  <c r="W27" i="4"/>
  <c r="W32" i="4"/>
  <c r="W48" i="4"/>
  <c r="W56" i="4"/>
  <c r="U82" i="4"/>
  <c r="W82" i="4" s="1"/>
  <c r="W136" i="4"/>
  <c r="K27" i="6"/>
  <c r="J25" i="46"/>
  <c r="J72" i="46" s="1"/>
  <c r="J84" i="46" s="1"/>
  <c r="I87" i="46"/>
  <c r="K134" i="21"/>
  <c r="K134" i="6" s="1"/>
  <c r="K22" i="20"/>
  <c r="K118" i="6"/>
  <c r="K113" i="58"/>
  <c r="K66" i="6"/>
  <c r="K61" i="85"/>
  <c r="K113" i="85"/>
  <c r="K122" i="85"/>
  <c r="I9" i="79"/>
  <c r="K70" i="79"/>
  <c r="K104" i="79"/>
  <c r="J9" i="8"/>
  <c r="K31" i="7"/>
  <c r="K49" i="8"/>
  <c r="K49" i="7"/>
  <c r="K55" i="8"/>
  <c r="K61" i="8"/>
  <c r="K67" i="8"/>
  <c r="M95" i="7"/>
  <c r="M102" i="7"/>
  <c r="J128" i="9"/>
  <c r="K128" i="9" s="1"/>
  <c r="K128" i="11"/>
  <c r="I73" i="12"/>
  <c r="K74" i="12"/>
  <c r="J72" i="13"/>
  <c r="J84" i="13" s="1"/>
  <c r="K113" i="15"/>
  <c r="I110" i="15"/>
  <c r="I142" i="15" s="1"/>
  <c r="I110" i="16"/>
  <c r="K110" i="16" s="1"/>
  <c r="K12" i="17"/>
  <c r="M12" i="7" s="1"/>
  <c r="K11" i="17"/>
  <c r="M11" i="7" s="1"/>
  <c r="K87" i="31"/>
  <c r="K122" i="29"/>
  <c r="I110" i="29"/>
  <c r="K110" i="29" s="1"/>
  <c r="K45" i="28"/>
  <c r="I128" i="35"/>
  <c r="K128" i="35" s="1"/>
  <c r="K128" i="50"/>
  <c r="J25" i="53"/>
  <c r="K34" i="53"/>
  <c r="I30" i="53"/>
  <c r="K30" i="53" s="1"/>
  <c r="U110" i="4"/>
  <c r="W110" i="4" s="1"/>
  <c r="K16" i="4"/>
  <c r="K47" i="4"/>
  <c r="K57" i="4"/>
  <c r="K66" i="4"/>
  <c r="K76" i="4"/>
  <c r="K83" i="4"/>
  <c r="K105" i="4"/>
  <c r="K110" i="4"/>
  <c r="K123" i="4"/>
  <c r="K131" i="4"/>
  <c r="K149" i="4"/>
  <c r="K23" i="5"/>
  <c r="K37" i="5"/>
  <c r="K104" i="18"/>
  <c r="K26" i="57"/>
  <c r="K67" i="57"/>
  <c r="K74" i="57"/>
  <c r="K104" i="57"/>
  <c r="I30" i="83"/>
  <c r="K30" i="83" s="1"/>
  <c r="K70" i="83"/>
  <c r="K104" i="83"/>
  <c r="K88" i="84"/>
  <c r="K95" i="5"/>
  <c r="W14" i="4"/>
  <c r="W18" i="4"/>
  <c r="W21" i="4"/>
  <c r="W36" i="4"/>
  <c r="W40" i="4"/>
  <c r="W44" i="4"/>
  <c r="W52" i="4"/>
  <c r="W59" i="4"/>
  <c r="W63" i="4"/>
  <c r="W76" i="4"/>
  <c r="W79" i="4"/>
  <c r="W101" i="4"/>
  <c r="W114" i="4"/>
  <c r="W122" i="4"/>
  <c r="W130" i="4"/>
  <c r="W137" i="4"/>
  <c r="W146" i="4"/>
  <c r="K34" i="22"/>
  <c r="K34" i="46"/>
  <c r="K38" i="21"/>
  <c r="K67" i="21"/>
  <c r="K100" i="21"/>
  <c r="K128" i="21"/>
  <c r="J25" i="58"/>
  <c r="I87" i="58"/>
  <c r="K87" i="58" s="1"/>
  <c r="K52" i="6"/>
  <c r="K60" i="6"/>
  <c r="K31" i="79"/>
  <c r="I25" i="8"/>
  <c r="K26" i="7"/>
  <c r="J30" i="8"/>
  <c r="J87" i="8"/>
  <c r="J142" i="8" s="1"/>
  <c r="J151" i="8" s="1"/>
  <c r="M117" i="7"/>
  <c r="K31" i="9"/>
  <c r="J30" i="9"/>
  <c r="K30" i="9" s="1"/>
  <c r="K88" i="10"/>
  <c r="I87" i="10"/>
  <c r="J142" i="11"/>
  <c r="J151" i="11" s="1"/>
  <c r="I25" i="13"/>
  <c r="K25" i="13" s="1"/>
  <c r="K31" i="15"/>
  <c r="I30" i="15"/>
  <c r="K38" i="27"/>
  <c r="K70" i="37"/>
  <c r="K122" i="35"/>
  <c r="I110" i="35"/>
  <c r="K110" i="35" s="1"/>
  <c r="K122" i="50"/>
  <c r="I74" i="34"/>
  <c r="I73" i="34" s="1"/>
  <c r="K73" i="34" s="1"/>
  <c r="K78" i="34"/>
  <c r="K30" i="54"/>
  <c r="K128" i="52"/>
  <c r="M116" i="7"/>
  <c r="I122" i="8"/>
  <c r="K122" i="8" s="1"/>
  <c r="K124" i="7"/>
  <c r="J87" i="10"/>
  <c r="M137" i="7"/>
  <c r="I25" i="11"/>
  <c r="J30" i="11"/>
  <c r="K110" i="12"/>
  <c r="K134" i="12"/>
  <c r="J30" i="63"/>
  <c r="K78" i="13"/>
  <c r="I30" i="14"/>
  <c r="K30" i="14" s="1"/>
  <c r="K61" i="49"/>
  <c r="I25" i="15"/>
  <c r="J30" i="15"/>
  <c r="K37" i="17"/>
  <c r="M37" i="7" s="1"/>
  <c r="I110" i="32"/>
  <c r="K110" i="32" s="1"/>
  <c r="K49" i="31"/>
  <c r="K67" i="27"/>
  <c r="K100" i="27"/>
  <c r="K143" i="37"/>
  <c r="K49" i="36"/>
  <c r="I87" i="36"/>
  <c r="K87" i="36" s="1"/>
  <c r="I30" i="35"/>
  <c r="K30" i="35" s="1"/>
  <c r="K88" i="35"/>
  <c r="J87" i="80"/>
  <c r="J72" i="50"/>
  <c r="J84" i="50" s="1"/>
  <c r="I74" i="50"/>
  <c r="I73" i="50" s="1"/>
  <c r="K73" i="50" s="1"/>
  <c r="J72" i="53"/>
  <c r="J84" i="53" s="1"/>
  <c r="K67" i="53"/>
  <c r="I74" i="53"/>
  <c r="I73" i="53" s="1"/>
  <c r="K73" i="53" s="1"/>
  <c r="K128" i="53"/>
  <c r="K34" i="55"/>
  <c r="K49" i="55"/>
  <c r="K70" i="55"/>
  <c r="J110" i="55"/>
  <c r="K110" i="55" s="1"/>
  <c r="K138" i="55"/>
  <c r="M138" i="7" s="1"/>
  <c r="K138" i="7"/>
  <c r="J25" i="52"/>
  <c r="J72" i="52" s="1"/>
  <c r="J84" i="52" s="1"/>
  <c r="K67" i="52"/>
  <c r="K73" i="52"/>
  <c r="K143" i="52"/>
  <c r="K31" i="51"/>
  <c r="K122" i="51"/>
  <c r="J142" i="51"/>
  <c r="J151" i="51" s="1"/>
  <c r="K78" i="47"/>
  <c r="I110" i="47"/>
  <c r="K110" i="47" s="1"/>
  <c r="I30" i="48"/>
  <c r="M141" i="7"/>
  <c r="K45" i="9"/>
  <c r="J87" i="9"/>
  <c r="K87" i="9" s="1"/>
  <c r="K61" i="11"/>
  <c r="I142" i="12"/>
  <c r="I151" i="12" s="1"/>
  <c r="I25" i="63"/>
  <c r="M123" i="7"/>
  <c r="J74" i="14"/>
  <c r="J73" i="14" s="1"/>
  <c r="K73" i="14" s="1"/>
  <c r="K100" i="14"/>
  <c r="I45" i="15"/>
  <c r="K45" i="15" s="1"/>
  <c r="J25" i="17"/>
  <c r="K45" i="32"/>
  <c r="K88" i="31"/>
  <c r="I30" i="30"/>
  <c r="K30" i="30" s="1"/>
  <c r="I87" i="26"/>
  <c r="K87" i="26" s="1"/>
  <c r="J142" i="26"/>
  <c r="J151" i="26" s="1"/>
  <c r="J142" i="34"/>
  <c r="M126" i="7"/>
  <c r="K143" i="8"/>
  <c r="K143" i="7"/>
  <c r="K88" i="7"/>
  <c r="I25" i="10"/>
  <c r="K26" i="11"/>
  <c r="K87" i="11"/>
  <c r="K88" i="63"/>
  <c r="K100" i="13"/>
  <c r="K38" i="14"/>
  <c r="K49" i="49"/>
  <c r="K143" i="15"/>
  <c r="I9" i="16"/>
  <c r="J151" i="16"/>
  <c r="I30" i="17"/>
  <c r="K27" i="17" s="1"/>
  <c r="M27" i="7" s="1"/>
  <c r="J30" i="31"/>
  <c r="K10" i="30"/>
  <c r="K22" i="29"/>
  <c r="K104" i="29"/>
  <c r="K22" i="27"/>
  <c r="I87" i="27"/>
  <c r="I25" i="26"/>
  <c r="K25" i="26" s="1"/>
  <c r="K31" i="26"/>
  <c r="K109" i="26"/>
  <c r="M109" i="7" s="1"/>
  <c r="K109" i="7"/>
  <c r="K22" i="37"/>
  <c r="K67" i="37"/>
  <c r="K100" i="37"/>
  <c r="I25" i="36"/>
  <c r="J30" i="36"/>
  <c r="K128" i="34"/>
  <c r="K49" i="33"/>
  <c r="I25" i="54"/>
  <c r="K100" i="55"/>
  <c r="I25" i="51"/>
  <c r="I72" i="51" s="1"/>
  <c r="K78" i="51"/>
  <c r="K110" i="51"/>
  <c r="K67" i="48"/>
  <c r="K67" i="10"/>
  <c r="K100" i="10"/>
  <c r="K104" i="11"/>
  <c r="J30" i="12"/>
  <c r="K30" i="12" s="1"/>
  <c r="J87" i="12"/>
  <c r="K87" i="12" s="1"/>
  <c r="K45" i="63"/>
  <c r="K67" i="63"/>
  <c r="K113" i="13"/>
  <c r="K143" i="14"/>
  <c r="K88" i="49"/>
  <c r="I30" i="16"/>
  <c r="K30" i="16" s="1"/>
  <c r="K49" i="16"/>
  <c r="K53" i="17"/>
  <c r="M53" i="7" s="1"/>
  <c r="K22" i="32"/>
  <c r="K61" i="32"/>
  <c r="K100" i="32"/>
  <c r="I25" i="31"/>
  <c r="K49" i="30"/>
  <c r="K88" i="30"/>
  <c r="K143" i="30"/>
  <c r="I25" i="28"/>
  <c r="J25" i="28"/>
  <c r="K122" i="28"/>
  <c r="J142" i="28"/>
  <c r="J151" i="28" s="1"/>
  <c r="K49" i="27"/>
  <c r="K61" i="37"/>
  <c r="I104" i="36"/>
  <c r="K104" i="36" s="1"/>
  <c r="K105" i="7"/>
  <c r="J25" i="35"/>
  <c r="K67" i="35"/>
  <c r="K73" i="35"/>
  <c r="K10" i="80"/>
  <c r="K100" i="80"/>
  <c r="I25" i="50"/>
  <c r="K25" i="50" s="1"/>
  <c r="K31" i="50"/>
  <c r="I87" i="50"/>
  <c r="K87" i="50" s="1"/>
  <c r="K10" i="34"/>
  <c r="K143" i="34"/>
  <c r="K31" i="33"/>
  <c r="I25" i="53"/>
  <c r="K25" i="53" s="1"/>
  <c r="K31" i="53"/>
  <c r="I87" i="53"/>
  <c r="K87" i="53" s="1"/>
  <c r="K143" i="53"/>
  <c r="K22" i="52"/>
  <c r="K10" i="47"/>
  <c r="I45" i="47"/>
  <c r="K45" i="47" s="1"/>
  <c r="J25" i="48"/>
  <c r="J72" i="48" s="1"/>
  <c r="J84" i="48" s="1"/>
  <c r="K61" i="48"/>
  <c r="K113" i="48"/>
  <c r="J142" i="17"/>
  <c r="J72" i="29"/>
  <c r="J84" i="29" s="1"/>
  <c r="J142" i="27"/>
  <c r="J151" i="27" s="1"/>
  <c r="K21" i="26"/>
  <c r="K21" i="7"/>
  <c r="J72" i="37"/>
  <c r="I142" i="52"/>
  <c r="K142" i="52" s="1"/>
  <c r="L150" i="7"/>
  <c r="AH149" i="4" s="1"/>
  <c r="AT149" i="4" s="1"/>
  <c r="K10" i="9"/>
  <c r="I110" i="9"/>
  <c r="K45" i="11"/>
  <c r="K70" i="11"/>
  <c r="I110" i="11"/>
  <c r="K110" i="11" s="1"/>
  <c r="I25" i="49"/>
  <c r="J110" i="49"/>
  <c r="J142" i="49" s="1"/>
  <c r="J151" i="49" s="1"/>
  <c r="K128" i="49"/>
  <c r="K46" i="17"/>
  <c r="M46" i="7" s="1"/>
  <c r="K128" i="17"/>
  <c r="K143" i="17"/>
  <c r="K31" i="32"/>
  <c r="K67" i="31"/>
  <c r="K113" i="31"/>
  <c r="M139" i="7"/>
  <c r="K26" i="28"/>
  <c r="I110" i="28"/>
  <c r="K110" i="28" s="1"/>
  <c r="I110" i="27"/>
  <c r="K110" i="27" s="1"/>
  <c r="K143" i="27"/>
  <c r="I9" i="26"/>
  <c r="K9" i="26" s="1"/>
  <c r="K38" i="26"/>
  <c r="K10" i="37"/>
  <c r="I25" i="80"/>
  <c r="K49" i="80"/>
  <c r="K49" i="50"/>
  <c r="K113" i="50"/>
  <c r="K25" i="34"/>
  <c r="I25" i="33"/>
  <c r="I72" i="33" s="1"/>
  <c r="K45" i="33"/>
  <c r="J142" i="54"/>
  <c r="J151" i="54" s="1"/>
  <c r="I25" i="55"/>
  <c r="K31" i="55"/>
  <c r="K38" i="55"/>
  <c r="K67" i="55"/>
  <c r="J87" i="55"/>
  <c r="K87" i="55" s="1"/>
  <c r="I30" i="52"/>
  <c r="K30" i="52" s="1"/>
  <c r="K113" i="52"/>
  <c r="J74" i="51"/>
  <c r="J73" i="51" s="1"/>
  <c r="K73" i="51" s="1"/>
  <c r="J25" i="47"/>
  <c r="J72" i="47" s="1"/>
  <c r="J84" i="47" s="1"/>
  <c r="K100" i="47"/>
  <c r="K49" i="48"/>
  <c r="K88" i="48"/>
  <c r="J25" i="9"/>
  <c r="K25" i="9" s="1"/>
  <c r="K100" i="9"/>
  <c r="K22" i="10"/>
  <c r="K100" i="11"/>
  <c r="K88" i="13"/>
  <c r="K104" i="14"/>
  <c r="J25" i="16"/>
  <c r="J72" i="16" s="1"/>
  <c r="J84" i="16" s="1"/>
  <c r="M140" i="7"/>
  <c r="I25" i="27"/>
  <c r="J72" i="26"/>
  <c r="K67" i="26"/>
  <c r="K49" i="37"/>
  <c r="K88" i="37"/>
  <c r="K22" i="35"/>
  <c r="J142" i="80"/>
  <c r="J151" i="80" s="1"/>
  <c r="K22" i="50"/>
  <c r="I87" i="34"/>
  <c r="K87" i="34" s="1"/>
  <c r="K113" i="34"/>
  <c r="K67" i="33"/>
  <c r="K100" i="33"/>
  <c r="K22" i="53"/>
  <c r="K45" i="53"/>
  <c r="K78" i="55"/>
  <c r="K10" i="52"/>
  <c r="K88" i="52"/>
  <c r="K22" i="51"/>
  <c r="K34" i="47"/>
  <c r="K67" i="47"/>
  <c r="J87" i="48"/>
  <c r="J142" i="48" s="1"/>
  <c r="J151" i="48" s="1"/>
  <c r="K70" i="32"/>
  <c r="K70" i="7"/>
  <c r="K122" i="63"/>
  <c r="I142" i="32"/>
  <c r="I151" i="32" s="1"/>
  <c r="I110" i="63"/>
  <c r="I110" i="10"/>
  <c r="I142" i="10" s="1"/>
  <c r="J110" i="10"/>
  <c r="I142" i="27"/>
  <c r="I151" i="27" s="1"/>
  <c r="I87" i="35"/>
  <c r="I87" i="28"/>
  <c r="K87" i="28" s="1"/>
  <c r="K88" i="29"/>
  <c r="I110" i="30"/>
  <c r="I110" i="31"/>
  <c r="I110" i="17"/>
  <c r="K110" i="17" s="1"/>
  <c r="J142" i="15"/>
  <c r="J151" i="15" s="1"/>
  <c r="J142" i="14"/>
  <c r="J151" i="14" s="1"/>
  <c r="I110" i="14"/>
  <c r="K110" i="14" s="1"/>
  <c r="I87" i="14"/>
  <c r="I142" i="13"/>
  <c r="K104" i="8"/>
  <c r="K87" i="8"/>
  <c r="K97" i="6"/>
  <c r="K120" i="6"/>
  <c r="I110" i="78"/>
  <c r="K110" i="78" s="1"/>
  <c r="J87" i="85"/>
  <c r="J142" i="85" s="1"/>
  <c r="J151" i="85" s="1"/>
  <c r="K123" i="6"/>
  <c r="K121" i="6"/>
  <c r="I110" i="22"/>
  <c r="K110" i="22" s="1"/>
  <c r="K119" i="6"/>
  <c r="K117" i="6"/>
  <c r="K109" i="6"/>
  <c r="K103" i="6"/>
  <c r="I87" i="22"/>
  <c r="I110" i="21"/>
  <c r="K110" i="21" s="1"/>
  <c r="K104" i="21"/>
  <c r="I87" i="21"/>
  <c r="I88" i="6"/>
  <c r="U87" i="4" s="1"/>
  <c r="I122" i="6"/>
  <c r="U121" i="4" s="1"/>
  <c r="W121" i="4" s="1"/>
  <c r="K114" i="6"/>
  <c r="K105" i="6"/>
  <c r="K96" i="6"/>
  <c r="K113" i="79"/>
  <c r="K122" i="79"/>
  <c r="I104" i="6"/>
  <c r="U103" i="4" s="1"/>
  <c r="I87" i="79"/>
  <c r="K87" i="79" s="1"/>
  <c r="K107" i="5"/>
  <c r="K122" i="84"/>
  <c r="I110" i="84"/>
  <c r="K110" i="84" s="1"/>
  <c r="I87" i="84"/>
  <c r="K91" i="5"/>
  <c r="K89" i="5"/>
  <c r="K112" i="5"/>
  <c r="I104" i="5"/>
  <c r="I103" i="4" s="1"/>
  <c r="K74" i="19"/>
  <c r="K73" i="48"/>
  <c r="I25" i="48"/>
  <c r="I72" i="48" s="1"/>
  <c r="K30" i="48"/>
  <c r="K87" i="48"/>
  <c r="I142" i="48"/>
  <c r="K9" i="48"/>
  <c r="K74" i="48"/>
  <c r="K22" i="48"/>
  <c r="K26" i="48"/>
  <c r="K31" i="48"/>
  <c r="I45" i="48"/>
  <c r="K45" i="48" s="1"/>
  <c r="I25" i="47"/>
  <c r="K30" i="47"/>
  <c r="I74" i="47"/>
  <c r="K128" i="47"/>
  <c r="K9" i="47"/>
  <c r="K26" i="47"/>
  <c r="K31" i="47"/>
  <c r="I142" i="51"/>
  <c r="K87" i="51"/>
  <c r="K9" i="51"/>
  <c r="J25" i="51"/>
  <c r="K30" i="51"/>
  <c r="K26" i="51"/>
  <c r="K10" i="51"/>
  <c r="K88" i="51"/>
  <c r="J151" i="52"/>
  <c r="K9" i="52"/>
  <c r="K26" i="52"/>
  <c r="K74" i="52"/>
  <c r="K87" i="52"/>
  <c r="K31" i="52"/>
  <c r="I151" i="52"/>
  <c r="I45" i="52"/>
  <c r="K45" i="52" s="1"/>
  <c r="K9" i="55"/>
  <c r="J142" i="55"/>
  <c r="J151" i="55" s="1"/>
  <c r="I45" i="55"/>
  <c r="K45" i="55" s="1"/>
  <c r="K88" i="55"/>
  <c r="J30" i="55"/>
  <c r="J25" i="55" s="1"/>
  <c r="I104" i="55"/>
  <c r="K113" i="55"/>
  <c r="I74" i="55"/>
  <c r="J142" i="53"/>
  <c r="J151" i="53" s="1"/>
  <c r="K9" i="53"/>
  <c r="K26" i="53"/>
  <c r="K87" i="54"/>
  <c r="I142" i="54"/>
  <c r="K9" i="54"/>
  <c r="K26" i="54"/>
  <c r="K74" i="54"/>
  <c r="K100" i="54"/>
  <c r="K9" i="33"/>
  <c r="J25" i="33"/>
  <c r="K30" i="33"/>
  <c r="I142" i="33"/>
  <c r="I151" i="33" s="1"/>
  <c r="J87" i="33"/>
  <c r="K87" i="33" s="1"/>
  <c r="K74" i="33"/>
  <c r="K26" i="33"/>
  <c r="K10" i="33"/>
  <c r="J151" i="34"/>
  <c r="K9" i="34"/>
  <c r="K26" i="34"/>
  <c r="K74" i="34"/>
  <c r="I45" i="34"/>
  <c r="K45" i="34" s="1"/>
  <c r="I142" i="50"/>
  <c r="K142" i="50" s="1"/>
  <c r="K9" i="50"/>
  <c r="K26" i="50"/>
  <c r="K74" i="50"/>
  <c r="I142" i="80"/>
  <c r="K110" i="80"/>
  <c r="K9" i="80"/>
  <c r="K26" i="80"/>
  <c r="K74" i="80"/>
  <c r="I45" i="80"/>
  <c r="K45" i="80" s="1"/>
  <c r="K113" i="80"/>
  <c r="J151" i="35"/>
  <c r="J72" i="35"/>
  <c r="J84" i="35" s="1"/>
  <c r="K26" i="35"/>
  <c r="K74" i="35"/>
  <c r="K87" i="35"/>
  <c r="K31" i="35"/>
  <c r="I45" i="35"/>
  <c r="K45" i="35" s="1"/>
  <c r="I72" i="36"/>
  <c r="K9" i="36"/>
  <c r="J151" i="36"/>
  <c r="I110" i="36"/>
  <c r="K30" i="36"/>
  <c r="J25" i="36"/>
  <c r="J72" i="36" s="1"/>
  <c r="K74" i="36"/>
  <c r="J73" i="36"/>
  <c r="K73" i="36" s="1"/>
  <c r="K10" i="36"/>
  <c r="I45" i="36"/>
  <c r="K45" i="36" s="1"/>
  <c r="K88" i="36"/>
  <c r="K78" i="36"/>
  <c r="K73" i="37"/>
  <c r="J84" i="37"/>
  <c r="J142" i="37"/>
  <c r="J151" i="37" s="1"/>
  <c r="K9" i="37"/>
  <c r="I142" i="37"/>
  <c r="I151" i="37" s="1"/>
  <c r="K26" i="37"/>
  <c r="K74" i="37"/>
  <c r="I45" i="37"/>
  <c r="K45" i="37" s="1"/>
  <c r="J84" i="26"/>
  <c r="K73" i="26"/>
  <c r="K110" i="26"/>
  <c r="K26" i="26"/>
  <c r="K74" i="26"/>
  <c r="I104" i="26"/>
  <c r="K104" i="26" s="1"/>
  <c r="K73" i="27"/>
  <c r="K9" i="27"/>
  <c r="J25" i="27"/>
  <c r="K30" i="27"/>
  <c r="K26" i="27"/>
  <c r="K74" i="27"/>
  <c r="K87" i="27"/>
  <c r="K31" i="27"/>
  <c r="K10" i="27"/>
  <c r="I45" i="27"/>
  <c r="K45" i="27" s="1"/>
  <c r="K9" i="28"/>
  <c r="K30" i="28"/>
  <c r="J72" i="28"/>
  <c r="J84" i="28" s="1"/>
  <c r="K10" i="28"/>
  <c r="K74" i="28"/>
  <c r="K100" i="28"/>
  <c r="K87" i="29"/>
  <c r="I142" i="29"/>
  <c r="K73" i="29"/>
  <c r="J142" i="29"/>
  <c r="J151" i="29" s="1"/>
  <c r="K9" i="29"/>
  <c r="K26" i="29"/>
  <c r="K74" i="29"/>
  <c r="K100" i="29"/>
  <c r="I45" i="29"/>
  <c r="K45" i="29" s="1"/>
  <c r="K73" i="30"/>
  <c r="K87" i="30"/>
  <c r="J142" i="30"/>
  <c r="J151" i="30" s="1"/>
  <c r="K9" i="30"/>
  <c r="K26" i="30"/>
  <c r="K74" i="30"/>
  <c r="I45" i="30"/>
  <c r="K45" i="30" s="1"/>
  <c r="J151" i="31"/>
  <c r="K9" i="31"/>
  <c r="J25" i="31"/>
  <c r="J72" i="31" s="1"/>
  <c r="J84" i="31" s="1"/>
  <c r="K30" i="31"/>
  <c r="K26" i="31"/>
  <c r="K74" i="31"/>
  <c r="K31" i="31"/>
  <c r="K10" i="31"/>
  <c r="I45" i="31"/>
  <c r="K45" i="31" s="1"/>
  <c r="I72" i="32"/>
  <c r="K9" i="32"/>
  <c r="J25" i="32"/>
  <c r="K25" i="32" s="1"/>
  <c r="K30" i="32"/>
  <c r="K26" i="32"/>
  <c r="K74" i="32"/>
  <c r="K87" i="32"/>
  <c r="K10" i="32"/>
  <c r="J151" i="17"/>
  <c r="K9" i="17"/>
  <c r="K30" i="17"/>
  <c r="K29" i="17"/>
  <c r="M29" i="7" s="1"/>
  <c r="I25" i="17"/>
  <c r="K28" i="17"/>
  <c r="M28" i="7" s="1"/>
  <c r="K26" i="17"/>
  <c r="K87" i="17"/>
  <c r="K31" i="17"/>
  <c r="K55" i="17"/>
  <c r="K54" i="17"/>
  <c r="M54" i="7" s="1"/>
  <c r="K10" i="17"/>
  <c r="K32" i="17"/>
  <c r="M32" i="7" s="1"/>
  <c r="K44" i="17"/>
  <c r="M44" i="7" s="1"/>
  <c r="K56" i="17"/>
  <c r="M56" i="7" s="1"/>
  <c r="K100" i="17"/>
  <c r="K49" i="17"/>
  <c r="K57" i="17"/>
  <c r="M57" i="7" s="1"/>
  <c r="K50" i="17"/>
  <c r="M50" i="7" s="1"/>
  <c r="K58" i="17"/>
  <c r="M58" i="7" s="1"/>
  <c r="K39" i="17"/>
  <c r="M39" i="7" s="1"/>
  <c r="K51" i="17"/>
  <c r="M51" i="7" s="1"/>
  <c r="K59" i="17"/>
  <c r="M59" i="7" s="1"/>
  <c r="K52" i="17"/>
  <c r="M52" i="7" s="1"/>
  <c r="I25" i="16"/>
  <c r="K25" i="16" s="1"/>
  <c r="K73" i="16"/>
  <c r="K9" i="16"/>
  <c r="K26" i="16"/>
  <c r="K74" i="16"/>
  <c r="K87" i="16"/>
  <c r="K31" i="16"/>
  <c r="I72" i="15"/>
  <c r="K9" i="15"/>
  <c r="J25" i="15"/>
  <c r="J72" i="15" s="1"/>
  <c r="J84" i="15" s="1"/>
  <c r="K30" i="15"/>
  <c r="K87" i="15"/>
  <c r="K73" i="15"/>
  <c r="K74" i="15"/>
  <c r="K10" i="15"/>
  <c r="K88" i="15"/>
  <c r="K73" i="49"/>
  <c r="K9" i="49"/>
  <c r="J25" i="49"/>
  <c r="J72" i="49" s="1"/>
  <c r="J84" i="49" s="1"/>
  <c r="K30" i="49"/>
  <c r="I142" i="49"/>
  <c r="K26" i="49"/>
  <c r="K74" i="49"/>
  <c r="K31" i="49"/>
  <c r="K10" i="49"/>
  <c r="I45" i="49"/>
  <c r="K45" i="49" s="1"/>
  <c r="K9" i="14"/>
  <c r="I25" i="14"/>
  <c r="J25" i="14"/>
  <c r="J72" i="14" s="1"/>
  <c r="K45" i="14"/>
  <c r="K87" i="14"/>
  <c r="K31" i="14"/>
  <c r="K10" i="14"/>
  <c r="K49" i="14"/>
  <c r="K88" i="14"/>
  <c r="K87" i="13"/>
  <c r="J142" i="13"/>
  <c r="J151" i="13" s="1"/>
  <c r="K9" i="13"/>
  <c r="K26" i="13"/>
  <c r="K74" i="13"/>
  <c r="I151" i="13"/>
  <c r="I45" i="13"/>
  <c r="K45" i="13" s="1"/>
  <c r="I72" i="63"/>
  <c r="K9" i="63"/>
  <c r="J25" i="63"/>
  <c r="J72" i="63" s="1"/>
  <c r="J84" i="63" s="1"/>
  <c r="K30" i="63"/>
  <c r="K73" i="63"/>
  <c r="K26" i="63"/>
  <c r="K74" i="63"/>
  <c r="K10" i="63"/>
  <c r="K9" i="12"/>
  <c r="I25" i="12"/>
  <c r="K45" i="12"/>
  <c r="K73" i="12"/>
  <c r="K31" i="12"/>
  <c r="K10" i="12"/>
  <c r="K49" i="12"/>
  <c r="K88" i="12"/>
  <c r="K113" i="12"/>
  <c r="K143" i="12"/>
  <c r="J128" i="12"/>
  <c r="J73" i="11"/>
  <c r="K73" i="11" s="1"/>
  <c r="K74" i="11"/>
  <c r="K9" i="11"/>
  <c r="I72" i="11"/>
  <c r="I142" i="11"/>
  <c r="I151" i="11" s="1"/>
  <c r="K30" i="11"/>
  <c r="J25" i="11"/>
  <c r="J72" i="11" s="1"/>
  <c r="K10" i="11"/>
  <c r="K88" i="11"/>
  <c r="K113" i="11"/>
  <c r="K143" i="11"/>
  <c r="K78" i="11"/>
  <c r="K9" i="10"/>
  <c r="J25" i="10"/>
  <c r="J72" i="10" s="1"/>
  <c r="J84" i="10" s="1"/>
  <c r="K30" i="10"/>
  <c r="K73" i="10"/>
  <c r="K26" i="10"/>
  <c r="K74" i="10"/>
  <c r="K10" i="10"/>
  <c r="I45" i="10"/>
  <c r="K45" i="10" s="1"/>
  <c r="I72" i="9"/>
  <c r="K110" i="9"/>
  <c r="J142" i="9"/>
  <c r="J151" i="9" s="1"/>
  <c r="I142" i="9"/>
  <c r="K9" i="9"/>
  <c r="K74" i="9"/>
  <c r="K26" i="9"/>
  <c r="K49" i="9"/>
  <c r="K113" i="9"/>
  <c r="K134" i="8"/>
  <c r="I128" i="8"/>
  <c r="K128" i="7" s="1"/>
  <c r="K74" i="8"/>
  <c r="I9" i="8"/>
  <c r="K9" i="7" s="1"/>
  <c r="K124" i="8"/>
  <c r="M124" i="7" s="1"/>
  <c r="K135" i="8"/>
  <c r="I73" i="8"/>
  <c r="K88" i="8"/>
  <c r="K78" i="8"/>
  <c r="J25" i="79"/>
  <c r="K30" i="79"/>
  <c r="K9" i="79"/>
  <c r="K26" i="79"/>
  <c r="K100" i="79"/>
  <c r="K46" i="6"/>
  <c r="K14" i="6"/>
  <c r="I74" i="79"/>
  <c r="J25" i="85"/>
  <c r="J72" i="85" s="1"/>
  <c r="K74" i="85"/>
  <c r="J73" i="85"/>
  <c r="K73" i="85" s="1"/>
  <c r="I142" i="85"/>
  <c r="I151" i="85" s="1"/>
  <c r="I128" i="6"/>
  <c r="U127" i="4" s="1"/>
  <c r="K30" i="85"/>
  <c r="I25" i="85"/>
  <c r="I72" i="85" s="1"/>
  <c r="I84" i="85" s="1"/>
  <c r="K31" i="85"/>
  <c r="K10" i="85"/>
  <c r="K9" i="85" s="1"/>
  <c r="I113" i="6"/>
  <c r="U112" i="4" s="1"/>
  <c r="W112" i="4" s="1"/>
  <c r="K49" i="85"/>
  <c r="K88" i="85"/>
  <c r="K87" i="85" s="1"/>
  <c r="K16" i="6"/>
  <c r="K42" i="6"/>
  <c r="K78" i="85"/>
  <c r="K78" i="6" s="1"/>
  <c r="I10" i="6"/>
  <c r="U10" i="4" s="1"/>
  <c r="I22" i="6"/>
  <c r="U22" i="4" s="1"/>
  <c r="K40" i="6"/>
  <c r="K73" i="78"/>
  <c r="K87" i="78"/>
  <c r="I72" i="78"/>
  <c r="K9" i="78"/>
  <c r="J25" i="78"/>
  <c r="K25" i="78" s="1"/>
  <c r="K30" i="78"/>
  <c r="J142" i="78"/>
  <c r="I26" i="6"/>
  <c r="U26" i="4" s="1"/>
  <c r="K22" i="78"/>
  <c r="K26" i="78"/>
  <c r="K74" i="78"/>
  <c r="K31" i="78"/>
  <c r="K91" i="6"/>
  <c r="K10" i="78"/>
  <c r="K143" i="78"/>
  <c r="K143" i="6" s="1"/>
  <c r="J151" i="58"/>
  <c r="K9" i="58"/>
  <c r="J72" i="58"/>
  <c r="J84" i="58" s="1"/>
  <c r="I25" i="58"/>
  <c r="K25" i="58" s="1"/>
  <c r="I142" i="58"/>
  <c r="K142" i="58" s="1"/>
  <c r="K99" i="6"/>
  <c r="K112" i="6"/>
  <c r="K137" i="6"/>
  <c r="K26" i="58"/>
  <c r="K31" i="58"/>
  <c r="K10" i="58"/>
  <c r="K18" i="6"/>
  <c r="K24" i="6"/>
  <c r="K43" i="6"/>
  <c r="K149" i="6"/>
  <c r="I45" i="58"/>
  <c r="K45" i="58" s="1"/>
  <c r="K88" i="58"/>
  <c r="K35" i="6"/>
  <c r="K73" i="20"/>
  <c r="J151" i="20"/>
  <c r="K9" i="20"/>
  <c r="J72" i="20"/>
  <c r="J84" i="20" s="1"/>
  <c r="I25" i="20"/>
  <c r="K25" i="20" s="1"/>
  <c r="K87" i="20"/>
  <c r="K17" i="6"/>
  <c r="K23" i="6"/>
  <c r="I49" i="6"/>
  <c r="U49" i="4" s="1"/>
  <c r="W49" i="4" s="1"/>
  <c r="K53" i="6"/>
  <c r="K92" i="6"/>
  <c r="K26" i="20"/>
  <c r="K74" i="20"/>
  <c r="K47" i="6"/>
  <c r="K31" i="20"/>
  <c r="K37" i="6"/>
  <c r="K10" i="20"/>
  <c r="I38" i="6"/>
  <c r="U38" i="4" s="1"/>
  <c r="J134" i="6"/>
  <c r="V133" i="4" s="1"/>
  <c r="W133" i="4" s="1"/>
  <c r="I45" i="20"/>
  <c r="K45" i="20" s="1"/>
  <c r="K88" i="20"/>
  <c r="J128" i="6"/>
  <c r="V127" i="4" s="1"/>
  <c r="I61" i="6"/>
  <c r="U61" i="4" s="1"/>
  <c r="J72" i="21"/>
  <c r="K45" i="21"/>
  <c r="J45" i="6"/>
  <c r="V45" i="4" s="1"/>
  <c r="J73" i="21"/>
  <c r="K73" i="21" s="1"/>
  <c r="K74" i="21"/>
  <c r="K41" i="6"/>
  <c r="J87" i="6"/>
  <c r="V86" i="4" s="1"/>
  <c r="K31" i="21"/>
  <c r="J142" i="21"/>
  <c r="J151" i="21" s="1"/>
  <c r="K10" i="21"/>
  <c r="J31" i="6"/>
  <c r="V31" i="4" s="1"/>
  <c r="K32" i="6"/>
  <c r="K80" i="6"/>
  <c r="J110" i="6"/>
  <c r="V109" i="4" s="1"/>
  <c r="K15" i="6"/>
  <c r="J22" i="6"/>
  <c r="V22" i="4" s="1"/>
  <c r="J67" i="6"/>
  <c r="V67" i="4" s="1"/>
  <c r="K90" i="6"/>
  <c r="K98" i="6"/>
  <c r="J104" i="6"/>
  <c r="V103" i="4" s="1"/>
  <c r="K54" i="6"/>
  <c r="J61" i="6"/>
  <c r="V61" i="4" s="1"/>
  <c r="I9" i="21"/>
  <c r="K48" i="6"/>
  <c r="K73" i="46"/>
  <c r="J151" i="46"/>
  <c r="I142" i="46"/>
  <c r="K142" i="46" s="1"/>
  <c r="K87" i="46"/>
  <c r="K30" i="46"/>
  <c r="I25" i="46"/>
  <c r="K25" i="46" s="1"/>
  <c r="K34" i="6"/>
  <c r="K74" i="46"/>
  <c r="J26" i="6"/>
  <c r="V26" i="4" s="1"/>
  <c r="K113" i="6"/>
  <c r="K147" i="6"/>
  <c r="K31" i="46"/>
  <c r="K100" i="46"/>
  <c r="K100" i="6" s="1"/>
  <c r="I100" i="6"/>
  <c r="U99" i="4" s="1"/>
  <c r="W99" i="4" s="1"/>
  <c r="I31" i="6"/>
  <c r="U31" i="4" s="1"/>
  <c r="K71" i="6"/>
  <c r="K79" i="6"/>
  <c r="K116" i="6"/>
  <c r="K122" i="6"/>
  <c r="I67" i="6"/>
  <c r="U67" i="4" s="1"/>
  <c r="J74" i="6"/>
  <c r="V74" i="4" s="1"/>
  <c r="I73" i="22"/>
  <c r="K74" i="22"/>
  <c r="J9" i="6"/>
  <c r="V9" i="4" s="1"/>
  <c r="J25" i="22"/>
  <c r="J72" i="22" s="1"/>
  <c r="K10" i="22"/>
  <c r="I25" i="22"/>
  <c r="I45" i="22"/>
  <c r="K55" i="22"/>
  <c r="K55" i="6" s="1"/>
  <c r="K61" i="22"/>
  <c r="K67" i="22"/>
  <c r="K67" i="6" s="1"/>
  <c r="K38" i="22"/>
  <c r="K49" i="22"/>
  <c r="K49" i="6" s="1"/>
  <c r="J10" i="6"/>
  <c r="V10" i="4" s="1"/>
  <c r="K104" i="22"/>
  <c r="K82" i="22"/>
  <c r="K82" i="6" s="1"/>
  <c r="J73" i="22"/>
  <c r="K9" i="84"/>
  <c r="I72" i="84"/>
  <c r="J142" i="84"/>
  <c r="J151" i="84" s="1"/>
  <c r="K87" i="84"/>
  <c r="I142" i="84"/>
  <c r="J72" i="84"/>
  <c r="K31" i="84"/>
  <c r="J88" i="5"/>
  <c r="J87" i="4" s="1"/>
  <c r="K49" i="84"/>
  <c r="K18" i="5"/>
  <c r="K32" i="5"/>
  <c r="I38" i="5"/>
  <c r="I38" i="4" s="1"/>
  <c r="K38" i="4" s="1"/>
  <c r="J73" i="84"/>
  <c r="K73" i="84" s="1"/>
  <c r="K113" i="84"/>
  <c r="K10" i="84"/>
  <c r="K137" i="5"/>
  <c r="K111" i="5"/>
  <c r="K117" i="5"/>
  <c r="K68" i="5"/>
  <c r="K9" i="83"/>
  <c r="K74" i="83"/>
  <c r="J74" i="5"/>
  <c r="J74" i="4" s="1"/>
  <c r="J73" i="83"/>
  <c r="K73" i="83"/>
  <c r="I142" i="83"/>
  <c r="K110" i="83"/>
  <c r="K28" i="5"/>
  <c r="K62" i="5"/>
  <c r="K100" i="83"/>
  <c r="K54" i="5"/>
  <c r="J61" i="5"/>
  <c r="J61" i="4" s="1"/>
  <c r="K80" i="5"/>
  <c r="K70" i="5"/>
  <c r="K10" i="83"/>
  <c r="K48" i="5"/>
  <c r="K105" i="5"/>
  <c r="J100" i="5"/>
  <c r="J99" i="4" s="1"/>
  <c r="K16" i="5"/>
  <c r="K42" i="5"/>
  <c r="K135" i="5"/>
  <c r="K24" i="5"/>
  <c r="K44" i="5"/>
  <c r="K78" i="83"/>
  <c r="K78" i="5" s="1"/>
  <c r="K36" i="5"/>
  <c r="K129" i="5"/>
  <c r="K75" i="5"/>
  <c r="K123" i="5"/>
  <c r="K34" i="5"/>
  <c r="J72" i="57"/>
  <c r="J84" i="57" s="1"/>
  <c r="I142" i="57"/>
  <c r="I151" i="57" s="1"/>
  <c r="J142" i="57"/>
  <c r="J151" i="57" s="1"/>
  <c r="J49" i="5"/>
  <c r="J49" i="4" s="1"/>
  <c r="K67" i="5"/>
  <c r="K149" i="5"/>
  <c r="K49" i="57"/>
  <c r="I73" i="57"/>
  <c r="K73" i="57" s="1"/>
  <c r="I30" i="57"/>
  <c r="I30" i="5" s="1"/>
  <c r="I30" i="4" s="1"/>
  <c r="K38" i="57"/>
  <c r="K38" i="5" s="1"/>
  <c r="K88" i="57"/>
  <c r="K124" i="5"/>
  <c r="K130" i="5"/>
  <c r="K136" i="5"/>
  <c r="K82" i="5"/>
  <c r="J87" i="5"/>
  <c r="J86" i="4" s="1"/>
  <c r="K122" i="5"/>
  <c r="K30" i="18"/>
  <c r="I25" i="18"/>
  <c r="J142" i="18"/>
  <c r="J151" i="18" s="1"/>
  <c r="K110" i="18"/>
  <c r="K87" i="18"/>
  <c r="I142" i="18"/>
  <c r="J67" i="5"/>
  <c r="J67" i="4" s="1"/>
  <c r="K148" i="5"/>
  <c r="K10" i="18"/>
  <c r="K26" i="5"/>
  <c r="I45" i="18"/>
  <c r="I72" i="18" s="1"/>
  <c r="K88" i="18"/>
  <c r="I88" i="5"/>
  <c r="I87" i="4" s="1"/>
  <c r="K120" i="5"/>
  <c r="J25" i="18"/>
  <c r="K113" i="18"/>
  <c r="K143" i="18"/>
  <c r="K143" i="5" s="1"/>
  <c r="K134" i="5"/>
  <c r="K22" i="5"/>
  <c r="J45" i="5"/>
  <c r="J45" i="4" s="1"/>
  <c r="J9" i="18"/>
  <c r="I74" i="18"/>
  <c r="J30" i="5"/>
  <c r="J30" i="4" s="1"/>
  <c r="K113" i="19"/>
  <c r="I113" i="5"/>
  <c r="I112" i="4" s="1"/>
  <c r="K9" i="19"/>
  <c r="K30" i="19"/>
  <c r="I87" i="5"/>
  <c r="I86" i="4" s="1"/>
  <c r="K87" i="19"/>
  <c r="K100" i="19"/>
  <c r="I100" i="5"/>
  <c r="I99" i="4" s="1"/>
  <c r="K45" i="19"/>
  <c r="K73" i="19"/>
  <c r="K31" i="19"/>
  <c r="K109" i="19"/>
  <c r="K109" i="5" s="1"/>
  <c r="K119" i="19"/>
  <c r="K119" i="5" s="1"/>
  <c r="K10" i="19"/>
  <c r="K104" i="19"/>
  <c r="K104" i="5" s="1"/>
  <c r="I10" i="5"/>
  <c r="I10" i="4" s="1"/>
  <c r="K10" i="4" s="1"/>
  <c r="J31" i="5"/>
  <c r="J31" i="4" s="1"/>
  <c r="K49" i="19"/>
  <c r="J110" i="19"/>
  <c r="I119" i="5"/>
  <c r="I118" i="4" s="1"/>
  <c r="I143" i="5"/>
  <c r="I142" i="4" s="1"/>
  <c r="K88" i="19"/>
  <c r="K25" i="84" l="1"/>
  <c r="K142" i="13"/>
  <c r="J84" i="85"/>
  <c r="K70" i="6"/>
  <c r="K34" i="17"/>
  <c r="K61" i="5"/>
  <c r="K30" i="80"/>
  <c r="I72" i="79"/>
  <c r="K88" i="5"/>
  <c r="J73" i="5"/>
  <c r="J73" i="4" s="1"/>
  <c r="J25" i="12"/>
  <c r="J72" i="12" s="1"/>
  <c r="J84" i="12" s="1"/>
  <c r="J142" i="33"/>
  <c r="J151" i="33" s="1"/>
  <c r="K35" i="17"/>
  <c r="M35" i="7" s="1"/>
  <c r="K41" i="17"/>
  <c r="M41" i="7" s="1"/>
  <c r="K40" i="17"/>
  <c r="M40" i="7" s="1"/>
  <c r="K38" i="17"/>
  <c r="K33" i="17"/>
  <c r="M33" i="7" s="1"/>
  <c r="K43" i="17"/>
  <c r="M43" i="7" s="1"/>
  <c r="J72" i="17"/>
  <c r="J84" i="17" s="1"/>
  <c r="K45" i="17"/>
  <c r="K78" i="4"/>
  <c r="K25" i="51"/>
  <c r="K142" i="51"/>
  <c r="K25" i="55"/>
  <c r="I72" i="34"/>
  <c r="K25" i="80"/>
  <c r="I72" i="26"/>
  <c r="I72" i="27"/>
  <c r="I142" i="28"/>
  <c r="K142" i="28" s="1"/>
  <c r="I25" i="30"/>
  <c r="K25" i="30" s="1"/>
  <c r="J72" i="32"/>
  <c r="J84" i="32" s="1"/>
  <c r="K18" i="17"/>
  <c r="M18" i="7" s="1"/>
  <c r="K42" i="17"/>
  <c r="M42" i="7" s="1"/>
  <c r="M34" i="7"/>
  <c r="I72" i="49"/>
  <c r="K25" i="49"/>
  <c r="K110" i="49"/>
  <c r="I142" i="14"/>
  <c r="K142" i="14" s="1"/>
  <c r="K25" i="14"/>
  <c r="K30" i="7"/>
  <c r="K151" i="13"/>
  <c r="M31" i="7"/>
  <c r="J84" i="11"/>
  <c r="K87" i="10"/>
  <c r="K25" i="10"/>
  <c r="K38" i="6"/>
  <c r="K25" i="79"/>
  <c r="W38" i="4"/>
  <c r="J30" i="6"/>
  <c r="V30" i="4" s="1"/>
  <c r="K22" i="6"/>
  <c r="I151" i="58"/>
  <c r="K73" i="58"/>
  <c r="K128" i="6"/>
  <c r="I151" i="46"/>
  <c r="W67" i="4"/>
  <c r="W87" i="4"/>
  <c r="I87" i="6"/>
  <c r="U86" i="4" s="1"/>
  <c r="W86" i="4" s="1"/>
  <c r="K10" i="5"/>
  <c r="J72" i="83"/>
  <c r="J84" i="83" s="1"/>
  <c r="K25" i="19"/>
  <c r="I72" i="19"/>
  <c r="K30" i="4"/>
  <c r="J25" i="5"/>
  <c r="J25" i="4" s="1"/>
  <c r="K22" i="4"/>
  <c r="K142" i="4"/>
  <c r="K118" i="4"/>
  <c r="K103" i="4"/>
  <c r="K112" i="4"/>
  <c r="K99" i="4"/>
  <c r="W22" i="4"/>
  <c r="K67" i="4"/>
  <c r="K121" i="4"/>
  <c r="W103" i="4"/>
  <c r="W61" i="4"/>
  <c r="K142" i="15"/>
  <c r="I151" i="15"/>
  <c r="M10" i="7"/>
  <c r="I72" i="10"/>
  <c r="K25" i="54"/>
  <c r="I25" i="21"/>
  <c r="K25" i="21" s="1"/>
  <c r="I142" i="34"/>
  <c r="J142" i="83"/>
  <c r="J151" i="83" s="1"/>
  <c r="K74" i="58"/>
  <c r="K142" i="27"/>
  <c r="K61" i="6"/>
  <c r="J72" i="79"/>
  <c r="J84" i="79" s="1"/>
  <c r="J142" i="10"/>
  <c r="J151" i="10" s="1"/>
  <c r="K25" i="11"/>
  <c r="M143" i="7"/>
  <c r="K74" i="14"/>
  <c r="K122" i="7"/>
  <c r="L149" i="7"/>
  <c r="AH148" i="4" s="1"/>
  <c r="AT148" i="4" s="1"/>
  <c r="K25" i="28"/>
  <c r="I142" i="16"/>
  <c r="K61" i="4"/>
  <c r="K87" i="83"/>
  <c r="I30" i="6"/>
  <c r="U30" i="4" s="1"/>
  <c r="W30" i="4" s="1"/>
  <c r="J73" i="6"/>
  <c r="V73" i="4" s="1"/>
  <c r="K142" i="11"/>
  <c r="K25" i="12"/>
  <c r="J84" i="36"/>
  <c r="K142" i="80"/>
  <c r="I142" i="47"/>
  <c r="K142" i="47" s="1"/>
  <c r="K25" i="48"/>
  <c r="I72" i="54"/>
  <c r="J25" i="8"/>
  <c r="J72" i="8" s="1"/>
  <c r="K70" i="4"/>
  <c r="K110" i="85"/>
  <c r="K142" i="85" s="1"/>
  <c r="K151" i="85" s="1"/>
  <c r="I142" i="53"/>
  <c r="I151" i="53" s="1"/>
  <c r="K151" i="53" s="1"/>
  <c r="M113" i="7"/>
  <c r="I9" i="5"/>
  <c r="I9" i="4" s="1"/>
  <c r="K30" i="22"/>
  <c r="K30" i="6" s="1"/>
  <c r="I72" i="46"/>
  <c r="J84" i="21"/>
  <c r="W26" i="4"/>
  <c r="J72" i="78"/>
  <c r="J84" i="78" s="1"/>
  <c r="I110" i="8"/>
  <c r="K110" i="8" s="1"/>
  <c r="J72" i="9"/>
  <c r="J84" i="9" s="1"/>
  <c r="I72" i="12"/>
  <c r="I84" i="12" s="1"/>
  <c r="K84" i="12" s="1"/>
  <c r="I72" i="16"/>
  <c r="K13" i="17"/>
  <c r="M13" i="7" s="1"/>
  <c r="K17" i="17"/>
  <c r="M17" i="7" s="1"/>
  <c r="I72" i="28"/>
  <c r="K25" i="33"/>
  <c r="I72" i="53"/>
  <c r="K72" i="53" s="1"/>
  <c r="I142" i="35"/>
  <c r="K110" i="15"/>
  <c r="I25" i="35"/>
  <c r="K25" i="35" s="1"/>
  <c r="K31" i="4"/>
  <c r="K74" i="7"/>
  <c r="K30" i="8"/>
  <c r="K87" i="7"/>
  <c r="K87" i="80"/>
  <c r="M87" i="7" s="1"/>
  <c r="M38" i="7"/>
  <c r="I72" i="50"/>
  <c r="M26" i="7"/>
  <c r="I25" i="83"/>
  <c r="K151" i="32"/>
  <c r="I142" i="79"/>
  <c r="K142" i="79" s="1"/>
  <c r="K21" i="17"/>
  <c r="M21" i="7" s="1"/>
  <c r="K142" i="54"/>
  <c r="I25" i="52"/>
  <c r="K74" i="51"/>
  <c r="K25" i="47"/>
  <c r="I25" i="29"/>
  <c r="K25" i="29" s="1"/>
  <c r="K25" i="8"/>
  <c r="J142" i="63"/>
  <c r="J151" i="63" s="1"/>
  <c r="K128" i="63"/>
  <c r="K45" i="8"/>
  <c r="K45" i="7"/>
  <c r="K128" i="19"/>
  <c r="K128" i="5" s="1"/>
  <c r="J128" i="5"/>
  <c r="J127" i="4" s="1"/>
  <c r="K142" i="49"/>
  <c r="K49" i="5"/>
  <c r="K87" i="4"/>
  <c r="K142" i="84"/>
  <c r="W10" i="4"/>
  <c r="I74" i="6"/>
  <c r="U74" i="4" s="1"/>
  <c r="W74" i="4" s="1"/>
  <c r="W127" i="4"/>
  <c r="K25" i="27"/>
  <c r="I151" i="80"/>
  <c r="K151" i="80" s="1"/>
  <c r="K142" i="48"/>
  <c r="K110" i="10"/>
  <c r="K104" i="7"/>
  <c r="M55" i="7"/>
  <c r="I85" i="6"/>
  <c r="I25" i="37"/>
  <c r="K25" i="37" s="1"/>
  <c r="M100" i="7"/>
  <c r="J73" i="8"/>
  <c r="K73" i="8" s="1"/>
  <c r="M49" i="7"/>
  <c r="K86" i="4"/>
  <c r="W31" i="4"/>
  <c r="I142" i="20"/>
  <c r="K142" i="20" s="1"/>
  <c r="M88" i="7"/>
  <c r="K151" i="11"/>
  <c r="J84" i="14"/>
  <c r="K151" i="27"/>
  <c r="K74" i="53"/>
  <c r="I72" i="47"/>
  <c r="K72" i="47" s="1"/>
  <c r="K49" i="4"/>
  <c r="K34" i="4"/>
  <c r="K142" i="32"/>
  <c r="M122" i="7"/>
  <c r="I142" i="63"/>
  <c r="K110" i="7"/>
  <c r="K110" i="63"/>
  <c r="AG146" i="4"/>
  <c r="AS146" i="4" s="1"/>
  <c r="AG149" i="4"/>
  <c r="AS149" i="4" s="1"/>
  <c r="AG148" i="4"/>
  <c r="AS148" i="4" s="1"/>
  <c r="AG145" i="4"/>
  <c r="AS145" i="4" s="1"/>
  <c r="U25" i="76" s="1"/>
  <c r="AG147" i="4"/>
  <c r="AS147" i="4" s="1"/>
  <c r="I151" i="51"/>
  <c r="K151" i="51" s="1"/>
  <c r="I142" i="30"/>
  <c r="I151" i="30" s="1"/>
  <c r="K151" i="30" s="1"/>
  <c r="K110" i="30"/>
  <c r="K110" i="31"/>
  <c r="I142" i="31"/>
  <c r="I142" i="17"/>
  <c r="K151" i="15"/>
  <c r="I151" i="14"/>
  <c r="K151" i="14" s="1"/>
  <c r="I142" i="78"/>
  <c r="K142" i="78" s="1"/>
  <c r="J142" i="6"/>
  <c r="V141" i="4" s="1"/>
  <c r="K87" i="22"/>
  <c r="I142" i="22"/>
  <c r="I151" i="22" s="1"/>
  <c r="K110" i="6"/>
  <c r="I110" i="6"/>
  <c r="U109" i="4" s="1"/>
  <c r="W109" i="4" s="1"/>
  <c r="I142" i="21"/>
  <c r="I151" i="21" s="1"/>
  <c r="K104" i="6"/>
  <c r="K87" i="21"/>
  <c r="K100" i="5"/>
  <c r="K87" i="5"/>
  <c r="I151" i="48"/>
  <c r="K151" i="48" s="1"/>
  <c r="I84" i="48"/>
  <c r="K84" i="48" s="1"/>
  <c r="K72" i="48"/>
  <c r="I73" i="47"/>
  <c r="K73" i="47" s="1"/>
  <c r="K74" i="47"/>
  <c r="I84" i="51"/>
  <c r="J72" i="51"/>
  <c r="J84" i="51" s="1"/>
  <c r="K151" i="52"/>
  <c r="K30" i="55"/>
  <c r="K74" i="55"/>
  <c r="I73" i="55"/>
  <c r="K73" i="55" s="1"/>
  <c r="J72" i="55"/>
  <c r="J84" i="55" s="1"/>
  <c r="I142" i="55"/>
  <c r="K104" i="55"/>
  <c r="M104" i="7" s="1"/>
  <c r="I72" i="55"/>
  <c r="K142" i="53"/>
  <c r="I84" i="53"/>
  <c r="K84" i="53" s="1"/>
  <c r="I151" i="54"/>
  <c r="K151" i="54" s="1"/>
  <c r="K142" i="33"/>
  <c r="I84" i="33"/>
  <c r="K151" i="33"/>
  <c r="J72" i="33"/>
  <c r="J84" i="33" s="1"/>
  <c r="I84" i="34"/>
  <c r="K84" i="34" s="1"/>
  <c r="K72" i="34"/>
  <c r="I151" i="50"/>
  <c r="K151" i="50" s="1"/>
  <c r="I72" i="80"/>
  <c r="I72" i="35"/>
  <c r="K25" i="36"/>
  <c r="I142" i="36"/>
  <c r="K110" i="36"/>
  <c r="I84" i="36"/>
  <c r="K72" i="36"/>
  <c r="K142" i="37"/>
  <c r="K151" i="37"/>
  <c r="I142" i="26"/>
  <c r="I84" i="26"/>
  <c r="K84" i="26" s="1"/>
  <c r="K72" i="26"/>
  <c r="I84" i="27"/>
  <c r="J72" i="27"/>
  <c r="J84" i="27" s="1"/>
  <c r="I151" i="28"/>
  <c r="K151" i="28" s="1"/>
  <c r="I84" i="28"/>
  <c r="K84" i="28" s="1"/>
  <c r="K72" i="28"/>
  <c r="K142" i="29"/>
  <c r="I151" i="29"/>
  <c r="K151" i="29" s="1"/>
  <c r="I72" i="29"/>
  <c r="I72" i="30"/>
  <c r="K25" i="31"/>
  <c r="I72" i="31"/>
  <c r="I84" i="32"/>
  <c r="K72" i="32"/>
  <c r="K15" i="17"/>
  <c r="M15" i="7" s="1"/>
  <c r="K14" i="17"/>
  <c r="M14" i="7" s="1"/>
  <c r="K25" i="17"/>
  <c r="K20" i="17"/>
  <c r="M20" i="7" s="1"/>
  <c r="K19" i="17"/>
  <c r="M19" i="7" s="1"/>
  <c r="K24" i="17"/>
  <c r="M24" i="7" s="1"/>
  <c r="K16" i="17"/>
  <c r="M16" i="7" s="1"/>
  <c r="K23" i="17"/>
  <c r="M23" i="7" s="1"/>
  <c r="K22" i="17"/>
  <c r="M22" i="7" s="1"/>
  <c r="I72" i="17"/>
  <c r="I84" i="16"/>
  <c r="K84" i="16" s="1"/>
  <c r="K72" i="16"/>
  <c r="K25" i="15"/>
  <c r="I84" i="15"/>
  <c r="K84" i="15" s="1"/>
  <c r="K153" i="15" s="1"/>
  <c r="K72" i="15"/>
  <c r="I151" i="49"/>
  <c r="K151" i="49" s="1"/>
  <c r="I84" i="49"/>
  <c r="K84" i="49" s="1"/>
  <c r="K72" i="49"/>
  <c r="I72" i="14"/>
  <c r="I72" i="13"/>
  <c r="K25" i="63"/>
  <c r="I84" i="63"/>
  <c r="K84" i="63" s="1"/>
  <c r="K72" i="63"/>
  <c r="K128" i="12"/>
  <c r="J142" i="12"/>
  <c r="I84" i="11"/>
  <c r="K84" i="11" s="1"/>
  <c r="K153" i="11" s="1"/>
  <c r="K72" i="11"/>
  <c r="I151" i="10"/>
  <c r="K151" i="10" s="1"/>
  <c r="K142" i="10"/>
  <c r="I84" i="10"/>
  <c r="K84" i="10" s="1"/>
  <c r="K72" i="10"/>
  <c r="I151" i="9"/>
  <c r="K151" i="9" s="1"/>
  <c r="K142" i="9"/>
  <c r="I84" i="9"/>
  <c r="K84" i="9" s="1"/>
  <c r="K72" i="9"/>
  <c r="I72" i="8"/>
  <c r="K9" i="8"/>
  <c r="M9" i="7" s="1"/>
  <c r="K128" i="8"/>
  <c r="I142" i="8"/>
  <c r="I151" i="79"/>
  <c r="K151" i="79" s="1"/>
  <c r="I73" i="79"/>
  <c r="K73" i="79" s="1"/>
  <c r="K74" i="79"/>
  <c r="K74" i="6" s="1"/>
  <c r="K72" i="79"/>
  <c r="J25" i="6"/>
  <c r="V25" i="4" s="1"/>
  <c r="K25" i="85"/>
  <c r="K72" i="85" s="1"/>
  <c r="K84" i="85" s="1"/>
  <c r="K26" i="6"/>
  <c r="K10" i="6"/>
  <c r="I84" i="78"/>
  <c r="K84" i="78" s="1"/>
  <c r="K72" i="78"/>
  <c r="J151" i="78"/>
  <c r="J151" i="6"/>
  <c r="V150" i="4" s="1"/>
  <c r="K88" i="6"/>
  <c r="K151" i="58"/>
  <c r="I72" i="58"/>
  <c r="K31" i="6"/>
  <c r="I72" i="20"/>
  <c r="K9" i="21"/>
  <c r="K9" i="6" s="1"/>
  <c r="I9" i="6"/>
  <c r="U9" i="4" s="1"/>
  <c r="W9" i="4" s="1"/>
  <c r="I72" i="21"/>
  <c r="K151" i="46"/>
  <c r="I84" i="46"/>
  <c r="K84" i="46" s="1"/>
  <c r="K72" i="46"/>
  <c r="J84" i="22"/>
  <c r="J84" i="6" s="1"/>
  <c r="V84" i="4" s="1"/>
  <c r="J72" i="6"/>
  <c r="V72" i="4" s="1"/>
  <c r="I45" i="6"/>
  <c r="U45" i="4" s="1"/>
  <c r="W45" i="4" s="1"/>
  <c r="K45" i="22"/>
  <c r="K45" i="6" s="1"/>
  <c r="I25" i="6"/>
  <c r="U25" i="4" s="1"/>
  <c r="K25" i="22"/>
  <c r="I72" i="22"/>
  <c r="K73" i="22"/>
  <c r="J84" i="84"/>
  <c r="K31" i="5"/>
  <c r="I151" i="84"/>
  <c r="K151" i="84" s="1"/>
  <c r="K72" i="84"/>
  <c r="I84" i="84"/>
  <c r="I151" i="83"/>
  <c r="K151" i="83" s="1"/>
  <c r="K151" i="57"/>
  <c r="K142" i="57"/>
  <c r="K30" i="57"/>
  <c r="K30" i="5" s="1"/>
  <c r="I25" i="57"/>
  <c r="J153" i="57"/>
  <c r="K74" i="18"/>
  <c r="K74" i="5" s="1"/>
  <c r="I74" i="5"/>
  <c r="I74" i="4" s="1"/>
  <c r="K74" i="4" s="1"/>
  <c r="I73" i="18"/>
  <c r="I84" i="18" s="1"/>
  <c r="J9" i="5"/>
  <c r="J9" i="4" s="1"/>
  <c r="J72" i="18"/>
  <c r="J84" i="18" s="1"/>
  <c r="J153" i="18" s="1"/>
  <c r="K9" i="18"/>
  <c r="K9" i="5" s="1"/>
  <c r="I151" i="18"/>
  <c r="K151" i="18" s="1"/>
  <c r="K142" i="18"/>
  <c r="K113" i="5"/>
  <c r="I45" i="5"/>
  <c r="I45" i="4" s="1"/>
  <c r="K45" i="4" s="1"/>
  <c r="K45" i="18"/>
  <c r="K45" i="5" s="1"/>
  <c r="K25" i="18"/>
  <c r="I84" i="19"/>
  <c r="K72" i="19"/>
  <c r="J84" i="19"/>
  <c r="J84" i="5" s="1"/>
  <c r="J84" i="4" s="1"/>
  <c r="J142" i="19"/>
  <c r="J110" i="5"/>
  <c r="J109" i="4" s="1"/>
  <c r="I142" i="19"/>
  <c r="K110" i="19"/>
  <c r="K110" i="5" s="1"/>
  <c r="I110" i="5"/>
  <c r="I109" i="4" s="1"/>
  <c r="K25" i="6" l="1"/>
  <c r="I73" i="6"/>
  <c r="U73" i="4" s="1"/>
  <c r="K73" i="6"/>
  <c r="M45" i="7"/>
  <c r="W25" i="4"/>
  <c r="I84" i="79"/>
  <c r="K84" i="79" s="1"/>
  <c r="I151" i="20"/>
  <c r="K151" i="20" s="1"/>
  <c r="J153" i="5"/>
  <c r="K127" i="4"/>
  <c r="W73" i="4"/>
  <c r="K109" i="4"/>
  <c r="V151" i="4"/>
  <c r="J72" i="5"/>
  <c r="J72" i="4" s="1"/>
  <c r="K72" i="18"/>
  <c r="K84" i="27"/>
  <c r="K153" i="27" s="1"/>
  <c r="K25" i="52"/>
  <c r="M25" i="7" s="1"/>
  <c r="I72" i="52"/>
  <c r="K73" i="7"/>
  <c r="M30" i="7"/>
  <c r="K72" i="12"/>
  <c r="M110" i="7"/>
  <c r="K9" i="4"/>
  <c r="K142" i="83"/>
  <c r="K153" i="53"/>
  <c r="J84" i="8"/>
  <c r="K25" i="83"/>
  <c r="I72" i="83"/>
  <c r="K142" i="16"/>
  <c r="I151" i="16"/>
  <c r="K151" i="16" s="1"/>
  <c r="K153" i="16" s="1"/>
  <c r="K142" i="34"/>
  <c r="I151" i="34"/>
  <c r="K151" i="34" s="1"/>
  <c r="K153" i="34" s="1"/>
  <c r="I151" i="47"/>
  <c r="K151" i="47" s="1"/>
  <c r="K25" i="7"/>
  <c r="K142" i="35"/>
  <c r="I151" i="35"/>
  <c r="K151" i="35" s="1"/>
  <c r="M128" i="7"/>
  <c r="K72" i="50"/>
  <c r="I84" i="50"/>
  <c r="K84" i="50" s="1"/>
  <c r="K153" i="50" s="1"/>
  <c r="I72" i="37"/>
  <c r="K72" i="7" s="1"/>
  <c r="I84" i="54"/>
  <c r="K84" i="54" s="1"/>
  <c r="K153" i="54" s="1"/>
  <c r="K72" i="54"/>
  <c r="K153" i="85"/>
  <c r="L148" i="7"/>
  <c r="AH147" i="4" s="1"/>
  <c r="AT147" i="4" s="1"/>
  <c r="K84" i="32"/>
  <c r="K142" i="7"/>
  <c r="I151" i="63"/>
  <c r="K142" i="63"/>
  <c r="K153" i="10"/>
  <c r="AI149" i="4"/>
  <c r="AU149" i="4" s="1"/>
  <c r="AI148" i="4"/>
  <c r="AU148" i="4" s="1"/>
  <c r="AG144" i="4"/>
  <c r="AS144" i="4" s="1"/>
  <c r="AG143" i="4"/>
  <c r="AS143" i="4" s="1"/>
  <c r="K153" i="28"/>
  <c r="K142" i="30"/>
  <c r="I151" i="31"/>
  <c r="K151" i="31" s="1"/>
  <c r="K142" i="31"/>
  <c r="K142" i="17"/>
  <c r="I151" i="17"/>
  <c r="K151" i="17" s="1"/>
  <c r="I151" i="78"/>
  <c r="K151" i="78" s="1"/>
  <c r="K151" i="22"/>
  <c r="K151" i="21"/>
  <c r="K142" i="21"/>
  <c r="K142" i="22"/>
  <c r="K87" i="6"/>
  <c r="I142" i="6"/>
  <c r="U141" i="4" s="1"/>
  <c r="W141" i="4" s="1"/>
  <c r="K153" i="79"/>
  <c r="K153" i="48"/>
  <c r="I84" i="47"/>
  <c r="K84" i="47" s="1"/>
  <c r="K72" i="51"/>
  <c r="K84" i="51"/>
  <c r="K153" i="51" s="1"/>
  <c r="K72" i="55"/>
  <c r="I84" i="55"/>
  <c r="K84" i="55" s="1"/>
  <c r="K142" i="55"/>
  <c r="I151" i="55"/>
  <c r="K151" i="55" s="1"/>
  <c r="K72" i="33"/>
  <c r="K84" i="33"/>
  <c r="K153" i="33" s="1"/>
  <c r="I84" i="80"/>
  <c r="K84" i="80" s="1"/>
  <c r="K153" i="80" s="1"/>
  <c r="K72" i="80"/>
  <c r="I84" i="35"/>
  <c r="K84" i="35" s="1"/>
  <c r="K72" i="35"/>
  <c r="K84" i="36"/>
  <c r="K142" i="36"/>
  <c r="I151" i="36"/>
  <c r="K151" i="36" s="1"/>
  <c r="K142" i="26"/>
  <c r="I151" i="26"/>
  <c r="K151" i="26" s="1"/>
  <c r="K152" i="26" s="1"/>
  <c r="K72" i="27"/>
  <c r="I84" i="29"/>
  <c r="K84" i="29" s="1"/>
  <c r="K153" i="29" s="1"/>
  <c r="K72" i="29"/>
  <c r="I84" i="30"/>
  <c r="K84" i="30" s="1"/>
  <c r="K153" i="30" s="1"/>
  <c r="K72" i="30"/>
  <c r="I84" i="31"/>
  <c r="K84" i="31" s="1"/>
  <c r="K72" i="31"/>
  <c r="K71" i="17"/>
  <c r="M71" i="7" s="1"/>
  <c r="K70" i="17"/>
  <c r="M70" i="7" s="1"/>
  <c r="I84" i="17"/>
  <c r="K72" i="17" s="1"/>
  <c r="K68" i="17"/>
  <c r="M68" i="7" s="1"/>
  <c r="K63" i="17"/>
  <c r="M63" i="7" s="1"/>
  <c r="K67" i="17"/>
  <c r="M67" i="7" s="1"/>
  <c r="K60" i="17"/>
  <c r="M60" i="7" s="1"/>
  <c r="K69" i="17"/>
  <c r="M69" i="7" s="1"/>
  <c r="K62" i="17"/>
  <c r="M62" i="7" s="1"/>
  <c r="K65" i="17"/>
  <c r="M65" i="7" s="1"/>
  <c r="K64" i="17"/>
  <c r="M64" i="7" s="1"/>
  <c r="K66" i="17"/>
  <c r="M66" i="7" s="1"/>
  <c r="K61" i="17"/>
  <c r="M61" i="7" s="1"/>
  <c r="K153" i="49"/>
  <c r="I84" i="14"/>
  <c r="K84" i="14" s="1"/>
  <c r="K153" i="14" s="1"/>
  <c r="K72" i="14"/>
  <c r="I84" i="13"/>
  <c r="K84" i="13" s="1"/>
  <c r="K153" i="13" s="1"/>
  <c r="K72" i="13"/>
  <c r="J151" i="12"/>
  <c r="K151" i="12" s="1"/>
  <c r="K153" i="12" s="1"/>
  <c r="K142" i="12"/>
  <c r="K153" i="9"/>
  <c r="K142" i="8"/>
  <c r="I151" i="8"/>
  <c r="K151" i="8" s="1"/>
  <c r="I84" i="8"/>
  <c r="K84" i="8" s="1"/>
  <c r="K72" i="8"/>
  <c r="I84" i="58"/>
  <c r="K84" i="58" s="1"/>
  <c r="K153" i="58" s="1"/>
  <c r="K72" i="58"/>
  <c r="I84" i="20"/>
  <c r="K84" i="20" s="1"/>
  <c r="K153" i="20" s="1"/>
  <c r="K72" i="20"/>
  <c r="I84" i="21"/>
  <c r="K84" i="21" s="1"/>
  <c r="K153" i="21" s="1"/>
  <c r="K72" i="21"/>
  <c r="K153" i="46"/>
  <c r="I84" i="22"/>
  <c r="K72" i="22"/>
  <c r="I72" i="6"/>
  <c r="U72" i="4" s="1"/>
  <c r="W72" i="4" s="1"/>
  <c r="I153" i="84"/>
  <c r="K84" i="84"/>
  <c r="K153" i="84" s="1"/>
  <c r="K25" i="57"/>
  <c r="K25" i="5" s="1"/>
  <c r="I72" i="57"/>
  <c r="I25" i="5"/>
  <c r="I25" i="4" s="1"/>
  <c r="K25" i="4" s="1"/>
  <c r="I153" i="18"/>
  <c r="K84" i="18"/>
  <c r="K153" i="18" s="1"/>
  <c r="K73" i="18"/>
  <c r="K73" i="5" s="1"/>
  <c r="I73" i="5"/>
  <c r="I73" i="4" s="1"/>
  <c r="K73" i="4" s="1"/>
  <c r="K84" i="19"/>
  <c r="K142" i="19"/>
  <c r="K142" i="5" s="1"/>
  <c r="I142" i="5"/>
  <c r="I141" i="4" s="1"/>
  <c r="I151" i="19"/>
  <c r="J142" i="5"/>
  <c r="J141" i="4" s="1"/>
  <c r="J151" i="19"/>
  <c r="J151" i="5" s="1"/>
  <c r="J150" i="4" s="1"/>
  <c r="K153" i="55" l="1"/>
  <c r="K153" i="35"/>
  <c r="J151" i="4"/>
  <c r="K141" i="4"/>
  <c r="AI147" i="4"/>
  <c r="AU147" i="4" s="1"/>
  <c r="L147" i="7"/>
  <c r="AH146" i="4" s="1"/>
  <c r="AT146" i="4" s="1"/>
  <c r="K72" i="37"/>
  <c r="K72" i="83"/>
  <c r="I84" i="83"/>
  <c r="I84" i="37"/>
  <c r="K84" i="37" s="1"/>
  <c r="K153" i="37" s="1"/>
  <c r="L151" i="7"/>
  <c r="AH150" i="4" s="1"/>
  <c r="AT150" i="4" s="1"/>
  <c r="I153" i="36"/>
  <c r="I84" i="52"/>
  <c r="K84" i="52" s="1"/>
  <c r="K153" i="52" s="1"/>
  <c r="K72" i="52"/>
  <c r="K153" i="32"/>
  <c r="M142" i="7"/>
  <c r="K151" i="63"/>
  <c r="K151" i="7"/>
  <c r="AG142" i="4"/>
  <c r="AS142" i="4" s="1"/>
  <c r="U26" i="76"/>
  <c r="W26" i="76" s="1"/>
  <c r="K153" i="31"/>
  <c r="I151" i="6"/>
  <c r="U150" i="4" s="1"/>
  <c r="W150" i="4" s="1"/>
  <c r="K153" i="78"/>
  <c r="K151" i="6"/>
  <c r="K142" i="6"/>
  <c r="K153" i="36"/>
  <c r="K79" i="17"/>
  <c r="M79" i="7" s="1"/>
  <c r="K84" i="17"/>
  <c r="K153" i="17" s="1"/>
  <c r="K78" i="17"/>
  <c r="M78" i="7" s="1"/>
  <c r="K83" i="17"/>
  <c r="M83" i="7" s="1"/>
  <c r="K77" i="17"/>
  <c r="M77" i="7" s="1"/>
  <c r="K82" i="17"/>
  <c r="M82" i="7" s="1"/>
  <c r="K80" i="17"/>
  <c r="M80" i="7" s="1"/>
  <c r="K81" i="17"/>
  <c r="M81" i="7" s="1"/>
  <c r="K74" i="17"/>
  <c r="M74" i="7" s="1"/>
  <c r="K75" i="17"/>
  <c r="M75" i="7" s="1"/>
  <c r="K76" i="17"/>
  <c r="M76" i="7" s="1"/>
  <c r="K73" i="17"/>
  <c r="M73" i="7" s="1"/>
  <c r="K153" i="8"/>
  <c r="K72" i="6"/>
  <c r="K84" i="22"/>
  <c r="I84" i="6"/>
  <c r="U84" i="4" s="1"/>
  <c r="K72" i="57"/>
  <c r="I84" i="57"/>
  <c r="I72" i="5"/>
  <c r="I72" i="4" s="1"/>
  <c r="K72" i="4" s="1"/>
  <c r="K151" i="19"/>
  <c r="K151" i="5" s="1"/>
  <c r="I151" i="5"/>
  <c r="I150" i="4" s="1"/>
  <c r="I153" i="19"/>
  <c r="M84" i="7" l="1"/>
  <c r="M72" i="7"/>
  <c r="K72" i="5"/>
  <c r="K150" i="4"/>
  <c r="I153" i="83"/>
  <c r="K84" i="83"/>
  <c r="K153" i="83" s="1"/>
  <c r="U151" i="4"/>
  <c r="W84" i="4"/>
  <c r="W151" i="4" s="1"/>
  <c r="AI146" i="4"/>
  <c r="AU146" i="4" s="1"/>
  <c r="K84" i="7"/>
  <c r="L146" i="7"/>
  <c r="AH145" i="4" s="1"/>
  <c r="AT145" i="4" s="1"/>
  <c r="V25" i="76" s="1"/>
  <c r="M151" i="7"/>
  <c r="K153" i="63"/>
  <c r="AG141" i="4"/>
  <c r="AS141" i="4" s="1"/>
  <c r="AG150" i="4"/>
  <c r="AS150" i="4" s="1"/>
  <c r="K153" i="19"/>
  <c r="K153" i="22"/>
  <c r="K84" i="6"/>
  <c r="K153" i="6" s="1"/>
  <c r="I153" i="57"/>
  <c r="K84" i="57"/>
  <c r="I84" i="5"/>
  <c r="I84" i="4" s="1"/>
  <c r="K84" i="4" s="1"/>
  <c r="K151" i="4" s="1"/>
  <c r="AI145" i="4" l="1"/>
  <c r="I153" i="5"/>
  <c r="L145" i="7"/>
  <c r="AH144" i="4" s="1"/>
  <c r="AT144" i="4" s="1"/>
  <c r="AG140" i="4"/>
  <c r="AS140" i="4" s="1"/>
  <c r="U21" i="76" s="1"/>
  <c r="AI150" i="4"/>
  <c r="AU150" i="4" s="1"/>
  <c r="K153" i="57"/>
  <c r="K84" i="5"/>
  <c r="K153" i="5" s="1"/>
  <c r="AU145" i="4" l="1"/>
  <c r="AI144" i="4"/>
  <c r="AU144" i="4" s="1"/>
  <c r="L144" i="7"/>
  <c r="AH143" i="4" s="1"/>
  <c r="AT143" i="4" s="1"/>
  <c r="AG139" i="4"/>
  <c r="AS139" i="4" s="1"/>
  <c r="W25" i="76" l="1"/>
  <c r="I59" i="60"/>
  <c r="AI143" i="4"/>
  <c r="AU143" i="4" s="1"/>
  <c r="I56" i="60" s="1"/>
  <c r="I60" i="60" s="1"/>
  <c r="L143" i="7"/>
  <c r="AH142" i="4" s="1"/>
  <c r="AT142" i="4" s="1"/>
  <c r="AG138" i="4"/>
  <c r="AS138" i="4" s="1"/>
  <c r="U19" i="76" s="1"/>
  <c r="AI142" i="4" l="1"/>
  <c r="AU142" i="4" s="1"/>
  <c r="L142" i="7"/>
  <c r="AH141" i="4" s="1"/>
  <c r="AT141" i="4" s="1"/>
  <c r="AG137" i="4"/>
  <c r="AS137" i="4" s="1"/>
  <c r="AI141" i="4" l="1"/>
  <c r="AU141" i="4" s="1"/>
  <c r="L141" i="7"/>
  <c r="AH140" i="4" s="1"/>
  <c r="AT140" i="4" s="1"/>
  <c r="V21" i="76" s="1"/>
  <c r="AG136" i="4"/>
  <c r="AS136" i="4" s="1"/>
  <c r="U18" i="76" s="1"/>
  <c r="L140" i="7" l="1"/>
  <c r="AH139" i="4" s="1"/>
  <c r="AT139" i="4" s="1"/>
  <c r="AI140" i="4"/>
  <c r="AG135" i="4"/>
  <c r="AS135" i="4" s="1"/>
  <c r="AU140" i="4" l="1"/>
  <c r="AI139" i="4"/>
  <c r="AU139" i="4" s="1"/>
  <c r="L139" i="7"/>
  <c r="AH138" i="4" s="1"/>
  <c r="AT138" i="4" s="1"/>
  <c r="V19" i="76" s="1"/>
  <c r="AG134" i="4"/>
  <c r="AS134" i="4" s="1"/>
  <c r="U16" i="76" s="1"/>
  <c r="U22" i="76"/>
  <c r="I41" i="60" l="1"/>
  <c r="W21" i="76"/>
  <c r="L138" i="7"/>
  <c r="AH137" i="4" s="1"/>
  <c r="AT137" i="4" s="1"/>
  <c r="AI138" i="4"/>
  <c r="AG133" i="4"/>
  <c r="AS133" i="4" s="1"/>
  <c r="AU138" i="4" l="1"/>
  <c r="L137" i="7"/>
  <c r="AH136" i="4" s="1"/>
  <c r="AT136" i="4" s="1"/>
  <c r="V18" i="76" s="1"/>
  <c r="AI137" i="4"/>
  <c r="AU137" i="4" s="1"/>
  <c r="AG132" i="4"/>
  <c r="AS132" i="4" s="1"/>
  <c r="U15" i="76" s="1"/>
  <c r="W19" i="76" l="1"/>
  <c r="I38" i="60"/>
  <c r="L136" i="7"/>
  <c r="AH135" i="4" s="1"/>
  <c r="AT135" i="4" s="1"/>
  <c r="V22" i="76" s="1"/>
  <c r="W22" i="76" s="1"/>
  <c r="AI136" i="4"/>
  <c r="AG131" i="4"/>
  <c r="AS131" i="4" s="1"/>
  <c r="AU136" i="4" l="1"/>
  <c r="L135" i="7"/>
  <c r="AH134" i="4" s="1"/>
  <c r="AT134" i="4" s="1"/>
  <c r="V16" i="76" s="1"/>
  <c r="AI135" i="4"/>
  <c r="AU135" i="4" s="1"/>
  <c r="AG130" i="4"/>
  <c r="AS130" i="4" s="1"/>
  <c r="U14" i="76" s="1"/>
  <c r="I39" i="60" l="1"/>
  <c r="W18" i="76"/>
  <c r="L134" i="7"/>
  <c r="AH133" i="4" s="1"/>
  <c r="AT133" i="4" s="1"/>
  <c r="AI134" i="4"/>
  <c r="AU134" i="4" s="1"/>
  <c r="AG129" i="4"/>
  <c r="AS129" i="4" s="1"/>
  <c r="I27" i="60" l="1"/>
  <c r="W16" i="76"/>
  <c r="L133" i="7"/>
  <c r="AH132" i="4" s="1"/>
  <c r="AT132" i="4" s="1"/>
  <c r="V15" i="76" s="1"/>
  <c r="AI133" i="4"/>
  <c r="AG128" i="4"/>
  <c r="AS128" i="4" s="1"/>
  <c r="AU133" i="4" l="1"/>
  <c r="L132" i="7"/>
  <c r="AH131" i="4" s="1"/>
  <c r="AT131" i="4" s="1"/>
  <c r="AI132" i="4"/>
  <c r="AG127" i="4"/>
  <c r="AS127" i="4" s="1"/>
  <c r="U12" i="76" s="1"/>
  <c r="AU132" i="4" l="1"/>
  <c r="L131" i="7"/>
  <c r="AH130" i="4" s="1"/>
  <c r="AT130" i="4" s="1"/>
  <c r="V14" i="76" s="1"/>
  <c r="AI131" i="4"/>
  <c r="AU131" i="4" s="1"/>
  <c r="AG126" i="4"/>
  <c r="AS126" i="4" s="1"/>
  <c r="U11" i="76" s="1"/>
  <c r="I24" i="60" l="1"/>
  <c r="W15" i="76"/>
  <c r="L130" i="7"/>
  <c r="AH129" i="4" s="1"/>
  <c r="AT129" i="4" s="1"/>
  <c r="AI130" i="4"/>
  <c r="AG125" i="4"/>
  <c r="AS125" i="4" s="1"/>
  <c r="AU130" i="4" l="1"/>
  <c r="L129" i="7"/>
  <c r="AH128" i="4" s="1"/>
  <c r="AT128" i="4" s="1"/>
  <c r="AI129" i="4"/>
  <c r="AU129" i="4" s="1"/>
  <c r="AG124" i="4"/>
  <c r="AS124" i="4" s="1"/>
  <c r="I22" i="60" l="1"/>
  <c r="W14" i="76"/>
  <c r="L128" i="7"/>
  <c r="AH127" i="4" s="1"/>
  <c r="AT127" i="4" s="1"/>
  <c r="V12" i="76" s="1"/>
  <c r="AI128" i="4"/>
  <c r="AU128" i="4" s="1"/>
  <c r="I23" i="60" s="1"/>
  <c r="AG123" i="4"/>
  <c r="AS123" i="4" s="1"/>
  <c r="L127" i="7" l="1"/>
  <c r="AH126" i="4" s="1"/>
  <c r="AT126" i="4" s="1"/>
  <c r="V11" i="76" s="1"/>
  <c r="AI127" i="4"/>
  <c r="AG122" i="4"/>
  <c r="AS122" i="4" s="1"/>
  <c r="AU127" i="4" l="1"/>
  <c r="W12" i="76" s="1"/>
  <c r="L126" i="7"/>
  <c r="AH125" i="4" s="1"/>
  <c r="AT125" i="4" s="1"/>
  <c r="AI126" i="4"/>
  <c r="AG121" i="4"/>
  <c r="AS121" i="4" s="1"/>
  <c r="AU126" i="4" l="1"/>
  <c r="L125" i="7"/>
  <c r="AH124" i="4" s="1"/>
  <c r="AT124" i="4" s="1"/>
  <c r="AI125" i="4"/>
  <c r="AU125" i="4" s="1"/>
  <c r="AG120" i="4"/>
  <c r="AS120" i="4" s="1"/>
  <c r="I26" i="60" l="1"/>
  <c r="W11" i="76"/>
  <c r="L124" i="7"/>
  <c r="AH123" i="4" s="1"/>
  <c r="AT123" i="4" s="1"/>
  <c r="AI124" i="4"/>
  <c r="AU124" i="4" s="1"/>
  <c r="AG119" i="4"/>
  <c r="AS119" i="4" s="1"/>
  <c r="L123" i="7" l="1"/>
  <c r="AH122" i="4" s="1"/>
  <c r="AT122" i="4" s="1"/>
  <c r="AI123" i="4"/>
  <c r="AU123" i="4" s="1"/>
  <c r="AG118" i="4"/>
  <c r="AS118" i="4" s="1"/>
  <c r="L122" i="7" l="1"/>
  <c r="AH121" i="4" s="1"/>
  <c r="AT121" i="4" s="1"/>
  <c r="AI122" i="4"/>
  <c r="AU122" i="4" s="1"/>
  <c r="AG117" i="4"/>
  <c r="AS117" i="4" s="1"/>
  <c r="L121" i="7" l="1"/>
  <c r="AH120" i="4" s="1"/>
  <c r="AT120" i="4" s="1"/>
  <c r="AI121" i="4"/>
  <c r="AU121" i="4" s="1"/>
  <c r="AG116" i="4"/>
  <c r="AS116" i="4" s="1"/>
  <c r="L120" i="7" l="1"/>
  <c r="AH119" i="4" s="1"/>
  <c r="AT119" i="4" s="1"/>
  <c r="AI120" i="4"/>
  <c r="AU120" i="4" s="1"/>
  <c r="AG115" i="4"/>
  <c r="AS115" i="4" s="1"/>
  <c r="L119" i="7" l="1"/>
  <c r="AH118" i="4" s="1"/>
  <c r="AT118" i="4" s="1"/>
  <c r="AI119" i="4"/>
  <c r="AU119" i="4" s="1"/>
  <c r="AG114" i="4"/>
  <c r="AS114" i="4" s="1"/>
  <c r="L118" i="7" l="1"/>
  <c r="AH117" i="4" s="1"/>
  <c r="AT117" i="4" s="1"/>
  <c r="AI118" i="4"/>
  <c r="AU118" i="4" s="1"/>
  <c r="AG113" i="4"/>
  <c r="AS113" i="4" s="1"/>
  <c r="F47" i="22"/>
  <c r="F55" i="22"/>
  <c r="L117" i="7" l="1"/>
  <c r="AH116" i="4" s="1"/>
  <c r="AT116" i="4" s="1"/>
  <c r="AI117" i="4"/>
  <c r="AU117" i="4" s="1"/>
  <c r="AG112" i="4"/>
  <c r="AS112" i="4" s="1"/>
  <c r="Q3" i="4"/>
  <c r="AC3" i="4" s="1"/>
  <c r="AP3" i="4" s="1"/>
  <c r="F3" i="4"/>
  <c r="R3" i="4" s="1"/>
  <c r="AD3" i="4" s="1"/>
  <c r="AQ3" i="4" s="1"/>
  <c r="L116" i="7" l="1"/>
  <c r="AH115" i="4" s="1"/>
  <c r="AT115" i="4" s="1"/>
  <c r="AI116" i="4"/>
  <c r="AU116" i="4" s="1"/>
  <c r="AG111" i="4"/>
  <c r="AS111" i="4" s="1"/>
  <c r="L115" i="7" l="1"/>
  <c r="AH114" i="4" s="1"/>
  <c r="AT114" i="4" s="1"/>
  <c r="AI115" i="4"/>
  <c r="AU115" i="4" s="1"/>
  <c r="AG110" i="4"/>
  <c r="AS110" i="4" s="1"/>
  <c r="L114" i="7" l="1"/>
  <c r="AH113" i="4" s="1"/>
  <c r="AT113" i="4" s="1"/>
  <c r="AI114" i="4"/>
  <c r="AU114" i="4" s="1"/>
  <c r="AG109" i="4"/>
  <c r="AS109" i="4" s="1"/>
  <c r="U10" i="76" s="1"/>
  <c r="L113" i="7" l="1"/>
  <c r="AH112" i="4" s="1"/>
  <c r="AT112" i="4" s="1"/>
  <c r="AI113" i="4"/>
  <c r="AU113" i="4" s="1"/>
  <c r="AG108" i="4"/>
  <c r="AS108" i="4" s="1"/>
  <c r="AI112" i="4" l="1"/>
  <c r="AU112" i="4" s="1"/>
  <c r="L112" i="7"/>
  <c r="AH111" i="4" s="1"/>
  <c r="AT111" i="4" s="1"/>
  <c r="AG107" i="4"/>
  <c r="AS107" i="4" s="1"/>
  <c r="L111" i="7" l="1"/>
  <c r="AH110" i="4" s="1"/>
  <c r="AT110" i="4" s="1"/>
  <c r="AI111" i="4"/>
  <c r="AU111" i="4" s="1"/>
  <c r="AG106" i="4"/>
  <c r="AS106" i="4" s="1"/>
  <c r="F135" i="8"/>
  <c r="F147" i="12"/>
  <c r="F82" i="22"/>
  <c r="F137" i="21"/>
  <c r="L110" i="7" l="1"/>
  <c r="AH109" i="4" s="1"/>
  <c r="AT109" i="4" s="1"/>
  <c r="V10" i="76" s="1"/>
  <c r="AI110" i="4"/>
  <c r="AU110" i="4" s="1"/>
  <c r="AG105" i="4"/>
  <c r="AS105" i="4" s="1"/>
  <c r="F131" i="12"/>
  <c r="L109" i="7" l="1"/>
  <c r="AH108" i="4" s="1"/>
  <c r="AT108" i="4" s="1"/>
  <c r="AI109" i="4"/>
  <c r="AG104" i="4"/>
  <c r="AS104" i="4" s="1"/>
  <c r="F89" i="19"/>
  <c r="H1" i="19"/>
  <c r="F82" i="19"/>
  <c r="AU109" i="4" l="1"/>
  <c r="L108" i="7"/>
  <c r="AH107" i="4" s="1"/>
  <c r="AT107" i="4" s="1"/>
  <c r="AI108" i="4"/>
  <c r="AU108" i="4" s="1"/>
  <c r="AG103" i="4"/>
  <c r="AS103" i="4" s="1"/>
  <c r="U9" i="76" s="1"/>
  <c r="G150" i="6"/>
  <c r="G149" i="6"/>
  <c r="G148" i="6"/>
  <c r="G147" i="6"/>
  <c r="H146" i="6"/>
  <c r="G146" i="6"/>
  <c r="G145" i="6"/>
  <c r="G144" i="6"/>
  <c r="G141" i="6"/>
  <c r="G140" i="6"/>
  <c r="G139" i="6"/>
  <c r="G138" i="6"/>
  <c r="G137" i="6"/>
  <c r="G136" i="6"/>
  <c r="G135" i="6"/>
  <c r="G133" i="6"/>
  <c r="G132" i="6"/>
  <c r="G131" i="6"/>
  <c r="G130" i="6"/>
  <c r="G129" i="6"/>
  <c r="G127" i="6"/>
  <c r="G126" i="6"/>
  <c r="G125" i="6"/>
  <c r="G124" i="6"/>
  <c r="G123" i="6"/>
  <c r="G121" i="6"/>
  <c r="G120" i="6"/>
  <c r="G119" i="6"/>
  <c r="G118" i="6"/>
  <c r="G117" i="6"/>
  <c r="G116" i="6"/>
  <c r="G115" i="6"/>
  <c r="G114" i="6"/>
  <c r="G112" i="6"/>
  <c r="G111" i="6"/>
  <c r="G109" i="6"/>
  <c r="G108" i="6"/>
  <c r="G107" i="6"/>
  <c r="G106" i="6"/>
  <c r="G105" i="6"/>
  <c r="G103" i="6"/>
  <c r="G102" i="6"/>
  <c r="G101" i="6"/>
  <c r="G99" i="6"/>
  <c r="G98" i="6"/>
  <c r="G97" i="6"/>
  <c r="G96" i="6"/>
  <c r="G95" i="6"/>
  <c r="G94" i="6"/>
  <c r="G93" i="6"/>
  <c r="G92" i="6"/>
  <c r="G91" i="6"/>
  <c r="G90" i="6"/>
  <c r="G89" i="6"/>
  <c r="G11" i="6"/>
  <c r="G12" i="6"/>
  <c r="G13" i="6"/>
  <c r="G14" i="6"/>
  <c r="G15" i="6"/>
  <c r="G16" i="6"/>
  <c r="G17" i="6"/>
  <c r="G18" i="6"/>
  <c r="G19" i="6"/>
  <c r="G20" i="6"/>
  <c r="G21" i="6"/>
  <c r="G23" i="6"/>
  <c r="G24" i="6"/>
  <c r="G27" i="6"/>
  <c r="G28" i="6"/>
  <c r="G29" i="6"/>
  <c r="G32" i="6"/>
  <c r="G33" i="6"/>
  <c r="G35" i="6"/>
  <c r="G36" i="6"/>
  <c r="G37" i="6"/>
  <c r="G39" i="6"/>
  <c r="G40" i="6"/>
  <c r="G41" i="6"/>
  <c r="G42" i="6"/>
  <c r="G43" i="6"/>
  <c r="G44" i="6"/>
  <c r="G46" i="6"/>
  <c r="G47" i="6"/>
  <c r="G48" i="6"/>
  <c r="G50" i="6"/>
  <c r="G51" i="6"/>
  <c r="G52" i="6"/>
  <c r="G53" i="6"/>
  <c r="G54" i="6"/>
  <c r="G55" i="6"/>
  <c r="G56" i="6"/>
  <c r="G57" i="6"/>
  <c r="G58" i="6"/>
  <c r="G59" i="6"/>
  <c r="G60" i="6"/>
  <c r="G62" i="6"/>
  <c r="G63" i="6"/>
  <c r="G64" i="6"/>
  <c r="G65" i="6"/>
  <c r="G66" i="6"/>
  <c r="G68" i="6"/>
  <c r="G69" i="6"/>
  <c r="G71" i="6"/>
  <c r="G75" i="6"/>
  <c r="G76" i="6"/>
  <c r="G77" i="6"/>
  <c r="G79" i="6"/>
  <c r="G80" i="6"/>
  <c r="G81" i="6"/>
  <c r="G82" i="6"/>
  <c r="G83" i="6"/>
  <c r="F150" i="6"/>
  <c r="F149" i="6"/>
  <c r="F148" i="6"/>
  <c r="F147" i="6"/>
  <c r="F146" i="6"/>
  <c r="F145" i="6"/>
  <c r="F144" i="6"/>
  <c r="F141" i="6"/>
  <c r="F140" i="6"/>
  <c r="F139" i="6"/>
  <c r="F138" i="6"/>
  <c r="F137" i="6"/>
  <c r="F136" i="6"/>
  <c r="F135" i="6"/>
  <c r="F133" i="6"/>
  <c r="F132" i="6"/>
  <c r="F131" i="6"/>
  <c r="F130" i="6"/>
  <c r="F129" i="6"/>
  <c r="F127" i="6"/>
  <c r="F126" i="6"/>
  <c r="F125" i="6"/>
  <c r="F124" i="6"/>
  <c r="F123" i="6"/>
  <c r="F121" i="6"/>
  <c r="F120" i="6"/>
  <c r="F119" i="6"/>
  <c r="F118" i="6"/>
  <c r="F117" i="6"/>
  <c r="F116" i="6"/>
  <c r="F115" i="6"/>
  <c r="F114" i="6"/>
  <c r="F112" i="6"/>
  <c r="F111" i="6"/>
  <c r="F109" i="6"/>
  <c r="F108" i="6"/>
  <c r="F107" i="6"/>
  <c r="F106" i="6"/>
  <c r="F105" i="6"/>
  <c r="F103" i="6"/>
  <c r="F102" i="6"/>
  <c r="F101" i="6"/>
  <c r="F99" i="6"/>
  <c r="F98" i="6"/>
  <c r="F97" i="6"/>
  <c r="F96" i="6"/>
  <c r="F95" i="6"/>
  <c r="F94" i="6"/>
  <c r="F93" i="6"/>
  <c r="F92" i="6"/>
  <c r="F91" i="6"/>
  <c r="F90" i="6"/>
  <c r="F89" i="6"/>
  <c r="F83" i="6"/>
  <c r="F82" i="6"/>
  <c r="F81" i="6"/>
  <c r="F80" i="6"/>
  <c r="F79" i="6"/>
  <c r="F77" i="6"/>
  <c r="F76" i="6"/>
  <c r="F75" i="6"/>
  <c r="F71" i="6"/>
  <c r="F69" i="6"/>
  <c r="F68" i="6"/>
  <c r="F66" i="6"/>
  <c r="F65" i="6"/>
  <c r="F64" i="6"/>
  <c r="F63" i="6"/>
  <c r="F62" i="6"/>
  <c r="F60" i="6"/>
  <c r="F59" i="6"/>
  <c r="F58" i="6"/>
  <c r="F57" i="6"/>
  <c r="F56" i="6"/>
  <c r="F55" i="6"/>
  <c r="F54" i="6"/>
  <c r="F53" i="6"/>
  <c r="F52" i="6"/>
  <c r="F51" i="6"/>
  <c r="F50" i="6"/>
  <c r="F48" i="6"/>
  <c r="F47" i="6"/>
  <c r="F46" i="6"/>
  <c r="F44" i="6"/>
  <c r="F43" i="6"/>
  <c r="F42" i="6"/>
  <c r="F41" i="6"/>
  <c r="F40" i="6"/>
  <c r="F39" i="6"/>
  <c r="F37" i="6"/>
  <c r="F36" i="6"/>
  <c r="F35" i="6"/>
  <c r="F33" i="6"/>
  <c r="F32" i="6"/>
  <c r="F29" i="6"/>
  <c r="F28" i="6"/>
  <c r="F27" i="6"/>
  <c r="F24" i="6"/>
  <c r="F23" i="6"/>
  <c r="F21" i="6"/>
  <c r="F20" i="6"/>
  <c r="F19" i="6"/>
  <c r="F18" i="6"/>
  <c r="F17" i="6"/>
  <c r="F16" i="6"/>
  <c r="F15" i="6"/>
  <c r="F14" i="6"/>
  <c r="F13" i="6"/>
  <c r="F12" i="6"/>
  <c r="F11" i="6"/>
  <c r="F143" i="79"/>
  <c r="F134" i="79"/>
  <c r="F128" i="79" s="1"/>
  <c r="F122" i="79"/>
  <c r="F110" i="79" s="1"/>
  <c r="F113" i="79"/>
  <c r="F104" i="79"/>
  <c r="F100" i="79"/>
  <c r="F88" i="79"/>
  <c r="F78" i="79"/>
  <c r="F74" i="79"/>
  <c r="F73" i="79" s="1"/>
  <c r="F70" i="79"/>
  <c r="F67" i="79"/>
  <c r="F61" i="79"/>
  <c r="F45" i="79"/>
  <c r="F38" i="79"/>
  <c r="F34" i="79"/>
  <c r="F31" i="79"/>
  <c r="F26" i="79"/>
  <c r="F22" i="79"/>
  <c r="F10" i="79"/>
  <c r="F9" i="79" s="1"/>
  <c r="H150" i="85"/>
  <c r="E150" i="85"/>
  <c r="H149" i="85"/>
  <c r="E149" i="85"/>
  <c r="H148" i="85"/>
  <c r="E148" i="85"/>
  <c r="H147" i="85"/>
  <c r="E147" i="85"/>
  <c r="H145" i="85"/>
  <c r="E145" i="85"/>
  <c r="H144" i="85"/>
  <c r="E144" i="85"/>
  <c r="G143" i="85"/>
  <c r="F143" i="85"/>
  <c r="H143" i="85" s="1"/>
  <c r="D143" i="85"/>
  <c r="C143" i="85"/>
  <c r="H134" i="85"/>
  <c r="H128" i="85" s="1"/>
  <c r="G134" i="85"/>
  <c r="G128" i="85" s="1"/>
  <c r="F134" i="85"/>
  <c r="F128" i="85" s="1"/>
  <c r="E134" i="85"/>
  <c r="E128" i="85" s="1"/>
  <c r="D134" i="85"/>
  <c r="D128" i="85" s="1"/>
  <c r="C134" i="85"/>
  <c r="C128" i="85" s="1"/>
  <c r="H126" i="85"/>
  <c r="E126" i="85"/>
  <c r="H125" i="85"/>
  <c r="E125" i="85"/>
  <c r="H124" i="85"/>
  <c r="E124" i="85"/>
  <c r="H123" i="85"/>
  <c r="E123" i="85"/>
  <c r="G122" i="85"/>
  <c r="F122" i="85"/>
  <c r="D122" i="85"/>
  <c r="C122" i="85"/>
  <c r="H121" i="85"/>
  <c r="E121" i="85"/>
  <c r="H120" i="85"/>
  <c r="E120" i="85"/>
  <c r="H119" i="85"/>
  <c r="E119" i="85"/>
  <c r="H118" i="85"/>
  <c r="E118" i="85"/>
  <c r="H117" i="85"/>
  <c r="E117" i="85"/>
  <c r="H116" i="85"/>
  <c r="E116" i="85"/>
  <c r="H115" i="85"/>
  <c r="E115" i="85"/>
  <c r="H114" i="85"/>
  <c r="E114" i="85"/>
  <c r="G113" i="85"/>
  <c r="F113" i="85"/>
  <c r="D113" i="85"/>
  <c r="C113" i="85"/>
  <c r="C110" i="85" s="1"/>
  <c r="H112" i="85"/>
  <c r="E112" i="85"/>
  <c r="H111" i="85"/>
  <c r="E111" i="85"/>
  <c r="H109" i="85"/>
  <c r="E109" i="85"/>
  <c r="H108" i="85"/>
  <c r="E108" i="85"/>
  <c r="H107" i="85"/>
  <c r="E107" i="85"/>
  <c r="H106" i="85"/>
  <c r="E106" i="85"/>
  <c r="H105" i="85"/>
  <c r="E105" i="85"/>
  <c r="G104" i="85"/>
  <c r="F104" i="85"/>
  <c r="D104" i="85"/>
  <c r="C104" i="85"/>
  <c r="H103" i="85"/>
  <c r="E103" i="85"/>
  <c r="H102" i="85"/>
  <c r="E102" i="85"/>
  <c r="H101" i="85"/>
  <c r="E101" i="85"/>
  <c r="G100" i="85"/>
  <c r="D100" i="85"/>
  <c r="C100" i="85"/>
  <c r="H99" i="85"/>
  <c r="E99" i="85"/>
  <c r="H98" i="85"/>
  <c r="E98" i="85"/>
  <c r="H97" i="85"/>
  <c r="E97" i="85"/>
  <c r="H96" i="85"/>
  <c r="E96" i="85"/>
  <c r="H95" i="85"/>
  <c r="E95" i="85"/>
  <c r="H94" i="85"/>
  <c r="E94" i="85"/>
  <c r="H93" i="85"/>
  <c r="E93" i="85"/>
  <c r="H92" i="85"/>
  <c r="E92" i="85"/>
  <c r="H91" i="85"/>
  <c r="E91" i="85"/>
  <c r="H90" i="85"/>
  <c r="E90" i="85"/>
  <c r="H89" i="85"/>
  <c r="E89" i="85"/>
  <c r="G88" i="85"/>
  <c r="F88" i="85"/>
  <c r="D88" i="85"/>
  <c r="C88" i="85"/>
  <c r="H83" i="85"/>
  <c r="E83" i="85"/>
  <c r="H82" i="85"/>
  <c r="E82" i="85"/>
  <c r="H80" i="85"/>
  <c r="E80" i="85"/>
  <c r="H79" i="85"/>
  <c r="E79" i="85"/>
  <c r="G78" i="85"/>
  <c r="F78" i="85"/>
  <c r="F74" i="85" s="1"/>
  <c r="D78" i="85"/>
  <c r="D74" i="85" s="1"/>
  <c r="D73" i="85" s="1"/>
  <c r="C78" i="85"/>
  <c r="C74" i="85" s="1"/>
  <c r="H77" i="85"/>
  <c r="E77" i="85"/>
  <c r="H76" i="85"/>
  <c r="E76" i="85"/>
  <c r="H75" i="85"/>
  <c r="E75" i="85"/>
  <c r="G74" i="85"/>
  <c r="G73" i="85" s="1"/>
  <c r="H71" i="85"/>
  <c r="E71" i="85"/>
  <c r="G70" i="85"/>
  <c r="F70" i="85"/>
  <c r="D70" i="85"/>
  <c r="C70" i="85"/>
  <c r="H69" i="85"/>
  <c r="E69" i="85"/>
  <c r="H68" i="85"/>
  <c r="E68" i="85"/>
  <c r="G67" i="85"/>
  <c r="F67" i="85"/>
  <c r="D67" i="85"/>
  <c r="C67" i="85"/>
  <c r="E67" i="85" s="1"/>
  <c r="H66" i="85"/>
  <c r="E66" i="85"/>
  <c r="H65" i="85"/>
  <c r="E65" i="85"/>
  <c r="H64" i="85"/>
  <c r="E64" i="85"/>
  <c r="H63" i="85"/>
  <c r="E63" i="85"/>
  <c r="H62" i="85"/>
  <c r="E62" i="85"/>
  <c r="G61" i="85"/>
  <c r="F61" i="85"/>
  <c r="D61" i="85"/>
  <c r="C61" i="85"/>
  <c r="H60" i="85"/>
  <c r="E60" i="85"/>
  <c r="H59" i="85"/>
  <c r="E59" i="85"/>
  <c r="H58" i="85"/>
  <c r="E58" i="85"/>
  <c r="H57" i="85"/>
  <c r="E57" i="85"/>
  <c r="H56" i="85"/>
  <c r="E56" i="85"/>
  <c r="H55" i="85"/>
  <c r="E55" i="85"/>
  <c r="H54" i="85"/>
  <c r="E54" i="85"/>
  <c r="H53" i="85"/>
  <c r="E53" i="85"/>
  <c r="H52" i="85"/>
  <c r="E52" i="85"/>
  <c r="H51" i="85"/>
  <c r="E51" i="85"/>
  <c r="H50" i="85"/>
  <c r="E50" i="85"/>
  <c r="G49" i="85"/>
  <c r="F49" i="85"/>
  <c r="F45" i="85" s="1"/>
  <c r="D49" i="85"/>
  <c r="D45" i="85" s="1"/>
  <c r="C49" i="85"/>
  <c r="E49" i="85" s="1"/>
  <c r="H48" i="85"/>
  <c r="E48" i="85"/>
  <c r="H47" i="85"/>
  <c r="E47" i="85"/>
  <c r="H46" i="85"/>
  <c r="E46" i="85"/>
  <c r="H44" i="85"/>
  <c r="E44" i="85"/>
  <c r="H43" i="85"/>
  <c r="E43" i="85"/>
  <c r="H42" i="85"/>
  <c r="E42" i="85"/>
  <c r="H41" i="85"/>
  <c r="E41" i="85"/>
  <c r="H40" i="85"/>
  <c r="E40" i="85"/>
  <c r="H39" i="85"/>
  <c r="E39" i="85"/>
  <c r="G38" i="85"/>
  <c r="F38" i="85"/>
  <c r="D38" i="85"/>
  <c r="C38" i="85"/>
  <c r="H37" i="85"/>
  <c r="E37" i="85"/>
  <c r="H36" i="85"/>
  <c r="E36" i="85"/>
  <c r="H35" i="85"/>
  <c r="E35" i="85"/>
  <c r="G34" i="85"/>
  <c r="F34" i="85"/>
  <c r="D34" i="85"/>
  <c r="C34" i="85"/>
  <c r="H33" i="85"/>
  <c r="E33" i="85"/>
  <c r="H32" i="85"/>
  <c r="E32" i="85"/>
  <c r="G31" i="85"/>
  <c r="F31" i="85"/>
  <c r="D31" i="85"/>
  <c r="C31" i="85"/>
  <c r="C30" i="85" s="1"/>
  <c r="H29" i="85"/>
  <c r="E29" i="85"/>
  <c r="H28" i="85"/>
  <c r="E28" i="85"/>
  <c r="H27" i="85"/>
  <c r="E27" i="85"/>
  <c r="G26" i="85"/>
  <c r="F26" i="85"/>
  <c r="D26" i="85"/>
  <c r="C26" i="85"/>
  <c r="H24" i="85"/>
  <c r="E24" i="85"/>
  <c r="H23" i="85"/>
  <c r="E23" i="85"/>
  <c r="G22" i="85"/>
  <c r="F22" i="85"/>
  <c r="D22" i="85"/>
  <c r="E22" i="85" s="1"/>
  <c r="C22" i="85"/>
  <c r="H21" i="85"/>
  <c r="E21" i="85"/>
  <c r="H20" i="85"/>
  <c r="E20" i="85"/>
  <c r="H19" i="85"/>
  <c r="E19" i="85"/>
  <c r="H18" i="85"/>
  <c r="E18" i="85"/>
  <c r="H17" i="85"/>
  <c r="E17" i="85"/>
  <c r="H16" i="85"/>
  <c r="E16" i="85"/>
  <c r="H15" i="85"/>
  <c r="E15" i="85"/>
  <c r="H14" i="85"/>
  <c r="E14" i="85"/>
  <c r="H13" i="85"/>
  <c r="E13" i="85"/>
  <c r="H12" i="85"/>
  <c r="E12" i="85"/>
  <c r="H11" i="85"/>
  <c r="E11" i="85"/>
  <c r="G10" i="85"/>
  <c r="G9" i="85" s="1"/>
  <c r="F10" i="85"/>
  <c r="F9" i="85" s="1"/>
  <c r="D10" i="85"/>
  <c r="D9" i="85" s="1"/>
  <c r="C10" i="85"/>
  <c r="C9" i="85" s="1"/>
  <c r="C6" i="85"/>
  <c r="F143" i="78"/>
  <c r="F134" i="78"/>
  <c r="F128" i="78" s="1"/>
  <c r="F122" i="78"/>
  <c r="F113" i="78"/>
  <c r="F104" i="78"/>
  <c r="F88" i="78"/>
  <c r="F87" i="78" s="1"/>
  <c r="F78" i="78"/>
  <c r="F74" i="78" s="1"/>
  <c r="F73" i="78" s="1"/>
  <c r="F70" i="78"/>
  <c r="F67" i="78"/>
  <c r="F61" i="78"/>
  <c r="F49" i="78"/>
  <c r="F45" i="78" s="1"/>
  <c r="F38" i="78"/>
  <c r="F34" i="78"/>
  <c r="F31" i="78"/>
  <c r="F26" i="78"/>
  <c r="F22" i="78"/>
  <c r="F10" i="78"/>
  <c r="F9" i="78" s="1"/>
  <c r="F143" i="20"/>
  <c r="F134" i="20"/>
  <c r="F128" i="20" s="1"/>
  <c r="F122" i="20"/>
  <c r="F110" i="20" s="1"/>
  <c r="F113" i="20"/>
  <c r="F104" i="20"/>
  <c r="F100" i="20"/>
  <c r="F88" i="20"/>
  <c r="F87" i="20" s="1"/>
  <c r="F78" i="20"/>
  <c r="F74" i="20" s="1"/>
  <c r="F73" i="20" s="1"/>
  <c r="F70" i="20"/>
  <c r="F67" i="20"/>
  <c r="F61" i="20"/>
  <c r="F49" i="20"/>
  <c r="F45" i="20" s="1"/>
  <c r="F38" i="20"/>
  <c r="F34" i="20"/>
  <c r="F31" i="20"/>
  <c r="F26" i="20"/>
  <c r="F22" i="20"/>
  <c r="F10" i="20"/>
  <c r="F9" i="20" s="1"/>
  <c r="F143" i="21"/>
  <c r="F134" i="21"/>
  <c r="F128" i="21" s="1"/>
  <c r="F122" i="21"/>
  <c r="F113" i="21"/>
  <c r="F104" i="21"/>
  <c r="F100" i="21"/>
  <c r="F88" i="21"/>
  <c r="F78" i="21"/>
  <c r="F74" i="21" s="1"/>
  <c r="F73" i="21" s="1"/>
  <c r="F70" i="21"/>
  <c r="F67" i="21"/>
  <c r="F61" i="21"/>
  <c r="F49" i="21"/>
  <c r="F45" i="21" s="1"/>
  <c r="F38" i="21"/>
  <c r="F34" i="21"/>
  <c r="F31" i="21"/>
  <c r="F26" i="21"/>
  <c r="F22" i="21"/>
  <c r="F10" i="21"/>
  <c r="F9" i="21" s="1"/>
  <c r="F143" i="46"/>
  <c r="F134" i="46"/>
  <c r="F128" i="46" s="1"/>
  <c r="F122" i="46"/>
  <c r="F113" i="46"/>
  <c r="F104" i="46"/>
  <c r="F100" i="46"/>
  <c r="F88" i="46"/>
  <c r="F87" i="46" s="1"/>
  <c r="F78" i="46"/>
  <c r="F74" i="46" s="1"/>
  <c r="F73" i="46" s="1"/>
  <c r="F70" i="46"/>
  <c r="F67" i="46"/>
  <c r="F61" i="46"/>
  <c r="F49" i="46"/>
  <c r="F45" i="46" s="1"/>
  <c r="F38" i="46"/>
  <c r="F34" i="46"/>
  <c r="F31" i="46"/>
  <c r="F30" i="46" s="1"/>
  <c r="F26" i="46"/>
  <c r="F22" i="46"/>
  <c r="F10" i="46"/>
  <c r="F9" i="46"/>
  <c r="F143" i="22"/>
  <c r="F134" i="22"/>
  <c r="F128" i="22" s="1"/>
  <c r="F122" i="22"/>
  <c r="F113" i="22"/>
  <c r="F110" i="22" s="1"/>
  <c r="F104" i="22"/>
  <c r="F88" i="22"/>
  <c r="F87" i="22" s="1"/>
  <c r="F78" i="22"/>
  <c r="F74" i="22" s="1"/>
  <c r="F73" i="22" s="1"/>
  <c r="F70" i="22"/>
  <c r="F67" i="22"/>
  <c r="F61" i="22"/>
  <c r="F49" i="22"/>
  <c r="F45" i="22" s="1"/>
  <c r="F38" i="22"/>
  <c r="F34" i="22"/>
  <c r="F31" i="22"/>
  <c r="F26" i="22"/>
  <c r="F22" i="22"/>
  <c r="F10" i="22"/>
  <c r="F9" i="22" s="1"/>
  <c r="F87" i="79" l="1"/>
  <c r="F110" i="46"/>
  <c r="F110" i="21"/>
  <c r="H67" i="85"/>
  <c r="G110" i="85"/>
  <c r="F87" i="21"/>
  <c r="E143" i="85"/>
  <c r="H122" i="85"/>
  <c r="D30" i="85"/>
  <c r="D25" i="85" s="1"/>
  <c r="E38" i="85"/>
  <c r="F110" i="78"/>
  <c r="W10" i="76"/>
  <c r="I21" i="60"/>
  <c r="F142" i="46"/>
  <c r="F151" i="46" s="1"/>
  <c r="H22" i="85"/>
  <c r="F30" i="79"/>
  <c r="F25" i="79" s="1"/>
  <c r="F25" i="46"/>
  <c r="F72" i="46" s="1"/>
  <c r="F84" i="46" s="1"/>
  <c r="F110" i="85"/>
  <c r="E122" i="85"/>
  <c r="F30" i="21"/>
  <c r="F25" i="21" s="1"/>
  <c r="F72" i="21" s="1"/>
  <c r="E31" i="85"/>
  <c r="H49" i="85"/>
  <c r="E104" i="85"/>
  <c r="L107" i="7"/>
  <c r="AH106" i="4" s="1"/>
  <c r="AT106" i="4" s="1"/>
  <c r="F142" i="20"/>
  <c r="F151" i="20" s="1"/>
  <c r="G30" i="85"/>
  <c r="H61" i="85"/>
  <c r="H70" i="85"/>
  <c r="AI107" i="4"/>
  <c r="AU107" i="4" s="1"/>
  <c r="AG102" i="4"/>
  <c r="AS102" i="4" s="1"/>
  <c r="E88" i="85"/>
  <c r="D87" i="85"/>
  <c r="G87" i="85"/>
  <c r="H78" i="85"/>
  <c r="E30" i="85"/>
  <c r="E34" i="85"/>
  <c r="E61" i="85"/>
  <c r="F72" i="79"/>
  <c r="F84" i="79" s="1"/>
  <c r="F142" i="22"/>
  <c r="F151" i="22" s="1"/>
  <c r="F30" i="20"/>
  <c r="F25" i="20" s="1"/>
  <c r="F72" i="20" s="1"/>
  <c r="F84" i="20" s="1"/>
  <c r="F30" i="78"/>
  <c r="F25" i="78" s="1"/>
  <c r="F72" i="78" s="1"/>
  <c r="F84" i="78" s="1"/>
  <c r="F142" i="78"/>
  <c r="F151" i="78" s="1"/>
  <c r="H34" i="85"/>
  <c r="F30" i="22"/>
  <c r="F142" i="21"/>
  <c r="F151" i="21" s="1"/>
  <c r="E10" i="85"/>
  <c r="E9" i="85" s="1"/>
  <c r="E78" i="85"/>
  <c r="H104" i="85"/>
  <c r="H113" i="85"/>
  <c r="H110" i="85" s="1"/>
  <c r="G45" i="85"/>
  <c r="H45" i="85" s="1"/>
  <c r="D110" i="85"/>
  <c r="H10" i="85"/>
  <c r="H9" i="85" s="1"/>
  <c r="F142" i="79"/>
  <c r="F151" i="79" s="1"/>
  <c r="E100" i="85"/>
  <c r="G142" i="85"/>
  <c r="G151" i="85" s="1"/>
  <c r="E74" i="85"/>
  <c r="C73" i="85"/>
  <c r="E73" i="85" s="1"/>
  <c r="C87" i="85"/>
  <c r="E113" i="85"/>
  <c r="E110" i="85" s="1"/>
  <c r="E26" i="85"/>
  <c r="C25" i="85"/>
  <c r="E25" i="85" s="1"/>
  <c r="H26" i="85"/>
  <c r="H74" i="85"/>
  <c r="F73" i="85"/>
  <c r="H73" i="85" s="1"/>
  <c r="H88" i="85"/>
  <c r="H87" i="85" s="1"/>
  <c r="F87" i="85"/>
  <c r="F142" i="85" s="1"/>
  <c r="F151" i="85" s="1"/>
  <c r="H31" i="85"/>
  <c r="F30" i="85"/>
  <c r="H30" i="85" s="1"/>
  <c r="D72" i="85"/>
  <c r="D84" i="85" s="1"/>
  <c r="G25" i="85"/>
  <c r="G72" i="85" s="1"/>
  <c r="G84" i="85" s="1"/>
  <c r="H38" i="85"/>
  <c r="C45" i="85"/>
  <c r="E45" i="85" s="1"/>
  <c r="E70" i="85"/>
  <c r="H142" i="85" l="1"/>
  <c r="H151" i="85" s="1"/>
  <c r="L106" i="7"/>
  <c r="AH105" i="4" s="1"/>
  <c r="AT105" i="4" s="1"/>
  <c r="AI106" i="4"/>
  <c r="AU106" i="4" s="1"/>
  <c r="AG101" i="4"/>
  <c r="AS101" i="4" s="1"/>
  <c r="E87" i="85"/>
  <c r="D142" i="85"/>
  <c r="D151" i="85" s="1"/>
  <c r="F25" i="22"/>
  <c r="F84" i="21"/>
  <c r="E72" i="85"/>
  <c r="E84" i="85" s="1"/>
  <c r="C72" i="85"/>
  <c r="C84" i="85" s="1"/>
  <c r="C142" i="85"/>
  <c r="F25" i="85"/>
  <c r="F82" i="5"/>
  <c r="L105" i="7" l="1"/>
  <c r="AH104" i="4" s="1"/>
  <c r="AT104" i="4" s="1"/>
  <c r="AI105" i="4"/>
  <c r="AU105" i="4" s="1"/>
  <c r="AG100" i="4"/>
  <c r="AS100" i="4" s="1"/>
  <c r="F72" i="22"/>
  <c r="E142" i="85"/>
  <c r="C151" i="85"/>
  <c r="E151" i="85" s="1"/>
  <c r="E153" i="85" s="1"/>
  <c r="H25" i="85"/>
  <c r="H72" i="85" s="1"/>
  <c r="H84" i="85" s="1"/>
  <c r="F72" i="85"/>
  <c r="F84" i="85" s="1"/>
  <c r="AR89" i="4"/>
  <c r="F129" i="5"/>
  <c r="F128" i="4" s="1"/>
  <c r="F130" i="5"/>
  <c r="F129" i="4" s="1"/>
  <c r="F131" i="5"/>
  <c r="F130" i="4" s="1"/>
  <c r="F132" i="5"/>
  <c r="F131" i="4" s="1"/>
  <c r="F133" i="5"/>
  <c r="F132" i="4" s="1"/>
  <c r="F135" i="5"/>
  <c r="F134" i="4" s="1"/>
  <c r="F136" i="5"/>
  <c r="F135" i="4" s="1"/>
  <c r="F137" i="5"/>
  <c r="F136" i="4" s="1"/>
  <c r="F138" i="5"/>
  <c r="F137" i="4" s="1"/>
  <c r="F150" i="5"/>
  <c r="F149" i="4" s="1"/>
  <c r="F149" i="5"/>
  <c r="F148" i="4" s="1"/>
  <c r="F148" i="5"/>
  <c r="F147" i="4" s="1"/>
  <c r="F147" i="5"/>
  <c r="F146" i="4" s="1"/>
  <c r="F146" i="5"/>
  <c r="F145" i="4" s="1"/>
  <c r="F145" i="5"/>
  <c r="F144" i="4" s="1"/>
  <c r="F144" i="5"/>
  <c r="F143" i="4" s="1"/>
  <c r="F141" i="5"/>
  <c r="F140" i="4" s="1"/>
  <c r="F140" i="5"/>
  <c r="F139" i="4" s="1"/>
  <c r="F139" i="5"/>
  <c r="F138" i="4" s="1"/>
  <c r="F127" i="5"/>
  <c r="F126" i="4" s="1"/>
  <c r="F126" i="5"/>
  <c r="F125" i="4" s="1"/>
  <c r="F125" i="5"/>
  <c r="F124" i="4" s="1"/>
  <c r="F124" i="5"/>
  <c r="F123" i="4" s="1"/>
  <c r="F123" i="5"/>
  <c r="F122" i="4" s="1"/>
  <c r="F121" i="5"/>
  <c r="F120" i="4" s="1"/>
  <c r="F118" i="5"/>
  <c r="F117" i="4" s="1"/>
  <c r="F117" i="5"/>
  <c r="F116" i="4" s="1"/>
  <c r="F116" i="5"/>
  <c r="F115" i="4" s="1"/>
  <c r="F115" i="5"/>
  <c r="F114" i="4" s="1"/>
  <c r="F114" i="5"/>
  <c r="F113" i="4" s="1"/>
  <c r="F112" i="5"/>
  <c r="F111" i="4" s="1"/>
  <c r="F108" i="5"/>
  <c r="F107" i="4" s="1"/>
  <c r="F107" i="5"/>
  <c r="F106" i="4" s="1"/>
  <c r="F106" i="5"/>
  <c r="F105" i="4" s="1"/>
  <c r="F103" i="5"/>
  <c r="F102" i="4" s="1"/>
  <c r="F101" i="5"/>
  <c r="F100" i="4" s="1"/>
  <c r="F99" i="5"/>
  <c r="F98" i="4" s="1"/>
  <c r="F98" i="5"/>
  <c r="F97" i="4" s="1"/>
  <c r="F97" i="5"/>
  <c r="F96" i="4" s="1"/>
  <c r="F96" i="5"/>
  <c r="F95" i="4" s="1"/>
  <c r="F95" i="5"/>
  <c r="F94" i="4" s="1"/>
  <c r="F94" i="5"/>
  <c r="F93" i="4" s="1"/>
  <c r="F93" i="5"/>
  <c r="F92" i="4" s="1"/>
  <c r="F92" i="5"/>
  <c r="F91" i="4" s="1"/>
  <c r="F91" i="5"/>
  <c r="F90" i="4" s="1"/>
  <c r="F90" i="5"/>
  <c r="F89" i="4" s="1"/>
  <c r="F83" i="5"/>
  <c r="F81" i="5"/>
  <c r="F80" i="5"/>
  <c r="F79" i="5"/>
  <c r="F77" i="5"/>
  <c r="F76" i="5"/>
  <c r="F75" i="5"/>
  <c r="F71" i="5"/>
  <c r="F69" i="5"/>
  <c r="F68" i="5"/>
  <c r="F66" i="5"/>
  <c r="F65" i="5"/>
  <c r="F64" i="5"/>
  <c r="F63" i="5"/>
  <c r="F62" i="5"/>
  <c r="F60" i="5"/>
  <c r="F59" i="5"/>
  <c r="F58" i="5"/>
  <c r="F57" i="5"/>
  <c r="F56" i="5"/>
  <c r="F55" i="5"/>
  <c r="F54" i="5"/>
  <c r="F53" i="5"/>
  <c r="F52" i="5"/>
  <c r="F51" i="5"/>
  <c r="F50" i="5"/>
  <c r="F48" i="5"/>
  <c r="F47" i="5"/>
  <c r="F46" i="5"/>
  <c r="F44" i="5"/>
  <c r="F43" i="5"/>
  <c r="F42" i="5"/>
  <c r="F41" i="5"/>
  <c r="F40" i="5"/>
  <c r="F39" i="5"/>
  <c r="F37" i="5"/>
  <c r="F36" i="5"/>
  <c r="F35" i="5"/>
  <c r="F33" i="5"/>
  <c r="F32" i="5"/>
  <c r="F29" i="5"/>
  <c r="F28" i="5"/>
  <c r="F27" i="5"/>
  <c r="F24" i="5"/>
  <c r="F23" i="5"/>
  <c r="F21" i="5"/>
  <c r="F20" i="5"/>
  <c r="F19" i="5"/>
  <c r="F18" i="5"/>
  <c r="F17" i="5"/>
  <c r="F16" i="5"/>
  <c r="F15" i="5"/>
  <c r="F14" i="5"/>
  <c r="F13" i="5"/>
  <c r="F12" i="5"/>
  <c r="F11" i="5"/>
  <c r="F89" i="5"/>
  <c r="F88" i="4" s="1"/>
  <c r="L104" i="7" l="1"/>
  <c r="AH103" i="4" s="1"/>
  <c r="AT103" i="4" s="1"/>
  <c r="V9" i="76" s="1"/>
  <c r="AI104" i="4"/>
  <c r="AU104" i="4" s="1"/>
  <c r="AG99" i="4"/>
  <c r="AS99" i="4" s="1"/>
  <c r="F84" i="22"/>
  <c r="H153" i="85"/>
  <c r="F102" i="19"/>
  <c r="L103" i="7" l="1"/>
  <c r="AH102" i="4" s="1"/>
  <c r="AT102" i="4" s="1"/>
  <c r="AI103" i="4"/>
  <c r="AG98" i="4"/>
  <c r="AS98" i="4" s="1"/>
  <c r="F100" i="19"/>
  <c r="F102" i="5"/>
  <c r="F101" i="4" s="1"/>
  <c r="H139" i="9"/>
  <c r="H140" i="9"/>
  <c r="AU103" i="4" l="1"/>
  <c r="L102" i="7"/>
  <c r="AH101" i="4" s="1"/>
  <c r="AT101" i="4" s="1"/>
  <c r="AI102" i="4"/>
  <c r="AU102" i="4" s="1"/>
  <c r="AG97" i="4"/>
  <c r="AS97" i="4" s="1"/>
  <c r="W9" i="76" l="1"/>
  <c r="I20" i="60"/>
  <c r="L101" i="7"/>
  <c r="AH100" i="4" s="1"/>
  <c r="AT100" i="4" s="1"/>
  <c r="AI101" i="4"/>
  <c r="AU101" i="4" s="1"/>
  <c r="AG96" i="4"/>
  <c r="AS96" i="4" s="1"/>
  <c r="F139" i="7"/>
  <c r="F140" i="7"/>
  <c r="L100" i="7" l="1"/>
  <c r="AH99" i="4" s="1"/>
  <c r="AT99" i="4" s="1"/>
  <c r="AI100" i="4"/>
  <c r="AU100" i="4" s="1"/>
  <c r="AG95" i="4"/>
  <c r="AS95" i="4" s="1"/>
  <c r="F138" i="55"/>
  <c r="F137" i="55"/>
  <c r="L99" i="7" l="1"/>
  <c r="AH98" i="4" s="1"/>
  <c r="AT98" i="4" s="1"/>
  <c r="AI99" i="4"/>
  <c r="AU99" i="4" s="1"/>
  <c r="AG94" i="4"/>
  <c r="AS94" i="4" s="1"/>
  <c r="F43" i="62"/>
  <c r="L98" i="7" l="1"/>
  <c r="AH97" i="4" s="1"/>
  <c r="AT97" i="4" s="1"/>
  <c r="AI98" i="4"/>
  <c r="AU98" i="4" s="1"/>
  <c r="AG93" i="4"/>
  <c r="AS93" i="4" s="1"/>
  <c r="L97" i="7" l="1"/>
  <c r="AH96" i="4" s="1"/>
  <c r="AT96" i="4" s="1"/>
  <c r="AI97" i="4"/>
  <c r="AU97" i="4" s="1"/>
  <c r="AG92" i="4"/>
  <c r="AS92" i="4" s="1"/>
  <c r="L96" i="7" l="1"/>
  <c r="AH95" i="4" s="1"/>
  <c r="AT95" i="4" s="1"/>
  <c r="AI96" i="4"/>
  <c r="AU96" i="4" s="1"/>
  <c r="AG91" i="4"/>
  <c r="AS91" i="4" s="1"/>
  <c r="F153" i="45"/>
  <c r="F145" i="7"/>
  <c r="F76" i="7"/>
  <c r="AD76" i="4" s="1"/>
  <c r="G151" i="45"/>
  <c r="G150" i="45" s="1"/>
  <c r="G149" i="45" s="1"/>
  <c r="G148" i="45" s="1"/>
  <c r="F113" i="29"/>
  <c r="L95" i="7" l="1"/>
  <c r="AH94" i="4" s="1"/>
  <c r="AT94" i="4" s="1"/>
  <c r="AI95" i="4"/>
  <c r="AU95" i="4" s="1"/>
  <c r="AG90" i="4"/>
  <c r="AS90" i="4" s="1"/>
  <c r="K153" i="45"/>
  <c r="H151" i="45"/>
  <c r="H150" i="45"/>
  <c r="G147" i="45"/>
  <c r="H148" i="45"/>
  <c r="H149" i="45"/>
  <c r="L94" i="7" l="1"/>
  <c r="AH93" i="4" s="1"/>
  <c r="AT93" i="4" s="1"/>
  <c r="AI94" i="4"/>
  <c r="AU94" i="4" s="1"/>
  <c r="AG89" i="4"/>
  <c r="AS89" i="4" s="1"/>
  <c r="AG83" i="4"/>
  <c r="M152" i="7"/>
  <c r="AG84" i="4"/>
  <c r="I150" i="7"/>
  <c r="I149" i="7"/>
  <c r="I151" i="7"/>
  <c r="I148" i="7"/>
  <c r="H147" i="45"/>
  <c r="G146" i="45"/>
  <c r="L93" i="7" l="1"/>
  <c r="AH92" i="4" s="1"/>
  <c r="AT92" i="4" s="1"/>
  <c r="AI93" i="4"/>
  <c r="AU93" i="4" s="1"/>
  <c r="AS83" i="4"/>
  <c r="AG82" i="4"/>
  <c r="AG88" i="4"/>
  <c r="AS88" i="4" s="1"/>
  <c r="AS84" i="4"/>
  <c r="AS151" i="4" s="1"/>
  <c r="I147" i="7"/>
  <c r="G145" i="45"/>
  <c r="H146" i="45"/>
  <c r="L92" i="7" l="1"/>
  <c r="AH91" i="4" s="1"/>
  <c r="AT91" i="4" s="1"/>
  <c r="AI92" i="4"/>
  <c r="AU92" i="4" s="1"/>
  <c r="AG81" i="4"/>
  <c r="AS82" i="4"/>
  <c r="AG86" i="4"/>
  <c r="AS86" i="4" s="1"/>
  <c r="U8" i="76" s="1"/>
  <c r="U17" i="76" s="1"/>
  <c r="AG87" i="4"/>
  <c r="AS87" i="4" s="1"/>
  <c r="I146" i="7"/>
  <c r="G144" i="45"/>
  <c r="H145" i="45"/>
  <c r="U23" i="76" l="1"/>
  <c r="L91" i="7"/>
  <c r="AH90" i="4" s="1"/>
  <c r="AT90" i="4" s="1"/>
  <c r="L84" i="7"/>
  <c r="AH84" i="4" s="1"/>
  <c r="AI91" i="4"/>
  <c r="AU91" i="4" s="1"/>
  <c r="AG80" i="4"/>
  <c r="AS81" i="4"/>
  <c r="I145" i="7"/>
  <c r="H144" i="45"/>
  <c r="G143" i="45"/>
  <c r="U27" i="76" l="1"/>
  <c r="AT84" i="4"/>
  <c r="AT151" i="4" s="1"/>
  <c r="AI84" i="4"/>
  <c r="L83" i="7"/>
  <c r="AH83" i="4" s="1"/>
  <c r="L90" i="7"/>
  <c r="AH89" i="4" s="1"/>
  <c r="AT89" i="4" s="1"/>
  <c r="AI90" i="4"/>
  <c r="AU90" i="4" s="1"/>
  <c r="AG79" i="4"/>
  <c r="AS80" i="4"/>
  <c r="H22" i="76" s="1"/>
  <c r="H23" i="76" s="1"/>
  <c r="I144" i="7"/>
  <c r="G142" i="45"/>
  <c r="H143" i="45"/>
  <c r="L89" i="7" l="1"/>
  <c r="AH88" i="4" s="1"/>
  <c r="AT88" i="4" s="1"/>
  <c r="L82" i="7"/>
  <c r="AH82" i="4" s="1"/>
  <c r="AT83" i="4"/>
  <c r="AI83" i="4"/>
  <c r="AU83" i="4" s="1"/>
  <c r="AU84" i="4"/>
  <c r="AU151" i="4" s="1"/>
  <c r="AI151" i="4"/>
  <c r="AS79" i="4"/>
  <c r="H19" i="76" s="1"/>
  <c r="H21" i="76" s="1"/>
  <c r="J21" i="76" s="1"/>
  <c r="AG78" i="4"/>
  <c r="I143" i="7"/>
  <c r="G141" i="45"/>
  <c r="H142" i="45"/>
  <c r="L81" i="7" l="1"/>
  <c r="AH81" i="4" s="1"/>
  <c r="AT82" i="4"/>
  <c r="AI82" i="4"/>
  <c r="AU82" i="4" s="1"/>
  <c r="L88" i="7"/>
  <c r="AH87" i="4" s="1"/>
  <c r="AT87" i="4" s="1"/>
  <c r="L87" i="7"/>
  <c r="AH86" i="4" s="1"/>
  <c r="AI88" i="4"/>
  <c r="AU88" i="4" s="1"/>
  <c r="AG77" i="4"/>
  <c r="AS78" i="4"/>
  <c r="H24" i="76"/>
  <c r="I142" i="7"/>
  <c r="G140" i="45"/>
  <c r="H141" i="45"/>
  <c r="AI86" i="4" l="1"/>
  <c r="AU86" i="4" s="1"/>
  <c r="AT86" i="4"/>
  <c r="V8" i="76" s="1"/>
  <c r="V17" i="76" s="1"/>
  <c r="AI87" i="4"/>
  <c r="AU87" i="4" s="1"/>
  <c r="L80" i="7"/>
  <c r="AH80" i="4" s="1"/>
  <c r="AT81" i="4"/>
  <c r="AI81" i="4"/>
  <c r="AU81" i="4" s="1"/>
  <c r="AG76" i="4"/>
  <c r="AS77" i="4"/>
  <c r="I141" i="7"/>
  <c r="G139" i="45"/>
  <c r="H140" i="45"/>
  <c r="V23" i="76" l="1"/>
  <c r="W17" i="76"/>
  <c r="W8" i="76"/>
  <c r="I19" i="60"/>
  <c r="AT80" i="4"/>
  <c r="I22" i="76" s="1"/>
  <c r="I23" i="76" s="1"/>
  <c r="AI80" i="4"/>
  <c r="AU80" i="4" s="1"/>
  <c r="J22" i="76" s="1"/>
  <c r="L79" i="7"/>
  <c r="AH79" i="4" s="1"/>
  <c r="AG75" i="4"/>
  <c r="AS76" i="4"/>
  <c r="I140" i="7"/>
  <c r="H139" i="45"/>
  <c r="G138" i="45"/>
  <c r="V27" i="76" l="1"/>
  <c r="W27" i="76" s="1"/>
  <c r="W23" i="76"/>
  <c r="I28" i="60"/>
  <c r="L78" i="7"/>
  <c r="AH78" i="4" s="1"/>
  <c r="AT79" i="4"/>
  <c r="I19" i="76" s="1"/>
  <c r="AI79" i="4"/>
  <c r="AU79" i="4" s="1"/>
  <c r="J19" i="76" s="1"/>
  <c r="I24" i="76"/>
  <c r="J24" i="76" s="1"/>
  <c r="J23" i="76"/>
  <c r="AS75" i="4"/>
  <c r="AG74" i="4"/>
  <c r="I139" i="7"/>
  <c r="G137" i="45"/>
  <c r="H138" i="45"/>
  <c r="L77" i="7" l="1"/>
  <c r="AH77" i="4" s="1"/>
  <c r="AT78" i="4"/>
  <c r="AI78" i="4"/>
  <c r="AU78" i="4" s="1"/>
  <c r="I52" i="60" s="1"/>
  <c r="AG73" i="4"/>
  <c r="AS74" i="4"/>
  <c r="I138" i="7"/>
  <c r="G136" i="45"/>
  <c r="H137" i="45"/>
  <c r="L76" i="7" l="1"/>
  <c r="AH76" i="4" s="1"/>
  <c r="AT77" i="4"/>
  <c r="AI77" i="4"/>
  <c r="AU77" i="4" s="1"/>
  <c r="AS73" i="4"/>
  <c r="AG72" i="4"/>
  <c r="I137" i="7"/>
  <c r="H136" i="45"/>
  <c r="G135" i="45"/>
  <c r="L75" i="7" l="1"/>
  <c r="AH75" i="4" s="1"/>
  <c r="AT76" i="4"/>
  <c r="AI76" i="4"/>
  <c r="AU76" i="4" s="1"/>
  <c r="I50" i="60" s="1"/>
  <c r="AG71" i="4"/>
  <c r="AS72" i="4"/>
  <c r="I136" i="7"/>
  <c r="G134" i="45"/>
  <c r="H135" i="45"/>
  <c r="L74" i="7" l="1"/>
  <c r="AH74" i="4" s="1"/>
  <c r="AT75" i="4"/>
  <c r="AI75" i="4"/>
  <c r="AU75" i="4" s="1"/>
  <c r="AG70" i="4"/>
  <c r="AS70" i="4" s="1"/>
  <c r="AS71" i="4"/>
  <c r="I135" i="7"/>
  <c r="G133" i="45"/>
  <c r="H134" i="45"/>
  <c r="L73" i="7" l="1"/>
  <c r="AH73" i="4" s="1"/>
  <c r="AT74" i="4"/>
  <c r="AI74" i="4"/>
  <c r="AU74" i="4" s="1"/>
  <c r="AG69" i="4"/>
  <c r="I134" i="7"/>
  <c r="G132" i="45"/>
  <c r="H133" i="45"/>
  <c r="L72" i="7" l="1"/>
  <c r="AH72" i="4" s="1"/>
  <c r="AT73" i="4"/>
  <c r="AI73" i="4"/>
  <c r="AU73" i="4" s="1"/>
  <c r="AG68" i="4"/>
  <c r="AS69" i="4"/>
  <c r="I16" i="60" s="1"/>
  <c r="H14" i="76"/>
  <c r="I133" i="7"/>
  <c r="G131" i="45"/>
  <c r="H132" i="45"/>
  <c r="L71" i="7" l="1"/>
  <c r="AH71" i="4" s="1"/>
  <c r="AT72" i="4"/>
  <c r="AI72" i="4"/>
  <c r="AU72" i="4" s="1"/>
  <c r="AS68" i="4"/>
  <c r="AG67" i="4"/>
  <c r="I132" i="7"/>
  <c r="H131" i="45"/>
  <c r="G130" i="45"/>
  <c r="L70" i="7" l="1"/>
  <c r="AH70" i="4" s="1"/>
  <c r="AT71" i="4"/>
  <c r="AI71" i="4"/>
  <c r="AU71" i="4" s="1"/>
  <c r="AG66" i="4"/>
  <c r="AS67" i="4"/>
  <c r="H11" i="76" s="1"/>
  <c r="I131" i="7"/>
  <c r="G129" i="45"/>
  <c r="H130" i="45"/>
  <c r="L69" i="7" l="1"/>
  <c r="AH69" i="4" s="1"/>
  <c r="AT70" i="4"/>
  <c r="I14" i="76" s="1"/>
  <c r="AI70" i="4"/>
  <c r="AU70" i="4" s="1"/>
  <c r="AG65" i="4"/>
  <c r="AS66" i="4"/>
  <c r="I130" i="7"/>
  <c r="G128" i="45"/>
  <c r="H129" i="45"/>
  <c r="J14" i="76" l="1"/>
  <c r="I35" i="60"/>
  <c r="L68" i="7"/>
  <c r="AH68" i="4" s="1"/>
  <c r="AT69" i="4"/>
  <c r="J18" i="60" s="1"/>
  <c r="AI69" i="4"/>
  <c r="AU69" i="4" s="1"/>
  <c r="AG64" i="4"/>
  <c r="AS65" i="4"/>
  <c r="I129" i="7"/>
  <c r="H128" i="45"/>
  <c r="G127" i="45"/>
  <c r="J46" i="60" l="1"/>
  <c r="L67" i="7"/>
  <c r="AH67" i="4" s="1"/>
  <c r="AT68" i="4"/>
  <c r="AI68" i="4"/>
  <c r="AU68" i="4" s="1"/>
  <c r="AG63" i="4"/>
  <c r="AS64" i="4"/>
  <c r="I128" i="7"/>
  <c r="G126" i="45"/>
  <c r="H127" i="45"/>
  <c r="L66" i="7" l="1"/>
  <c r="AH66" i="4" s="1"/>
  <c r="AT67" i="4"/>
  <c r="I11" i="76" s="1"/>
  <c r="AI67" i="4"/>
  <c r="AU67" i="4" s="1"/>
  <c r="J11" i="76" s="1"/>
  <c r="AG62" i="4"/>
  <c r="AS63" i="4"/>
  <c r="I127" i="7"/>
  <c r="G125" i="45"/>
  <c r="H126" i="45"/>
  <c r="L65" i="7" l="1"/>
  <c r="AH65" i="4" s="1"/>
  <c r="AT66" i="4"/>
  <c r="AI66" i="4"/>
  <c r="AU66" i="4" s="1"/>
  <c r="AS62" i="4"/>
  <c r="AG61" i="4"/>
  <c r="I126" i="7"/>
  <c r="G124" i="45"/>
  <c r="H125" i="45"/>
  <c r="L64" i="7" l="1"/>
  <c r="AH64" i="4" s="1"/>
  <c r="AT65" i="4"/>
  <c r="AI65" i="4"/>
  <c r="AU65" i="4" s="1"/>
  <c r="AS61" i="4"/>
  <c r="AG60" i="4"/>
  <c r="I125" i="7"/>
  <c r="G123" i="45"/>
  <c r="H124" i="45"/>
  <c r="L63" i="7" l="1"/>
  <c r="AH63" i="4" s="1"/>
  <c r="AT64" i="4"/>
  <c r="AI64" i="4"/>
  <c r="AU64" i="4" s="1"/>
  <c r="AS60" i="4"/>
  <c r="AG59" i="4"/>
  <c r="H15" i="76"/>
  <c r="I124" i="7"/>
  <c r="H123" i="45"/>
  <c r="G122" i="45"/>
  <c r="L62" i="7" l="1"/>
  <c r="AH62" i="4" s="1"/>
  <c r="AT63" i="4"/>
  <c r="AI63" i="4"/>
  <c r="AU63" i="4" s="1"/>
  <c r="AS59" i="4"/>
  <c r="AG58" i="4"/>
  <c r="I123" i="7"/>
  <c r="H122" i="45"/>
  <c r="G121" i="45"/>
  <c r="L61" i="7" l="1"/>
  <c r="AH61" i="4" s="1"/>
  <c r="AT62" i="4"/>
  <c r="AI62" i="4"/>
  <c r="AU62" i="4" s="1"/>
  <c r="AS58" i="4"/>
  <c r="AG57" i="4"/>
  <c r="I122" i="7"/>
  <c r="G120" i="45"/>
  <c r="H121" i="45"/>
  <c r="L60" i="7" l="1"/>
  <c r="AH60" i="4" s="1"/>
  <c r="AT61" i="4"/>
  <c r="I15" i="76" s="1"/>
  <c r="AI61" i="4"/>
  <c r="AU61" i="4" s="1"/>
  <c r="AG56" i="4"/>
  <c r="AS57" i="4"/>
  <c r="I121" i="7"/>
  <c r="H120" i="45"/>
  <c r="G119" i="45"/>
  <c r="J15" i="76" l="1"/>
  <c r="I30" i="60"/>
  <c r="L59" i="7"/>
  <c r="AH59" i="4" s="1"/>
  <c r="AT60" i="4"/>
  <c r="AI60" i="4"/>
  <c r="AU60" i="4" s="1"/>
  <c r="AS56" i="4"/>
  <c r="AG55" i="4"/>
  <c r="I120" i="7"/>
  <c r="G118" i="45"/>
  <c r="H119" i="45"/>
  <c r="L58" i="7" l="1"/>
  <c r="AH58" i="4" s="1"/>
  <c r="AT59" i="4"/>
  <c r="AI59" i="4"/>
  <c r="AU59" i="4" s="1"/>
  <c r="AG54" i="4"/>
  <c r="AS55" i="4"/>
  <c r="I119" i="7"/>
  <c r="G117" i="45"/>
  <c r="H118" i="45"/>
  <c r="L57" i="7" l="1"/>
  <c r="AH57" i="4" s="1"/>
  <c r="AT58" i="4"/>
  <c r="AI58" i="4"/>
  <c r="AU58" i="4" s="1"/>
  <c r="AS54" i="4"/>
  <c r="AG53" i="4"/>
  <c r="I118" i="7"/>
  <c r="G116" i="45"/>
  <c r="H117" i="45"/>
  <c r="L56" i="7" l="1"/>
  <c r="AH56" i="4" s="1"/>
  <c r="AT57" i="4"/>
  <c r="AI57" i="4"/>
  <c r="AU57" i="4" s="1"/>
  <c r="AS53" i="4"/>
  <c r="AG52" i="4"/>
  <c r="I117" i="7"/>
  <c r="G115" i="45"/>
  <c r="H116" i="45"/>
  <c r="F124" i="8"/>
  <c r="F124" i="7" s="1"/>
  <c r="F48" i="8"/>
  <c r="F47" i="8"/>
  <c r="L55" i="7" l="1"/>
  <c r="AH55" i="4" s="1"/>
  <c r="AT56" i="4"/>
  <c r="AI56" i="4"/>
  <c r="AU56" i="4" s="1"/>
  <c r="AS52" i="4"/>
  <c r="AG51" i="4"/>
  <c r="I116" i="7"/>
  <c r="H115" i="45"/>
  <c r="G114" i="45"/>
  <c r="G89" i="5"/>
  <c r="G90" i="5"/>
  <c r="G91" i="5"/>
  <c r="G92" i="5"/>
  <c r="G93" i="5"/>
  <c r="G94" i="5"/>
  <c r="G95" i="5"/>
  <c r="G96" i="5"/>
  <c r="G97" i="5"/>
  <c r="G98" i="5"/>
  <c r="G99" i="5"/>
  <c r="G101" i="5"/>
  <c r="G102" i="5"/>
  <c r="G103" i="5"/>
  <c r="G105" i="5"/>
  <c r="G106" i="5"/>
  <c r="G107" i="5"/>
  <c r="G108" i="5"/>
  <c r="G109" i="5"/>
  <c r="G111" i="5"/>
  <c r="G112" i="5"/>
  <c r="G114" i="5"/>
  <c r="G115" i="5"/>
  <c r="G116" i="5"/>
  <c r="G117" i="5"/>
  <c r="G118" i="5"/>
  <c r="G119" i="5"/>
  <c r="G120" i="5"/>
  <c r="G121" i="5"/>
  <c r="G123" i="5"/>
  <c r="G124" i="5"/>
  <c r="G125" i="5"/>
  <c r="G126" i="5"/>
  <c r="G127" i="5"/>
  <c r="G129" i="5"/>
  <c r="G130" i="5"/>
  <c r="G131" i="5"/>
  <c r="G132" i="5"/>
  <c r="G133" i="5"/>
  <c r="G135" i="5"/>
  <c r="G136" i="5"/>
  <c r="G137" i="5"/>
  <c r="G138" i="5"/>
  <c r="G139" i="5"/>
  <c r="G140" i="5"/>
  <c r="G141" i="5"/>
  <c r="G144" i="5"/>
  <c r="G145" i="5"/>
  <c r="G146" i="5"/>
  <c r="H146" i="5"/>
  <c r="G147" i="5"/>
  <c r="G148" i="5"/>
  <c r="G149" i="5"/>
  <c r="G150" i="5"/>
  <c r="G152" i="5"/>
  <c r="H152" i="5"/>
  <c r="F111" i="19"/>
  <c r="F111" i="5" s="1"/>
  <c r="F110" i="4" s="1"/>
  <c r="F105" i="19"/>
  <c r="F105" i="5" s="1"/>
  <c r="F104" i="4" s="1"/>
  <c r="L54" i="7" l="1"/>
  <c r="AH54" i="4" s="1"/>
  <c r="AT55" i="4"/>
  <c r="AI55" i="4"/>
  <c r="AU55" i="4" s="1"/>
  <c r="AS51" i="4"/>
  <c r="AG50" i="4"/>
  <c r="I115" i="7"/>
  <c r="G113" i="45"/>
  <c r="H114" i="45"/>
  <c r="G11" i="5"/>
  <c r="G12" i="5"/>
  <c r="G13" i="5"/>
  <c r="G14" i="5"/>
  <c r="G15" i="5"/>
  <c r="G16" i="5"/>
  <c r="G17" i="5"/>
  <c r="G18" i="5"/>
  <c r="G19" i="5"/>
  <c r="G20" i="5"/>
  <c r="G21" i="5"/>
  <c r="G23" i="5"/>
  <c r="G24" i="5"/>
  <c r="G27" i="5"/>
  <c r="G28" i="5"/>
  <c r="G29" i="5"/>
  <c r="G32" i="5"/>
  <c r="G33" i="5"/>
  <c r="G35" i="5"/>
  <c r="G36" i="5"/>
  <c r="G37" i="5"/>
  <c r="G39" i="5"/>
  <c r="G40" i="5"/>
  <c r="G41" i="5"/>
  <c r="G42" i="5"/>
  <c r="G43" i="5"/>
  <c r="G44" i="5"/>
  <c r="G46" i="5"/>
  <c r="G47" i="5"/>
  <c r="G48" i="5"/>
  <c r="G50" i="5"/>
  <c r="G51" i="5"/>
  <c r="G52" i="5"/>
  <c r="G53" i="5"/>
  <c r="G54" i="5"/>
  <c r="G55" i="5"/>
  <c r="G56" i="5"/>
  <c r="G57" i="5"/>
  <c r="G58" i="5"/>
  <c r="G59" i="5"/>
  <c r="G60" i="5"/>
  <c r="G62" i="5"/>
  <c r="G63" i="5"/>
  <c r="G64" i="5"/>
  <c r="G65" i="5"/>
  <c r="G66" i="5"/>
  <c r="G68" i="5"/>
  <c r="G69" i="5"/>
  <c r="G71" i="5"/>
  <c r="G75" i="5"/>
  <c r="G76" i="5"/>
  <c r="G77" i="5"/>
  <c r="G79" i="5"/>
  <c r="G80" i="5"/>
  <c r="G81" i="5"/>
  <c r="G82" i="5"/>
  <c r="G83" i="5"/>
  <c r="F152" i="5"/>
  <c r="F151" i="4" s="1"/>
  <c r="F122" i="84"/>
  <c r="H150" i="84"/>
  <c r="E150" i="84"/>
  <c r="H149" i="84"/>
  <c r="E149" i="84"/>
  <c r="H148" i="84"/>
  <c r="E148" i="84"/>
  <c r="H147" i="84"/>
  <c r="E147" i="84"/>
  <c r="H145" i="84"/>
  <c r="E145" i="84"/>
  <c r="H144" i="84"/>
  <c r="E144" i="84"/>
  <c r="G143" i="84"/>
  <c r="F143" i="84"/>
  <c r="D143" i="84"/>
  <c r="C143" i="84"/>
  <c r="H141" i="84"/>
  <c r="E141" i="84"/>
  <c r="H140" i="84"/>
  <c r="E140" i="84"/>
  <c r="H139" i="84"/>
  <c r="E139" i="84"/>
  <c r="H138" i="84"/>
  <c r="E138" i="84"/>
  <c r="H137" i="84"/>
  <c r="E137" i="84"/>
  <c r="H136" i="84"/>
  <c r="E136" i="84"/>
  <c r="H135" i="84"/>
  <c r="E135" i="84"/>
  <c r="G134" i="84"/>
  <c r="G128" i="84" s="1"/>
  <c r="F134" i="84"/>
  <c r="H134" i="84" s="1"/>
  <c r="D134" i="84"/>
  <c r="D128" i="84" s="1"/>
  <c r="C134" i="84"/>
  <c r="C128" i="84" s="1"/>
  <c r="H133" i="84"/>
  <c r="E133" i="84"/>
  <c r="H132" i="84"/>
  <c r="E132" i="84"/>
  <c r="H131" i="84"/>
  <c r="E131" i="84"/>
  <c r="H130" i="84"/>
  <c r="E130" i="84"/>
  <c r="H129" i="84"/>
  <c r="E129" i="84"/>
  <c r="H127" i="84"/>
  <c r="E127" i="84"/>
  <c r="H126" i="84"/>
  <c r="E126" i="84"/>
  <c r="H125" i="84"/>
  <c r="E125" i="84"/>
  <c r="E124" i="84"/>
  <c r="H123" i="84"/>
  <c r="E123" i="84"/>
  <c r="G122" i="84"/>
  <c r="D122" i="84"/>
  <c r="C122" i="84"/>
  <c r="H121" i="84"/>
  <c r="E121" i="84"/>
  <c r="H120" i="84"/>
  <c r="E120" i="84"/>
  <c r="H119" i="84"/>
  <c r="E119" i="84"/>
  <c r="H118" i="84"/>
  <c r="E118" i="84"/>
  <c r="H117" i="84"/>
  <c r="E117" i="84"/>
  <c r="H116" i="84"/>
  <c r="E116" i="84"/>
  <c r="H115" i="84"/>
  <c r="E115" i="84"/>
  <c r="H114" i="84"/>
  <c r="E114" i="84"/>
  <c r="G113" i="84"/>
  <c r="F113" i="84"/>
  <c r="D113" i="84"/>
  <c r="D110" i="84" s="1"/>
  <c r="C113" i="84"/>
  <c r="H112" i="84"/>
  <c r="E112" i="84"/>
  <c r="H111" i="84"/>
  <c r="E111" i="84"/>
  <c r="G110" i="84"/>
  <c r="H109" i="84"/>
  <c r="E109" i="84"/>
  <c r="H108" i="84"/>
  <c r="E108" i="84"/>
  <c r="H107" i="84"/>
  <c r="E107" i="84"/>
  <c r="H106" i="84"/>
  <c r="E106" i="84"/>
  <c r="H105" i="84"/>
  <c r="E105" i="84"/>
  <c r="G104" i="84"/>
  <c r="F104" i="84"/>
  <c r="D104" i="84"/>
  <c r="C104" i="84"/>
  <c r="H103" i="84"/>
  <c r="E103" i="84"/>
  <c r="H102" i="84"/>
  <c r="E102" i="84"/>
  <c r="H101" i="84"/>
  <c r="E101" i="84"/>
  <c r="G100" i="84"/>
  <c r="F100" i="84"/>
  <c r="D100" i="84"/>
  <c r="C100" i="84"/>
  <c r="H99" i="84"/>
  <c r="E99" i="84"/>
  <c r="H98" i="84"/>
  <c r="E98" i="84"/>
  <c r="H97" i="84"/>
  <c r="E97" i="84"/>
  <c r="H96" i="84"/>
  <c r="E96" i="84"/>
  <c r="H95" i="84"/>
  <c r="E95" i="84"/>
  <c r="H94" i="84"/>
  <c r="E94" i="84"/>
  <c r="H93" i="84"/>
  <c r="E93" i="84"/>
  <c r="H92" i="84"/>
  <c r="E92" i="84"/>
  <c r="H91" i="84"/>
  <c r="E91" i="84"/>
  <c r="H90" i="84"/>
  <c r="E90" i="84"/>
  <c r="H89" i="84"/>
  <c r="E89" i="84"/>
  <c r="G88" i="84"/>
  <c r="F88" i="84"/>
  <c r="D88" i="84"/>
  <c r="C88" i="84"/>
  <c r="H83" i="84"/>
  <c r="E83" i="84"/>
  <c r="H82" i="84"/>
  <c r="E82" i="84"/>
  <c r="H81" i="84"/>
  <c r="E81" i="84"/>
  <c r="H80" i="84"/>
  <c r="E80" i="84"/>
  <c r="H79" i="84"/>
  <c r="E79" i="84"/>
  <c r="G78" i="84"/>
  <c r="F78" i="84"/>
  <c r="D78" i="84"/>
  <c r="C78" i="84"/>
  <c r="C74" i="84" s="1"/>
  <c r="C73" i="84" s="1"/>
  <c r="H77" i="84"/>
  <c r="E77" i="84"/>
  <c r="H76" i="84"/>
  <c r="E76" i="84"/>
  <c r="H75" i="84"/>
  <c r="E75" i="84"/>
  <c r="G74" i="84"/>
  <c r="H74" i="84" s="1"/>
  <c r="D74" i="84"/>
  <c r="F73" i="84"/>
  <c r="H71" i="84"/>
  <c r="E71" i="84"/>
  <c r="G70" i="84"/>
  <c r="F70" i="84"/>
  <c r="D70" i="84"/>
  <c r="C70" i="84"/>
  <c r="H69" i="84"/>
  <c r="E69" i="84"/>
  <c r="H68" i="84"/>
  <c r="E68" i="84"/>
  <c r="G67" i="84"/>
  <c r="F67" i="84"/>
  <c r="D67" i="84"/>
  <c r="C67" i="84"/>
  <c r="H66" i="84"/>
  <c r="E66" i="84"/>
  <c r="H65" i="84"/>
  <c r="E65" i="84"/>
  <c r="H64" i="84"/>
  <c r="E64" i="84"/>
  <c r="H63" i="84"/>
  <c r="E63" i="84"/>
  <c r="H62" i="84"/>
  <c r="E62" i="84"/>
  <c r="G61" i="84"/>
  <c r="F61" i="84"/>
  <c r="D61" i="84"/>
  <c r="C61" i="84"/>
  <c r="H60" i="84"/>
  <c r="E60" i="84"/>
  <c r="H59" i="84"/>
  <c r="E59" i="84"/>
  <c r="H58" i="84"/>
  <c r="E58" i="84"/>
  <c r="H57" i="84"/>
  <c r="E57" i="84"/>
  <c r="H56" i="84"/>
  <c r="E56" i="84"/>
  <c r="H55" i="84"/>
  <c r="E55" i="84"/>
  <c r="H54" i="84"/>
  <c r="E54" i="84"/>
  <c r="H53" i="84"/>
  <c r="E53" i="84"/>
  <c r="H52" i="84"/>
  <c r="E52" i="84"/>
  <c r="H51" i="84"/>
  <c r="E51" i="84"/>
  <c r="H50" i="84"/>
  <c r="E50" i="84"/>
  <c r="G49" i="84"/>
  <c r="G45" i="84" s="1"/>
  <c r="F49" i="84"/>
  <c r="F45" i="84" s="1"/>
  <c r="D49" i="84"/>
  <c r="D45" i="84" s="1"/>
  <c r="C49" i="84"/>
  <c r="C45" i="84" s="1"/>
  <c r="H48" i="84"/>
  <c r="E48" i="84"/>
  <c r="H47" i="84"/>
  <c r="E47" i="84"/>
  <c r="H46" i="84"/>
  <c r="E46" i="84"/>
  <c r="H44" i="84"/>
  <c r="E44" i="84"/>
  <c r="H43" i="84"/>
  <c r="E43" i="84"/>
  <c r="H42" i="84"/>
  <c r="E42" i="84"/>
  <c r="H41" i="84"/>
  <c r="E41" i="84"/>
  <c r="H40" i="84"/>
  <c r="E40" i="84"/>
  <c r="H39" i="84"/>
  <c r="E39" i="84"/>
  <c r="G38" i="84"/>
  <c r="F38" i="84"/>
  <c r="D38" i="84"/>
  <c r="C38" i="84"/>
  <c r="H37" i="84"/>
  <c r="E37" i="84"/>
  <c r="H36" i="84"/>
  <c r="E36" i="84"/>
  <c r="H35" i="84"/>
  <c r="E35" i="84"/>
  <c r="G34" i="84"/>
  <c r="F34" i="84"/>
  <c r="D34" i="84"/>
  <c r="C34" i="84"/>
  <c r="H33" i="84"/>
  <c r="E33" i="84"/>
  <c r="H32" i="84"/>
  <c r="E32" i="84"/>
  <c r="G31" i="84"/>
  <c r="F31" i="84"/>
  <c r="D31" i="84"/>
  <c r="C31" i="84"/>
  <c r="H29" i="84"/>
  <c r="E29" i="84"/>
  <c r="H28" i="84"/>
  <c r="E28" i="84"/>
  <c r="H27" i="84"/>
  <c r="E27" i="84"/>
  <c r="G26" i="84"/>
  <c r="F26" i="84"/>
  <c r="H26" i="84" s="1"/>
  <c r="D26" i="84"/>
  <c r="C26" i="84"/>
  <c r="H24" i="84"/>
  <c r="E24" i="84"/>
  <c r="H23" i="84"/>
  <c r="E23" i="84"/>
  <c r="G22" i="84"/>
  <c r="F22" i="84"/>
  <c r="D22" i="84"/>
  <c r="C22" i="84"/>
  <c r="H21" i="84"/>
  <c r="E21" i="84"/>
  <c r="H20" i="84"/>
  <c r="E20" i="84"/>
  <c r="H19" i="84"/>
  <c r="E19" i="84"/>
  <c r="H18" i="84"/>
  <c r="E18" i="84"/>
  <c r="H17" i="84"/>
  <c r="E17" i="84"/>
  <c r="H16" i="84"/>
  <c r="E16" i="84"/>
  <c r="H15" i="84"/>
  <c r="E15" i="84"/>
  <c r="H14" i="84"/>
  <c r="E14" i="84"/>
  <c r="H13" i="84"/>
  <c r="E13" i="84"/>
  <c r="H12" i="84"/>
  <c r="E12" i="84"/>
  <c r="H11" i="84"/>
  <c r="E11" i="84"/>
  <c r="G10" i="84"/>
  <c r="G9" i="84" s="1"/>
  <c r="F10" i="84"/>
  <c r="F9" i="84" s="1"/>
  <c r="D10" i="84"/>
  <c r="D9" i="84" s="1"/>
  <c r="C10" i="84"/>
  <c r="C6" i="84"/>
  <c r="H100" i="84" l="1"/>
  <c r="E122" i="84"/>
  <c r="C30" i="84"/>
  <c r="H78" i="84"/>
  <c r="C110" i="84"/>
  <c r="G30" i="84"/>
  <c r="G25" i="84" s="1"/>
  <c r="G72" i="84" s="1"/>
  <c r="G84" i="84" s="1"/>
  <c r="L53" i="7"/>
  <c r="AH53" i="4" s="1"/>
  <c r="AT54" i="4"/>
  <c r="AI54" i="4"/>
  <c r="AU54" i="4" s="1"/>
  <c r="AG49" i="4"/>
  <c r="AS50" i="4"/>
  <c r="G73" i="84"/>
  <c r="H73" i="84" s="1"/>
  <c r="D30" i="84"/>
  <c r="E30" i="84" s="1"/>
  <c r="E34" i="84"/>
  <c r="H49" i="84"/>
  <c r="E67" i="84"/>
  <c r="H67" i="84"/>
  <c r="E26" i="84"/>
  <c r="H34" i="84"/>
  <c r="H38" i="84"/>
  <c r="D87" i="84"/>
  <c r="D142" i="84" s="1"/>
  <c r="D151" i="84" s="1"/>
  <c r="I114" i="7"/>
  <c r="E38" i="84"/>
  <c r="E22" i="84"/>
  <c r="H61" i="84"/>
  <c r="H70" i="84"/>
  <c r="E74" i="84"/>
  <c r="E104" i="84"/>
  <c r="H113" i="84"/>
  <c r="E143" i="84"/>
  <c r="C87" i="84"/>
  <c r="C142" i="84" s="1"/>
  <c r="H22" i="84"/>
  <c r="F30" i="84"/>
  <c r="E45" i="84"/>
  <c r="E78" i="84"/>
  <c r="H45" i="84"/>
  <c r="E88" i="84"/>
  <c r="H31" i="84"/>
  <c r="E134" i="84"/>
  <c r="E10" i="84"/>
  <c r="C25" i="84"/>
  <c r="E61" i="84"/>
  <c r="E70" i="84"/>
  <c r="E110" i="84"/>
  <c r="G112" i="45"/>
  <c r="H113" i="45"/>
  <c r="H122" i="84"/>
  <c r="F110" i="84"/>
  <c r="H110" i="84" s="1"/>
  <c r="H124" i="84"/>
  <c r="H104" i="84"/>
  <c r="F87" i="84"/>
  <c r="H88" i="84"/>
  <c r="H10" i="84"/>
  <c r="E31" i="84"/>
  <c r="E49" i="84"/>
  <c r="D73" i="84"/>
  <c r="E73" i="84" s="1"/>
  <c r="E100" i="84"/>
  <c r="H9" i="84"/>
  <c r="E113" i="84"/>
  <c r="E128" i="84"/>
  <c r="H143" i="84"/>
  <c r="F128" i="84"/>
  <c r="C9" i="84"/>
  <c r="G87" i="84"/>
  <c r="H30" i="84" l="1"/>
  <c r="L52" i="7"/>
  <c r="AH52" i="4" s="1"/>
  <c r="AT53" i="4"/>
  <c r="AI53" i="4"/>
  <c r="AU53" i="4" s="1"/>
  <c r="E87" i="84"/>
  <c r="D25" i="84"/>
  <c r="D72" i="84" s="1"/>
  <c r="D84" i="84" s="1"/>
  <c r="AG48" i="4"/>
  <c r="AS49" i="4"/>
  <c r="I113" i="7"/>
  <c r="F25" i="84"/>
  <c r="H25" i="84" s="1"/>
  <c r="H112" i="45"/>
  <c r="G111" i="45"/>
  <c r="H87" i="84"/>
  <c r="H128" i="84"/>
  <c r="F142" i="84"/>
  <c r="E142" i="84"/>
  <c r="C151" i="84"/>
  <c r="E151" i="84" s="1"/>
  <c r="E9" i="84"/>
  <c r="C72" i="84"/>
  <c r="F72" i="84"/>
  <c r="G142" i="84"/>
  <c r="G151" i="84" s="1"/>
  <c r="E25" i="84" l="1"/>
  <c r="L51" i="7"/>
  <c r="AH51" i="4" s="1"/>
  <c r="AT52" i="4"/>
  <c r="AI52" i="4"/>
  <c r="AU52" i="4" s="1"/>
  <c r="AS48" i="4"/>
  <c r="AG47" i="4"/>
  <c r="I112" i="7"/>
  <c r="G110" i="45"/>
  <c r="H111" i="45"/>
  <c r="C84" i="84"/>
  <c r="E84" i="84" s="1"/>
  <c r="E153" i="84" s="1"/>
  <c r="E72" i="84"/>
  <c r="F84" i="84"/>
  <c r="H72" i="84"/>
  <c r="H142" i="84"/>
  <c r="F151" i="84"/>
  <c r="H151" i="84" s="1"/>
  <c r="L50" i="7" l="1"/>
  <c r="AH50" i="4" s="1"/>
  <c r="AT51" i="4"/>
  <c r="AI51" i="4"/>
  <c r="AU51" i="4" s="1"/>
  <c r="AG46" i="4"/>
  <c r="AS47" i="4"/>
  <c r="I111" i="7"/>
  <c r="G109" i="45"/>
  <c r="H110" i="45"/>
  <c r="F153" i="84"/>
  <c r="H84" i="84"/>
  <c r="H153" i="84" s="1"/>
  <c r="L49" i="7" l="1"/>
  <c r="AH49" i="4" s="1"/>
  <c r="AT50" i="4"/>
  <c r="AI50" i="4"/>
  <c r="AU50" i="4" s="1"/>
  <c r="AS46" i="4"/>
  <c r="AG45" i="4"/>
  <c r="I110" i="7"/>
  <c r="G108" i="45"/>
  <c r="H109" i="45"/>
  <c r="H150" i="83"/>
  <c r="E150" i="83"/>
  <c r="H149" i="83"/>
  <c r="E149" i="83"/>
  <c r="H148" i="83"/>
  <c r="E148" i="83"/>
  <c r="H147" i="83"/>
  <c r="E147" i="83"/>
  <c r="H145" i="83"/>
  <c r="E145" i="83"/>
  <c r="H144" i="83"/>
  <c r="E144" i="83"/>
  <c r="G143" i="83"/>
  <c r="F143" i="83"/>
  <c r="D143" i="83"/>
  <c r="C143" i="83"/>
  <c r="H141" i="83"/>
  <c r="E141" i="83"/>
  <c r="H140" i="83"/>
  <c r="E140" i="83"/>
  <c r="H139" i="83"/>
  <c r="E139" i="83"/>
  <c r="H138" i="83"/>
  <c r="E138" i="83"/>
  <c r="H137" i="83"/>
  <c r="E137" i="83"/>
  <c r="H136" i="83"/>
  <c r="E136" i="83"/>
  <c r="H135" i="83"/>
  <c r="E135" i="83"/>
  <c r="G134" i="83"/>
  <c r="G128" i="83" s="1"/>
  <c r="F134" i="83"/>
  <c r="H134" i="83" s="1"/>
  <c r="D134" i="83"/>
  <c r="D128" i="83" s="1"/>
  <c r="C134" i="83"/>
  <c r="H133" i="83"/>
  <c r="E133" i="83"/>
  <c r="H132" i="83"/>
  <c r="E132" i="83"/>
  <c r="H131" i="83"/>
  <c r="E131" i="83"/>
  <c r="H130" i="83"/>
  <c r="E130" i="83"/>
  <c r="H129" i="83"/>
  <c r="E129" i="83"/>
  <c r="H127" i="83"/>
  <c r="E127" i="83"/>
  <c r="H126" i="83"/>
  <c r="E126" i="83"/>
  <c r="H125" i="83"/>
  <c r="E125" i="83"/>
  <c r="H124" i="83"/>
  <c r="E124" i="83"/>
  <c r="H123" i="83"/>
  <c r="E123" i="83"/>
  <c r="G122" i="83"/>
  <c r="F122" i="83"/>
  <c r="H122" i="83" s="1"/>
  <c r="D122" i="83"/>
  <c r="C122" i="83"/>
  <c r="H121" i="83"/>
  <c r="E121" i="83"/>
  <c r="H120" i="83"/>
  <c r="E120" i="83"/>
  <c r="H119" i="83"/>
  <c r="E119" i="83"/>
  <c r="H118" i="83"/>
  <c r="E118" i="83"/>
  <c r="H117" i="83"/>
  <c r="E117" i="83"/>
  <c r="H116" i="83"/>
  <c r="E116" i="83"/>
  <c r="H115" i="83"/>
  <c r="E115" i="83"/>
  <c r="H114" i="83"/>
  <c r="E114" i="83"/>
  <c r="G113" i="83"/>
  <c r="F113" i="83"/>
  <c r="D113" i="83"/>
  <c r="C113" i="83"/>
  <c r="H112" i="83"/>
  <c r="E112" i="83"/>
  <c r="H111" i="83"/>
  <c r="E111" i="83"/>
  <c r="H109" i="83"/>
  <c r="E109" i="83"/>
  <c r="H108" i="83"/>
  <c r="E108" i="83"/>
  <c r="H107" i="83"/>
  <c r="E107" i="83"/>
  <c r="H106" i="83"/>
  <c r="E106" i="83"/>
  <c r="H105" i="83"/>
  <c r="E105" i="83"/>
  <c r="G104" i="83"/>
  <c r="F104" i="83"/>
  <c r="D104" i="83"/>
  <c r="C104" i="83"/>
  <c r="E104" i="83" s="1"/>
  <c r="H103" i="83"/>
  <c r="E103" i="83"/>
  <c r="H102" i="83"/>
  <c r="E102" i="83"/>
  <c r="H101" i="83"/>
  <c r="E101" i="83"/>
  <c r="G100" i="83"/>
  <c r="F100" i="83"/>
  <c r="D100" i="83"/>
  <c r="C100" i="83"/>
  <c r="H99" i="83"/>
  <c r="E99" i="83"/>
  <c r="H98" i="83"/>
  <c r="E98" i="83"/>
  <c r="H97" i="83"/>
  <c r="E97" i="83"/>
  <c r="H96" i="83"/>
  <c r="E96" i="83"/>
  <c r="H95" i="83"/>
  <c r="E95" i="83"/>
  <c r="H94" i="83"/>
  <c r="E94" i="83"/>
  <c r="H93" i="83"/>
  <c r="E93" i="83"/>
  <c r="H92" i="83"/>
  <c r="E92" i="83"/>
  <c r="H91" i="83"/>
  <c r="E91" i="83"/>
  <c r="H90" i="83"/>
  <c r="E90" i="83"/>
  <c r="H89" i="83"/>
  <c r="E89" i="83"/>
  <c r="G88" i="83"/>
  <c r="F88" i="83"/>
  <c r="D88" i="83"/>
  <c r="C88" i="83"/>
  <c r="H83" i="83"/>
  <c r="E83" i="83"/>
  <c r="H82" i="83"/>
  <c r="E82" i="83"/>
  <c r="H81" i="83"/>
  <c r="E81" i="83"/>
  <c r="H80" i="83"/>
  <c r="E80" i="83"/>
  <c r="H79" i="83"/>
  <c r="E79" i="83"/>
  <c r="G78" i="83"/>
  <c r="G74" i="83" s="1"/>
  <c r="G73" i="83" s="1"/>
  <c r="F78" i="83"/>
  <c r="H78" i="83" s="1"/>
  <c r="D78" i="83"/>
  <c r="C78" i="83"/>
  <c r="C74" i="83" s="1"/>
  <c r="C73" i="83" s="1"/>
  <c r="H77" i="83"/>
  <c r="E77" i="83"/>
  <c r="H76" i="83"/>
  <c r="E76" i="83"/>
  <c r="H75" i="83"/>
  <c r="E75" i="83"/>
  <c r="H71" i="83"/>
  <c r="E71" i="83"/>
  <c r="G70" i="83"/>
  <c r="F70" i="83"/>
  <c r="H70" i="83" s="1"/>
  <c r="D70" i="83"/>
  <c r="C70" i="83"/>
  <c r="H69" i="83"/>
  <c r="E69" i="83"/>
  <c r="H68" i="83"/>
  <c r="E68" i="83"/>
  <c r="G67" i="83"/>
  <c r="F67" i="83"/>
  <c r="D67" i="83"/>
  <c r="C67" i="83"/>
  <c r="E67" i="83" s="1"/>
  <c r="H66" i="83"/>
  <c r="E66" i="83"/>
  <c r="H65" i="83"/>
  <c r="E65" i="83"/>
  <c r="H64" i="83"/>
  <c r="E64" i="83"/>
  <c r="H63" i="83"/>
  <c r="E63" i="83"/>
  <c r="H62" i="83"/>
  <c r="E62" i="83"/>
  <c r="G61" i="83"/>
  <c r="F61" i="83"/>
  <c r="D61" i="83"/>
  <c r="C61" i="83"/>
  <c r="H60" i="83"/>
  <c r="E60" i="83"/>
  <c r="H59" i="83"/>
  <c r="E59" i="83"/>
  <c r="H58" i="83"/>
  <c r="E58" i="83"/>
  <c r="H57" i="83"/>
  <c r="E57" i="83"/>
  <c r="H56" i="83"/>
  <c r="E56" i="83"/>
  <c r="H55" i="83"/>
  <c r="E55" i="83"/>
  <c r="H54" i="83"/>
  <c r="E54" i="83"/>
  <c r="H53" i="83"/>
  <c r="E53" i="83"/>
  <c r="H52" i="83"/>
  <c r="E52" i="83"/>
  <c r="H51" i="83"/>
  <c r="E51" i="83"/>
  <c r="H50" i="83"/>
  <c r="E50" i="83"/>
  <c r="G49" i="83"/>
  <c r="G45" i="83" s="1"/>
  <c r="F49" i="83"/>
  <c r="F45" i="83" s="1"/>
  <c r="H45" i="83" s="1"/>
  <c r="D49" i="83"/>
  <c r="D45" i="83" s="1"/>
  <c r="C49" i="83"/>
  <c r="C45" i="83" s="1"/>
  <c r="H48" i="83"/>
  <c r="E48" i="83"/>
  <c r="H47" i="83"/>
  <c r="E47" i="83"/>
  <c r="H46" i="83"/>
  <c r="E46" i="83"/>
  <c r="H44" i="83"/>
  <c r="E44" i="83"/>
  <c r="H43" i="83"/>
  <c r="E43" i="83"/>
  <c r="H42" i="83"/>
  <c r="E42" i="83"/>
  <c r="H41" i="83"/>
  <c r="E41" i="83"/>
  <c r="H40" i="83"/>
  <c r="E40" i="83"/>
  <c r="H39" i="83"/>
  <c r="E39" i="83"/>
  <c r="G38" i="83"/>
  <c r="F38" i="83"/>
  <c r="D38" i="83"/>
  <c r="C38" i="83"/>
  <c r="H37" i="83"/>
  <c r="E37" i="83"/>
  <c r="H36" i="83"/>
  <c r="E36" i="83"/>
  <c r="H35" i="83"/>
  <c r="E35" i="83"/>
  <c r="G34" i="83"/>
  <c r="F34" i="83"/>
  <c r="D34" i="83"/>
  <c r="C34" i="83"/>
  <c r="H33" i="83"/>
  <c r="E33" i="83"/>
  <c r="H32" i="83"/>
  <c r="E32" i="83"/>
  <c r="G31" i="83"/>
  <c r="G30" i="83" s="1"/>
  <c r="F31" i="83"/>
  <c r="D31" i="83"/>
  <c r="C31" i="83"/>
  <c r="C30" i="83" s="1"/>
  <c r="H29" i="83"/>
  <c r="E29" i="83"/>
  <c r="H28" i="83"/>
  <c r="E28" i="83"/>
  <c r="H27" i="83"/>
  <c r="E27" i="83"/>
  <c r="G26" i="83"/>
  <c r="F26" i="83"/>
  <c r="H26" i="83" s="1"/>
  <c r="D26" i="83"/>
  <c r="C26" i="83"/>
  <c r="H24" i="83"/>
  <c r="E24" i="83"/>
  <c r="H23" i="83"/>
  <c r="E23" i="83"/>
  <c r="G22" i="83"/>
  <c r="F22" i="83"/>
  <c r="D22" i="83"/>
  <c r="C22" i="83"/>
  <c r="H21" i="83"/>
  <c r="E21" i="83"/>
  <c r="H20" i="83"/>
  <c r="E20" i="83"/>
  <c r="H19" i="83"/>
  <c r="E19" i="83"/>
  <c r="H18" i="83"/>
  <c r="E18" i="83"/>
  <c r="H17" i="83"/>
  <c r="E17" i="83"/>
  <c r="H16" i="83"/>
  <c r="E16" i="83"/>
  <c r="H15" i="83"/>
  <c r="E15" i="83"/>
  <c r="H14" i="83"/>
  <c r="E14" i="83"/>
  <c r="H13" i="83"/>
  <c r="E13" i="83"/>
  <c r="H12" i="83"/>
  <c r="E12" i="83"/>
  <c r="H11" i="83"/>
  <c r="E11" i="83"/>
  <c r="G10" i="83"/>
  <c r="G9" i="83" s="1"/>
  <c r="F10" i="83"/>
  <c r="D10" i="83"/>
  <c r="C10" i="83"/>
  <c r="C9" i="83" s="1"/>
  <c r="C6" i="83"/>
  <c r="E143" i="83" l="1"/>
  <c r="D87" i="83"/>
  <c r="H61" i="83"/>
  <c r="H88" i="83"/>
  <c r="E134" i="83"/>
  <c r="H34" i="83"/>
  <c r="G110" i="83"/>
  <c r="H143" i="83"/>
  <c r="E26" i="83"/>
  <c r="E78" i="83"/>
  <c r="G87" i="83"/>
  <c r="D30" i="83"/>
  <c r="D25" i="83" s="1"/>
  <c r="H113" i="83"/>
  <c r="L48" i="7"/>
  <c r="AH48" i="4" s="1"/>
  <c r="AT49" i="4"/>
  <c r="AI49" i="4"/>
  <c r="AU49" i="4" s="1"/>
  <c r="AG44" i="4"/>
  <c r="AS45" i="4"/>
  <c r="H10" i="83"/>
  <c r="E34" i="83"/>
  <c r="H67" i="83"/>
  <c r="E88" i="83"/>
  <c r="H104" i="83"/>
  <c r="H31" i="83"/>
  <c r="D110" i="83"/>
  <c r="D142" i="83" s="1"/>
  <c r="D151" i="83" s="1"/>
  <c r="H38" i="83"/>
  <c r="F128" i="83"/>
  <c r="H128" i="83" s="1"/>
  <c r="E31" i="83"/>
  <c r="E70" i="83"/>
  <c r="D74" i="83"/>
  <c r="D73" i="83" s="1"/>
  <c r="E73" i="83" s="1"/>
  <c r="C110" i="83"/>
  <c r="I109" i="7"/>
  <c r="E10" i="83"/>
  <c r="E61" i="83"/>
  <c r="G25" i="83"/>
  <c r="G72" i="83" s="1"/>
  <c r="G84" i="83" s="1"/>
  <c r="H22" i="83"/>
  <c r="E38" i="83"/>
  <c r="E100" i="83"/>
  <c r="E45" i="83"/>
  <c r="E49" i="83"/>
  <c r="G107" i="45"/>
  <c r="H108" i="45"/>
  <c r="E22" i="83"/>
  <c r="F9" i="83"/>
  <c r="H9" i="83" s="1"/>
  <c r="F87" i="83"/>
  <c r="H87" i="83" s="1"/>
  <c r="G142" i="83"/>
  <c r="G151" i="83" s="1"/>
  <c r="H74" i="83"/>
  <c r="F110" i="83"/>
  <c r="C128" i="83"/>
  <c r="E122" i="83"/>
  <c r="F30" i="83"/>
  <c r="F73" i="83"/>
  <c r="H73" i="83" s="1"/>
  <c r="E113" i="83"/>
  <c r="C25" i="83"/>
  <c r="H49" i="83"/>
  <c r="C87" i="83"/>
  <c r="E87" i="83" s="1"/>
  <c r="H100" i="83"/>
  <c r="D9" i="83"/>
  <c r="D72" i="83" s="1"/>
  <c r="H60" i="8"/>
  <c r="F47" i="28"/>
  <c r="F55" i="8"/>
  <c r="AT48" i="4" l="1"/>
  <c r="AI48" i="4"/>
  <c r="AU48" i="4" s="1"/>
  <c r="E30" i="83"/>
  <c r="E25" i="83"/>
  <c r="L47" i="7"/>
  <c r="AH47" i="4" s="1"/>
  <c r="AG43" i="4"/>
  <c r="AS44" i="4"/>
  <c r="H10" i="76"/>
  <c r="D84" i="83"/>
  <c r="E74" i="83"/>
  <c r="E110" i="83"/>
  <c r="I108" i="7"/>
  <c r="C72" i="83"/>
  <c r="C84" i="83" s="1"/>
  <c r="H107" i="45"/>
  <c r="G106" i="45"/>
  <c r="E9" i="83"/>
  <c r="H110" i="83"/>
  <c r="F142" i="83"/>
  <c r="F25" i="83"/>
  <c r="H30" i="83"/>
  <c r="C142" i="83"/>
  <c r="E128" i="83"/>
  <c r="L46" i="7" l="1"/>
  <c r="AH46" i="4" s="1"/>
  <c r="AT47" i="4"/>
  <c r="AI47" i="4"/>
  <c r="AU47" i="4" s="1"/>
  <c r="E84" i="83"/>
  <c r="AG42" i="4"/>
  <c r="AS43" i="4"/>
  <c r="E72" i="83"/>
  <c r="I107" i="7"/>
  <c r="G105" i="45"/>
  <c r="H106" i="45"/>
  <c r="H142" i="83"/>
  <c r="F151" i="83"/>
  <c r="E142" i="83"/>
  <c r="C151" i="83"/>
  <c r="E151" i="83" s="1"/>
  <c r="E153" i="83" s="1"/>
  <c r="H25" i="83"/>
  <c r="F72" i="83"/>
  <c r="L45" i="7" l="1"/>
  <c r="AH45" i="4" s="1"/>
  <c r="AT46" i="4"/>
  <c r="AI46" i="4"/>
  <c r="AU46" i="4" s="1"/>
  <c r="AS42" i="4"/>
  <c r="AG41" i="4"/>
  <c r="I106" i="7"/>
  <c r="G104" i="45"/>
  <c r="H105" i="45"/>
  <c r="H151" i="83"/>
  <c r="H72" i="83"/>
  <c r="F84" i="83"/>
  <c r="H84" i="83" s="1"/>
  <c r="F55" i="14"/>
  <c r="F47" i="14"/>
  <c r="F45" i="14" s="1"/>
  <c r="L44" i="7" l="1"/>
  <c r="AH44" i="4" s="1"/>
  <c r="AT45" i="4"/>
  <c r="I10" i="76" s="1"/>
  <c r="AI45" i="4"/>
  <c r="AU45" i="4" s="1"/>
  <c r="AG40" i="4"/>
  <c r="AS41" i="4"/>
  <c r="I105" i="7"/>
  <c r="H104" i="45"/>
  <c r="G103" i="45"/>
  <c r="F153" i="83"/>
  <c r="H153" i="83"/>
  <c r="J10" i="76" l="1"/>
  <c r="I11" i="60"/>
  <c r="L43" i="7"/>
  <c r="AH43" i="4" s="1"/>
  <c r="AT44" i="4"/>
  <c r="AI44" i="4"/>
  <c r="AU44" i="4" s="1"/>
  <c r="AS40" i="4"/>
  <c r="AG39" i="4"/>
  <c r="I104" i="7"/>
  <c r="G102" i="45"/>
  <c r="H103" i="45"/>
  <c r="F100" i="26"/>
  <c r="F21" i="26"/>
  <c r="H55" i="51"/>
  <c r="L42" i="7" l="1"/>
  <c r="AH42" i="4" s="1"/>
  <c r="AT43" i="4"/>
  <c r="AI43" i="4"/>
  <c r="AU43" i="4" s="1"/>
  <c r="AS39" i="4"/>
  <c r="AG38" i="4"/>
  <c r="I103" i="7"/>
  <c r="G101" i="45"/>
  <c r="H102" i="45"/>
  <c r="L41" i="7" l="1"/>
  <c r="AH41" i="4" s="1"/>
  <c r="AT42" i="4"/>
  <c r="AI42" i="4"/>
  <c r="AU42" i="4" s="1"/>
  <c r="AG37" i="4"/>
  <c r="AS38" i="4"/>
  <c r="I102" i="7"/>
  <c r="G100" i="45"/>
  <c r="H101" i="45"/>
  <c r="F105" i="36"/>
  <c r="L40" i="7" l="1"/>
  <c r="AH40" i="4" s="1"/>
  <c r="AT41" i="4"/>
  <c r="AI41" i="4"/>
  <c r="AU41" i="4" s="1"/>
  <c r="AG36" i="4"/>
  <c r="AS37" i="4"/>
  <c r="I101" i="7"/>
  <c r="G99" i="45"/>
  <c r="H100" i="45"/>
  <c r="L39" i="7" l="1"/>
  <c r="AH39" i="4" s="1"/>
  <c r="AT40" i="4"/>
  <c r="AI40" i="4"/>
  <c r="AU40" i="4" s="1"/>
  <c r="AG35" i="4"/>
  <c r="AS36" i="4"/>
  <c r="I100" i="7"/>
  <c r="H99" i="45"/>
  <c r="G98" i="45"/>
  <c r="H58" i="62"/>
  <c r="I58" i="62" s="1"/>
  <c r="I54" i="62"/>
  <c r="I27" i="62"/>
  <c r="I53" i="62"/>
  <c r="I51" i="62"/>
  <c r="I50" i="62"/>
  <c r="I45" i="62"/>
  <c r="I38" i="62"/>
  <c r="I35" i="62"/>
  <c r="I8" i="62"/>
  <c r="I9" i="62"/>
  <c r="I10" i="62"/>
  <c r="I11" i="62"/>
  <c r="I12" i="62"/>
  <c r="I13" i="62"/>
  <c r="H65" i="62"/>
  <c r="H55" i="62"/>
  <c r="H66" i="62" s="1"/>
  <c r="H52" i="62"/>
  <c r="H48" i="62"/>
  <c r="H47" i="62"/>
  <c r="H37" i="62"/>
  <c r="H67" i="62" s="1"/>
  <c r="H14" i="62"/>
  <c r="F149" i="7"/>
  <c r="AD148" i="4" s="1"/>
  <c r="F146" i="7"/>
  <c r="AD145" i="4" s="1"/>
  <c r="F117" i="7"/>
  <c r="F116" i="7"/>
  <c r="AD115" i="4" s="1"/>
  <c r="F111" i="7"/>
  <c r="F108" i="7"/>
  <c r="AD107" i="4" s="1"/>
  <c r="F106" i="7"/>
  <c r="AD105" i="4" s="1"/>
  <c r="F97" i="7"/>
  <c r="AD96" i="4" s="1"/>
  <c r="F93" i="7"/>
  <c r="AD92" i="4" s="1"/>
  <c r="F90" i="7"/>
  <c r="AD89" i="4" s="1"/>
  <c r="F81" i="7"/>
  <c r="AD81" i="4" s="1"/>
  <c r="F68" i="7"/>
  <c r="AD68" i="4" s="1"/>
  <c r="F59" i="7"/>
  <c r="AD59" i="4" s="1"/>
  <c r="F53" i="7"/>
  <c r="AD53" i="4" s="1"/>
  <c r="F44" i="7"/>
  <c r="AD44" i="4" s="1"/>
  <c r="F42" i="7"/>
  <c r="AD42" i="4" s="1"/>
  <c r="F40" i="7"/>
  <c r="AD40" i="4" s="1"/>
  <c r="F23" i="7"/>
  <c r="AD23" i="4" s="1"/>
  <c r="H150" i="48"/>
  <c r="H149" i="48"/>
  <c r="H148" i="48"/>
  <c r="H147" i="48"/>
  <c r="H145" i="48"/>
  <c r="H144" i="48"/>
  <c r="G143" i="48"/>
  <c r="F143" i="48"/>
  <c r="H143" i="48" s="1"/>
  <c r="H141" i="48"/>
  <c r="H140" i="48"/>
  <c r="H139" i="48"/>
  <c r="H138" i="48"/>
  <c r="H137" i="48"/>
  <c r="H136" i="48"/>
  <c r="H135" i="48"/>
  <c r="H134" i="48"/>
  <c r="G134" i="48"/>
  <c r="F134" i="48"/>
  <c r="H133" i="48"/>
  <c r="H132" i="48"/>
  <c r="H131" i="48"/>
  <c r="H130" i="48"/>
  <c r="H129" i="48"/>
  <c r="H128" i="48"/>
  <c r="G128" i="48"/>
  <c r="F128" i="48"/>
  <c r="H127" i="48"/>
  <c r="H126" i="48"/>
  <c r="H125" i="48"/>
  <c r="H124" i="48"/>
  <c r="H123" i="48"/>
  <c r="H122" i="48"/>
  <c r="G122" i="48"/>
  <c r="F122" i="48"/>
  <c r="H121" i="48"/>
  <c r="H120" i="48"/>
  <c r="H119" i="48"/>
  <c r="H118" i="48"/>
  <c r="H117" i="48"/>
  <c r="H116" i="48"/>
  <c r="H115" i="48"/>
  <c r="H114" i="48"/>
  <c r="G113" i="48"/>
  <c r="F113" i="48"/>
  <c r="H113" i="48" s="1"/>
  <c r="H112" i="48"/>
  <c r="H111" i="48"/>
  <c r="G110" i="48"/>
  <c r="H109" i="48"/>
  <c r="H108" i="48"/>
  <c r="H107" i="48"/>
  <c r="H106" i="48"/>
  <c r="H105" i="48"/>
  <c r="G104" i="48"/>
  <c r="H104" i="48" s="1"/>
  <c r="F104" i="48"/>
  <c r="H103" i="48"/>
  <c r="H102" i="48"/>
  <c r="H101" i="48"/>
  <c r="G100" i="48"/>
  <c r="F100" i="48"/>
  <c r="H99" i="48"/>
  <c r="H98" i="48"/>
  <c r="H97" i="48"/>
  <c r="H96" i="48"/>
  <c r="H95" i="48"/>
  <c r="H94" i="48"/>
  <c r="H93" i="48"/>
  <c r="H92" i="48"/>
  <c r="H91" i="48"/>
  <c r="H89" i="48"/>
  <c r="G88" i="48"/>
  <c r="F88" i="48"/>
  <c r="H88" i="48" s="1"/>
  <c r="H83" i="48"/>
  <c r="H82" i="48"/>
  <c r="H80" i="48"/>
  <c r="H79" i="48"/>
  <c r="G78" i="48"/>
  <c r="G74" i="48" s="1"/>
  <c r="G73" i="48" s="1"/>
  <c r="F78" i="48"/>
  <c r="H77" i="48"/>
  <c r="H76" i="48"/>
  <c r="H75" i="48"/>
  <c r="F74" i="48"/>
  <c r="F73" i="48" s="1"/>
  <c r="H71" i="48"/>
  <c r="G70" i="48"/>
  <c r="F70" i="48"/>
  <c r="H69" i="48"/>
  <c r="H68" i="48"/>
  <c r="G67" i="48"/>
  <c r="F67" i="48"/>
  <c r="H66" i="48"/>
  <c r="H65" i="48"/>
  <c r="H64" i="48"/>
  <c r="H63" i="48"/>
  <c r="H62" i="48"/>
  <c r="G61" i="48"/>
  <c r="F61" i="48"/>
  <c r="H61" i="48" s="1"/>
  <c r="H60" i="48"/>
  <c r="H59" i="48"/>
  <c r="H58" i="48"/>
  <c r="H57" i="48"/>
  <c r="H56" i="48"/>
  <c r="H55" i="48"/>
  <c r="H54" i="48"/>
  <c r="H53" i="48"/>
  <c r="H52" i="48"/>
  <c r="H51" i="48"/>
  <c r="H50" i="48"/>
  <c r="G49" i="48"/>
  <c r="G45" i="48" s="1"/>
  <c r="F49" i="48"/>
  <c r="H48" i="48"/>
  <c r="H47" i="48"/>
  <c r="H46" i="48"/>
  <c r="H44" i="48"/>
  <c r="H43" i="48"/>
  <c r="H42" i="48"/>
  <c r="H41" i="48"/>
  <c r="H40" i="48"/>
  <c r="H39" i="48"/>
  <c r="G38" i="48"/>
  <c r="H38" i="48" s="1"/>
  <c r="H37" i="48"/>
  <c r="H36" i="48"/>
  <c r="H35" i="48"/>
  <c r="G34" i="48"/>
  <c r="F34" i="48"/>
  <c r="H34" i="48" s="1"/>
  <c r="H33" i="48"/>
  <c r="H32" i="48"/>
  <c r="G31" i="48"/>
  <c r="F31" i="48"/>
  <c r="F30" i="48" s="1"/>
  <c r="H29" i="48"/>
  <c r="H28" i="48"/>
  <c r="H27" i="48"/>
  <c r="G26" i="48"/>
  <c r="F26" i="48"/>
  <c r="H24" i="48"/>
  <c r="H23" i="48"/>
  <c r="G22" i="48"/>
  <c r="F22" i="48"/>
  <c r="H21" i="48"/>
  <c r="H20" i="48"/>
  <c r="H19" i="48"/>
  <c r="H18" i="48"/>
  <c r="H17" i="48"/>
  <c r="H16" i="48"/>
  <c r="H15" i="48"/>
  <c r="H14" i="48"/>
  <c r="H13" i="48"/>
  <c r="H12" i="48"/>
  <c r="H11" i="48"/>
  <c r="G10" i="48"/>
  <c r="G9" i="48" s="1"/>
  <c r="F10" i="48"/>
  <c r="F9" i="48"/>
  <c r="H150" i="47"/>
  <c r="H149" i="47"/>
  <c r="H148" i="47"/>
  <c r="H147" i="47"/>
  <c r="H145" i="47"/>
  <c r="H144" i="47"/>
  <c r="G143" i="47"/>
  <c r="F143" i="47"/>
  <c r="H143" i="47" s="1"/>
  <c r="H141" i="47"/>
  <c r="H140" i="47"/>
  <c r="H139" i="47"/>
  <c r="H138" i="47"/>
  <c r="H137" i="47"/>
  <c r="H136" i="47"/>
  <c r="H135" i="47"/>
  <c r="G134" i="47"/>
  <c r="G128" i="47" s="1"/>
  <c r="F134" i="47"/>
  <c r="F128" i="47" s="1"/>
  <c r="H133" i="47"/>
  <c r="H132" i="47"/>
  <c r="H131" i="47"/>
  <c r="H130" i="47"/>
  <c r="H129" i="47"/>
  <c r="H127" i="47"/>
  <c r="H126" i="47"/>
  <c r="H125" i="47"/>
  <c r="H124" i="47"/>
  <c r="H123" i="47"/>
  <c r="G122" i="47"/>
  <c r="F122" i="47"/>
  <c r="H121" i="47"/>
  <c r="H120" i="47"/>
  <c r="H119" i="47"/>
  <c r="H118" i="47"/>
  <c r="H117" i="47"/>
  <c r="H116" i="47"/>
  <c r="H115" i="47"/>
  <c r="H114" i="47"/>
  <c r="G113" i="47"/>
  <c r="G110" i="47" s="1"/>
  <c r="F113" i="47"/>
  <c r="F110" i="47" s="1"/>
  <c r="H112" i="47"/>
  <c r="H111" i="47"/>
  <c r="H109" i="47"/>
  <c r="H108" i="47"/>
  <c r="H107" i="47"/>
  <c r="H106" i="47"/>
  <c r="H105" i="47"/>
  <c r="G104" i="47"/>
  <c r="F104" i="47"/>
  <c r="H103" i="47"/>
  <c r="H102" i="47"/>
  <c r="H101" i="47"/>
  <c r="G100" i="47"/>
  <c r="F100" i="47"/>
  <c r="H99" i="47"/>
  <c r="H98" i="47"/>
  <c r="H97" i="47"/>
  <c r="H96" i="47"/>
  <c r="H95" i="47"/>
  <c r="H94" i="47"/>
  <c r="H93" i="47"/>
  <c r="H92" i="47"/>
  <c r="H91" i="47"/>
  <c r="H89" i="47"/>
  <c r="G88" i="47"/>
  <c r="G87" i="47" s="1"/>
  <c r="F88" i="47"/>
  <c r="H83" i="47"/>
  <c r="H82" i="47"/>
  <c r="H80" i="47"/>
  <c r="H79" i="47"/>
  <c r="G78" i="47"/>
  <c r="F78" i="47"/>
  <c r="H78" i="47" s="1"/>
  <c r="H77" i="47"/>
  <c r="H76" i="47"/>
  <c r="H75" i="47"/>
  <c r="H71" i="47"/>
  <c r="G70" i="47"/>
  <c r="F70" i="47"/>
  <c r="H69" i="47"/>
  <c r="H68" i="47"/>
  <c r="G67" i="47"/>
  <c r="F67" i="47"/>
  <c r="H66" i="47"/>
  <c r="H65" i="47"/>
  <c r="H64" i="47"/>
  <c r="H63" i="47"/>
  <c r="H62" i="47"/>
  <c r="G61" i="47"/>
  <c r="F61" i="47"/>
  <c r="H60" i="47"/>
  <c r="H59" i="47"/>
  <c r="H58" i="47"/>
  <c r="H57" i="47"/>
  <c r="H56" i="47"/>
  <c r="H55" i="47"/>
  <c r="H54" i="47"/>
  <c r="H53" i="47"/>
  <c r="H52" i="47"/>
  <c r="H51" i="47"/>
  <c r="H50" i="47"/>
  <c r="G49" i="47"/>
  <c r="G45" i="47" s="1"/>
  <c r="F49" i="47"/>
  <c r="H48" i="47"/>
  <c r="H47" i="47"/>
  <c r="H46" i="47"/>
  <c r="H44" i="47"/>
  <c r="H43" i="47"/>
  <c r="H42" i="47"/>
  <c r="H41" i="47"/>
  <c r="H40" i="47"/>
  <c r="H39" i="47"/>
  <c r="G38" i="47"/>
  <c r="F38" i="47"/>
  <c r="H37" i="47"/>
  <c r="H36" i="47"/>
  <c r="H35" i="47"/>
  <c r="G34" i="47"/>
  <c r="F34" i="47"/>
  <c r="H33" i="47"/>
  <c r="H32" i="47"/>
  <c r="G31" i="47"/>
  <c r="F31" i="47"/>
  <c r="H29" i="47"/>
  <c r="H28" i="47"/>
  <c r="H27" i="47"/>
  <c r="G26" i="47"/>
  <c r="F26" i="47"/>
  <c r="H24" i="47"/>
  <c r="H23" i="47"/>
  <c r="G22" i="47"/>
  <c r="F22" i="47"/>
  <c r="H21" i="47"/>
  <c r="H20" i="47"/>
  <c r="H19" i="47"/>
  <c r="H18" i="47"/>
  <c r="H17" i="47"/>
  <c r="H16" i="47"/>
  <c r="H15" i="47"/>
  <c r="H14" i="47"/>
  <c r="H13" i="47"/>
  <c r="H12" i="47"/>
  <c r="H11" i="47"/>
  <c r="G10" i="47"/>
  <c r="G9" i="47" s="1"/>
  <c r="F10" i="47"/>
  <c r="F9" i="47" s="1"/>
  <c r="H150" i="51"/>
  <c r="H149" i="51"/>
  <c r="H148" i="51"/>
  <c r="H147" i="51"/>
  <c r="H145" i="51"/>
  <c r="H144" i="51"/>
  <c r="G143" i="51"/>
  <c r="F143" i="51"/>
  <c r="H141" i="51"/>
  <c r="H140" i="51"/>
  <c r="H139" i="51"/>
  <c r="H138" i="51"/>
  <c r="H137" i="51"/>
  <c r="H136" i="51"/>
  <c r="H135" i="51"/>
  <c r="G134" i="51"/>
  <c r="G128" i="51" s="1"/>
  <c r="F134" i="51"/>
  <c r="F128" i="51" s="1"/>
  <c r="H133" i="51"/>
  <c r="H132" i="51"/>
  <c r="H131" i="51"/>
  <c r="H130" i="51"/>
  <c r="H129" i="51"/>
  <c r="H127" i="51"/>
  <c r="H126" i="51"/>
  <c r="H125" i="51"/>
  <c r="H124" i="51"/>
  <c r="H123" i="51"/>
  <c r="G122" i="51"/>
  <c r="F122" i="51"/>
  <c r="H121" i="51"/>
  <c r="H120" i="51"/>
  <c r="H119" i="51"/>
  <c r="H118" i="51"/>
  <c r="H117" i="51"/>
  <c r="H116" i="51"/>
  <c r="H115" i="51"/>
  <c r="H114" i="51"/>
  <c r="G113" i="51"/>
  <c r="G110" i="51" s="1"/>
  <c r="F113" i="51"/>
  <c r="H112" i="51"/>
  <c r="H111" i="51"/>
  <c r="H109" i="51"/>
  <c r="H108" i="51"/>
  <c r="H107" i="51"/>
  <c r="H106" i="51"/>
  <c r="H105" i="51"/>
  <c r="G104" i="51"/>
  <c r="F104" i="51"/>
  <c r="H103" i="51"/>
  <c r="H102" i="51"/>
  <c r="H101" i="51"/>
  <c r="G100" i="51"/>
  <c r="F100" i="51"/>
  <c r="H99" i="51"/>
  <c r="H98" i="51"/>
  <c r="H97" i="51"/>
  <c r="H96" i="51"/>
  <c r="H95" i="51"/>
  <c r="H94" i="51"/>
  <c r="H93" i="51"/>
  <c r="H92" i="51"/>
  <c r="H91" i="51"/>
  <c r="H90" i="51"/>
  <c r="H89" i="51"/>
  <c r="G88" i="51"/>
  <c r="F88" i="51"/>
  <c r="H83" i="51"/>
  <c r="H82" i="51"/>
  <c r="H80" i="51"/>
  <c r="H79" i="51"/>
  <c r="G78" i="51"/>
  <c r="G74" i="51" s="1"/>
  <c r="G73" i="51" s="1"/>
  <c r="F78" i="51"/>
  <c r="F74" i="51" s="1"/>
  <c r="F73" i="51" s="1"/>
  <c r="H77" i="51"/>
  <c r="H76" i="51"/>
  <c r="H75" i="51"/>
  <c r="H71" i="51"/>
  <c r="G70" i="51"/>
  <c r="F70" i="51"/>
  <c r="H70" i="51" s="1"/>
  <c r="H69" i="51"/>
  <c r="H68" i="51"/>
  <c r="G67" i="51"/>
  <c r="F67" i="51"/>
  <c r="H66" i="51"/>
  <c r="H65" i="51"/>
  <c r="H64" i="51"/>
  <c r="H63" i="51"/>
  <c r="H62" i="51"/>
  <c r="G61" i="51"/>
  <c r="F61" i="51"/>
  <c r="H60" i="51"/>
  <c r="H59" i="51"/>
  <c r="H58" i="51"/>
  <c r="H57" i="51"/>
  <c r="H56" i="51"/>
  <c r="H53" i="51"/>
  <c r="H52" i="51"/>
  <c r="H51" i="51"/>
  <c r="H50" i="51"/>
  <c r="G49" i="51"/>
  <c r="F49" i="51"/>
  <c r="H48" i="51"/>
  <c r="H47" i="51"/>
  <c r="H46" i="51"/>
  <c r="G45" i="51"/>
  <c r="H44" i="51"/>
  <c r="H43" i="51"/>
  <c r="H42" i="51"/>
  <c r="H41" i="51"/>
  <c r="H40" i="51"/>
  <c r="H39" i="51"/>
  <c r="G38" i="51"/>
  <c r="F38" i="51"/>
  <c r="H37" i="51"/>
  <c r="H36" i="51"/>
  <c r="H35" i="51"/>
  <c r="G34" i="51"/>
  <c r="F34" i="51"/>
  <c r="H33" i="51"/>
  <c r="H32" i="51"/>
  <c r="G31" i="51"/>
  <c r="F31" i="51"/>
  <c r="H29" i="51"/>
  <c r="H28" i="51"/>
  <c r="H27" i="51"/>
  <c r="G26" i="51"/>
  <c r="F26" i="51"/>
  <c r="H24" i="51"/>
  <c r="H23" i="51"/>
  <c r="G22" i="51"/>
  <c r="F22" i="51"/>
  <c r="H21" i="51"/>
  <c r="H20" i="51"/>
  <c r="H19" i="51"/>
  <c r="H18" i="51"/>
  <c r="H17" i="51"/>
  <c r="H16" i="51"/>
  <c r="H15" i="51"/>
  <c r="H14" i="51"/>
  <c r="H13" i="51"/>
  <c r="H12" i="51"/>
  <c r="H11" i="51"/>
  <c r="G10" i="51"/>
  <c r="G9" i="51" s="1"/>
  <c r="F10" i="51"/>
  <c r="F9" i="51" s="1"/>
  <c r="H150" i="52"/>
  <c r="H149" i="52"/>
  <c r="H148" i="52"/>
  <c r="H147" i="52"/>
  <c r="H145" i="52"/>
  <c r="H144" i="52"/>
  <c r="G143" i="52"/>
  <c r="F143" i="52"/>
  <c r="H141" i="52"/>
  <c r="H140" i="52"/>
  <c r="H139" i="52"/>
  <c r="H138" i="52"/>
  <c r="H137" i="52"/>
  <c r="H136" i="52"/>
  <c r="H135" i="52"/>
  <c r="G134" i="52"/>
  <c r="G128" i="52" s="1"/>
  <c r="F134" i="52"/>
  <c r="H133" i="52"/>
  <c r="H132" i="52"/>
  <c r="H131" i="52"/>
  <c r="H130" i="52"/>
  <c r="H129" i="52"/>
  <c r="F128" i="52"/>
  <c r="H127" i="52"/>
  <c r="H126" i="52"/>
  <c r="H125" i="52"/>
  <c r="H124" i="52"/>
  <c r="H123" i="52"/>
  <c r="G122" i="52"/>
  <c r="F122" i="52"/>
  <c r="H122" i="52" s="1"/>
  <c r="H121" i="52"/>
  <c r="H120" i="52"/>
  <c r="H119" i="52"/>
  <c r="H118" i="52"/>
  <c r="H117" i="52"/>
  <c r="H116" i="52"/>
  <c r="H115" i="52"/>
  <c r="H114" i="52"/>
  <c r="G113" i="52"/>
  <c r="G110" i="52" s="1"/>
  <c r="F113" i="52"/>
  <c r="H112" i="52"/>
  <c r="H111" i="52"/>
  <c r="H109" i="52"/>
  <c r="H108" i="52"/>
  <c r="H107" i="52"/>
  <c r="H106" i="52"/>
  <c r="H105" i="52"/>
  <c r="G104" i="52"/>
  <c r="F104" i="52"/>
  <c r="H103" i="52"/>
  <c r="H102" i="52"/>
  <c r="H101" i="52"/>
  <c r="G100" i="52"/>
  <c r="F100" i="52"/>
  <c r="H99" i="52"/>
  <c r="H98" i="52"/>
  <c r="H97" i="52"/>
  <c r="H96" i="52"/>
  <c r="H95" i="52"/>
  <c r="H94" i="52"/>
  <c r="H93" i="52"/>
  <c r="H92" i="52"/>
  <c r="H91" i="52"/>
  <c r="H89" i="52"/>
  <c r="G88" i="52"/>
  <c r="F88" i="52"/>
  <c r="H83" i="52"/>
  <c r="H82" i="52"/>
  <c r="H80" i="52"/>
  <c r="H79" i="52"/>
  <c r="G78" i="52"/>
  <c r="G74" i="52" s="1"/>
  <c r="G73" i="52" s="1"/>
  <c r="F78" i="52"/>
  <c r="F74" i="52" s="1"/>
  <c r="F73" i="52" s="1"/>
  <c r="H77" i="52"/>
  <c r="H76" i="52"/>
  <c r="H75" i="52"/>
  <c r="H71" i="52"/>
  <c r="G70" i="52"/>
  <c r="F70" i="52"/>
  <c r="H69" i="52"/>
  <c r="H68" i="52"/>
  <c r="G67" i="52"/>
  <c r="F67" i="52"/>
  <c r="H66" i="52"/>
  <c r="H65" i="52"/>
  <c r="H64" i="52"/>
  <c r="H63" i="52"/>
  <c r="H62" i="52"/>
  <c r="G61" i="52"/>
  <c r="H61" i="52" s="1"/>
  <c r="F61" i="52"/>
  <c r="H60" i="52"/>
  <c r="H59" i="52"/>
  <c r="H58" i="52"/>
  <c r="H57" i="52"/>
  <c r="H56" i="52"/>
  <c r="H55" i="52"/>
  <c r="H54" i="52"/>
  <c r="H53" i="52"/>
  <c r="H52" i="52"/>
  <c r="H51" i="52"/>
  <c r="H50" i="52"/>
  <c r="G49" i="52"/>
  <c r="G45" i="52" s="1"/>
  <c r="F49" i="52"/>
  <c r="H48" i="52"/>
  <c r="H47" i="52"/>
  <c r="H46" i="52"/>
  <c r="H44" i="52"/>
  <c r="H43" i="52"/>
  <c r="H42" i="52"/>
  <c r="H41" i="52"/>
  <c r="H40" i="52"/>
  <c r="H39" i="52"/>
  <c r="G38" i="52"/>
  <c r="H38" i="52" s="1"/>
  <c r="F38" i="52"/>
  <c r="H37" i="52"/>
  <c r="H36" i="52"/>
  <c r="H35" i="52"/>
  <c r="G34" i="52"/>
  <c r="F34" i="52"/>
  <c r="H33" i="52"/>
  <c r="H32" i="52"/>
  <c r="G31" i="52"/>
  <c r="F31" i="52"/>
  <c r="H29" i="52"/>
  <c r="H28" i="52"/>
  <c r="H27" i="52"/>
  <c r="G26" i="52"/>
  <c r="F26" i="52"/>
  <c r="H24" i="52"/>
  <c r="H23" i="52"/>
  <c r="G22" i="52"/>
  <c r="F22" i="52"/>
  <c r="H21" i="52"/>
  <c r="H20" i="52"/>
  <c r="H19" i="52"/>
  <c r="H18" i="52"/>
  <c r="H17" i="52"/>
  <c r="H16" i="52"/>
  <c r="H15" i="52"/>
  <c r="H14" i="52"/>
  <c r="H13" i="52"/>
  <c r="H12" i="52"/>
  <c r="H11" i="52"/>
  <c r="G10" i="52"/>
  <c r="G9" i="52" s="1"/>
  <c r="F10" i="52"/>
  <c r="F9" i="52" s="1"/>
  <c r="H150" i="55"/>
  <c r="H149" i="55"/>
  <c r="H148" i="55"/>
  <c r="H147" i="55"/>
  <c r="H145" i="55"/>
  <c r="H144" i="55"/>
  <c r="G143" i="55"/>
  <c r="F143" i="55"/>
  <c r="H141" i="55"/>
  <c r="H140" i="55"/>
  <c r="H139" i="55"/>
  <c r="H138" i="55"/>
  <c r="H137" i="55"/>
  <c r="H136" i="55"/>
  <c r="H135" i="55"/>
  <c r="G134" i="55"/>
  <c r="F134" i="55"/>
  <c r="H133" i="55"/>
  <c r="H132" i="55"/>
  <c r="H131" i="55"/>
  <c r="H130" i="55"/>
  <c r="H129" i="55"/>
  <c r="G128" i="55"/>
  <c r="F128" i="55"/>
  <c r="H127" i="55"/>
  <c r="H126" i="55"/>
  <c r="H125" i="55"/>
  <c r="H124" i="55"/>
  <c r="H123" i="55"/>
  <c r="G122" i="55"/>
  <c r="F122" i="55"/>
  <c r="F110" i="55" s="1"/>
  <c r="H121" i="55"/>
  <c r="H120" i="55"/>
  <c r="H119" i="55"/>
  <c r="H118" i="55"/>
  <c r="H117" i="55"/>
  <c r="H116" i="55"/>
  <c r="H115" i="55"/>
  <c r="H114" i="55"/>
  <c r="G113" i="55"/>
  <c r="F113" i="55"/>
  <c r="H112" i="55"/>
  <c r="H111" i="55"/>
  <c r="H109" i="55"/>
  <c r="H108" i="55"/>
  <c r="H107" i="55"/>
  <c r="H106" i="55"/>
  <c r="F105" i="55"/>
  <c r="F104" i="55" s="1"/>
  <c r="G104" i="55"/>
  <c r="H103" i="55"/>
  <c r="H102" i="55"/>
  <c r="H101" i="55"/>
  <c r="G100" i="55"/>
  <c r="F100" i="55"/>
  <c r="H99" i="55"/>
  <c r="H98" i="55"/>
  <c r="H97" i="55"/>
  <c r="H96" i="55"/>
  <c r="H95" i="55"/>
  <c r="H94" i="55"/>
  <c r="H93" i="55"/>
  <c r="H92" i="55"/>
  <c r="H91" i="55"/>
  <c r="H90" i="55"/>
  <c r="H89" i="55"/>
  <c r="G88" i="55"/>
  <c r="F88" i="55"/>
  <c r="H88" i="55" s="1"/>
  <c r="H83" i="55"/>
  <c r="H82" i="55"/>
  <c r="H80" i="55"/>
  <c r="H79" i="55"/>
  <c r="G78" i="55"/>
  <c r="G74" i="55" s="1"/>
  <c r="G73" i="55" s="1"/>
  <c r="F78" i="55"/>
  <c r="F74" i="55" s="1"/>
  <c r="F73" i="55" s="1"/>
  <c r="H77" i="55"/>
  <c r="H76" i="55"/>
  <c r="H75" i="55"/>
  <c r="H71" i="55"/>
  <c r="G70" i="55"/>
  <c r="F70" i="55"/>
  <c r="H69" i="55"/>
  <c r="H68" i="55"/>
  <c r="G67" i="55"/>
  <c r="F67" i="55"/>
  <c r="H67" i="55" s="1"/>
  <c r="H66" i="55"/>
  <c r="H65" i="55"/>
  <c r="H64" i="55"/>
  <c r="H63" i="55"/>
  <c r="H62" i="55"/>
  <c r="G61" i="55"/>
  <c r="F61" i="55"/>
  <c r="H60" i="55"/>
  <c r="H59" i="55"/>
  <c r="H58" i="55"/>
  <c r="H57" i="55"/>
  <c r="H56" i="55"/>
  <c r="H55" i="55"/>
  <c r="H54" i="55"/>
  <c r="H53" i="55"/>
  <c r="H52" i="55"/>
  <c r="H51" i="55"/>
  <c r="H50" i="55"/>
  <c r="G49" i="55"/>
  <c r="G45" i="55" s="1"/>
  <c r="F49" i="55"/>
  <c r="F45" i="55" s="1"/>
  <c r="H48" i="55"/>
  <c r="H47" i="55"/>
  <c r="H46" i="55"/>
  <c r="H44" i="55"/>
  <c r="H43" i="55"/>
  <c r="H42" i="55"/>
  <c r="H41" i="55"/>
  <c r="H40" i="55"/>
  <c r="H39" i="55"/>
  <c r="G38" i="55"/>
  <c r="F38" i="55"/>
  <c r="H37" i="55"/>
  <c r="H36" i="55"/>
  <c r="H35" i="55"/>
  <c r="G34" i="55"/>
  <c r="F34" i="55"/>
  <c r="H33" i="55"/>
  <c r="H32" i="55"/>
  <c r="G31" i="55"/>
  <c r="F31" i="55"/>
  <c r="H29" i="55"/>
  <c r="H28" i="55"/>
  <c r="H27" i="55"/>
  <c r="G26" i="55"/>
  <c r="F26" i="55"/>
  <c r="H26" i="55" s="1"/>
  <c r="H24" i="55"/>
  <c r="H23" i="55"/>
  <c r="G22" i="55"/>
  <c r="F22" i="55"/>
  <c r="H22" i="55" s="1"/>
  <c r="H21" i="55"/>
  <c r="H20" i="55"/>
  <c r="H19" i="55"/>
  <c r="H18" i="55"/>
  <c r="H17" i="55"/>
  <c r="H16" i="55"/>
  <c r="H15" i="55"/>
  <c r="H14" i="55"/>
  <c r="H13" i="55"/>
  <c r="H12" i="55"/>
  <c r="H11" i="55"/>
  <c r="G10" i="55"/>
  <c r="G9" i="55" s="1"/>
  <c r="F10" i="55"/>
  <c r="F9" i="55" s="1"/>
  <c r="H150" i="53"/>
  <c r="H149" i="53"/>
  <c r="H148" i="53"/>
  <c r="H147" i="53"/>
  <c r="H145" i="53"/>
  <c r="H144" i="53"/>
  <c r="G143" i="53"/>
  <c r="F143" i="53"/>
  <c r="H141" i="53"/>
  <c r="H140" i="53"/>
  <c r="H139" i="53"/>
  <c r="H138" i="53"/>
  <c r="H137" i="53"/>
  <c r="H136" i="53"/>
  <c r="H135" i="53"/>
  <c r="G134" i="53"/>
  <c r="F134" i="53"/>
  <c r="F128" i="53" s="1"/>
  <c r="H133" i="53"/>
  <c r="H132" i="53"/>
  <c r="H131" i="53"/>
  <c r="H130" i="53"/>
  <c r="H129" i="53"/>
  <c r="G128" i="53"/>
  <c r="H127" i="53"/>
  <c r="H126" i="53"/>
  <c r="H125" i="53"/>
  <c r="H124" i="53"/>
  <c r="H123" i="53"/>
  <c r="G122" i="53"/>
  <c r="F122" i="53"/>
  <c r="H122" i="53" s="1"/>
  <c r="H121" i="53"/>
  <c r="H120" i="53"/>
  <c r="H119" i="53"/>
  <c r="H118" i="53"/>
  <c r="H117" i="53"/>
  <c r="H116" i="53"/>
  <c r="H115" i="53"/>
  <c r="H114" i="53"/>
  <c r="G113" i="53"/>
  <c r="G110" i="53" s="1"/>
  <c r="F113" i="53"/>
  <c r="H112" i="53"/>
  <c r="H111" i="53"/>
  <c r="H109" i="53"/>
  <c r="H108" i="53"/>
  <c r="H107" i="53"/>
  <c r="H106" i="53"/>
  <c r="H105" i="53"/>
  <c r="G104" i="53"/>
  <c r="F104" i="53"/>
  <c r="H103" i="53"/>
  <c r="H102" i="53"/>
  <c r="H101" i="53"/>
  <c r="G100" i="53"/>
  <c r="F100" i="53"/>
  <c r="H99" i="53"/>
  <c r="H98" i="53"/>
  <c r="H97" i="53"/>
  <c r="H96" i="53"/>
  <c r="H95" i="53"/>
  <c r="H94" i="53"/>
  <c r="H93" i="53"/>
  <c r="H92" i="53"/>
  <c r="H91" i="53"/>
  <c r="H89" i="53"/>
  <c r="G88" i="53"/>
  <c r="F88" i="53"/>
  <c r="H83" i="53"/>
  <c r="H82" i="53"/>
  <c r="H80" i="53"/>
  <c r="H79" i="53"/>
  <c r="G78" i="53"/>
  <c r="G74" i="53" s="1"/>
  <c r="G73" i="53" s="1"/>
  <c r="F78" i="53"/>
  <c r="H77" i="53"/>
  <c r="H76" i="53"/>
  <c r="H75" i="53"/>
  <c r="F74" i="53"/>
  <c r="F73" i="53" s="1"/>
  <c r="H71" i="53"/>
  <c r="G70" i="53"/>
  <c r="F70" i="53"/>
  <c r="H69" i="53"/>
  <c r="H68" i="53"/>
  <c r="G67" i="53"/>
  <c r="F67" i="53"/>
  <c r="H66" i="53"/>
  <c r="H65" i="53"/>
  <c r="H64" i="53"/>
  <c r="H63" i="53"/>
  <c r="H62" i="53"/>
  <c r="G61" i="53"/>
  <c r="F61" i="53"/>
  <c r="H60" i="53"/>
  <c r="H59" i="53"/>
  <c r="H58" i="53"/>
  <c r="H57" i="53"/>
  <c r="H56" i="53"/>
  <c r="H55" i="53"/>
  <c r="H54" i="53"/>
  <c r="H53" i="53"/>
  <c r="H52" i="53"/>
  <c r="H51" i="53"/>
  <c r="H50" i="53"/>
  <c r="G49" i="53"/>
  <c r="G45" i="53" s="1"/>
  <c r="F49" i="53"/>
  <c r="H48" i="53"/>
  <c r="H47" i="53"/>
  <c r="H46" i="53"/>
  <c r="H44" i="53"/>
  <c r="H43" i="53"/>
  <c r="H42" i="53"/>
  <c r="H41" i="53"/>
  <c r="H40" i="53"/>
  <c r="H39" i="53"/>
  <c r="G38" i="53"/>
  <c r="H38" i="53" s="1"/>
  <c r="F38" i="53"/>
  <c r="H37" i="53"/>
  <c r="H36" i="53"/>
  <c r="H35" i="53"/>
  <c r="G34" i="53"/>
  <c r="F34" i="53"/>
  <c r="H33" i="53"/>
  <c r="H32" i="53"/>
  <c r="G31" i="53"/>
  <c r="F31" i="53"/>
  <c r="H29" i="53"/>
  <c r="H28" i="53"/>
  <c r="H27" i="53"/>
  <c r="G26" i="53"/>
  <c r="F26" i="53"/>
  <c r="H24" i="53"/>
  <c r="H23" i="53"/>
  <c r="G22" i="53"/>
  <c r="F22" i="53"/>
  <c r="H21" i="53"/>
  <c r="H20" i="53"/>
  <c r="H19" i="53"/>
  <c r="H18" i="53"/>
  <c r="H17" i="53"/>
  <c r="H16" i="53"/>
  <c r="H15" i="53"/>
  <c r="H14" i="53"/>
  <c r="H13" i="53"/>
  <c r="H12" i="53"/>
  <c r="H11" i="53"/>
  <c r="G10" i="53"/>
  <c r="G9" i="53" s="1"/>
  <c r="F10" i="53"/>
  <c r="F9" i="53" s="1"/>
  <c r="H150" i="54"/>
  <c r="H149" i="54"/>
  <c r="H148" i="54"/>
  <c r="H147" i="54"/>
  <c r="H145" i="54"/>
  <c r="H144" i="54"/>
  <c r="G143" i="54"/>
  <c r="F143" i="54"/>
  <c r="H141" i="54"/>
  <c r="H140" i="54"/>
  <c r="H139" i="54"/>
  <c r="H138" i="54"/>
  <c r="H137" i="54"/>
  <c r="H136" i="54"/>
  <c r="H135" i="54"/>
  <c r="G134" i="54"/>
  <c r="G128" i="54" s="1"/>
  <c r="F134" i="54"/>
  <c r="H133" i="54"/>
  <c r="H132" i="54"/>
  <c r="H131" i="54"/>
  <c r="H130" i="54"/>
  <c r="H129" i="54"/>
  <c r="H127" i="54"/>
  <c r="H126" i="54"/>
  <c r="H125" i="54"/>
  <c r="H124" i="54"/>
  <c r="H123" i="54"/>
  <c r="G122" i="54"/>
  <c r="F122" i="54"/>
  <c r="H121" i="54"/>
  <c r="H120" i="54"/>
  <c r="H119" i="54"/>
  <c r="H118" i="54"/>
  <c r="H117" i="54"/>
  <c r="H116" i="54"/>
  <c r="H115" i="54"/>
  <c r="H114" i="54"/>
  <c r="G113" i="54"/>
  <c r="F113" i="54"/>
  <c r="H112" i="54"/>
  <c r="H111" i="54"/>
  <c r="H109" i="54"/>
  <c r="H108" i="54"/>
  <c r="H107" i="54"/>
  <c r="H106" i="54"/>
  <c r="H105" i="54"/>
  <c r="G104" i="54"/>
  <c r="F104" i="54"/>
  <c r="H103" i="54"/>
  <c r="H102" i="54"/>
  <c r="H101" i="54"/>
  <c r="G100" i="54"/>
  <c r="F100" i="54"/>
  <c r="H99" i="54"/>
  <c r="H98" i="54"/>
  <c r="H97" i="54"/>
  <c r="H96" i="54"/>
  <c r="H95" i="54"/>
  <c r="H94" i="54"/>
  <c r="H93" i="54"/>
  <c r="H92" i="54"/>
  <c r="H91" i="54"/>
  <c r="H89" i="54"/>
  <c r="G88" i="54"/>
  <c r="F88" i="54"/>
  <c r="H83" i="54"/>
  <c r="H82" i="54"/>
  <c r="H80" i="54"/>
  <c r="H79" i="54"/>
  <c r="G78" i="54"/>
  <c r="G74" i="54" s="1"/>
  <c r="G73" i="54" s="1"/>
  <c r="F78" i="54"/>
  <c r="F74" i="54" s="1"/>
  <c r="F73" i="54" s="1"/>
  <c r="H77" i="54"/>
  <c r="H76" i="54"/>
  <c r="H75" i="54"/>
  <c r="H71" i="54"/>
  <c r="G70" i="54"/>
  <c r="F70" i="54"/>
  <c r="H70" i="54" s="1"/>
  <c r="H69" i="54"/>
  <c r="H68" i="54"/>
  <c r="G67" i="54"/>
  <c r="F67" i="54"/>
  <c r="H66" i="54"/>
  <c r="H65" i="54"/>
  <c r="H64" i="54"/>
  <c r="H63" i="54"/>
  <c r="H62" i="54"/>
  <c r="G61" i="54"/>
  <c r="F61" i="54"/>
  <c r="H60" i="54"/>
  <c r="H59" i="54"/>
  <c r="H58" i="54"/>
  <c r="H57" i="54"/>
  <c r="H56" i="54"/>
  <c r="H55" i="54"/>
  <c r="H54" i="54"/>
  <c r="H53" i="54"/>
  <c r="H52" i="54"/>
  <c r="H51" i="54"/>
  <c r="H50" i="54"/>
  <c r="G49" i="54"/>
  <c r="F49" i="54"/>
  <c r="H48" i="54"/>
  <c r="H47" i="54"/>
  <c r="H46" i="54"/>
  <c r="G45" i="54"/>
  <c r="H44" i="54"/>
  <c r="H43" i="54"/>
  <c r="H42" i="54"/>
  <c r="H41" i="54"/>
  <c r="H40" i="54"/>
  <c r="H39" i="54"/>
  <c r="G38" i="54"/>
  <c r="F38" i="54"/>
  <c r="H38" i="54" s="1"/>
  <c r="H37" i="54"/>
  <c r="H36" i="54"/>
  <c r="H35" i="54"/>
  <c r="G34" i="54"/>
  <c r="F34" i="54"/>
  <c r="H33" i="54"/>
  <c r="H32" i="54"/>
  <c r="G31" i="54"/>
  <c r="F31" i="54"/>
  <c r="H29" i="54"/>
  <c r="H28" i="54"/>
  <c r="H27" i="54"/>
  <c r="G26" i="54"/>
  <c r="F26" i="54"/>
  <c r="H24" i="54"/>
  <c r="H23" i="54"/>
  <c r="G22" i="54"/>
  <c r="F22" i="54"/>
  <c r="H21" i="54"/>
  <c r="H20" i="54"/>
  <c r="H19" i="54"/>
  <c r="H18" i="54"/>
  <c r="H17" i="54"/>
  <c r="H16" i="54"/>
  <c r="H15" i="54"/>
  <c r="H14" i="54"/>
  <c r="H13" i="54"/>
  <c r="H12" i="54"/>
  <c r="H11" i="54"/>
  <c r="G10" i="54"/>
  <c r="G9" i="54" s="1"/>
  <c r="F10" i="54"/>
  <c r="H150" i="33"/>
  <c r="H149" i="33"/>
  <c r="H148" i="33"/>
  <c r="H147" i="33"/>
  <c r="H145" i="33"/>
  <c r="H144" i="33"/>
  <c r="G143" i="33"/>
  <c r="F143" i="33"/>
  <c r="H141" i="33"/>
  <c r="H140" i="33"/>
  <c r="H139" i="33"/>
  <c r="H138" i="33"/>
  <c r="H137" i="33"/>
  <c r="H136" i="33"/>
  <c r="H135" i="33"/>
  <c r="G134" i="33"/>
  <c r="G128" i="33" s="1"/>
  <c r="F134" i="33"/>
  <c r="F128" i="33" s="1"/>
  <c r="H133" i="33"/>
  <c r="H132" i="33"/>
  <c r="H131" i="33"/>
  <c r="H130" i="33"/>
  <c r="H129" i="33"/>
  <c r="H127" i="33"/>
  <c r="H126" i="33"/>
  <c r="H125" i="33"/>
  <c r="H124" i="33"/>
  <c r="H123" i="33"/>
  <c r="G122" i="33"/>
  <c r="F122" i="33"/>
  <c r="H121" i="33"/>
  <c r="H120" i="33"/>
  <c r="H119" i="33"/>
  <c r="H118" i="33"/>
  <c r="H117" i="33"/>
  <c r="H116" i="33"/>
  <c r="H115" i="33"/>
  <c r="H114" i="33"/>
  <c r="G113" i="33"/>
  <c r="G110" i="33" s="1"/>
  <c r="F113" i="33"/>
  <c r="H112" i="33"/>
  <c r="H111" i="33"/>
  <c r="H109" i="33"/>
  <c r="H108" i="33"/>
  <c r="H107" i="33"/>
  <c r="H106" i="33"/>
  <c r="H105" i="33"/>
  <c r="G104" i="33"/>
  <c r="F104" i="33"/>
  <c r="H103" i="33"/>
  <c r="H102" i="33"/>
  <c r="H101" i="33"/>
  <c r="G100" i="33"/>
  <c r="F100" i="33"/>
  <c r="H100" i="33" s="1"/>
  <c r="H99" i="33"/>
  <c r="H98" i="33"/>
  <c r="H97" i="33"/>
  <c r="H96" i="33"/>
  <c r="H95" i="33"/>
  <c r="H94" i="33"/>
  <c r="H93" i="33"/>
  <c r="H92" i="33"/>
  <c r="H91" i="33"/>
  <c r="H89" i="33"/>
  <c r="G88" i="33"/>
  <c r="G87" i="33" s="1"/>
  <c r="F88" i="33"/>
  <c r="H83" i="33"/>
  <c r="H82" i="33"/>
  <c r="H80" i="33"/>
  <c r="H79" i="33"/>
  <c r="G78" i="33"/>
  <c r="G74" i="33" s="1"/>
  <c r="G73" i="33" s="1"/>
  <c r="F78" i="33"/>
  <c r="F74" i="33" s="1"/>
  <c r="F73" i="33" s="1"/>
  <c r="H77" i="33"/>
  <c r="H76" i="33"/>
  <c r="H75" i="33"/>
  <c r="H71" i="33"/>
  <c r="G70" i="33"/>
  <c r="F70" i="33"/>
  <c r="H69" i="33"/>
  <c r="H68" i="33"/>
  <c r="G67" i="33"/>
  <c r="F67" i="33"/>
  <c r="H66" i="33"/>
  <c r="H65" i="33"/>
  <c r="H64" i="33"/>
  <c r="H63" i="33"/>
  <c r="H62" i="33"/>
  <c r="G61" i="33"/>
  <c r="F61" i="33"/>
  <c r="H60" i="33"/>
  <c r="H59" i="33"/>
  <c r="H58" i="33"/>
  <c r="H57" i="33"/>
  <c r="H56" i="33"/>
  <c r="H55" i="33"/>
  <c r="H54" i="33"/>
  <c r="H53" i="33"/>
  <c r="H52" i="33"/>
  <c r="H51" i="33"/>
  <c r="H50" i="33"/>
  <c r="G49" i="33"/>
  <c r="G45" i="33" s="1"/>
  <c r="F49" i="33"/>
  <c r="H48" i="33"/>
  <c r="H47" i="33"/>
  <c r="H46" i="33"/>
  <c r="H44" i="33"/>
  <c r="H43" i="33"/>
  <c r="H42" i="33"/>
  <c r="H41" i="33"/>
  <c r="H40" i="33"/>
  <c r="H39" i="33"/>
  <c r="G38" i="33"/>
  <c r="F38" i="33"/>
  <c r="H37" i="33"/>
  <c r="H36" i="33"/>
  <c r="H35" i="33"/>
  <c r="G34" i="33"/>
  <c r="F34" i="33"/>
  <c r="H33" i="33"/>
  <c r="H32" i="33"/>
  <c r="G31" i="33"/>
  <c r="F31" i="33"/>
  <c r="H29" i="33"/>
  <c r="H28" i="33"/>
  <c r="H27" i="33"/>
  <c r="G26" i="33"/>
  <c r="F26" i="33"/>
  <c r="H24" i="33"/>
  <c r="H23" i="33"/>
  <c r="G22" i="33"/>
  <c r="F22" i="33"/>
  <c r="H21" i="33"/>
  <c r="H20" i="33"/>
  <c r="H19" i="33"/>
  <c r="H18" i="33"/>
  <c r="H17" i="33"/>
  <c r="H16" i="33"/>
  <c r="H15" i="33"/>
  <c r="H14" i="33"/>
  <c r="H13" i="33"/>
  <c r="H12" i="33"/>
  <c r="H11" i="33"/>
  <c r="G10" i="33"/>
  <c r="G9" i="33" s="1"/>
  <c r="F10" i="33"/>
  <c r="H150" i="34"/>
  <c r="H149" i="34"/>
  <c r="H148" i="34"/>
  <c r="H147" i="34"/>
  <c r="H145" i="34"/>
  <c r="H144" i="34"/>
  <c r="G143" i="34"/>
  <c r="F143" i="34"/>
  <c r="H141" i="34"/>
  <c r="H140" i="34"/>
  <c r="H139" i="34"/>
  <c r="H138" i="34"/>
  <c r="H137" i="34"/>
  <c r="H136" i="34"/>
  <c r="H135" i="34"/>
  <c r="G134" i="34"/>
  <c r="F134" i="34"/>
  <c r="H133" i="34"/>
  <c r="H132" i="34"/>
  <c r="H131" i="34"/>
  <c r="H130" i="34"/>
  <c r="H129" i="34"/>
  <c r="F128" i="34"/>
  <c r="H127" i="34"/>
  <c r="H126" i="34"/>
  <c r="H125" i="34"/>
  <c r="H124" i="34"/>
  <c r="H123" i="34"/>
  <c r="G122" i="34"/>
  <c r="F122" i="34"/>
  <c r="H121" i="34"/>
  <c r="H120" i="34"/>
  <c r="H119" i="34"/>
  <c r="H118" i="34"/>
  <c r="H117" i="34"/>
  <c r="H116" i="34"/>
  <c r="H115" i="34"/>
  <c r="H114" i="34"/>
  <c r="G113" i="34"/>
  <c r="F113" i="34"/>
  <c r="H112" i="34"/>
  <c r="H111" i="34"/>
  <c r="H109" i="34"/>
  <c r="H108" i="34"/>
  <c r="H107" i="34"/>
  <c r="H106" i="34"/>
  <c r="H105" i="34"/>
  <c r="G104" i="34"/>
  <c r="F104" i="34"/>
  <c r="H103" i="34"/>
  <c r="H102" i="34"/>
  <c r="H101" i="34"/>
  <c r="G100" i="34"/>
  <c r="F100" i="34"/>
  <c r="H100" i="34" s="1"/>
  <c r="H99" i="34"/>
  <c r="H98" i="34"/>
  <c r="H97" i="34"/>
  <c r="H96" i="34"/>
  <c r="H95" i="34"/>
  <c r="H94" i="34"/>
  <c r="H93" i="34"/>
  <c r="H92" i="34"/>
  <c r="H91" i="34"/>
  <c r="H89" i="34"/>
  <c r="G88" i="34"/>
  <c r="F88" i="34"/>
  <c r="H83" i="34"/>
  <c r="H82" i="34"/>
  <c r="H80" i="34"/>
  <c r="H79" i="34"/>
  <c r="G78" i="34"/>
  <c r="G74" i="34" s="1"/>
  <c r="G73" i="34" s="1"/>
  <c r="F78" i="34"/>
  <c r="H77" i="34"/>
  <c r="H76" i="34"/>
  <c r="H75" i="34"/>
  <c r="F74" i="34"/>
  <c r="F73" i="34" s="1"/>
  <c r="H71" i="34"/>
  <c r="G70" i="34"/>
  <c r="F70" i="34"/>
  <c r="H69" i="34"/>
  <c r="H68" i="34"/>
  <c r="G67" i="34"/>
  <c r="F67" i="34"/>
  <c r="H66" i="34"/>
  <c r="H65" i="34"/>
  <c r="H64" i="34"/>
  <c r="H63" i="34"/>
  <c r="H62" i="34"/>
  <c r="G61" i="34"/>
  <c r="F61" i="34"/>
  <c r="H61" i="34" s="1"/>
  <c r="H60" i="34"/>
  <c r="H59" i="34"/>
  <c r="H58" i="34"/>
  <c r="H57" i="34"/>
  <c r="H56" i="34"/>
  <c r="H55" i="34"/>
  <c r="H54" i="34"/>
  <c r="H53" i="34"/>
  <c r="H52" i="34"/>
  <c r="H51" i="34"/>
  <c r="H50" i="34"/>
  <c r="G49" i="34"/>
  <c r="G45" i="34" s="1"/>
  <c r="F49" i="34"/>
  <c r="H48" i="34"/>
  <c r="H47" i="34"/>
  <c r="H46" i="34"/>
  <c r="H44" i="34"/>
  <c r="H43" i="34"/>
  <c r="H42" i="34"/>
  <c r="H41" i="34"/>
  <c r="H40" i="34"/>
  <c r="H39" i="34"/>
  <c r="G38" i="34"/>
  <c r="F38" i="34"/>
  <c r="H37" i="34"/>
  <c r="H36" i="34"/>
  <c r="H35" i="34"/>
  <c r="H34" i="34"/>
  <c r="G34" i="34"/>
  <c r="F34" i="34"/>
  <c r="H33" i="34"/>
  <c r="H32" i="34"/>
  <c r="G31" i="34"/>
  <c r="F31" i="34"/>
  <c r="H29" i="34"/>
  <c r="H28" i="34"/>
  <c r="H27" i="34"/>
  <c r="G26" i="34"/>
  <c r="F26" i="34"/>
  <c r="H24" i="34"/>
  <c r="H23" i="34"/>
  <c r="G22" i="34"/>
  <c r="F22" i="34"/>
  <c r="H21" i="34"/>
  <c r="H20" i="34"/>
  <c r="H19" i="34"/>
  <c r="H18" i="34"/>
  <c r="H17" i="34"/>
  <c r="H16" i="34"/>
  <c r="H15" i="34"/>
  <c r="H14" i="34"/>
  <c r="H13" i="34"/>
  <c r="H12" i="34"/>
  <c r="H11" i="34"/>
  <c r="G10" i="34"/>
  <c r="G9" i="34" s="1"/>
  <c r="F10" i="34"/>
  <c r="F9" i="34" s="1"/>
  <c r="H150" i="50"/>
  <c r="H149" i="50"/>
  <c r="H148" i="50"/>
  <c r="H147" i="50"/>
  <c r="H145" i="50"/>
  <c r="H144" i="50"/>
  <c r="G143" i="50"/>
  <c r="F143" i="50"/>
  <c r="H141" i="50"/>
  <c r="H140" i="50"/>
  <c r="H139" i="50"/>
  <c r="H138" i="50"/>
  <c r="H137" i="50"/>
  <c r="H136" i="50"/>
  <c r="H135" i="50"/>
  <c r="G134" i="50"/>
  <c r="G128" i="50" s="1"/>
  <c r="F134" i="50"/>
  <c r="H133" i="50"/>
  <c r="H132" i="50"/>
  <c r="H131" i="50"/>
  <c r="H130" i="50"/>
  <c r="H129" i="50"/>
  <c r="F128" i="50"/>
  <c r="H127" i="50"/>
  <c r="H126" i="50"/>
  <c r="H125" i="50"/>
  <c r="H124" i="50"/>
  <c r="H123" i="50"/>
  <c r="G122" i="50"/>
  <c r="F122" i="50"/>
  <c r="H121" i="50"/>
  <c r="H120" i="50"/>
  <c r="H119" i="50"/>
  <c r="H118" i="50"/>
  <c r="H117" i="50"/>
  <c r="H116" i="50"/>
  <c r="H115" i="50"/>
  <c r="H114" i="50"/>
  <c r="G113" i="50"/>
  <c r="F113" i="50"/>
  <c r="H112" i="50"/>
  <c r="H111" i="50"/>
  <c r="H109" i="50"/>
  <c r="H108" i="50"/>
  <c r="H107" i="50"/>
  <c r="H106" i="50"/>
  <c r="H105" i="50"/>
  <c r="G104" i="50"/>
  <c r="F104" i="50"/>
  <c r="H103" i="50"/>
  <c r="H102" i="50"/>
  <c r="H101" i="50"/>
  <c r="G100" i="50"/>
  <c r="F100" i="50"/>
  <c r="H99" i="50"/>
  <c r="H98" i="50"/>
  <c r="H97" i="50"/>
  <c r="H96" i="50"/>
  <c r="H95" i="50"/>
  <c r="H94" i="50"/>
  <c r="H93" i="50"/>
  <c r="H92" i="50"/>
  <c r="H91" i="50"/>
  <c r="H89" i="50"/>
  <c r="G88" i="50"/>
  <c r="F88" i="50"/>
  <c r="H83" i="50"/>
  <c r="H82" i="50"/>
  <c r="H80" i="50"/>
  <c r="H79" i="50"/>
  <c r="G78" i="50"/>
  <c r="G74" i="50" s="1"/>
  <c r="G73" i="50" s="1"/>
  <c r="F78" i="50"/>
  <c r="F74" i="50" s="1"/>
  <c r="F73" i="50" s="1"/>
  <c r="H77" i="50"/>
  <c r="H76" i="50"/>
  <c r="H75" i="50"/>
  <c r="H71" i="50"/>
  <c r="G70" i="50"/>
  <c r="F70" i="50"/>
  <c r="H69" i="50"/>
  <c r="H68" i="50"/>
  <c r="G67" i="50"/>
  <c r="F67" i="50"/>
  <c r="H66" i="50"/>
  <c r="H65" i="50"/>
  <c r="H64" i="50"/>
  <c r="H63" i="50"/>
  <c r="H62" i="50"/>
  <c r="G61" i="50"/>
  <c r="F61" i="50"/>
  <c r="H60" i="50"/>
  <c r="H59" i="50"/>
  <c r="H58" i="50"/>
  <c r="H57" i="50"/>
  <c r="H56" i="50"/>
  <c r="H55" i="50"/>
  <c r="H54" i="50"/>
  <c r="H53" i="50"/>
  <c r="H52" i="50"/>
  <c r="H51" i="50"/>
  <c r="H50" i="50"/>
  <c r="G49" i="50"/>
  <c r="G45" i="50" s="1"/>
  <c r="F49" i="50"/>
  <c r="H48" i="50"/>
  <c r="H47" i="50"/>
  <c r="H46" i="50"/>
  <c r="H44" i="50"/>
  <c r="H43" i="50"/>
  <c r="H42" i="50"/>
  <c r="H41" i="50"/>
  <c r="H40" i="50"/>
  <c r="H39" i="50"/>
  <c r="G38" i="50"/>
  <c r="F38" i="50"/>
  <c r="H37" i="50"/>
  <c r="H36" i="50"/>
  <c r="H35" i="50"/>
  <c r="G34" i="50"/>
  <c r="F34" i="50"/>
  <c r="H33" i="50"/>
  <c r="H32" i="50"/>
  <c r="G31" i="50"/>
  <c r="F31" i="50"/>
  <c r="F30" i="50" s="1"/>
  <c r="H29" i="50"/>
  <c r="H28" i="50"/>
  <c r="H27" i="50"/>
  <c r="G26" i="50"/>
  <c r="F26" i="50"/>
  <c r="H24" i="50"/>
  <c r="H23" i="50"/>
  <c r="G22" i="50"/>
  <c r="F22" i="50"/>
  <c r="H21" i="50"/>
  <c r="H20" i="50"/>
  <c r="H19" i="50"/>
  <c r="H18" i="50"/>
  <c r="H17" i="50"/>
  <c r="H16" i="50"/>
  <c r="H15" i="50"/>
  <c r="H14" i="50"/>
  <c r="H13" i="50"/>
  <c r="H12" i="50"/>
  <c r="H11" i="50"/>
  <c r="G10" i="50"/>
  <c r="G9" i="50" s="1"/>
  <c r="F10" i="50"/>
  <c r="H10" i="50" s="1"/>
  <c r="H150" i="80"/>
  <c r="H149" i="80"/>
  <c r="H148" i="80"/>
  <c r="H147" i="80"/>
  <c r="H145" i="80"/>
  <c r="H144" i="80"/>
  <c r="G143" i="80"/>
  <c r="F143" i="80"/>
  <c r="H143" i="80" s="1"/>
  <c r="H141" i="80"/>
  <c r="H140" i="80"/>
  <c r="H139" i="80"/>
  <c r="H138" i="80"/>
  <c r="H137" i="80"/>
  <c r="H136" i="80"/>
  <c r="H135" i="80"/>
  <c r="G134" i="80"/>
  <c r="G128" i="80" s="1"/>
  <c r="F134" i="80"/>
  <c r="H133" i="80"/>
  <c r="H132" i="80"/>
  <c r="H131" i="80"/>
  <c r="H130" i="80"/>
  <c r="H129" i="80"/>
  <c r="F128" i="80"/>
  <c r="H127" i="80"/>
  <c r="H126" i="80"/>
  <c r="H125" i="80"/>
  <c r="H124" i="80"/>
  <c r="H123" i="80"/>
  <c r="G122" i="80"/>
  <c r="F122" i="80"/>
  <c r="H121" i="80"/>
  <c r="H120" i="80"/>
  <c r="H119" i="80"/>
  <c r="H118" i="80"/>
  <c r="H117" i="80"/>
  <c r="H116" i="80"/>
  <c r="H115" i="80"/>
  <c r="H114" i="80"/>
  <c r="G113" i="80"/>
  <c r="F113" i="80"/>
  <c r="H113" i="80" s="1"/>
  <c r="H112" i="80"/>
  <c r="H111" i="80"/>
  <c r="H109" i="80"/>
  <c r="H108" i="80"/>
  <c r="H107" i="80"/>
  <c r="H106" i="80"/>
  <c r="H105" i="80"/>
  <c r="G104" i="80"/>
  <c r="F104" i="80"/>
  <c r="H103" i="80"/>
  <c r="H102" i="80"/>
  <c r="H101" i="80"/>
  <c r="G100" i="80"/>
  <c r="F100" i="80"/>
  <c r="H99" i="80"/>
  <c r="H98" i="80"/>
  <c r="H97" i="80"/>
  <c r="H96" i="80"/>
  <c r="H95" i="80"/>
  <c r="H94" i="80"/>
  <c r="H93" i="80"/>
  <c r="H92" i="80"/>
  <c r="H91" i="80"/>
  <c r="H89" i="80"/>
  <c r="G88" i="80"/>
  <c r="F88" i="80"/>
  <c r="H88" i="80" s="1"/>
  <c r="H83" i="80"/>
  <c r="H82" i="80"/>
  <c r="H80" i="80"/>
  <c r="H79" i="80"/>
  <c r="G78" i="80"/>
  <c r="G74" i="80" s="1"/>
  <c r="G73" i="80" s="1"/>
  <c r="F78" i="80"/>
  <c r="H77" i="80"/>
  <c r="H76" i="80"/>
  <c r="H75" i="80"/>
  <c r="F74" i="80"/>
  <c r="F73" i="80" s="1"/>
  <c r="H71" i="80"/>
  <c r="G70" i="80"/>
  <c r="F70" i="80"/>
  <c r="H70" i="80" s="1"/>
  <c r="H69" i="80"/>
  <c r="H68" i="80"/>
  <c r="G67" i="80"/>
  <c r="F67" i="80"/>
  <c r="H66" i="80"/>
  <c r="H65" i="80"/>
  <c r="H64" i="80"/>
  <c r="H63" i="80"/>
  <c r="H62" i="80"/>
  <c r="G61" i="80"/>
  <c r="F61" i="80"/>
  <c r="H60" i="80"/>
  <c r="H59" i="80"/>
  <c r="H58" i="80"/>
  <c r="H57" i="80"/>
  <c r="H56" i="80"/>
  <c r="H55" i="80"/>
  <c r="H54" i="80"/>
  <c r="H53" i="80"/>
  <c r="H52" i="80"/>
  <c r="H51" i="80"/>
  <c r="H50" i="80"/>
  <c r="G49" i="80"/>
  <c r="F49" i="80"/>
  <c r="H49" i="80" s="1"/>
  <c r="H48" i="80"/>
  <c r="H47" i="80"/>
  <c r="H46" i="80"/>
  <c r="G45" i="80"/>
  <c r="H44" i="80"/>
  <c r="H43" i="80"/>
  <c r="H42" i="80"/>
  <c r="H41" i="80"/>
  <c r="H40" i="80"/>
  <c r="H39" i="80"/>
  <c r="G38" i="80"/>
  <c r="F38" i="80"/>
  <c r="H37" i="80"/>
  <c r="H36" i="80"/>
  <c r="H35" i="80"/>
  <c r="H34" i="80"/>
  <c r="G34" i="80"/>
  <c r="F34" i="80"/>
  <c r="H33" i="80"/>
  <c r="H32" i="80"/>
  <c r="G31" i="80"/>
  <c r="G30" i="80" s="1"/>
  <c r="F31" i="80"/>
  <c r="H29" i="80"/>
  <c r="H28" i="80"/>
  <c r="H27" i="80"/>
  <c r="G26" i="80"/>
  <c r="F26" i="80"/>
  <c r="H24" i="80"/>
  <c r="H23" i="80"/>
  <c r="G22" i="80"/>
  <c r="F22" i="80"/>
  <c r="H21" i="80"/>
  <c r="H20" i="80"/>
  <c r="H19" i="80"/>
  <c r="H18" i="80"/>
  <c r="H17" i="80"/>
  <c r="H16" i="80"/>
  <c r="H15" i="80"/>
  <c r="H14" i="80"/>
  <c r="H13" i="80"/>
  <c r="H12" i="80"/>
  <c r="H11" i="80"/>
  <c r="G10" i="80"/>
  <c r="G9" i="80" s="1"/>
  <c r="F10" i="80"/>
  <c r="F9" i="80" s="1"/>
  <c r="H150" i="35"/>
  <c r="H149" i="35"/>
  <c r="H148" i="35"/>
  <c r="H147" i="35"/>
  <c r="H145" i="35"/>
  <c r="H144" i="35"/>
  <c r="G143" i="35"/>
  <c r="F143" i="35"/>
  <c r="H141" i="35"/>
  <c r="H140" i="35"/>
  <c r="H139" i="35"/>
  <c r="H138" i="35"/>
  <c r="H137" i="35"/>
  <c r="H136" i="35"/>
  <c r="H135" i="35"/>
  <c r="G134" i="35"/>
  <c r="G128" i="35" s="1"/>
  <c r="F134" i="35"/>
  <c r="F128" i="35" s="1"/>
  <c r="H133" i="35"/>
  <c r="H132" i="35"/>
  <c r="H131" i="35"/>
  <c r="H130" i="35"/>
  <c r="H129" i="35"/>
  <c r="H127" i="35"/>
  <c r="H126" i="35"/>
  <c r="H125" i="35"/>
  <c r="H124" i="35"/>
  <c r="H123" i="35"/>
  <c r="G122" i="35"/>
  <c r="F122" i="35"/>
  <c r="H121" i="35"/>
  <c r="H120" i="35"/>
  <c r="H119" i="35"/>
  <c r="H118" i="35"/>
  <c r="H117" i="35"/>
  <c r="H116" i="35"/>
  <c r="H115" i="35"/>
  <c r="H114" i="35"/>
  <c r="G113" i="35"/>
  <c r="F113" i="35"/>
  <c r="H112" i="35"/>
  <c r="H111" i="35"/>
  <c r="H109" i="35"/>
  <c r="H108" i="35"/>
  <c r="H107" i="35"/>
  <c r="H106" i="35"/>
  <c r="H105" i="35"/>
  <c r="G104" i="35"/>
  <c r="F104" i="35"/>
  <c r="H103" i="35"/>
  <c r="H102" i="35"/>
  <c r="H101" i="35"/>
  <c r="G100" i="35"/>
  <c r="F100" i="35"/>
  <c r="H99" i="35"/>
  <c r="H98" i="35"/>
  <c r="H97" i="35"/>
  <c r="H96" i="35"/>
  <c r="H95" i="35"/>
  <c r="H94" i="35"/>
  <c r="H93" i="35"/>
  <c r="H92" i="35"/>
  <c r="H91" i="35"/>
  <c r="H89" i="35"/>
  <c r="G88" i="35"/>
  <c r="F88" i="35"/>
  <c r="H83" i="35"/>
  <c r="H82" i="35"/>
  <c r="H80" i="35"/>
  <c r="H79" i="35"/>
  <c r="G78" i="35"/>
  <c r="G74" i="35" s="1"/>
  <c r="G73" i="35" s="1"/>
  <c r="F78" i="35"/>
  <c r="F74" i="35" s="1"/>
  <c r="F73" i="35" s="1"/>
  <c r="H77" i="35"/>
  <c r="H76" i="35"/>
  <c r="H75" i="35"/>
  <c r="H71" i="35"/>
  <c r="G70" i="35"/>
  <c r="F70" i="35"/>
  <c r="H69" i="35"/>
  <c r="H68" i="35"/>
  <c r="G67" i="35"/>
  <c r="F67" i="35"/>
  <c r="H66" i="35"/>
  <c r="H65" i="35"/>
  <c r="H64" i="35"/>
  <c r="H63" i="35"/>
  <c r="H62" i="35"/>
  <c r="G61" i="35"/>
  <c r="F61" i="35"/>
  <c r="H60" i="35"/>
  <c r="H59" i="35"/>
  <c r="H58" i="35"/>
  <c r="H57" i="35"/>
  <c r="H56" i="35"/>
  <c r="H55" i="35"/>
  <c r="H54" i="35"/>
  <c r="H53" i="35"/>
  <c r="H52" i="35"/>
  <c r="H51" i="35"/>
  <c r="H50" i="35"/>
  <c r="G49" i="35"/>
  <c r="G45" i="35" s="1"/>
  <c r="F49" i="35"/>
  <c r="F45" i="35" s="1"/>
  <c r="H48" i="35"/>
  <c r="H47" i="35"/>
  <c r="H46" i="35"/>
  <c r="H44" i="35"/>
  <c r="H43" i="35"/>
  <c r="H42" i="35"/>
  <c r="H41" i="35"/>
  <c r="H40" i="35"/>
  <c r="H39" i="35"/>
  <c r="G38" i="35"/>
  <c r="F38" i="35"/>
  <c r="H37" i="35"/>
  <c r="H36" i="35"/>
  <c r="H35" i="35"/>
  <c r="G34" i="35"/>
  <c r="F34" i="35"/>
  <c r="H33" i="35"/>
  <c r="H32" i="35"/>
  <c r="G31" i="35"/>
  <c r="F31" i="35"/>
  <c r="H29" i="35"/>
  <c r="H28" i="35"/>
  <c r="H27" i="35"/>
  <c r="G26" i="35"/>
  <c r="F26" i="35"/>
  <c r="H24" i="35"/>
  <c r="H23" i="35"/>
  <c r="G22" i="35"/>
  <c r="F22" i="35"/>
  <c r="H21" i="35"/>
  <c r="H20" i="35"/>
  <c r="H19" i="35"/>
  <c r="H18" i="35"/>
  <c r="H17" i="35"/>
  <c r="H16" i="35"/>
  <c r="H15" i="35"/>
  <c r="H14" i="35"/>
  <c r="H13" i="35"/>
  <c r="H12" i="35"/>
  <c r="H11" i="35"/>
  <c r="G10" i="35"/>
  <c r="G9" i="35" s="1"/>
  <c r="F10" i="35"/>
  <c r="F9" i="35" s="1"/>
  <c r="H150" i="36"/>
  <c r="H149" i="36"/>
  <c r="H148" i="36"/>
  <c r="H147" i="36"/>
  <c r="H145" i="36"/>
  <c r="H144" i="36"/>
  <c r="G143" i="36"/>
  <c r="F143" i="36"/>
  <c r="H141" i="36"/>
  <c r="H140" i="36"/>
  <c r="H139" i="36"/>
  <c r="H137" i="36"/>
  <c r="H136" i="36"/>
  <c r="H135" i="36"/>
  <c r="G134" i="36"/>
  <c r="G128" i="36" s="1"/>
  <c r="F134" i="36"/>
  <c r="H134" i="36" s="1"/>
  <c r="H133" i="36"/>
  <c r="H132" i="36"/>
  <c r="H131" i="36"/>
  <c r="H130" i="36"/>
  <c r="H129" i="36"/>
  <c r="H127" i="36"/>
  <c r="H126" i="36"/>
  <c r="H125" i="36"/>
  <c r="H124" i="36"/>
  <c r="F123" i="36"/>
  <c r="H123" i="36" s="1"/>
  <c r="G122" i="36"/>
  <c r="H121" i="36"/>
  <c r="H120" i="36"/>
  <c r="H119" i="36"/>
  <c r="H118" i="36"/>
  <c r="H117" i="36"/>
  <c r="H116" i="36"/>
  <c r="H115" i="36"/>
  <c r="H114" i="36"/>
  <c r="G113" i="36"/>
  <c r="F113" i="36"/>
  <c r="H112" i="36"/>
  <c r="H111" i="36"/>
  <c r="H109" i="36"/>
  <c r="H108" i="36"/>
  <c r="H107" i="36"/>
  <c r="H106" i="36"/>
  <c r="H105" i="36"/>
  <c r="G104" i="36"/>
  <c r="F104" i="36"/>
  <c r="H103" i="36"/>
  <c r="H102" i="36"/>
  <c r="H101" i="36"/>
  <c r="G100" i="36"/>
  <c r="F100" i="36"/>
  <c r="H99" i="36"/>
  <c r="H98" i="36"/>
  <c r="H97" i="36"/>
  <c r="H96" i="36"/>
  <c r="H95" i="36"/>
  <c r="H94" i="36"/>
  <c r="H93" i="36"/>
  <c r="H92" i="36"/>
  <c r="H91" i="36"/>
  <c r="H89" i="36"/>
  <c r="G88" i="36"/>
  <c r="F88" i="36"/>
  <c r="H83" i="36"/>
  <c r="H82" i="36"/>
  <c r="H80" i="36"/>
  <c r="H79" i="36"/>
  <c r="G78" i="36"/>
  <c r="G74" i="36" s="1"/>
  <c r="G73" i="36" s="1"/>
  <c r="F78" i="36"/>
  <c r="H77" i="36"/>
  <c r="H76" i="36"/>
  <c r="H75" i="36"/>
  <c r="H71" i="36"/>
  <c r="G70" i="36"/>
  <c r="F70" i="36"/>
  <c r="H69" i="36"/>
  <c r="H68" i="36"/>
  <c r="G67" i="36"/>
  <c r="F67" i="36"/>
  <c r="H66" i="36"/>
  <c r="H65" i="36"/>
  <c r="H64" i="36"/>
  <c r="H63" i="36"/>
  <c r="H62" i="36"/>
  <c r="G61" i="36"/>
  <c r="F61" i="36"/>
  <c r="H61" i="36" s="1"/>
  <c r="H60" i="36"/>
  <c r="H59" i="36"/>
  <c r="H58" i="36"/>
  <c r="H57" i="36"/>
  <c r="H56" i="36"/>
  <c r="H55" i="36"/>
  <c r="H54" i="36"/>
  <c r="H53" i="36"/>
  <c r="H52" i="36"/>
  <c r="H51" i="36"/>
  <c r="H50" i="36"/>
  <c r="G49" i="36"/>
  <c r="G45" i="36" s="1"/>
  <c r="F49" i="36"/>
  <c r="H48" i="36"/>
  <c r="H47" i="36"/>
  <c r="H46" i="36"/>
  <c r="H44" i="36"/>
  <c r="H43" i="36"/>
  <c r="H42" i="36"/>
  <c r="H41" i="36"/>
  <c r="H40" i="36"/>
  <c r="H39" i="36"/>
  <c r="G38" i="36"/>
  <c r="F38" i="36"/>
  <c r="H38" i="36" s="1"/>
  <c r="H37" i="36"/>
  <c r="H36" i="36"/>
  <c r="H35" i="36"/>
  <c r="G34" i="36"/>
  <c r="F34" i="36"/>
  <c r="H33" i="36"/>
  <c r="H32" i="36"/>
  <c r="G31" i="36"/>
  <c r="G30" i="36" s="1"/>
  <c r="F31" i="36"/>
  <c r="H29" i="36"/>
  <c r="H28" i="36"/>
  <c r="H27" i="36"/>
  <c r="G26" i="36"/>
  <c r="F26" i="36"/>
  <c r="H24" i="36"/>
  <c r="H23" i="36"/>
  <c r="G22" i="36"/>
  <c r="F22" i="36"/>
  <c r="H21" i="36"/>
  <c r="H20" i="36"/>
  <c r="H19" i="36"/>
  <c r="H18" i="36"/>
  <c r="H17" i="36"/>
  <c r="H16" i="36"/>
  <c r="H15" i="36"/>
  <c r="H14" i="36"/>
  <c r="H13" i="36"/>
  <c r="H12" i="36"/>
  <c r="H11" i="36"/>
  <c r="G10" i="36"/>
  <c r="G9" i="36" s="1"/>
  <c r="F10" i="36"/>
  <c r="F9" i="36"/>
  <c r="H150" i="37"/>
  <c r="H149" i="37"/>
  <c r="H148" i="37"/>
  <c r="H147" i="37"/>
  <c r="H145" i="37"/>
  <c r="H144" i="37"/>
  <c r="G143" i="37"/>
  <c r="F143" i="37"/>
  <c r="H143" i="37" s="1"/>
  <c r="H141" i="37"/>
  <c r="H140" i="37"/>
  <c r="H139" i="37"/>
  <c r="H138" i="37"/>
  <c r="H137" i="37"/>
  <c r="H136" i="37"/>
  <c r="H135" i="37"/>
  <c r="H134" i="37"/>
  <c r="G134" i="37"/>
  <c r="F134" i="37"/>
  <c r="H133" i="37"/>
  <c r="H132" i="37"/>
  <c r="H131" i="37"/>
  <c r="H130" i="37"/>
  <c r="H129" i="37"/>
  <c r="H128" i="37"/>
  <c r="G128" i="37"/>
  <c r="F128" i="37"/>
  <c r="H127" i="37"/>
  <c r="H126" i="37"/>
  <c r="H125" i="37"/>
  <c r="H124" i="37"/>
  <c r="H123" i="37"/>
  <c r="G122" i="37"/>
  <c r="H122" i="37" s="1"/>
  <c r="F122" i="37"/>
  <c r="H121" i="37"/>
  <c r="H120" i="37"/>
  <c r="H119" i="37"/>
  <c r="H118" i="37"/>
  <c r="H117" i="37"/>
  <c r="H116" i="37"/>
  <c r="H115" i="37"/>
  <c r="H114" i="37"/>
  <c r="G113" i="37"/>
  <c r="F113" i="37"/>
  <c r="H113" i="37" s="1"/>
  <c r="H112" i="37"/>
  <c r="H111" i="37"/>
  <c r="H109" i="37"/>
  <c r="H108" i="37"/>
  <c r="H107" i="37"/>
  <c r="H106" i="37"/>
  <c r="H105" i="37"/>
  <c r="G104" i="37"/>
  <c r="F104" i="37"/>
  <c r="H103" i="37"/>
  <c r="H102" i="37"/>
  <c r="H101" i="37"/>
  <c r="G100" i="37"/>
  <c r="F100" i="37"/>
  <c r="H99" i="37"/>
  <c r="H98" i="37"/>
  <c r="H97" i="37"/>
  <c r="H96" i="37"/>
  <c r="H95" i="37"/>
  <c r="H94" i="37"/>
  <c r="H93" i="37"/>
  <c r="H92" i="37"/>
  <c r="H91" i="37"/>
  <c r="H89" i="37"/>
  <c r="G88" i="37"/>
  <c r="F88" i="37"/>
  <c r="H83" i="37"/>
  <c r="H82" i="37"/>
  <c r="H80" i="37"/>
  <c r="H79" i="37"/>
  <c r="G78" i="37"/>
  <c r="G74" i="37" s="1"/>
  <c r="G73" i="37" s="1"/>
  <c r="F78" i="37"/>
  <c r="H77" i="37"/>
  <c r="H76" i="37"/>
  <c r="H75" i="37"/>
  <c r="H71" i="37"/>
  <c r="G70" i="37"/>
  <c r="F70" i="37"/>
  <c r="H69" i="37"/>
  <c r="H68" i="37"/>
  <c r="G67" i="37"/>
  <c r="F67" i="37"/>
  <c r="H66" i="37"/>
  <c r="H65" i="37"/>
  <c r="H64" i="37"/>
  <c r="H63" i="37"/>
  <c r="H62" i="37"/>
  <c r="G61" i="37"/>
  <c r="F61" i="37"/>
  <c r="H60" i="37"/>
  <c r="H59" i="37"/>
  <c r="H58" i="37"/>
  <c r="H57" i="37"/>
  <c r="H56" i="37"/>
  <c r="H55" i="37"/>
  <c r="H54" i="37"/>
  <c r="H53" i="37"/>
  <c r="H52" i="37"/>
  <c r="H51" i="37"/>
  <c r="H50" i="37"/>
  <c r="G49" i="37"/>
  <c r="G45" i="37" s="1"/>
  <c r="F49" i="37"/>
  <c r="H48" i="37"/>
  <c r="H47" i="37"/>
  <c r="H46" i="37"/>
  <c r="H44" i="37"/>
  <c r="H43" i="37"/>
  <c r="H42" i="37"/>
  <c r="H41" i="37"/>
  <c r="H40" i="37"/>
  <c r="H39" i="37"/>
  <c r="G38" i="37"/>
  <c r="F38" i="37"/>
  <c r="H37" i="37"/>
  <c r="H36" i="37"/>
  <c r="H35" i="37"/>
  <c r="G34" i="37"/>
  <c r="F34" i="37"/>
  <c r="F30" i="37" s="1"/>
  <c r="H33" i="37"/>
  <c r="H32" i="37"/>
  <c r="G31" i="37"/>
  <c r="F31" i="37"/>
  <c r="H29" i="37"/>
  <c r="H28" i="37"/>
  <c r="H27" i="37"/>
  <c r="G26" i="37"/>
  <c r="F26" i="37"/>
  <c r="H24" i="37"/>
  <c r="H23" i="37"/>
  <c r="G22" i="37"/>
  <c r="F22" i="37"/>
  <c r="H21" i="37"/>
  <c r="H20" i="37"/>
  <c r="H19" i="37"/>
  <c r="H18" i="37"/>
  <c r="H17" i="37"/>
  <c r="H16" i="37"/>
  <c r="H15" i="37"/>
  <c r="H14" i="37"/>
  <c r="H13" i="37"/>
  <c r="H12" i="37"/>
  <c r="H11" i="37"/>
  <c r="G10" i="37"/>
  <c r="G9" i="37" s="1"/>
  <c r="F10" i="37"/>
  <c r="H10" i="37" s="1"/>
  <c r="H150" i="26"/>
  <c r="H149" i="26"/>
  <c r="H148" i="26"/>
  <c r="H147" i="26"/>
  <c r="H145" i="26"/>
  <c r="H144" i="26"/>
  <c r="G143" i="26"/>
  <c r="F143" i="26"/>
  <c r="H141" i="26"/>
  <c r="H140" i="26"/>
  <c r="H139" i="26"/>
  <c r="H138" i="26"/>
  <c r="H137" i="26"/>
  <c r="H136" i="26"/>
  <c r="H135" i="26"/>
  <c r="G134" i="26"/>
  <c r="G128" i="26" s="1"/>
  <c r="F134" i="26"/>
  <c r="H133" i="26"/>
  <c r="H132" i="26"/>
  <c r="H131" i="26"/>
  <c r="H130" i="26"/>
  <c r="H129" i="26"/>
  <c r="H127" i="26"/>
  <c r="H126" i="26"/>
  <c r="H125" i="26"/>
  <c r="H124" i="26"/>
  <c r="H123" i="26"/>
  <c r="G122" i="26"/>
  <c r="G110" i="26" s="1"/>
  <c r="F122" i="26"/>
  <c r="H121" i="26"/>
  <c r="H120" i="26"/>
  <c r="H119" i="26"/>
  <c r="H118" i="26"/>
  <c r="H117" i="26"/>
  <c r="H116" i="26"/>
  <c r="H115" i="26"/>
  <c r="H114" i="26"/>
  <c r="G113" i="26"/>
  <c r="H113" i="26" s="1"/>
  <c r="H112" i="26"/>
  <c r="H111" i="26"/>
  <c r="F110" i="26"/>
  <c r="F109" i="26"/>
  <c r="H109" i="26" s="1"/>
  <c r="H108" i="26"/>
  <c r="H107" i="26"/>
  <c r="H106" i="26"/>
  <c r="H105" i="26"/>
  <c r="G104" i="26"/>
  <c r="H103" i="26"/>
  <c r="H102" i="26"/>
  <c r="H101" i="26"/>
  <c r="G100" i="26"/>
  <c r="H100" i="26" s="1"/>
  <c r="H99" i="26"/>
  <c r="H98" i="26"/>
  <c r="H97" i="26"/>
  <c r="H96" i="26"/>
  <c r="H95" i="26"/>
  <c r="H94" i="26"/>
  <c r="H93" i="26"/>
  <c r="H92" i="26"/>
  <c r="H91" i="26"/>
  <c r="H89" i="26"/>
  <c r="G88" i="26"/>
  <c r="F88" i="26"/>
  <c r="F87" i="26" s="1"/>
  <c r="H83" i="26"/>
  <c r="H82" i="26"/>
  <c r="H80" i="26"/>
  <c r="H79" i="26"/>
  <c r="G78" i="26"/>
  <c r="F78" i="26"/>
  <c r="H77" i="26"/>
  <c r="H76" i="26"/>
  <c r="H75" i="26"/>
  <c r="F74" i="26"/>
  <c r="F73" i="26" s="1"/>
  <c r="H71" i="26"/>
  <c r="G70" i="26"/>
  <c r="F70" i="26"/>
  <c r="H69" i="26"/>
  <c r="H68" i="26"/>
  <c r="G67" i="26"/>
  <c r="F67" i="26"/>
  <c r="H66" i="26"/>
  <c r="H65" i="26"/>
  <c r="H64" i="26"/>
  <c r="H63" i="26"/>
  <c r="H62" i="26"/>
  <c r="G61" i="26"/>
  <c r="F61" i="26"/>
  <c r="H60" i="26"/>
  <c r="H59" i="26"/>
  <c r="H58" i="26"/>
  <c r="H57" i="26"/>
  <c r="H56" i="26"/>
  <c r="H55" i="26"/>
  <c r="H54" i="26"/>
  <c r="H53" i="26"/>
  <c r="H52" i="26"/>
  <c r="H51" i="26"/>
  <c r="H50" i="26"/>
  <c r="G49" i="26"/>
  <c r="G45" i="26" s="1"/>
  <c r="F49" i="26"/>
  <c r="F45" i="26" s="1"/>
  <c r="H48" i="26"/>
  <c r="H47" i="26"/>
  <c r="H46" i="26"/>
  <c r="H44" i="26"/>
  <c r="H43" i="26"/>
  <c r="H42" i="26"/>
  <c r="H41" i="26"/>
  <c r="H40" i="26"/>
  <c r="H39" i="26"/>
  <c r="G38" i="26"/>
  <c r="F38" i="26"/>
  <c r="H37" i="26"/>
  <c r="H36" i="26"/>
  <c r="H35" i="26"/>
  <c r="G34" i="26"/>
  <c r="F34" i="26"/>
  <c r="H33" i="26"/>
  <c r="H32" i="26"/>
  <c r="G31" i="26"/>
  <c r="F31" i="26"/>
  <c r="F30" i="26" s="1"/>
  <c r="H29" i="26"/>
  <c r="H28" i="26"/>
  <c r="H27" i="26"/>
  <c r="G26" i="26"/>
  <c r="F26" i="26"/>
  <c r="H24" i="26"/>
  <c r="H23" i="26"/>
  <c r="G22" i="26"/>
  <c r="F22" i="26"/>
  <c r="H21" i="26"/>
  <c r="H20" i="26"/>
  <c r="H19" i="26"/>
  <c r="H18" i="26"/>
  <c r="H17" i="26"/>
  <c r="H16" i="26"/>
  <c r="H15" i="26"/>
  <c r="H14" i="26"/>
  <c r="H13" i="26"/>
  <c r="H12" i="26"/>
  <c r="H11" i="26"/>
  <c r="G10" i="26"/>
  <c r="F10" i="26"/>
  <c r="F9" i="26" s="1"/>
  <c r="G9" i="26"/>
  <c r="H150" i="27"/>
  <c r="H149" i="27"/>
  <c r="H148" i="27"/>
  <c r="H147" i="27"/>
  <c r="H145" i="27"/>
  <c r="H144" i="27"/>
  <c r="G143" i="27"/>
  <c r="F143" i="27"/>
  <c r="H141" i="27"/>
  <c r="H140" i="27"/>
  <c r="H139" i="27"/>
  <c r="H138" i="27"/>
  <c r="H137" i="27"/>
  <c r="H136" i="27"/>
  <c r="H135" i="27"/>
  <c r="G134" i="27"/>
  <c r="G128" i="27" s="1"/>
  <c r="F134" i="27"/>
  <c r="H133" i="27"/>
  <c r="H132" i="27"/>
  <c r="H131" i="27"/>
  <c r="H130" i="27"/>
  <c r="H129" i="27"/>
  <c r="H127" i="27"/>
  <c r="H126" i="27"/>
  <c r="H125" i="27"/>
  <c r="H124" i="27"/>
  <c r="H123" i="27"/>
  <c r="G122" i="27"/>
  <c r="F122" i="27"/>
  <c r="H121" i="27"/>
  <c r="H120" i="27"/>
  <c r="H119" i="27"/>
  <c r="H118" i="27"/>
  <c r="H117" i="27"/>
  <c r="H116" i="27"/>
  <c r="H115" i="27"/>
  <c r="H114" i="27"/>
  <c r="G113" i="27"/>
  <c r="F113" i="27"/>
  <c r="F110" i="27" s="1"/>
  <c r="H112" i="27"/>
  <c r="H111" i="27"/>
  <c r="H109" i="27"/>
  <c r="H108" i="27"/>
  <c r="H107" i="27"/>
  <c r="H106" i="27"/>
  <c r="H105" i="27"/>
  <c r="G104" i="27"/>
  <c r="F104" i="27"/>
  <c r="H103" i="27"/>
  <c r="H102" i="27"/>
  <c r="H101" i="27"/>
  <c r="G100" i="27"/>
  <c r="F100" i="27"/>
  <c r="H99" i="27"/>
  <c r="H98" i="27"/>
  <c r="H97" i="27"/>
  <c r="H96" i="27"/>
  <c r="H95" i="27"/>
  <c r="H94" i="27"/>
  <c r="H93" i="27"/>
  <c r="H92" i="27"/>
  <c r="H91" i="27"/>
  <c r="H89" i="27"/>
  <c r="G88" i="27"/>
  <c r="F88" i="27"/>
  <c r="F87" i="27" s="1"/>
  <c r="H83" i="27"/>
  <c r="H82" i="27"/>
  <c r="H80" i="27"/>
  <c r="H79" i="27"/>
  <c r="G78" i="27"/>
  <c r="G74" i="27" s="1"/>
  <c r="G73" i="27" s="1"/>
  <c r="F78" i="27"/>
  <c r="H77" i="27"/>
  <c r="H76" i="27"/>
  <c r="H75" i="27"/>
  <c r="H71" i="27"/>
  <c r="G70" i="27"/>
  <c r="F70" i="27"/>
  <c r="H69" i="27"/>
  <c r="H68" i="27"/>
  <c r="G67" i="27"/>
  <c r="F67" i="27"/>
  <c r="H66" i="27"/>
  <c r="H65" i="27"/>
  <c r="H64" i="27"/>
  <c r="H63" i="27"/>
  <c r="H62" i="27"/>
  <c r="G61" i="27"/>
  <c r="F61" i="27"/>
  <c r="H60" i="27"/>
  <c r="H59" i="27"/>
  <c r="H58" i="27"/>
  <c r="H57" i="27"/>
  <c r="H56" i="27"/>
  <c r="H55" i="27"/>
  <c r="H54" i="27"/>
  <c r="H53" i="27"/>
  <c r="H52" i="27"/>
  <c r="H51" i="27"/>
  <c r="H50" i="27"/>
  <c r="G49" i="27"/>
  <c r="G45" i="27" s="1"/>
  <c r="F49" i="27"/>
  <c r="F45" i="27" s="1"/>
  <c r="H48" i="27"/>
  <c r="H47" i="27"/>
  <c r="H46" i="27"/>
  <c r="H44" i="27"/>
  <c r="H43" i="27"/>
  <c r="H42" i="27"/>
  <c r="H41" i="27"/>
  <c r="H40" i="27"/>
  <c r="H39" i="27"/>
  <c r="G38" i="27"/>
  <c r="F38" i="27"/>
  <c r="H37" i="27"/>
  <c r="H36" i="27"/>
  <c r="H35" i="27"/>
  <c r="G34" i="27"/>
  <c r="G30" i="27" s="1"/>
  <c r="F34" i="27"/>
  <c r="F30" i="27" s="1"/>
  <c r="H33" i="27"/>
  <c r="H32" i="27"/>
  <c r="G31" i="27"/>
  <c r="F31" i="27"/>
  <c r="H29" i="27"/>
  <c r="H28" i="27"/>
  <c r="H27" i="27"/>
  <c r="G26" i="27"/>
  <c r="F26" i="27"/>
  <c r="H24" i="27"/>
  <c r="H23" i="27"/>
  <c r="G22" i="27"/>
  <c r="F22" i="27"/>
  <c r="H21" i="27"/>
  <c r="H20" i="27"/>
  <c r="H19" i="27"/>
  <c r="H18" i="27"/>
  <c r="H17" i="27"/>
  <c r="H16" i="27"/>
  <c r="H15" i="27"/>
  <c r="H14" i="27"/>
  <c r="H13" i="27"/>
  <c r="H12" i="27"/>
  <c r="H11" i="27"/>
  <c r="G10" i="27"/>
  <c r="G9" i="27" s="1"/>
  <c r="F10" i="27"/>
  <c r="F9" i="27" s="1"/>
  <c r="H150" i="28"/>
  <c r="H149" i="28"/>
  <c r="H148" i="28"/>
  <c r="H147" i="28"/>
  <c r="H145" i="28"/>
  <c r="H144" i="28"/>
  <c r="G143" i="28"/>
  <c r="F143" i="28"/>
  <c r="H143" i="28" s="1"/>
  <c r="H141" i="28"/>
  <c r="H140" i="28"/>
  <c r="H139" i="28"/>
  <c r="H138" i="28"/>
  <c r="H137" i="28"/>
  <c r="H136" i="28"/>
  <c r="H135" i="28"/>
  <c r="G134" i="28"/>
  <c r="F134" i="28"/>
  <c r="F128" i="28" s="1"/>
  <c r="H133" i="28"/>
  <c r="H132" i="28"/>
  <c r="H131" i="28"/>
  <c r="H130" i="28"/>
  <c r="H129" i="28"/>
  <c r="H127" i="28"/>
  <c r="H126" i="28"/>
  <c r="H125" i="28"/>
  <c r="H124" i="28"/>
  <c r="F122" i="28"/>
  <c r="G122" i="28"/>
  <c r="H121" i="28"/>
  <c r="H120" i="28"/>
  <c r="H119" i="28"/>
  <c r="H118" i="28"/>
  <c r="F113" i="28"/>
  <c r="H116" i="28"/>
  <c r="H115" i="28"/>
  <c r="H114" i="28"/>
  <c r="G113" i="28"/>
  <c r="H112" i="28"/>
  <c r="H111" i="28"/>
  <c r="H109" i="28"/>
  <c r="H108" i="28"/>
  <c r="H107" i="28"/>
  <c r="H106" i="28"/>
  <c r="H105" i="28"/>
  <c r="G104" i="28"/>
  <c r="F104" i="28"/>
  <c r="H103" i="28"/>
  <c r="H102" i="28"/>
  <c r="H101" i="28"/>
  <c r="G100" i="28"/>
  <c r="F100" i="28"/>
  <c r="H99" i="28"/>
  <c r="H98" i="28"/>
  <c r="H97" i="28"/>
  <c r="H96" i="28"/>
  <c r="H95" i="28"/>
  <c r="H94" i="28"/>
  <c r="H93" i="28"/>
  <c r="H92" i="28"/>
  <c r="H91" i="28"/>
  <c r="H90" i="28"/>
  <c r="H89" i="28"/>
  <c r="G88" i="28"/>
  <c r="G87" i="28" s="1"/>
  <c r="F88" i="28"/>
  <c r="H83" i="28"/>
  <c r="H82" i="28"/>
  <c r="H80" i="28"/>
  <c r="H79" i="28"/>
  <c r="G78" i="28"/>
  <c r="G74" i="28" s="1"/>
  <c r="G73" i="28" s="1"/>
  <c r="F78" i="28"/>
  <c r="H77" i="28"/>
  <c r="H76" i="28"/>
  <c r="H75" i="28"/>
  <c r="H71" i="28"/>
  <c r="G70" i="28"/>
  <c r="F70" i="28"/>
  <c r="H69" i="28"/>
  <c r="H68" i="28"/>
  <c r="G67" i="28"/>
  <c r="F67" i="28"/>
  <c r="H67" i="28" s="1"/>
  <c r="H66" i="28"/>
  <c r="H65" i="28"/>
  <c r="H64" i="28"/>
  <c r="H63" i="28"/>
  <c r="H62" i="28"/>
  <c r="G61" i="28"/>
  <c r="F61" i="28"/>
  <c r="H61" i="28" s="1"/>
  <c r="H60" i="28"/>
  <c r="H59" i="28"/>
  <c r="H58" i="28"/>
  <c r="H57" i="28"/>
  <c r="H56" i="28"/>
  <c r="F55" i="28"/>
  <c r="H55" i="28" s="1"/>
  <c r="H54" i="28"/>
  <c r="H53" i="28"/>
  <c r="H52" i="28"/>
  <c r="H51" i="28"/>
  <c r="H50" i="28"/>
  <c r="G49" i="28"/>
  <c r="G45" i="28" s="1"/>
  <c r="F49" i="28"/>
  <c r="H48" i="28"/>
  <c r="H47" i="28"/>
  <c r="H46" i="28"/>
  <c r="H44" i="28"/>
  <c r="H43" i="28"/>
  <c r="H42" i="28"/>
  <c r="H41" i="28"/>
  <c r="H40" i="28"/>
  <c r="H39" i="28"/>
  <c r="G38" i="28"/>
  <c r="F38" i="28"/>
  <c r="H38" i="28" s="1"/>
  <c r="H37" i="28"/>
  <c r="H36" i="28"/>
  <c r="H35" i="28"/>
  <c r="G34" i="28"/>
  <c r="F34" i="28"/>
  <c r="H33" i="28"/>
  <c r="H32" i="28"/>
  <c r="G31" i="28"/>
  <c r="F31" i="28"/>
  <c r="H29" i="28"/>
  <c r="H28" i="28"/>
  <c r="H27" i="28"/>
  <c r="G26" i="28"/>
  <c r="F26" i="28"/>
  <c r="H24" i="28"/>
  <c r="H23" i="28"/>
  <c r="G22" i="28"/>
  <c r="F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G10" i="28"/>
  <c r="G9" i="28" s="1"/>
  <c r="F10" i="28"/>
  <c r="F9" i="28"/>
  <c r="H150" i="29"/>
  <c r="H149" i="29"/>
  <c r="H148" i="29"/>
  <c r="H147" i="29"/>
  <c r="H145" i="29"/>
  <c r="H144" i="29"/>
  <c r="G143" i="29"/>
  <c r="F143" i="29"/>
  <c r="H143" i="29" s="1"/>
  <c r="H141" i="29"/>
  <c r="H140" i="29"/>
  <c r="H139" i="29"/>
  <c r="H138" i="29"/>
  <c r="H137" i="29"/>
  <c r="H136" i="29"/>
  <c r="H135" i="29"/>
  <c r="H134" i="29"/>
  <c r="G134" i="29"/>
  <c r="F134" i="29"/>
  <c r="H133" i="29"/>
  <c r="H132" i="29"/>
  <c r="H131" i="29"/>
  <c r="H130" i="29"/>
  <c r="H129" i="29"/>
  <c r="G128" i="29"/>
  <c r="H128" i="29" s="1"/>
  <c r="F128" i="29"/>
  <c r="H127" i="29"/>
  <c r="H126" i="29"/>
  <c r="H125" i="29"/>
  <c r="H124" i="29"/>
  <c r="H123" i="29"/>
  <c r="G122" i="29"/>
  <c r="F122" i="29"/>
  <c r="H121" i="29"/>
  <c r="H120" i="29"/>
  <c r="H119" i="29"/>
  <c r="H118" i="29"/>
  <c r="H117" i="29"/>
  <c r="H116" i="29"/>
  <c r="H115" i="29"/>
  <c r="H114" i="29"/>
  <c r="G113" i="29"/>
  <c r="H112" i="29"/>
  <c r="H111" i="29"/>
  <c r="F110" i="29"/>
  <c r="H109" i="29"/>
  <c r="H108" i="29"/>
  <c r="H107" i="29"/>
  <c r="H106" i="29"/>
  <c r="H105" i="29"/>
  <c r="G104" i="29"/>
  <c r="F104" i="29"/>
  <c r="H104" i="29" s="1"/>
  <c r="H103" i="29"/>
  <c r="H102" i="29"/>
  <c r="H101" i="29"/>
  <c r="G100" i="29"/>
  <c r="F100" i="29"/>
  <c r="H99" i="29"/>
  <c r="H98" i="29"/>
  <c r="H97" i="29"/>
  <c r="H96" i="29"/>
  <c r="H95" i="29"/>
  <c r="H94" i="29"/>
  <c r="H93" i="29"/>
  <c r="H92" i="29"/>
  <c r="H91" i="29"/>
  <c r="H89" i="29"/>
  <c r="G88" i="29"/>
  <c r="F88" i="29"/>
  <c r="F87" i="29" s="1"/>
  <c r="H83" i="29"/>
  <c r="H82" i="29"/>
  <c r="H80" i="29"/>
  <c r="H79" i="29"/>
  <c r="G78" i="29"/>
  <c r="G74" i="29" s="1"/>
  <c r="G73" i="29" s="1"/>
  <c r="F78" i="29"/>
  <c r="H77" i="29"/>
  <c r="H76" i="29"/>
  <c r="H75" i="29"/>
  <c r="H71" i="29"/>
  <c r="G70" i="29"/>
  <c r="F70" i="29"/>
  <c r="H69" i="29"/>
  <c r="H68" i="29"/>
  <c r="G67" i="29"/>
  <c r="F67" i="29"/>
  <c r="H67" i="29" s="1"/>
  <c r="H66" i="29"/>
  <c r="H65" i="29"/>
  <c r="H64" i="29"/>
  <c r="H63" i="29"/>
  <c r="H62" i="29"/>
  <c r="G61" i="29"/>
  <c r="F61" i="29"/>
  <c r="H60" i="29"/>
  <c r="H59" i="29"/>
  <c r="H58" i="29"/>
  <c r="H57" i="29"/>
  <c r="H56" i="29"/>
  <c r="H55" i="29"/>
  <c r="H54" i="29"/>
  <c r="H53" i="29"/>
  <c r="H52" i="29"/>
  <c r="H51" i="29"/>
  <c r="H50" i="29"/>
  <c r="G49" i="29"/>
  <c r="G45" i="29" s="1"/>
  <c r="F49" i="29"/>
  <c r="H48" i="29"/>
  <c r="H47" i="29"/>
  <c r="H46" i="29"/>
  <c r="H44" i="29"/>
  <c r="H43" i="29"/>
  <c r="H42" i="29"/>
  <c r="H41" i="29"/>
  <c r="H40" i="29"/>
  <c r="H39" i="29"/>
  <c r="G38" i="29"/>
  <c r="F38" i="29"/>
  <c r="H38" i="29" s="1"/>
  <c r="H37" i="29"/>
  <c r="H36" i="29"/>
  <c r="H35" i="29"/>
  <c r="G34" i="29"/>
  <c r="F34" i="29"/>
  <c r="H33" i="29"/>
  <c r="H32" i="29"/>
  <c r="G31" i="29"/>
  <c r="F31" i="29"/>
  <c r="H29" i="29"/>
  <c r="H28" i="29"/>
  <c r="H27" i="29"/>
  <c r="G26" i="29"/>
  <c r="F26" i="29"/>
  <c r="H24" i="29"/>
  <c r="H23" i="29"/>
  <c r="G22" i="29"/>
  <c r="F22" i="29"/>
  <c r="H21" i="29"/>
  <c r="H20" i="29"/>
  <c r="H19" i="29"/>
  <c r="H18" i="29"/>
  <c r="H17" i="29"/>
  <c r="H16" i="29"/>
  <c r="H15" i="29"/>
  <c r="H14" i="29"/>
  <c r="H13" i="29"/>
  <c r="H12" i="29"/>
  <c r="H11" i="29"/>
  <c r="G10" i="29"/>
  <c r="F10" i="29"/>
  <c r="F9" i="29" s="1"/>
  <c r="H150" i="30"/>
  <c r="H149" i="30"/>
  <c r="H148" i="30"/>
  <c r="H147" i="30"/>
  <c r="H145" i="30"/>
  <c r="H144" i="30"/>
  <c r="G143" i="30"/>
  <c r="F143" i="30"/>
  <c r="H141" i="30"/>
  <c r="H140" i="30"/>
  <c r="H139" i="30"/>
  <c r="H138" i="30"/>
  <c r="H137" i="30"/>
  <c r="H136" i="30"/>
  <c r="H135" i="30"/>
  <c r="G134" i="30"/>
  <c r="H134" i="30" s="1"/>
  <c r="F134" i="30"/>
  <c r="H133" i="30"/>
  <c r="H132" i="30"/>
  <c r="H131" i="30"/>
  <c r="H130" i="30"/>
  <c r="H129" i="30"/>
  <c r="F128" i="30"/>
  <c r="H127" i="30"/>
  <c r="H126" i="30"/>
  <c r="H125" i="30"/>
  <c r="H124" i="30"/>
  <c r="H123" i="30"/>
  <c r="G122" i="30"/>
  <c r="F122" i="30"/>
  <c r="H121" i="30"/>
  <c r="H120" i="30"/>
  <c r="H119" i="30"/>
  <c r="H118" i="30"/>
  <c r="H117" i="30"/>
  <c r="H116" i="30"/>
  <c r="H115" i="30"/>
  <c r="H114" i="30"/>
  <c r="G113" i="30"/>
  <c r="F113" i="30"/>
  <c r="F110" i="30" s="1"/>
  <c r="H112" i="30"/>
  <c r="H111" i="30"/>
  <c r="H109" i="30"/>
  <c r="H108" i="30"/>
  <c r="H107" i="30"/>
  <c r="H106" i="30"/>
  <c r="H105" i="30"/>
  <c r="G104" i="30"/>
  <c r="F104" i="30"/>
  <c r="H103" i="30"/>
  <c r="H102" i="30"/>
  <c r="H101" i="30"/>
  <c r="G100" i="30"/>
  <c r="F100" i="30"/>
  <c r="H99" i="30"/>
  <c r="H98" i="30"/>
  <c r="H97" i="30"/>
  <c r="H96" i="30"/>
  <c r="H95" i="30"/>
  <c r="H94" i="30"/>
  <c r="H93" i="30"/>
  <c r="H92" i="30"/>
  <c r="H91" i="30"/>
  <c r="H89" i="30"/>
  <c r="G88" i="30"/>
  <c r="F88" i="30"/>
  <c r="F87" i="30" s="1"/>
  <c r="H83" i="30"/>
  <c r="H82" i="30"/>
  <c r="H80" i="30"/>
  <c r="H79" i="30"/>
  <c r="G78" i="30"/>
  <c r="G74" i="30" s="1"/>
  <c r="G73" i="30" s="1"/>
  <c r="F78" i="30"/>
  <c r="F74" i="30" s="1"/>
  <c r="F73" i="30" s="1"/>
  <c r="H77" i="30"/>
  <c r="H76" i="30"/>
  <c r="H75" i="30"/>
  <c r="H71" i="30"/>
  <c r="G70" i="30"/>
  <c r="F70" i="30"/>
  <c r="H69" i="30"/>
  <c r="H68" i="30"/>
  <c r="G67" i="30"/>
  <c r="F67" i="30"/>
  <c r="H66" i="30"/>
  <c r="H65" i="30"/>
  <c r="H64" i="30"/>
  <c r="H63" i="30"/>
  <c r="H62" i="30"/>
  <c r="G61" i="30"/>
  <c r="F61" i="30"/>
  <c r="H60" i="30"/>
  <c r="H59" i="30"/>
  <c r="H58" i="30"/>
  <c r="H57" i="30"/>
  <c r="H56" i="30"/>
  <c r="H55" i="30"/>
  <c r="H54" i="30"/>
  <c r="H53" i="30"/>
  <c r="H52" i="30"/>
  <c r="H51" i="30"/>
  <c r="H50" i="30"/>
  <c r="G49" i="30"/>
  <c r="F49" i="30"/>
  <c r="F45" i="30" s="1"/>
  <c r="H48" i="30"/>
  <c r="H47" i="30"/>
  <c r="H46" i="30"/>
  <c r="G45" i="30"/>
  <c r="H44" i="30"/>
  <c r="H43" i="30"/>
  <c r="H42" i="30"/>
  <c r="H41" i="30"/>
  <c r="H40" i="30"/>
  <c r="H39" i="30"/>
  <c r="G38" i="30"/>
  <c r="F38" i="30"/>
  <c r="H37" i="30"/>
  <c r="H36" i="30"/>
  <c r="H35" i="30"/>
  <c r="G34" i="30"/>
  <c r="F34" i="30"/>
  <c r="H33" i="30"/>
  <c r="H32" i="30"/>
  <c r="G31" i="30"/>
  <c r="G30" i="30" s="1"/>
  <c r="F31" i="30"/>
  <c r="H29" i="30"/>
  <c r="H28" i="30"/>
  <c r="H27" i="30"/>
  <c r="G26" i="30"/>
  <c r="F26" i="30"/>
  <c r="H24" i="30"/>
  <c r="H23" i="30"/>
  <c r="G22" i="30"/>
  <c r="F22" i="30"/>
  <c r="H21" i="30"/>
  <c r="H20" i="30"/>
  <c r="H19" i="30"/>
  <c r="H18" i="30"/>
  <c r="H17" i="30"/>
  <c r="H16" i="30"/>
  <c r="H15" i="30"/>
  <c r="H14" i="30"/>
  <c r="H13" i="30"/>
  <c r="H12" i="30"/>
  <c r="H11" i="30"/>
  <c r="G10" i="30"/>
  <c r="G9" i="30" s="1"/>
  <c r="F10" i="30"/>
  <c r="H150" i="31"/>
  <c r="H149" i="31"/>
  <c r="H148" i="31"/>
  <c r="H147" i="31"/>
  <c r="H145" i="31"/>
  <c r="H144" i="31"/>
  <c r="G143" i="31"/>
  <c r="F143" i="31"/>
  <c r="H141" i="31"/>
  <c r="H140" i="31"/>
  <c r="H139" i="31"/>
  <c r="H138" i="31"/>
  <c r="H137" i="31"/>
  <c r="H136" i="31"/>
  <c r="H135" i="31"/>
  <c r="G134" i="31"/>
  <c r="G128" i="31" s="1"/>
  <c r="F134" i="31"/>
  <c r="H133" i="31"/>
  <c r="H132" i="31"/>
  <c r="H131" i="31"/>
  <c r="H130" i="31"/>
  <c r="H129" i="31"/>
  <c r="H127" i="31"/>
  <c r="H126" i="31"/>
  <c r="H125" i="31"/>
  <c r="H124" i="31"/>
  <c r="H123" i="31"/>
  <c r="G122" i="31"/>
  <c r="F122" i="31"/>
  <c r="H121" i="31"/>
  <c r="H120" i="31"/>
  <c r="H119" i="31"/>
  <c r="H118" i="31"/>
  <c r="H117" i="31"/>
  <c r="H116" i="31"/>
  <c r="H115" i="31"/>
  <c r="H114" i="31"/>
  <c r="G113" i="31"/>
  <c r="F113" i="31"/>
  <c r="H112" i="31"/>
  <c r="H111" i="31"/>
  <c r="G110" i="31"/>
  <c r="H109" i="31"/>
  <c r="H108" i="31"/>
  <c r="H107" i="31"/>
  <c r="H106" i="31"/>
  <c r="H105" i="31"/>
  <c r="G104" i="31"/>
  <c r="F104" i="31"/>
  <c r="H104" i="31" s="1"/>
  <c r="H103" i="31"/>
  <c r="H102" i="31"/>
  <c r="H101" i="31"/>
  <c r="G100" i="31"/>
  <c r="F100" i="31"/>
  <c r="H99" i="31"/>
  <c r="H98" i="31"/>
  <c r="H97" i="31"/>
  <c r="H96" i="31"/>
  <c r="H95" i="31"/>
  <c r="H94" i="31"/>
  <c r="H93" i="31"/>
  <c r="H92" i="31"/>
  <c r="H91" i="31"/>
  <c r="H89" i="31"/>
  <c r="G88" i="31"/>
  <c r="F88" i="31"/>
  <c r="H83" i="31"/>
  <c r="H82" i="31"/>
  <c r="H80" i="31"/>
  <c r="H79" i="31"/>
  <c r="G78" i="31"/>
  <c r="G74" i="31" s="1"/>
  <c r="G73" i="31" s="1"/>
  <c r="F78" i="31"/>
  <c r="F74" i="31" s="1"/>
  <c r="F73" i="31" s="1"/>
  <c r="H77" i="31"/>
  <c r="H76" i="31"/>
  <c r="H75" i="31"/>
  <c r="H71" i="31"/>
  <c r="G70" i="31"/>
  <c r="F70" i="31"/>
  <c r="H69" i="31"/>
  <c r="H68" i="31"/>
  <c r="G67" i="31"/>
  <c r="F67" i="31"/>
  <c r="H66" i="31"/>
  <c r="H65" i="31"/>
  <c r="H64" i="31"/>
  <c r="H63" i="31"/>
  <c r="H62" i="31"/>
  <c r="G61" i="31"/>
  <c r="F61" i="31"/>
  <c r="H60" i="31"/>
  <c r="H59" i="31"/>
  <c r="H58" i="31"/>
  <c r="H57" i="31"/>
  <c r="H56" i="31"/>
  <c r="H55" i="31"/>
  <c r="H54" i="31"/>
  <c r="H53" i="31"/>
  <c r="H52" i="31"/>
  <c r="H51" i="31"/>
  <c r="H50" i="31"/>
  <c r="G49" i="31"/>
  <c r="G45" i="31" s="1"/>
  <c r="F49" i="31"/>
  <c r="H48" i="31"/>
  <c r="H47" i="31"/>
  <c r="H46" i="31"/>
  <c r="H44" i="31"/>
  <c r="H43" i="31"/>
  <c r="H42" i="31"/>
  <c r="H41" i="31"/>
  <c r="H40" i="31"/>
  <c r="H39" i="31"/>
  <c r="G38" i="31"/>
  <c r="F38" i="31"/>
  <c r="H37" i="31"/>
  <c r="H36" i="31"/>
  <c r="H35" i="31"/>
  <c r="G34" i="31"/>
  <c r="F34" i="31"/>
  <c r="H33" i="31"/>
  <c r="H32" i="31"/>
  <c r="G31" i="31"/>
  <c r="F31" i="31"/>
  <c r="F30" i="31" s="1"/>
  <c r="H29" i="31"/>
  <c r="H28" i="31"/>
  <c r="H27" i="31"/>
  <c r="G26" i="31"/>
  <c r="F26" i="31"/>
  <c r="H24" i="31"/>
  <c r="H23" i="31"/>
  <c r="G22" i="31"/>
  <c r="F22" i="31"/>
  <c r="H21" i="31"/>
  <c r="H20" i="31"/>
  <c r="H19" i="31"/>
  <c r="H18" i="31"/>
  <c r="H17" i="31"/>
  <c r="H16" i="31"/>
  <c r="H15" i="31"/>
  <c r="H14" i="31"/>
  <c r="H13" i="31"/>
  <c r="H12" i="31"/>
  <c r="H11" i="31"/>
  <c r="G10" i="31"/>
  <c r="G9" i="31" s="1"/>
  <c r="F10" i="31"/>
  <c r="F9" i="31" s="1"/>
  <c r="H150" i="32"/>
  <c r="H149" i="32"/>
  <c r="H148" i="32"/>
  <c r="H147" i="32"/>
  <c r="H145" i="32"/>
  <c r="H144" i="32"/>
  <c r="G143" i="32"/>
  <c r="F143" i="32"/>
  <c r="H141" i="32"/>
  <c r="H140" i="32"/>
  <c r="H139" i="32"/>
  <c r="H138" i="32"/>
  <c r="H137" i="32"/>
  <c r="H136" i="32"/>
  <c r="H135" i="32"/>
  <c r="G134" i="32"/>
  <c r="F134" i="32"/>
  <c r="F128" i="32" s="1"/>
  <c r="H133" i="32"/>
  <c r="H132" i="32"/>
  <c r="H131" i="32"/>
  <c r="H130" i="32"/>
  <c r="H129" i="32"/>
  <c r="G128" i="32"/>
  <c r="H127" i="32"/>
  <c r="H126" i="32"/>
  <c r="H125" i="32"/>
  <c r="H124" i="32"/>
  <c r="H123" i="32"/>
  <c r="G122" i="32"/>
  <c r="F122" i="32"/>
  <c r="H121" i="32"/>
  <c r="H120" i="32"/>
  <c r="H119" i="32"/>
  <c r="H118" i="32"/>
  <c r="H117" i="32"/>
  <c r="H116" i="32"/>
  <c r="H115" i="32"/>
  <c r="H114" i="32"/>
  <c r="G113" i="32"/>
  <c r="G110" i="32" s="1"/>
  <c r="F113" i="32"/>
  <c r="H112" i="32"/>
  <c r="H111" i="32"/>
  <c r="H109" i="32"/>
  <c r="H108" i="32"/>
  <c r="H107" i="32"/>
  <c r="H106" i="32"/>
  <c r="H105" i="32"/>
  <c r="G104" i="32"/>
  <c r="F104" i="32"/>
  <c r="H104" i="32" s="1"/>
  <c r="H103" i="32"/>
  <c r="H102" i="32"/>
  <c r="H101" i="32"/>
  <c r="G100" i="32"/>
  <c r="F100" i="32"/>
  <c r="H100" i="32" s="1"/>
  <c r="H99" i="32"/>
  <c r="H98" i="32"/>
  <c r="H97" i="32"/>
  <c r="H96" i="32"/>
  <c r="H95" i="32"/>
  <c r="H94" i="32"/>
  <c r="H93" i="32"/>
  <c r="H92" i="32"/>
  <c r="H91" i="32"/>
  <c r="H89" i="32"/>
  <c r="G88" i="32"/>
  <c r="G87" i="32" s="1"/>
  <c r="F88" i="32"/>
  <c r="H83" i="32"/>
  <c r="H82" i="32"/>
  <c r="H80" i="32"/>
  <c r="H79" i="32"/>
  <c r="G78" i="32"/>
  <c r="F78" i="32"/>
  <c r="H77" i="32"/>
  <c r="H76" i="32"/>
  <c r="H75" i="32"/>
  <c r="F74" i="32"/>
  <c r="F73" i="32" s="1"/>
  <c r="H71" i="32"/>
  <c r="G70" i="32"/>
  <c r="H70" i="32" s="1"/>
  <c r="F70" i="32"/>
  <c r="H69" i="32"/>
  <c r="H68" i="32"/>
  <c r="G67" i="32"/>
  <c r="F67" i="32"/>
  <c r="H66" i="32"/>
  <c r="H65" i="32"/>
  <c r="H64" i="32"/>
  <c r="H63" i="32"/>
  <c r="H62" i="32"/>
  <c r="G61" i="32"/>
  <c r="F61" i="32"/>
  <c r="H61" i="32" s="1"/>
  <c r="H60" i="32"/>
  <c r="H59" i="32"/>
  <c r="H58" i="32"/>
  <c r="H57" i="32"/>
  <c r="H56" i="32"/>
  <c r="H55" i="32"/>
  <c r="H54" i="32"/>
  <c r="H53" i="32"/>
  <c r="H52" i="32"/>
  <c r="H51" i="32"/>
  <c r="H50" i="32"/>
  <c r="G49" i="32"/>
  <c r="G45" i="32" s="1"/>
  <c r="F49" i="32"/>
  <c r="H48" i="32"/>
  <c r="H47" i="32"/>
  <c r="H46" i="32"/>
  <c r="H44" i="32"/>
  <c r="H43" i="32"/>
  <c r="H42" i="32"/>
  <c r="H41" i="32"/>
  <c r="H40" i="32"/>
  <c r="H39" i="32"/>
  <c r="G38" i="32"/>
  <c r="F38" i="32"/>
  <c r="H37" i="32"/>
  <c r="H36" i="32"/>
  <c r="H35" i="32"/>
  <c r="G34" i="32"/>
  <c r="F34" i="32"/>
  <c r="H33" i="32"/>
  <c r="H32" i="32"/>
  <c r="G31" i="32"/>
  <c r="F31" i="32"/>
  <c r="H29" i="32"/>
  <c r="H28" i="32"/>
  <c r="H27" i="32"/>
  <c r="G26" i="32"/>
  <c r="F26" i="32"/>
  <c r="H24" i="32"/>
  <c r="H23" i="32"/>
  <c r="G22" i="32"/>
  <c r="F22" i="32"/>
  <c r="H22" i="32" s="1"/>
  <c r="H21" i="32"/>
  <c r="H20" i="32"/>
  <c r="H19" i="32"/>
  <c r="H18" i="32"/>
  <c r="H17" i="32"/>
  <c r="H16" i="32"/>
  <c r="H15" i="32"/>
  <c r="H14" i="32"/>
  <c r="H13" i="32"/>
  <c r="H12" i="32"/>
  <c r="H11" i="32"/>
  <c r="G10" i="32"/>
  <c r="G9" i="32" s="1"/>
  <c r="F10" i="32"/>
  <c r="F9" i="32" s="1"/>
  <c r="G143" i="17"/>
  <c r="F143" i="17"/>
  <c r="H141" i="17"/>
  <c r="H140" i="17"/>
  <c r="H139" i="17"/>
  <c r="H138" i="17"/>
  <c r="H137" i="17"/>
  <c r="G134" i="17"/>
  <c r="G128" i="17" s="1"/>
  <c r="F134" i="17"/>
  <c r="F128" i="17" s="1"/>
  <c r="H127" i="17"/>
  <c r="H126" i="17"/>
  <c r="H125" i="17"/>
  <c r="H124" i="17"/>
  <c r="H123" i="17"/>
  <c r="G122" i="17"/>
  <c r="F122" i="17"/>
  <c r="H122" i="17" s="1"/>
  <c r="H121" i="17"/>
  <c r="H120" i="17"/>
  <c r="H119" i="17"/>
  <c r="H118" i="17"/>
  <c r="H117" i="17"/>
  <c r="H116" i="17"/>
  <c r="H115" i="17"/>
  <c r="H114" i="17"/>
  <c r="G113" i="17"/>
  <c r="G110" i="17" s="1"/>
  <c r="F113" i="17"/>
  <c r="H112" i="17"/>
  <c r="H111" i="17"/>
  <c r="H109" i="17"/>
  <c r="H108" i="17"/>
  <c r="H107" i="17"/>
  <c r="H106" i="17"/>
  <c r="H105" i="17"/>
  <c r="G104" i="17"/>
  <c r="F104" i="17"/>
  <c r="H103" i="17"/>
  <c r="H102" i="17"/>
  <c r="H101" i="17"/>
  <c r="G100" i="17"/>
  <c r="F100" i="17"/>
  <c r="H100" i="17" s="1"/>
  <c r="H99" i="17"/>
  <c r="H98" i="17"/>
  <c r="H97" i="17"/>
  <c r="H96" i="17"/>
  <c r="H95" i="17"/>
  <c r="H94" i="17"/>
  <c r="H93" i="17"/>
  <c r="H92" i="17"/>
  <c r="H91" i="17"/>
  <c r="H90" i="17"/>
  <c r="H89" i="17"/>
  <c r="G88" i="17"/>
  <c r="G87" i="17" s="1"/>
  <c r="F88" i="17"/>
  <c r="H88" i="17" s="1"/>
  <c r="G78" i="17"/>
  <c r="F78" i="17"/>
  <c r="F74" i="17" s="1"/>
  <c r="F73" i="17" s="1"/>
  <c r="G74" i="17"/>
  <c r="G73" i="17" s="1"/>
  <c r="G70" i="17"/>
  <c r="F70" i="17"/>
  <c r="G67" i="17"/>
  <c r="F67" i="17"/>
  <c r="G61" i="17"/>
  <c r="F61" i="17"/>
  <c r="G49" i="17"/>
  <c r="F49" i="17"/>
  <c r="F45" i="17" s="1"/>
  <c r="G38" i="17"/>
  <c r="F38" i="17"/>
  <c r="G34" i="17"/>
  <c r="F34" i="17"/>
  <c r="G31" i="17"/>
  <c r="F31" i="17"/>
  <c r="G26" i="17"/>
  <c r="F26" i="17"/>
  <c r="G22" i="17"/>
  <c r="F22" i="17"/>
  <c r="G10" i="17"/>
  <c r="F10" i="17"/>
  <c r="F9" i="17" s="1"/>
  <c r="G9" i="17"/>
  <c r="H150" i="16"/>
  <c r="H149" i="16"/>
  <c r="H148" i="16"/>
  <c r="H147" i="16"/>
  <c r="H145" i="16"/>
  <c r="H144" i="16"/>
  <c r="G143" i="16"/>
  <c r="F143" i="16"/>
  <c r="H141" i="16"/>
  <c r="H140" i="16"/>
  <c r="H139" i="16"/>
  <c r="H138" i="16"/>
  <c r="H137" i="16"/>
  <c r="H136" i="16"/>
  <c r="H135" i="16"/>
  <c r="G134" i="16"/>
  <c r="G128" i="16" s="1"/>
  <c r="F134" i="16"/>
  <c r="H134" i="16" s="1"/>
  <c r="H133" i="16"/>
  <c r="H132" i="16"/>
  <c r="H131" i="16"/>
  <c r="H130" i="16"/>
  <c r="H129" i="16"/>
  <c r="F128" i="16"/>
  <c r="H127" i="16"/>
  <c r="H126" i="16"/>
  <c r="H125" i="16"/>
  <c r="H124" i="16"/>
  <c r="H123" i="16"/>
  <c r="G122" i="16"/>
  <c r="F122" i="16"/>
  <c r="H122" i="16" s="1"/>
  <c r="H121" i="16"/>
  <c r="H120" i="16"/>
  <c r="H119" i="16"/>
  <c r="H118" i="16"/>
  <c r="H117" i="16"/>
  <c r="H116" i="16"/>
  <c r="H115" i="16"/>
  <c r="H114" i="16"/>
  <c r="G113" i="16"/>
  <c r="G110" i="16" s="1"/>
  <c r="F113" i="16"/>
  <c r="F110" i="16" s="1"/>
  <c r="H112" i="16"/>
  <c r="H111" i="16"/>
  <c r="H109" i="16"/>
  <c r="H108" i="16"/>
  <c r="H107" i="16"/>
  <c r="H106" i="16"/>
  <c r="H105" i="16"/>
  <c r="G104" i="16"/>
  <c r="F104" i="16"/>
  <c r="H103" i="16"/>
  <c r="H102" i="16"/>
  <c r="H101" i="16"/>
  <c r="G100" i="16"/>
  <c r="F100" i="16"/>
  <c r="H99" i="16"/>
  <c r="H98" i="16"/>
  <c r="H97" i="16"/>
  <c r="H96" i="16"/>
  <c r="H95" i="16"/>
  <c r="H94" i="16"/>
  <c r="H93" i="16"/>
  <c r="H92" i="16"/>
  <c r="H91" i="16"/>
  <c r="H89" i="16"/>
  <c r="G88" i="16"/>
  <c r="G87" i="16" s="1"/>
  <c r="F88" i="16"/>
  <c r="H88" i="16" s="1"/>
  <c r="H83" i="16"/>
  <c r="H82" i="16"/>
  <c r="H80" i="16"/>
  <c r="H79" i="16"/>
  <c r="G78" i="16"/>
  <c r="G74" i="16" s="1"/>
  <c r="G73" i="16" s="1"/>
  <c r="F78" i="16"/>
  <c r="H77" i="16"/>
  <c r="H76" i="16"/>
  <c r="H75" i="16"/>
  <c r="H71" i="16"/>
  <c r="G70" i="16"/>
  <c r="F70" i="16"/>
  <c r="H69" i="16"/>
  <c r="H68" i="16"/>
  <c r="G67" i="16"/>
  <c r="F67" i="16"/>
  <c r="H66" i="16"/>
  <c r="H65" i="16"/>
  <c r="H64" i="16"/>
  <c r="H63" i="16"/>
  <c r="H62" i="16"/>
  <c r="G61" i="16"/>
  <c r="F61" i="16"/>
  <c r="H60" i="16"/>
  <c r="H59" i="16"/>
  <c r="H58" i="16"/>
  <c r="H57" i="16"/>
  <c r="H56" i="16"/>
  <c r="H55" i="16"/>
  <c r="H54" i="16"/>
  <c r="H53" i="16"/>
  <c r="H52" i="16"/>
  <c r="H51" i="16"/>
  <c r="H50" i="16"/>
  <c r="G49" i="16"/>
  <c r="G45" i="16" s="1"/>
  <c r="F49" i="16"/>
  <c r="H48" i="16"/>
  <c r="H47" i="16"/>
  <c r="H46" i="16"/>
  <c r="H44" i="16"/>
  <c r="H43" i="16"/>
  <c r="H42" i="16"/>
  <c r="H41" i="16"/>
  <c r="H40" i="16"/>
  <c r="H39" i="16"/>
  <c r="G38" i="16"/>
  <c r="F38" i="16"/>
  <c r="H37" i="16"/>
  <c r="H36" i="16"/>
  <c r="H35" i="16"/>
  <c r="G34" i="16"/>
  <c r="F34" i="16"/>
  <c r="H33" i="16"/>
  <c r="H32" i="16"/>
  <c r="G31" i="16"/>
  <c r="F31" i="16"/>
  <c r="H29" i="16"/>
  <c r="H28" i="16"/>
  <c r="H27" i="16"/>
  <c r="G26" i="16"/>
  <c r="F26" i="16"/>
  <c r="H24" i="16"/>
  <c r="H23" i="16"/>
  <c r="G22" i="16"/>
  <c r="F22" i="16"/>
  <c r="H21" i="16"/>
  <c r="H20" i="16"/>
  <c r="H19" i="16"/>
  <c r="H18" i="16"/>
  <c r="H17" i="16"/>
  <c r="H16" i="16"/>
  <c r="H15" i="16"/>
  <c r="H14" i="16"/>
  <c r="H13" i="16"/>
  <c r="H12" i="16"/>
  <c r="H11" i="16"/>
  <c r="G10" i="16"/>
  <c r="G9" i="16" s="1"/>
  <c r="F10" i="16"/>
  <c r="F9" i="16" s="1"/>
  <c r="H150" i="15"/>
  <c r="H149" i="15"/>
  <c r="H148" i="15"/>
  <c r="H147" i="15"/>
  <c r="H145" i="15"/>
  <c r="H144" i="15"/>
  <c r="G143" i="15"/>
  <c r="F143" i="15"/>
  <c r="H141" i="15"/>
  <c r="H140" i="15"/>
  <c r="H139" i="15"/>
  <c r="H138" i="15"/>
  <c r="H137" i="15"/>
  <c r="H136" i="15"/>
  <c r="H135" i="15"/>
  <c r="G134" i="15"/>
  <c r="G128" i="15" s="1"/>
  <c r="F134" i="15"/>
  <c r="H133" i="15"/>
  <c r="H132" i="15"/>
  <c r="H131" i="15"/>
  <c r="H130" i="15"/>
  <c r="H129" i="15"/>
  <c r="H127" i="15"/>
  <c r="H126" i="15"/>
  <c r="H125" i="15"/>
  <c r="H124" i="15"/>
  <c r="H123" i="15"/>
  <c r="G122" i="15"/>
  <c r="F122" i="15"/>
  <c r="H121" i="15"/>
  <c r="H120" i="15"/>
  <c r="H119" i="15"/>
  <c r="H118" i="15"/>
  <c r="H117" i="15"/>
  <c r="H116" i="15"/>
  <c r="H115" i="15"/>
  <c r="H114" i="15"/>
  <c r="G113" i="15"/>
  <c r="F113" i="15"/>
  <c r="H112" i="15"/>
  <c r="H111" i="15"/>
  <c r="H109" i="15"/>
  <c r="H108" i="15"/>
  <c r="H107" i="15"/>
  <c r="H106" i="15"/>
  <c r="H105" i="15"/>
  <c r="G104" i="15"/>
  <c r="F104" i="15"/>
  <c r="H103" i="15"/>
  <c r="H102" i="15"/>
  <c r="H101" i="15"/>
  <c r="G100" i="15"/>
  <c r="F100" i="15"/>
  <c r="H99" i="15"/>
  <c r="H98" i="15"/>
  <c r="H97" i="15"/>
  <c r="H96" i="15"/>
  <c r="H95" i="15"/>
  <c r="H94" i="15"/>
  <c r="H93" i="15"/>
  <c r="H92" i="15"/>
  <c r="H91" i="15"/>
  <c r="H90" i="15"/>
  <c r="H89" i="15"/>
  <c r="G88" i="15"/>
  <c r="F88" i="15"/>
  <c r="H83" i="15"/>
  <c r="H82" i="15"/>
  <c r="H80" i="15"/>
  <c r="H79" i="15"/>
  <c r="G78" i="15"/>
  <c r="G74" i="15" s="1"/>
  <c r="G73" i="15" s="1"/>
  <c r="F78" i="15"/>
  <c r="F74" i="15" s="1"/>
  <c r="F73" i="15" s="1"/>
  <c r="H77" i="15"/>
  <c r="H76" i="15"/>
  <c r="H75" i="15"/>
  <c r="H71" i="15"/>
  <c r="G70" i="15"/>
  <c r="F70" i="15"/>
  <c r="H69" i="15"/>
  <c r="H68" i="15"/>
  <c r="G67" i="15"/>
  <c r="F67" i="15"/>
  <c r="H67" i="15" s="1"/>
  <c r="H66" i="15"/>
  <c r="H65" i="15"/>
  <c r="H64" i="15"/>
  <c r="H63" i="15"/>
  <c r="H62" i="15"/>
  <c r="G61" i="15"/>
  <c r="F61" i="15"/>
  <c r="H61" i="15" s="1"/>
  <c r="H60" i="15"/>
  <c r="H59" i="15"/>
  <c r="H58" i="15"/>
  <c r="H57" i="15"/>
  <c r="H56" i="15"/>
  <c r="G45" i="15"/>
  <c r="F55" i="15"/>
  <c r="H54" i="15"/>
  <c r="H53" i="15"/>
  <c r="H52" i="15"/>
  <c r="H51" i="15"/>
  <c r="H50" i="15"/>
  <c r="H49" i="15"/>
  <c r="H48" i="15"/>
  <c r="H47" i="15"/>
  <c r="H46" i="15"/>
  <c r="H44" i="15"/>
  <c r="H43" i="15"/>
  <c r="H42" i="15"/>
  <c r="H41" i="15"/>
  <c r="H40" i="15"/>
  <c r="H39" i="15"/>
  <c r="G38" i="15"/>
  <c r="F38" i="15"/>
  <c r="H38" i="15" s="1"/>
  <c r="H37" i="15"/>
  <c r="H36" i="15"/>
  <c r="H35" i="15"/>
  <c r="G34" i="15"/>
  <c r="F34" i="15"/>
  <c r="H33" i="15"/>
  <c r="H32" i="15"/>
  <c r="G31" i="15"/>
  <c r="F31" i="15"/>
  <c r="H29" i="15"/>
  <c r="H28" i="15"/>
  <c r="H27" i="15"/>
  <c r="G26" i="15"/>
  <c r="F26" i="15"/>
  <c r="H24" i="15"/>
  <c r="H23" i="15"/>
  <c r="G22" i="15"/>
  <c r="F22" i="15"/>
  <c r="H21" i="15"/>
  <c r="H20" i="15"/>
  <c r="H19" i="15"/>
  <c r="H18" i="15"/>
  <c r="H17" i="15"/>
  <c r="H16" i="15"/>
  <c r="H15" i="15"/>
  <c r="H14" i="15"/>
  <c r="H13" i="15"/>
  <c r="H12" i="15"/>
  <c r="H11" i="15"/>
  <c r="G10" i="15"/>
  <c r="G9" i="15" s="1"/>
  <c r="F10" i="15"/>
  <c r="H150" i="49"/>
  <c r="H149" i="49"/>
  <c r="H148" i="49"/>
  <c r="H147" i="49"/>
  <c r="H145" i="49"/>
  <c r="H144" i="49"/>
  <c r="G143" i="49"/>
  <c r="F143" i="49"/>
  <c r="H141" i="49"/>
  <c r="H140" i="49"/>
  <c r="H139" i="49"/>
  <c r="H138" i="49"/>
  <c r="H137" i="49"/>
  <c r="H136" i="49"/>
  <c r="H135" i="49"/>
  <c r="G134" i="49"/>
  <c r="G128" i="49" s="1"/>
  <c r="F134" i="49"/>
  <c r="H134" i="49" s="1"/>
  <c r="H133" i="49"/>
  <c r="H132" i="49"/>
  <c r="H131" i="49"/>
  <c r="H130" i="49"/>
  <c r="H129" i="49"/>
  <c r="H127" i="49"/>
  <c r="H126" i="49"/>
  <c r="H125" i="49"/>
  <c r="H124" i="49"/>
  <c r="H123" i="49"/>
  <c r="G122" i="49"/>
  <c r="F122" i="49"/>
  <c r="H121" i="49"/>
  <c r="H120" i="49"/>
  <c r="H119" i="49"/>
  <c r="H118" i="49"/>
  <c r="H117" i="49"/>
  <c r="H116" i="49"/>
  <c r="H115" i="49"/>
  <c r="H114" i="49"/>
  <c r="G113" i="49"/>
  <c r="F113" i="49"/>
  <c r="H112" i="49"/>
  <c r="H111" i="49"/>
  <c r="H109" i="49"/>
  <c r="H108" i="49"/>
  <c r="H107" i="49"/>
  <c r="H106" i="49"/>
  <c r="H105" i="49"/>
  <c r="G104" i="49"/>
  <c r="F104" i="49"/>
  <c r="H103" i="49"/>
  <c r="H102" i="49"/>
  <c r="H101" i="49"/>
  <c r="G100" i="49"/>
  <c r="F100" i="49"/>
  <c r="H99" i="49"/>
  <c r="H98" i="49"/>
  <c r="H97" i="49"/>
  <c r="H96" i="49"/>
  <c r="H95" i="49"/>
  <c r="H94" i="49"/>
  <c r="H93" i="49"/>
  <c r="H92" i="49"/>
  <c r="H91" i="49"/>
  <c r="H89" i="49"/>
  <c r="G88" i="49"/>
  <c r="F88" i="49"/>
  <c r="F87" i="49" s="1"/>
  <c r="H83" i="49"/>
  <c r="H82" i="49"/>
  <c r="H80" i="49"/>
  <c r="H79" i="49"/>
  <c r="G78" i="49"/>
  <c r="G74" i="49" s="1"/>
  <c r="G73" i="49" s="1"/>
  <c r="F78" i="49"/>
  <c r="F74" i="49" s="1"/>
  <c r="F73" i="49" s="1"/>
  <c r="H77" i="49"/>
  <c r="H76" i="49"/>
  <c r="H75" i="49"/>
  <c r="H71" i="49"/>
  <c r="G70" i="49"/>
  <c r="F70" i="49"/>
  <c r="H70" i="49" s="1"/>
  <c r="H69" i="49"/>
  <c r="H68" i="49"/>
  <c r="G67" i="49"/>
  <c r="F67" i="49"/>
  <c r="H66" i="49"/>
  <c r="H65" i="49"/>
  <c r="H64" i="49"/>
  <c r="H63" i="49"/>
  <c r="H62" i="49"/>
  <c r="G61" i="49"/>
  <c r="F61" i="49"/>
  <c r="H60" i="49"/>
  <c r="H59" i="49"/>
  <c r="H58" i="49"/>
  <c r="H57" i="49"/>
  <c r="H56" i="49"/>
  <c r="H55" i="49"/>
  <c r="H54" i="49"/>
  <c r="H53" i="49"/>
  <c r="H52" i="49"/>
  <c r="H51" i="49"/>
  <c r="H50" i="49"/>
  <c r="G49" i="49"/>
  <c r="G45" i="49" s="1"/>
  <c r="F49" i="49"/>
  <c r="H48" i="49"/>
  <c r="H47" i="49"/>
  <c r="H46" i="49"/>
  <c r="H44" i="49"/>
  <c r="H43" i="49"/>
  <c r="H42" i="49"/>
  <c r="H41" i="49"/>
  <c r="H40" i="49"/>
  <c r="H39" i="49"/>
  <c r="G38" i="49"/>
  <c r="F38" i="49"/>
  <c r="H37" i="49"/>
  <c r="H36" i="49"/>
  <c r="H35" i="49"/>
  <c r="G34" i="49"/>
  <c r="F34" i="49"/>
  <c r="H33" i="49"/>
  <c r="H32" i="49"/>
  <c r="G31" i="49"/>
  <c r="F31" i="49"/>
  <c r="F30" i="49" s="1"/>
  <c r="H29" i="49"/>
  <c r="H28" i="49"/>
  <c r="H27" i="49"/>
  <c r="G26" i="49"/>
  <c r="F26" i="49"/>
  <c r="H24" i="49"/>
  <c r="H23" i="49"/>
  <c r="G22" i="49"/>
  <c r="F22" i="49"/>
  <c r="H21" i="49"/>
  <c r="H20" i="49"/>
  <c r="H19" i="49"/>
  <c r="H18" i="49"/>
  <c r="H17" i="49"/>
  <c r="H16" i="49"/>
  <c r="H15" i="49"/>
  <c r="H14" i="49"/>
  <c r="H13" i="49"/>
  <c r="H12" i="49"/>
  <c r="H11" i="49"/>
  <c r="G10" i="49"/>
  <c r="F10" i="49"/>
  <c r="F9" i="49" s="1"/>
  <c r="G9" i="49"/>
  <c r="H150" i="14"/>
  <c r="H149" i="14"/>
  <c r="H148" i="14"/>
  <c r="H147" i="14"/>
  <c r="H145" i="14"/>
  <c r="H144" i="14"/>
  <c r="G143" i="14"/>
  <c r="F143" i="14"/>
  <c r="H141" i="14"/>
  <c r="H140" i="14"/>
  <c r="H139" i="14"/>
  <c r="H138" i="14"/>
  <c r="H137" i="14"/>
  <c r="H136" i="14"/>
  <c r="H135" i="14"/>
  <c r="G134" i="14"/>
  <c r="F134" i="14"/>
  <c r="F128" i="14" s="1"/>
  <c r="H133" i="14"/>
  <c r="H132" i="14"/>
  <c r="H131" i="14"/>
  <c r="H130" i="14"/>
  <c r="H129" i="14"/>
  <c r="G128" i="14"/>
  <c r="H127" i="14"/>
  <c r="H126" i="14"/>
  <c r="H125" i="14"/>
  <c r="H124" i="14"/>
  <c r="H123" i="14"/>
  <c r="G122" i="14"/>
  <c r="F122" i="14"/>
  <c r="H121" i="14"/>
  <c r="H120" i="14"/>
  <c r="H119" i="14"/>
  <c r="H118" i="14"/>
  <c r="H117" i="14"/>
  <c r="H116" i="14"/>
  <c r="H115" i="14"/>
  <c r="H114" i="14"/>
  <c r="G113" i="14"/>
  <c r="F113" i="14"/>
  <c r="H112" i="14"/>
  <c r="H111" i="14"/>
  <c r="H109" i="14"/>
  <c r="H108" i="14"/>
  <c r="H107" i="14"/>
  <c r="H106" i="14"/>
  <c r="H105" i="14"/>
  <c r="G104" i="14"/>
  <c r="F104" i="14"/>
  <c r="H103" i="14"/>
  <c r="H102" i="14"/>
  <c r="H101" i="14"/>
  <c r="G100" i="14"/>
  <c r="F100" i="14"/>
  <c r="H99" i="14"/>
  <c r="H98" i="14"/>
  <c r="H97" i="14"/>
  <c r="H96" i="14"/>
  <c r="H95" i="14"/>
  <c r="H94" i="14"/>
  <c r="H93" i="14"/>
  <c r="H92" i="14"/>
  <c r="H91" i="14"/>
  <c r="H90" i="14"/>
  <c r="H89" i="14"/>
  <c r="G88" i="14"/>
  <c r="F88" i="14"/>
  <c r="H83" i="14"/>
  <c r="H82" i="14"/>
  <c r="H80" i="14"/>
  <c r="H79" i="14"/>
  <c r="G78" i="14"/>
  <c r="F78" i="14"/>
  <c r="H77" i="14"/>
  <c r="H76" i="14"/>
  <c r="H75" i="14"/>
  <c r="F74" i="14"/>
  <c r="F73" i="14" s="1"/>
  <c r="H71" i="14"/>
  <c r="G70" i="14"/>
  <c r="F70" i="14"/>
  <c r="H69" i="14"/>
  <c r="H68" i="14"/>
  <c r="G67" i="14"/>
  <c r="F67" i="14"/>
  <c r="H66" i="14"/>
  <c r="H65" i="14"/>
  <c r="H64" i="14"/>
  <c r="H63" i="14"/>
  <c r="H62" i="14"/>
  <c r="G61" i="14"/>
  <c r="F61" i="14"/>
  <c r="H60" i="14"/>
  <c r="H59" i="14"/>
  <c r="H58" i="14"/>
  <c r="H57" i="14"/>
  <c r="H56" i="14"/>
  <c r="H55" i="14"/>
  <c r="H54" i="14"/>
  <c r="H53" i="14"/>
  <c r="H52" i="14"/>
  <c r="H51" i="14"/>
  <c r="H50" i="14"/>
  <c r="G49" i="14"/>
  <c r="H49" i="14" s="1"/>
  <c r="H48" i="14"/>
  <c r="H47" i="14"/>
  <c r="H46" i="14"/>
  <c r="H44" i="14"/>
  <c r="H43" i="14"/>
  <c r="H42" i="14"/>
  <c r="H41" i="14"/>
  <c r="H40" i="14"/>
  <c r="H39" i="14"/>
  <c r="G38" i="14"/>
  <c r="F38" i="14"/>
  <c r="H37" i="14"/>
  <c r="H36" i="14"/>
  <c r="H35" i="14"/>
  <c r="G34" i="14"/>
  <c r="F34" i="14"/>
  <c r="H33" i="14"/>
  <c r="H32" i="14"/>
  <c r="G31" i="14"/>
  <c r="F31" i="14"/>
  <c r="H29" i="14"/>
  <c r="H28" i="14"/>
  <c r="H27" i="14"/>
  <c r="G26" i="14"/>
  <c r="F26" i="14"/>
  <c r="H24" i="14"/>
  <c r="H23" i="14"/>
  <c r="G22" i="14"/>
  <c r="F22" i="14"/>
  <c r="H22" i="14" s="1"/>
  <c r="H21" i="14"/>
  <c r="H20" i="14"/>
  <c r="H19" i="14"/>
  <c r="H18" i="14"/>
  <c r="H17" i="14"/>
  <c r="H16" i="14"/>
  <c r="H15" i="14"/>
  <c r="H14" i="14"/>
  <c r="H13" i="14"/>
  <c r="H12" i="14"/>
  <c r="H11" i="14"/>
  <c r="G10" i="14"/>
  <c r="G9" i="14" s="1"/>
  <c r="F10" i="14"/>
  <c r="H150" i="13"/>
  <c r="H149" i="13"/>
  <c r="H148" i="13"/>
  <c r="H147" i="13"/>
  <c r="H145" i="13"/>
  <c r="H144" i="13"/>
  <c r="G143" i="13"/>
  <c r="F143" i="13"/>
  <c r="H141" i="13"/>
  <c r="H140" i="13"/>
  <c r="H139" i="13"/>
  <c r="H138" i="13"/>
  <c r="H137" i="13"/>
  <c r="H136" i="13"/>
  <c r="H135" i="13"/>
  <c r="G134" i="13"/>
  <c r="F134" i="13"/>
  <c r="F128" i="13" s="1"/>
  <c r="H133" i="13"/>
  <c r="H132" i="13"/>
  <c r="H131" i="13"/>
  <c r="H130" i="13"/>
  <c r="H129" i="13"/>
  <c r="H127" i="13"/>
  <c r="H126" i="13"/>
  <c r="H125" i="13"/>
  <c r="H124" i="13"/>
  <c r="H123" i="13"/>
  <c r="G122" i="13"/>
  <c r="F122" i="13"/>
  <c r="H121" i="13"/>
  <c r="H120" i="13"/>
  <c r="H119" i="13"/>
  <c r="H118" i="13"/>
  <c r="H117" i="13"/>
  <c r="H116" i="13"/>
  <c r="H115" i="13"/>
  <c r="H114" i="13"/>
  <c r="G113" i="13"/>
  <c r="F113" i="13"/>
  <c r="F110" i="13" s="1"/>
  <c r="H110" i="13" s="1"/>
  <c r="H112" i="13"/>
  <c r="H111" i="13"/>
  <c r="G110" i="13"/>
  <c r="H109" i="13"/>
  <c r="H108" i="13"/>
  <c r="H107" i="13"/>
  <c r="H106" i="13"/>
  <c r="H105" i="13"/>
  <c r="G104" i="13"/>
  <c r="F104" i="13"/>
  <c r="H103" i="13"/>
  <c r="H102" i="13"/>
  <c r="H101" i="13"/>
  <c r="G100" i="13"/>
  <c r="F100" i="13"/>
  <c r="H99" i="13"/>
  <c r="H98" i="13"/>
  <c r="H97" i="13"/>
  <c r="H96" i="13"/>
  <c r="H95" i="13"/>
  <c r="H94" i="13"/>
  <c r="H93" i="13"/>
  <c r="H92" i="13"/>
  <c r="H91" i="13"/>
  <c r="H89" i="13"/>
  <c r="G88" i="13"/>
  <c r="G87" i="13" s="1"/>
  <c r="F88" i="13"/>
  <c r="H83" i="13"/>
  <c r="H82" i="13"/>
  <c r="H80" i="13"/>
  <c r="H79" i="13"/>
  <c r="G78" i="13"/>
  <c r="G74" i="13" s="1"/>
  <c r="F78" i="13"/>
  <c r="H77" i="13"/>
  <c r="H76" i="13"/>
  <c r="H75" i="13"/>
  <c r="H71" i="13"/>
  <c r="G70" i="13"/>
  <c r="F70" i="13"/>
  <c r="H70" i="13" s="1"/>
  <c r="H69" i="13"/>
  <c r="H68" i="13"/>
  <c r="G67" i="13"/>
  <c r="F67" i="13"/>
  <c r="H66" i="13"/>
  <c r="H65" i="13"/>
  <c r="H64" i="13"/>
  <c r="H63" i="13"/>
  <c r="H62" i="13"/>
  <c r="G61" i="13"/>
  <c r="F61" i="13"/>
  <c r="H61" i="13" s="1"/>
  <c r="H60" i="13"/>
  <c r="H59" i="13"/>
  <c r="H58" i="13"/>
  <c r="H57" i="13"/>
  <c r="H56" i="13"/>
  <c r="H55" i="13"/>
  <c r="H54" i="13"/>
  <c r="H53" i="13"/>
  <c r="H52" i="13"/>
  <c r="H51" i="13"/>
  <c r="H50" i="13"/>
  <c r="G49" i="13"/>
  <c r="G45" i="13" s="1"/>
  <c r="F49" i="13"/>
  <c r="H49" i="13" s="1"/>
  <c r="H48" i="13"/>
  <c r="H47" i="13"/>
  <c r="H46" i="13"/>
  <c r="H44" i="13"/>
  <c r="H43" i="13"/>
  <c r="H42" i="13"/>
  <c r="H41" i="13"/>
  <c r="H40" i="13"/>
  <c r="H39" i="13"/>
  <c r="G38" i="13"/>
  <c r="F38" i="13"/>
  <c r="H38" i="13" s="1"/>
  <c r="H37" i="13"/>
  <c r="H36" i="13"/>
  <c r="H35" i="13"/>
  <c r="G34" i="13"/>
  <c r="F34" i="13"/>
  <c r="H33" i="13"/>
  <c r="H32" i="13"/>
  <c r="G31" i="13"/>
  <c r="F31" i="13"/>
  <c r="H29" i="13"/>
  <c r="H28" i="13"/>
  <c r="H27" i="13"/>
  <c r="G26" i="13"/>
  <c r="F26" i="13"/>
  <c r="H24" i="13"/>
  <c r="H23" i="13"/>
  <c r="G22" i="13"/>
  <c r="F22" i="13"/>
  <c r="H21" i="13"/>
  <c r="H20" i="13"/>
  <c r="H19" i="13"/>
  <c r="H18" i="13"/>
  <c r="H17" i="13"/>
  <c r="H16" i="13"/>
  <c r="H15" i="13"/>
  <c r="H14" i="13"/>
  <c r="H13" i="13"/>
  <c r="H12" i="13"/>
  <c r="H11" i="13"/>
  <c r="G10" i="13"/>
  <c r="G9" i="13" s="1"/>
  <c r="F10" i="13"/>
  <c r="F9" i="13" s="1"/>
  <c r="H150" i="63"/>
  <c r="H149" i="63"/>
  <c r="H148" i="63"/>
  <c r="H147" i="63"/>
  <c r="H145" i="63"/>
  <c r="H144" i="63"/>
  <c r="G143" i="63"/>
  <c r="F143" i="63"/>
  <c r="H141" i="63"/>
  <c r="H140" i="63"/>
  <c r="H139" i="63"/>
  <c r="H138" i="63"/>
  <c r="H137" i="63"/>
  <c r="H136" i="63"/>
  <c r="H135" i="63"/>
  <c r="G134" i="63"/>
  <c r="F134" i="63"/>
  <c r="H134" i="63" s="1"/>
  <c r="H133" i="63"/>
  <c r="H132" i="63"/>
  <c r="H131" i="63"/>
  <c r="H130" i="63"/>
  <c r="H129" i="63"/>
  <c r="G128" i="63"/>
  <c r="H127" i="63"/>
  <c r="H126" i="63"/>
  <c r="H125" i="63"/>
  <c r="H124" i="63"/>
  <c r="H123" i="63"/>
  <c r="G122" i="63"/>
  <c r="F122" i="63"/>
  <c r="H122" i="63" s="1"/>
  <c r="H121" i="63"/>
  <c r="H120" i="63"/>
  <c r="H119" i="63"/>
  <c r="H118" i="63"/>
  <c r="H117" i="63"/>
  <c r="H116" i="63"/>
  <c r="H115" i="63"/>
  <c r="H114" i="63"/>
  <c r="G113" i="63"/>
  <c r="G110" i="63" s="1"/>
  <c r="F113" i="63"/>
  <c r="H112" i="63"/>
  <c r="H111" i="63"/>
  <c r="H109" i="63"/>
  <c r="H108" i="63"/>
  <c r="H107" i="63"/>
  <c r="H106" i="63"/>
  <c r="H105" i="63"/>
  <c r="G104" i="63"/>
  <c r="F104" i="63"/>
  <c r="H103" i="63"/>
  <c r="H102" i="63"/>
  <c r="H101" i="63"/>
  <c r="G100" i="63"/>
  <c r="F100" i="63"/>
  <c r="H99" i="63"/>
  <c r="H98" i="63"/>
  <c r="H97" i="63"/>
  <c r="H96" i="63"/>
  <c r="H95" i="63"/>
  <c r="H94" i="63"/>
  <c r="H93" i="63"/>
  <c r="H92" i="63"/>
  <c r="H91" i="63"/>
  <c r="H89" i="63"/>
  <c r="G88" i="63"/>
  <c r="F88" i="63"/>
  <c r="H83" i="63"/>
  <c r="H82" i="63"/>
  <c r="H80" i="63"/>
  <c r="H79" i="63"/>
  <c r="G78" i="63"/>
  <c r="G74" i="63" s="1"/>
  <c r="G73" i="63" s="1"/>
  <c r="F78" i="63"/>
  <c r="F74" i="63" s="1"/>
  <c r="F73" i="63" s="1"/>
  <c r="H77" i="63"/>
  <c r="H76" i="63"/>
  <c r="H75" i="63"/>
  <c r="H71" i="63"/>
  <c r="G70" i="63"/>
  <c r="F70" i="63"/>
  <c r="H69" i="63"/>
  <c r="H68" i="63"/>
  <c r="G67" i="63"/>
  <c r="F67" i="63"/>
  <c r="H66" i="63"/>
  <c r="H65" i="63"/>
  <c r="H64" i="63"/>
  <c r="H63" i="63"/>
  <c r="H62" i="63"/>
  <c r="G61" i="63"/>
  <c r="F61" i="63"/>
  <c r="H60" i="63"/>
  <c r="H59" i="63"/>
  <c r="H58" i="63"/>
  <c r="H57" i="63"/>
  <c r="H56" i="63"/>
  <c r="H55" i="63"/>
  <c r="H54" i="63"/>
  <c r="H53" i="63"/>
  <c r="H52" i="63"/>
  <c r="H51" i="63"/>
  <c r="H50" i="63"/>
  <c r="G49" i="63"/>
  <c r="G45" i="63" s="1"/>
  <c r="F49" i="63"/>
  <c r="H48" i="63"/>
  <c r="H47" i="63"/>
  <c r="H46" i="63"/>
  <c r="H44" i="63"/>
  <c r="H43" i="63"/>
  <c r="H42" i="63"/>
  <c r="H41" i="63"/>
  <c r="H40" i="63"/>
  <c r="H39" i="63"/>
  <c r="G38" i="63"/>
  <c r="F38" i="63"/>
  <c r="H37" i="63"/>
  <c r="H36" i="63"/>
  <c r="H35" i="63"/>
  <c r="G34" i="63"/>
  <c r="F34" i="63"/>
  <c r="H33" i="63"/>
  <c r="H32" i="63"/>
  <c r="G31" i="63"/>
  <c r="G30" i="63" s="1"/>
  <c r="G25" i="63" s="1"/>
  <c r="F31" i="63"/>
  <c r="H29" i="63"/>
  <c r="H28" i="63"/>
  <c r="H27" i="63"/>
  <c r="G26" i="63"/>
  <c r="F26" i="63"/>
  <c r="H24" i="63"/>
  <c r="H23" i="63"/>
  <c r="G22" i="63"/>
  <c r="F22" i="63"/>
  <c r="H21" i="63"/>
  <c r="H20" i="63"/>
  <c r="H19" i="63"/>
  <c r="H18" i="63"/>
  <c r="H17" i="63"/>
  <c r="H16" i="63"/>
  <c r="H15" i="63"/>
  <c r="H14" i="63"/>
  <c r="H13" i="63"/>
  <c r="H12" i="63"/>
  <c r="H11" i="63"/>
  <c r="G10" i="63"/>
  <c r="G9" i="63" s="1"/>
  <c r="F10" i="63"/>
  <c r="H150" i="12"/>
  <c r="H149" i="12"/>
  <c r="H148" i="12"/>
  <c r="H145" i="12"/>
  <c r="H144" i="12"/>
  <c r="G143" i="12"/>
  <c r="H141" i="12"/>
  <c r="H140" i="12"/>
  <c r="H139" i="12"/>
  <c r="H138" i="12"/>
  <c r="H137" i="12"/>
  <c r="H136" i="12"/>
  <c r="H135" i="12"/>
  <c r="G134" i="12"/>
  <c r="F134" i="12"/>
  <c r="F128" i="12" s="1"/>
  <c r="H133" i="12"/>
  <c r="H132" i="12"/>
  <c r="H131" i="12"/>
  <c r="H130" i="12"/>
  <c r="H129" i="12"/>
  <c r="H127" i="12"/>
  <c r="H126" i="12"/>
  <c r="H125" i="12"/>
  <c r="H124" i="12"/>
  <c r="H123" i="12"/>
  <c r="G122" i="12"/>
  <c r="F122" i="12"/>
  <c r="H122" i="12" s="1"/>
  <c r="H121" i="12"/>
  <c r="H120" i="12"/>
  <c r="H119" i="12"/>
  <c r="H118" i="12"/>
  <c r="H117" i="12"/>
  <c r="H116" i="12"/>
  <c r="H115" i="12"/>
  <c r="H114" i="12"/>
  <c r="G113" i="12"/>
  <c r="F113" i="12"/>
  <c r="H112" i="12"/>
  <c r="H111" i="12"/>
  <c r="G110" i="12"/>
  <c r="F110" i="12"/>
  <c r="H109" i="12"/>
  <c r="H108" i="12"/>
  <c r="H107" i="12"/>
  <c r="H106" i="12"/>
  <c r="H105" i="12"/>
  <c r="G104" i="12"/>
  <c r="F104" i="12"/>
  <c r="H103" i="12"/>
  <c r="H102" i="12"/>
  <c r="H101" i="12"/>
  <c r="G100" i="12"/>
  <c r="F100" i="12"/>
  <c r="H100" i="12" s="1"/>
  <c r="H99" i="12"/>
  <c r="H98" i="12"/>
  <c r="H97" i="12"/>
  <c r="H96" i="12"/>
  <c r="H95" i="12"/>
  <c r="H94" i="12"/>
  <c r="H93" i="12"/>
  <c r="H92" i="12"/>
  <c r="H91" i="12"/>
  <c r="H89" i="12"/>
  <c r="G88" i="12"/>
  <c r="G87" i="12" s="1"/>
  <c r="F88" i="12"/>
  <c r="H88" i="12" s="1"/>
  <c r="H83" i="12"/>
  <c r="H82" i="12"/>
  <c r="H80" i="12"/>
  <c r="H79" i="12"/>
  <c r="G78" i="12"/>
  <c r="H77" i="12"/>
  <c r="H76" i="12"/>
  <c r="H75" i="12"/>
  <c r="G74" i="12"/>
  <c r="G73" i="12" s="1"/>
  <c r="H71" i="12"/>
  <c r="G70" i="12"/>
  <c r="F70" i="12"/>
  <c r="H69" i="12"/>
  <c r="H68" i="12"/>
  <c r="G67" i="12"/>
  <c r="F67" i="12"/>
  <c r="H66" i="12"/>
  <c r="H65" i="12"/>
  <c r="H64" i="12"/>
  <c r="H63" i="12"/>
  <c r="H62" i="12"/>
  <c r="G61" i="12"/>
  <c r="F61" i="12"/>
  <c r="H61" i="12" s="1"/>
  <c r="H60" i="12"/>
  <c r="H59" i="12"/>
  <c r="H58" i="12"/>
  <c r="H57" i="12"/>
  <c r="H56" i="12"/>
  <c r="H55" i="12"/>
  <c r="H54" i="12"/>
  <c r="H53" i="12"/>
  <c r="H52" i="12"/>
  <c r="H51" i="12"/>
  <c r="H50" i="12"/>
  <c r="G49" i="12"/>
  <c r="F49" i="12"/>
  <c r="H48" i="12"/>
  <c r="H47" i="12"/>
  <c r="H46" i="12"/>
  <c r="G45" i="12"/>
  <c r="H44" i="12"/>
  <c r="H43" i="12"/>
  <c r="H42" i="12"/>
  <c r="H41" i="12"/>
  <c r="H40" i="12"/>
  <c r="H39" i="12"/>
  <c r="G38" i="12"/>
  <c r="F38" i="12"/>
  <c r="H38" i="12" s="1"/>
  <c r="H37" i="12"/>
  <c r="H36" i="12"/>
  <c r="H35" i="12"/>
  <c r="G34" i="12"/>
  <c r="F34" i="12"/>
  <c r="H33" i="12"/>
  <c r="H32" i="12"/>
  <c r="G31" i="12"/>
  <c r="F31" i="12"/>
  <c r="H29" i="12"/>
  <c r="H28" i="12"/>
  <c r="H27" i="12"/>
  <c r="G26" i="12"/>
  <c r="F26" i="12"/>
  <c r="H24" i="12"/>
  <c r="H23" i="12"/>
  <c r="G22" i="12"/>
  <c r="F22" i="12"/>
  <c r="H21" i="12"/>
  <c r="H20" i="12"/>
  <c r="H19" i="12"/>
  <c r="H18" i="12"/>
  <c r="H17" i="12"/>
  <c r="H16" i="12"/>
  <c r="H15" i="12"/>
  <c r="H14" i="12"/>
  <c r="H13" i="12"/>
  <c r="H12" i="12"/>
  <c r="H11" i="12"/>
  <c r="G10" i="12"/>
  <c r="G9" i="12" s="1"/>
  <c r="F10" i="12"/>
  <c r="F9" i="12" s="1"/>
  <c r="H150" i="11"/>
  <c r="H149" i="11"/>
  <c r="H148" i="11"/>
  <c r="H147" i="11"/>
  <c r="H146" i="11"/>
  <c r="H145" i="11"/>
  <c r="H144" i="11"/>
  <c r="G143" i="11"/>
  <c r="F143" i="11"/>
  <c r="H141" i="11"/>
  <c r="H140" i="11"/>
  <c r="H139" i="11"/>
  <c r="H138" i="11"/>
  <c r="H137" i="11"/>
  <c r="H136" i="11"/>
  <c r="H135" i="11"/>
  <c r="G134" i="11"/>
  <c r="G128" i="11" s="1"/>
  <c r="F134" i="11"/>
  <c r="H133" i="11"/>
  <c r="H132" i="11"/>
  <c r="H131" i="11"/>
  <c r="H130" i="11"/>
  <c r="H129" i="11"/>
  <c r="F128" i="11"/>
  <c r="H127" i="11"/>
  <c r="H126" i="11"/>
  <c r="H125" i="11"/>
  <c r="H124" i="11"/>
  <c r="H123" i="11"/>
  <c r="G122" i="11"/>
  <c r="F122" i="11"/>
  <c r="H121" i="11"/>
  <c r="H120" i="11"/>
  <c r="H119" i="11"/>
  <c r="H118" i="11"/>
  <c r="H117" i="11"/>
  <c r="H116" i="11"/>
  <c r="H115" i="11"/>
  <c r="H114" i="11"/>
  <c r="G113" i="11"/>
  <c r="G110" i="11" s="1"/>
  <c r="F113" i="11"/>
  <c r="F110" i="11" s="1"/>
  <c r="H112" i="11"/>
  <c r="H111" i="11"/>
  <c r="H109" i="11"/>
  <c r="H108" i="11"/>
  <c r="H107" i="11"/>
  <c r="H106" i="11"/>
  <c r="H105" i="11"/>
  <c r="G104" i="11"/>
  <c r="F104" i="11"/>
  <c r="H103" i="11"/>
  <c r="H102" i="11"/>
  <c r="H101" i="11"/>
  <c r="G100" i="11"/>
  <c r="F100" i="11"/>
  <c r="H99" i="11"/>
  <c r="H98" i="11"/>
  <c r="H97" i="11"/>
  <c r="H96" i="11"/>
  <c r="H95" i="11"/>
  <c r="H94" i="11"/>
  <c r="H93" i="11"/>
  <c r="H92" i="11"/>
  <c r="H91" i="11"/>
  <c r="H89" i="11"/>
  <c r="G88" i="11"/>
  <c r="G87" i="11" s="1"/>
  <c r="F88" i="11"/>
  <c r="H83" i="11"/>
  <c r="H82" i="11"/>
  <c r="H81" i="11"/>
  <c r="H80" i="11"/>
  <c r="H79" i="11"/>
  <c r="G78" i="11"/>
  <c r="G74" i="11" s="1"/>
  <c r="F78" i="11"/>
  <c r="F74" i="11" s="1"/>
  <c r="F73" i="11" s="1"/>
  <c r="H77" i="11"/>
  <c r="H76" i="11"/>
  <c r="H75" i="11"/>
  <c r="H71" i="11"/>
  <c r="G70" i="11"/>
  <c r="F70" i="11"/>
  <c r="H69" i="11"/>
  <c r="H68" i="11"/>
  <c r="G67" i="11"/>
  <c r="F67" i="11"/>
  <c r="H66" i="11"/>
  <c r="H65" i="11"/>
  <c r="H64" i="11"/>
  <c r="H63" i="11"/>
  <c r="H62" i="11"/>
  <c r="G61" i="11"/>
  <c r="H61" i="11" s="1"/>
  <c r="F61" i="11"/>
  <c r="H60" i="11"/>
  <c r="H59" i="11"/>
  <c r="H58" i="11"/>
  <c r="H57" i="11"/>
  <c r="H56" i="11"/>
  <c r="H55" i="11"/>
  <c r="H54" i="11"/>
  <c r="H53" i="11"/>
  <c r="H52" i="11"/>
  <c r="H51" i="11"/>
  <c r="H50" i="11"/>
  <c r="G49" i="11"/>
  <c r="G45" i="11" s="1"/>
  <c r="F49" i="11"/>
  <c r="H48" i="11"/>
  <c r="H47" i="11"/>
  <c r="H46" i="11"/>
  <c r="H44" i="11"/>
  <c r="H43" i="11"/>
  <c r="H42" i="11"/>
  <c r="H41" i="11"/>
  <c r="H40" i="11"/>
  <c r="H39" i="11"/>
  <c r="G38" i="11"/>
  <c r="H38" i="11" s="1"/>
  <c r="F38" i="11"/>
  <c r="H37" i="11"/>
  <c r="H36" i="11"/>
  <c r="H35" i="11"/>
  <c r="G34" i="11"/>
  <c r="F34" i="11"/>
  <c r="H33" i="11"/>
  <c r="H32" i="11"/>
  <c r="G31" i="11"/>
  <c r="F31" i="11"/>
  <c r="H29" i="11"/>
  <c r="H28" i="11"/>
  <c r="H27" i="11"/>
  <c r="H26" i="11"/>
  <c r="G26" i="11"/>
  <c r="F26" i="11"/>
  <c r="H24" i="11"/>
  <c r="H23" i="11"/>
  <c r="G22" i="11"/>
  <c r="F22" i="11"/>
  <c r="H21" i="11"/>
  <c r="H20" i="11"/>
  <c r="H19" i="11"/>
  <c r="H18" i="11"/>
  <c r="H17" i="11"/>
  <c r="H16" i="11"/>
  <c r="H15" i="11"/>
  <c r="H14" i="11"/>
  <c r="F10" i="11"/>
  <c r="H12" i="11"/>
  <c r="H11" i="11"/>
  <c r="G10" i="11"/>
  <c r="G9" i="11" s="1"/>
  <c r="H150" i="10"/>
  <c r="H149" i="10"/>
  <c r="H148" i="10"/>
  <c r="H147" i="10"/>
  <c r="H145" i="10"/>
  <c r="H144" i="10"/>
  <c r="G143" i="10"/>
  <c r="F143" i="10"/>
  <c r="H143" i="10" s="1"/>
  <c r="H141" i="10"/>
  <c r="H140" i="10"/>
  <c r="H139" i="10"/>
  <c r="H138" i="10"/>
  <c r="H137" i="10"/>
  <c r="H136" i="10"/>
  <c r="H135" i="10"/>
  <c r="G134" i="10"/>
  <c r="F134" i="10"/>
  <c r="H133" i="10"/>
  <c r="H132" i="10"/>
  <c r="H131" i="10"/>
  <c r="H130" i="10"/>
  <c r="H129" i="10"/>
  <c r="G128" i="10"/>
  <c r="F128" i="10"/>
  <c r="H128" i="10" s="1"/>
  <c r="H127" i="10"/>
  <c r="H126" i="10"/>
  <c r="H125" i="10"/>
  <c r="H124" i="10"/>
  <c r="H123" i="10"/>
  <c r="G122" i="10"/>
  <c r="F122" i="10"/>
  <c r="H121" i="10"/>
  <c r="H120" i="10"/>
  <c r="H119" i="10"/>
  <c r="H118" i="10"/>
  <c r="H117" i="10"/>
  <c r="H116" i="10"/>
  <c r="H115" i="10"/>
  <c r="H114" i="10"/>
  <c r="G113" i="10"/>
  <c r="F113" i="10"/>
  <c r="H112" i="10"/>
  <c r="H111" i="10"/>
  <c r="G110" i="10"/>
  <c r="H109" i="10"/>
  <c r="H108" i="10"/>
  <c r="H107" i="10"/>
  <c r="H106" i="10"/>
  <c r="H105" i="10"/>
  <c r="G104" i="10"/>
  <c r="F104" i="10"/>
  <c r="H103" i="10"/>
  <c r="H102" i="10"/>
  <c r="H101" i="10"/>
  <c r="G100" i="10"/>
  <c r="F100" i="10"/>
  <c r="H99" i="10"/>
  <c r="H98" i="10"/>
  <c r="H97" i="10"/>
  <c r="H96" i="10"/>
  <c r="H95" i="10"/>
  <c r="H94" i="10"/>
  <c r="H93" i="10"/>
  <c r="H92" i="10"/>
  <c r="H91" i="10"/>
  <c r="H89" i="10"/>
  <c r="G88" i="10"/>
  <c r="F88" i="10"/>
  <c r="F87" i="10" s="1"/>
  <c r="H83" i="10"/>
  <c r="H82" i="10"/>
  <c r="H80" i="10"/>
  <c r="H79" i="10"/>
  <c r="G78" i="10"/>
  <c r="G74" i="10" s="1"/>
  <c r="G73" i="10" s="1"/>
  <c r="F78" i="10"/>
  <c r="F74" i="10" s="1"/>
  <c r="F73" i="10" s="1"/>
  <c r="H77" i="10"/>
  <c r="H76" i="10"/>
  <c r="H75" i="10"/>
  <c r="H71" i="10"/>
  <c r="G70" i="10"/>
  <c r="F70" i="10"/>
  <c r="H69" i="10"/>
  <c r="H68" i="10"/>
  <c r="G67" i="10"/>
  <c r="F67" i="10"/>
  <c r="H66" i="10"/>
  <c r="H65" i="10"/>
  <c r="H64" i="10"/>
  <c r="H63" i="10"/>
  <c r="H62" i="10"/>
  <c r="G61" i="10"/>
  <c r="F61" i="10"/>
  <c r="H60" i="10"/>
  <c r="H59" i="10"/>
  <c r="H58" i="10"/>
  <c r="H57" i="10"/>
  <c r="H56" i="10"/>
  <c r="H55" i="10"/>
  <c r="H54" i="10"/>
  <c r="H53" i="10"/>
  <c r="H52" i="10"/>
  <c r="H51" i="10"/>
  <c r="H50" i="10"/>
  <c r="G49" i="10"/>
  <c r="G45" i="10" s="1"/>
  <c r="F49" i="10"/>
  <c r="H48" i="10"/>
  <c r="H47" i="10"/>
  <c r="H46" i="10"/>
  <c r="H44" i="10"/>
  <c r="H43" i="10"/>
  <c r="H42" i="10"/>
  <c r="H41" i="10"/>
  <c r="H40" i="10"/>
  <c r="H39" i="10"/>
  <c r="G38" i="10"/>
  <c r="F38" i="10"/>
  <c r="H37" i="10"/>
  <c r="H36" i="10"/>
  <c r="H35" i="10"/>
  <c r="G34" i="10"/>
  <c r="F34" i="10"/>
  <c r="H33" i="10"/>
  <c r="H32" i="10"/>
  <c r="G31" i="10"/>
  <c r="F31" i="10"/>
  <c r="H29" i="10"/>
  <c r="H28" i="10"/>
  <c r="H27" i="10"/>
  <c r="G26" i="10"/>
  <c r="F26" i="10"/>
  <c r="H24" i="10"/>
  <c r="H23" i="10"/>
  <c r="G22" i="10"/>
  <c r="F22" i="10"/>
  <c r="H21" i="10"/>
  <c r="H20" i="10"/>
  <c r="H19" i="10"/>
  <c r="H18" i="10"/>
  <c r="H17" i="10"/>
  <c r="H16" i="10"/>
  <c r="H15" i="10"/>
  <c r="H14" i="10"/>
  <c r="H13" i="10"/>
  <c r="H12" i="10"/>
  <c r="H11" i="10"/>
  <c r="G10" i="10"/>
  <c r="G9" i="10" s="1"/>
  <c r="F10" i="10"/>
  <c r="F9" i="10" s="1"/>
  <c r="H150" i="9"/>
  <c r="H149" i="9"/>
  <c r="H148" i="9"/>
  <c r="H147" i="9"/>
  <c r="H145" i="9"/>
  <c r="H144" i="9"/>
  <c r="G143" i="9"/>
  <c r="F143" i="9"/>
  <c r="H141" i="9"/>
  <c r="H138" i="9"/>
  <c r="H137" i="9"/>
  <c r="H136" i="9"/>
  <c r="H135" i="9"/>
  <c r="G134" i="9"/>
  <c r="G128" i="9" s="1"/>
  <c r="F134" i="9"/>
  <c r="F128" i="9" s="1"/>
  <c r="H133" i="9"/>
  <c r="H132" i="9"/>
  <c r="H131" i="9"/>
  <c r="H130" i="9"/>
  <c r="H129" i="9"/>
  <c r="H127" i="9"/>
  <c r="H126" i="9"/>
  <c r="H125" i="9"/>
  <c r="H124" i="9"/>
  <c r="H123" i="9"/>
  <c r="G122" i="9"/>
  <c r="F122" i="9"/>
  <c r="H121" i="9"/>
  <c r="H120" i="9"/>
  <c r="H119" i="9"/>
  <c r="H118" i="9"/>
  <c r="H117" i="9"/>
  <c r="H116" i="9"/>
  <c r="H115" i="9"/>
  <c r="H114" i="9"/>
  <c r="G113" i="9"/>
  <c r="G110" i="9" s="1"/>
  <c r="F113" i="9"/>
  <c r="H113" i="9" s="1"/>
  <c r="H112" i="9"/>
  <c r="H111" i="9"/>
  <c r="H109" i="9"/>
  <c r="H108" i="9"/>
  <c r="H107" i="9"/>
  <c r="H106" i="9"/>
  <c r="H105" i="9"/>
  <c r="G104" i="9"/>
  <c r="F104" i="9"/>
  <c r="H103" i="9"/>
  <c r="H102" i="9"/>
  <c r="H101" i="9"/>
  <c r="G100" i="9"/>
  <c r="F100" i="9"/>
  <c r="H99" i="9"/>
  <c r="H98" i="9"/>
  <c r="H97" i="9"/>
  <c r="H96" i="9"/>
  <c r="H95" i="9"/>
  <c r="H94" i="9"/>
  <c r="H93" i="9"/>
  <c r="H92" i="9"/>
  <c r="H91" i="9"/>
  <c r="H89" i="9"/>
  <c r="G88" i="9"/>
  <c r="F88" i="9"/>
  <c r="F87" i="9" s="1"/>
  <c r="H83" i="9"/>
  <c r="H82" i="9"/>
  <c r="H80" i="9"/>
  <c r="H79" i="9"/>
  <c r="G78" i="9"/>
  <c r="G74" i="9" s="1"/>
  <c r="G73" i="9" s="1"/>
  <c r="F78" i="9"/>
  <c r="F74" i="9" s="1"/>
  <c r="F73" i="9" s="1"/>
  <c r="H77" i="9"/>
  <c r="H76" i="9"/>
  <c r="H75" i="9"/>
  <c r="H71" i="9"/>
  <c r="G70" i="9"/>
  <c r="F70" i="9"/>
  <c r="H70" i="9" s="1"/>
  <c r="H69" i="9"/>
  <c r="H68" i="9"/>
  <c r="G67" i="9"/>
  <c r="F67" i="9"/>
  <c r="H66" i="9"/>
  <c r="H65" i="9"/>
  <c r="H64" i="9"/>
  <c r="H63" i="9"/>
  <c r="H62" i="9"/>
  <c r="G61" i="9"/>
  <c r="F61" i="9"/>
  <c r="H60" i="9"/>
  <c r="H59" i="9"/>
  <c r="H58" i="9"/>
  <c r="H57" i="9"/>
  <c r="H56" i="9"/>
  <c r="H55" i="9"/>
  <c r="H54" i="9"/>
  <c r="H53" i="9"/>
  <c r="H52" i="9"/>
  <c r="H51" i="9"/>
  <c r="H50" i="9"/>
  <c r="G49" i="9"/>
  <c r="H49" i="9" s="1"/>
  <c r="H48" i="9"/>
  <c r="H47" i="9"/>
  <c r="H46" i="9"/>
  <c r="G45" i="9"/>
  <c r="F45" i="9"/>
  <c r="H44" i="9"/>
  <c r="H43" i="9"/>
  <c r="H42" i="9"/>
  <c r="H41" i="9"/>
  <c r="H40" i="9"/>
  <c r="H39" i="9"/>
  <c r="G38" i="9"/>
  <c r="F38" i="9"/>
  <c r="H37" i="9"/>
  <c r="H36" i="9"/>
  <c r="H35" i="9"/>
  <c r="G34" i="9"/>
  <c r="F34" i="9"/>
  <c r="H33" i="9"/>
  <c r="H32" i="9"/>
  <c r="G31" i="9"/>
  <c r="F31" i="9"/>
  <c r="F30" i="9" s="1"/>
  <c r="H29" i="9"/>
  <c r="H28" i="9"/>
  <c r="H27" i="9"/>
  <c r="G26" i="9"/>
  <c r="F26" i="9"/>
  <c r="H24" i="9"/>
  <c r="H23" i="9"/>
  <c r="H22" i="9"/>
  <c r="G22" i="9"/>
  <c r="F22" i="9"/>
  <c r="H21" i="9"/>
  <c r="H20" i="9"/>
  <c r="H19" i="9"/>
  <c r="H18" i="9"/>
  <c r="H17" i="9"/>
  <c r="H16" i="9"/>
  <c r="H15" i="9"/>
  <c r="H14" i="9"/>
  <c r="H13" i="9"/>
  <c r="H12" i="9"/>
  <c r="H11" i="9"/>
  <c r="G10" i="9"/>
  <c r="G9" i="9" s="1"/>
  <c r="F10" i="9"/>
  <c r="F9" i="9" s="1"/>
  <c r="H150" i="8"/>
  <c r="H149" i="8"/>
  <c r="H148" i="8"/>
  <c r="H147" i="8"/>
  <c r="H145" i="8"/>
  <c r="H144" i="8"/>
  <c r="G143" i="8"/>
  <c r="G143" i="7" s="1"/>
  <c r="AE142" i="4" s="1"/>
  <c r="F143" i="8"/>
  <c r="H141" i="8"/>
  <c r="H140" i="8"/>
  <c r="H139" i="8"/>
  <c r="H138" i="8"/>
  <c r="H137" i="8"/>
  <c r="H136" i="8"/>
  <c r="H135" i="8"/>
  <c r="G134" i="8"/>
  <c r="F134" i="8"/>
  <c r="F128" i="8" s="1"/>
  <c r="H133" i="8"/>
  <c r="H132" i="8"/>
  <c r="H131" i="8"/>
  <c r="H130" i="8"/>
  <c r="H129" i="8"/>
  <c r="H127" i="8"/>
  <c r="H126" i="8"/>
  <c r="H125" i="8"/>
  <c r="H124" i="8"/>
  <c r="H123" i="8"/>
  <c r="G122" i="8"/>
  <c r="F122" i="8"/>
  <c r="H121" i="8"/>
  <c r="H120" i="8"/>
  <c r="H119" i="8"/>
  <c r="H118" i="8"/>
  <c r="H117" i="8"/>
  <c r="H116" i="8"/>
  <c r="H115" i="8"/>
  <c r="H114" i="8"/>
  <c r="G113" i="8"/>
  <c r="G113" i="7" s="1"/>
  <c r="AE112" i="4" s="1"/>
  <c r="H112" i="8"/>
  <c r="H111" i="8"/>
  <c r="H109" i="8"/>
  <c r="H108" i="8"/>
  <c r="H107" i="8"/>
  <c r="H106" i="8"/>
  <c r="H105" i="8"/>
  <c r="G104" i="8"/>
  <c r="F104" i="8"/>
  <c r="H103" i="8"/>
  <c r="H102" i="8"/>
  <c r="H101" i="8"/>
  <c r="G100" i="8"/>
  <c r="F100" i="8"/>
  <c r="H99" i="8"/>
  <c r="H98" i="8"/>
  <c r="H97" i="8"/>
  <c r="H96" i="8"/>
  <c r="H95" i="8"/>
  <c r="H94" i="8"/>
  <c r="H93" i="8"/>
  <c r="H92" i="8"/>
  <c r="H91" i="8"/>
  <c r="H90" i="8"/>
  <c r="H89" i="8"/>
  <c r="G88" i="8"/>
  <c r="G87" i="8" s="1"/>
  <c r="F88" i="8"/>
  <c r="H83" i="8"/>
  <c r="H82" i="8"/>
  <c r="H80" i="8"/>
  <c r="H79" i="8"/>
  <c r="G78" i="8"/>
  <c r="G74" i="8" s="1"/>
  <c r="F78" i="8"/>
  <c r="F74" i="8" s="1"/>
  <c r="F73" i="8" s="1"/>
  <c r="H77" i="8"/>
  <c r="H76" i="8"/>
  <c r="H75" i="8"/>
  <c r="H71" i="8"/>
  <c r="G70" i="8"/>
  <c r="H70" i="8" s="1"/>
  <c r="F70" i="8"/>
  <c r="H69" i="8"/>
  <c r="H68" i="8"/>
  <c r="G67" i="8"/>
  <c r="F67" i="8"/>
  <c r="H66" i="8"/>
  <c r="H65" i="8"/>
  <c r="H64" i="8"/>
  <c r="H63" i="8"/>
  <c r="H62" i="8"/>
  <c r="G61" i="8"/>
  <c r="F61" i="8"/>
  <c r="H59" i="8"/>
  <c r="H58" i="8"/>
  <c r="H57" i="8"/>
  <c r="H56" i="8"/>
  <c r="H55" i="8"/>
  <c r="H54" i="8"/>
  <c r="H53" i="8"/>
  <c r="H52" i="8"/>
  <c r="H51" i="8"/>
  <c r="H50" i="8"/>
  <c r="G49" i="8"/>
  <c r="G45" i="8" s="1"/>
  <c r="F49" i="8"/>
  <c r="F45" i="8" s="1"/>
  <c r="H48" i="8"/>
  <c r="H47" i="8"/>
  <c r="H46" i="8"/>
  <c r="H44" i="8"/>
  <c r="H43" i="8"/>
  <c r="H42" i="8"/>
  <c r="H41" i="8"/>
  <c r="H40" i="8"/>
  <c r="H39" i="8"/>
  <c r="G38" i="8"/>
  <c r="F38" i="8"/>
  <c r="H37" i="8"/>
  <c r="H36" i="8"/>
  <c r="H35" i="8"/>
  <c r="G34" i="8"/>
  <c r="F34" i="8"/>
  <c r="H33" i="8"/>
  <c r="H32" i="8"/>
  <c r="G31" i="8"/>
  <c r="G30" i="8" s="1"/>
  <c r="F31" i="8"/>
  <c r="H29" i="8"/>
  <c r="H28" i="8"/>
  <c r="H27" i="8"/>
  <c r="G26" i="8"/>
  <c r="F26" i="8"/>
  <c r="H24" i="8"/>
  <c r="H23" i="8"/>
  <c r="G22" i="8"/>
  <c r="F22" i="8"/>
  <c r="H21" i="8"/>
  <c r="H20" i="8"/>
  <c r="H19" i="8"/>
  <c r="H18" i="8"/>
  <c r="H17" i="8"/>
  <c r="H16" i="8"/>
  <c r="H15" i="8"/>
  <c r="H14" i="8"/>
  <c r="H13" i="8"/>
  <c r="H12" i="8"/>
  <c r="H11" i="8"/>
  <c r="G10" i="8"/>
  <c r="G9" i="8" s="1"/>
  <c r="F10" i="8"/>
  <c r="H10" i="8" s="1"/>
  <c r="G150" i="7"/>
  <c r="G149" i="7"/>
  <c r="AE148" i="4" s="1"/>
  <c r="G148" i="7"/>
  <c r="AE147" i="4" s="1"/>
  <c r="G147" i="7"/>
  <c r="AE146" i="4" s="1"/>
  <c r="G146" i="7"/>
  <c r="AE145" i="4" s="1"/>
  <c r="G145" i="7"/>
  <c r="AE144" i="4" s="1"/>
  <c r="AD144" i="4"/>
  <c r="G144" i="7"/>
  <c r="AE143" i="4" s="1"/>
  <c r="F144" i="7"/>
  <c r="G141" i="7"/>
  <c r="AE140" i="4" s="1"/>
  <c r="G140" i="7"/>
  <c r="AE139" i="4" s="1"/>
  <c r="G139" i="7"/>
  <c r="AE138" i="4" s="1"/>
  <c r="G138" i="7"/>
  <c r="AE137" i="4" s="1"/>
  <c r="F138" i="7"/>
  <c r="AD137" i="4" s="1"/>
  <c r="G137" i="7"/>
  <c r="AE136" i="4" s="1"/>
  <c r="G136" i="7"/>
  <c r="AE135" i="4" s="1"/>
  <c r="G135" i="7"/>
  <c r="AE134" i="4" s="1"/>
  <c r="G133" i="7"/>
  <c r="AE132" i="4" s="1"/>
  <c r="G132" i="7"/>
  <c r="AE131" i="4" s="1"/>
  <c r="G131" i="7"/>
  <c r="AE130" i="4" s="1"/>
  <c r="F131" i="7"/>
  <c r="G130" i="7"/>
  <c r="AE129" i="4" s="1"/>
  <c r="G129" i="7"/>
  <c r="AE128" i="4" s="1"/>
  <c r="G127" i="7"/>
  <c r="AE126" i="4" s="1"/>
  <c r="G126" i="7"/>
  <c r="AE125" i="4" s="1"/>
  <c r="G125" i="7"/>
  <c r="AE124" i="4" s="1"/>
  <c r="G124" i="7"/>
  <c r="AE123" i="4" s="1"/>
  <c r="G123" i="7"/>
  <c r="AE122" i="4" s="1"/>
  <c r="G121" i="7"/>
  <c r="AE120" i="4" s="1"/>
  <c r="G120" i="7"/>
  <c r="AE119" i="4" s="1"/>
  <c r="G119" i="7"/>
  <c r="AE118" i="4" s="1"/>
  <c r="G118" i="7"/>
  <c r="AE117" i="4" s="1"/>
  <c r="G117" i="7"/>
  <c r="AE116" i="4" s="1"/>
  <c r="G116" i="7"/>
  <c r="AE115" i="4" s="1"/>
  <c r="G115" i="7"/>
  <c r="AE114" i="4" s="1"/>
  <c r="F115" i="7"/>
  <c r="G114" i="7"/>
  <c r="AE113" i="4" s="1"/>
  <c r="G112" i="7"/>
  <c r="AE111" i="4" s="1"/>
  <c r="G111" i="7"/>
  <c r="AE110" i="4" s="1"/>
  <c r="G109" i="7"/>
  <c r="AE108" i="4" s="1"/>
  <c r="F109" i="7"/>
  <c r="AD108" i="4" s="1"/>
  <c r="G108" i="7"/>
  <c r="AE107" i="4" s="1"/>
  <c r="G107" i="7"/>
  <c r="AE106" i="4" s="1"/>
  <c r="G106" i="7"/>
  <c r="AE105" i="4" s="1"/>
  <c r="G105" i="7"/>
  <c r="AE104" i="4" s="1"/>
  <c r="G103" i="7"/>
  <c r="AE102" i="4" s="1"/>
  <c r="F103" i="7"/>
  <c r="G102" i="7"/>
  <c r="AE101" i="4" s="1"/>
  <c r="F102" i="7"/>
  <c r="AD101" i="4" s="1"/>
  <c r="G101" i="7"/>
  <c r="AE100" i="4" s="1"/>
  <c r="G99" i="7"/>
  <c r="AE98" i="4" s="1"/>
  <c r="G98" i="7"/>
  <c r="AE97" i="4" s="1"/>
  <c r="F80" i="7"/>
  <c r="AD80" i="4" s="1"/>
  <c r="F66" i="7"/>
  <c r="AD66" i="4" s="1"/>
  <c r="F60" i="7"/>
  <c r="AD60" i="4" s="1"/>
  <c r="F52" i="7"/>
  <c r="AD52" i="4" s="1"/>
  <c r="F51" i="7"/>
  <c r="AD51" i="4" s="1"/>
  <c r="F38" i="7"/>
  <c r="AD38" i="4" s="1"/>
  <c r="F20" i="7"/>
  <c r="AD20" i="4" s="1"/>
  <c r="F19" i="7"/>
  <c r="AD19" i="4" s="1"/>
  <c r="F11" i="7"/>
  <c r="AD11" i="4" s="1"/>
  <c r="H150" i="79"/>
  <c r="H149" i="79"/>
  <c r="H148" i="79"/>
  <c r="H147" i="79"/>
  <c r="H145" i="79"/>
  <c r="H144" i="79"/>
  <c r="G143" i="79"/>
  <c r="H141" i="79"/>
  <c r="H140" i="79"/>
  <c r="H139" i="79"/>
  <c r="H138" i="79"/>
  <c r="H137" i="79"/>
  <c r="H136" i="79"/>
  <c r="H135" i="79"/>
  <c r="G134" i="79"/>
  <c r="H134" i="79" s="1"/>
  <c r="H133" i="79"/>
  <c r="H132" i="79"/>
  <c r="H131" i="79"/>
  <c r="H130" i="79"/>
  <c r="H129" i="79"/>
  <c r="G128" i="79"/>
  <c r="H128" i="79" s="1"/>
  <c r="H127" i="79"/>
  <c r="H126" i="79"/>
  <c r="H125" i="79"/>
  <c r="H124" i="79"/>
  <c r="H123" i="79"/>
  <c r="G122" i="79"/>
  <c r="H122" i="79" s="1"/>
  <c r="H121" i="79"/>
  <c r="H120" i="79"/>
  <c r="H119" i="79"/>
  <c r="H118" i="79"/>
  <c r="H117" i="79"/>
  <c r="H116" i="79"/>
  <c r="H115" i="79"/>
  <c r="H114" i="79"/>
  <c r="G113" i="79"/>
  <c r="R111" i="4"/>
  <c r="H111" i="79"/>
  <c r="H109" i="79"/>
  <c r="H108" i="79"/>
  <c r="H107" i="79"/>
  <c r="H106" i="79"/>
  <c r="H105" i="79"/>
  <c r="G104" i="79"/>
  <c r="H103" i="79"/>
  <c r="H102" i="79"/>
  <c r="H101" i="79"/>
  <c r="G100" i="79"/>
  <c r="H100" i="79" s="1"/>
  <c r="H99" i="79"/>
  <c r="H98" i="79"/>
  <c r="H97" i="79"/>
  <c r="H96" i="79"/>
  <c r="H95" i="79"/>
  <c r="H94" i="79"/>
  <c r="H93" i="79"/>
  <c r="H92" i="79"/>
  <c r="H91" i="79"/>
  <c r="H90" i="79"/>
  <c r="H89" i="79"/>
  <c r="G88" i="79"/>
  <c r="H83" i="79"/>
  <c r="H82" i="79"/>
  <c r="H80" i="79"/>
  <c r="H79" i="79"/>
  <c r="G78" i="79"/>
  <c r="G74" i="79" s="1"/>
  <c r="G73" i="79" s="1"/>
  <c r="H77" i="79"/>
  <c r="H76" i="79"/>
  <c r="H75" i="79"/>
  <c r="H71" i="79"/>
  <c r="G70" i="79"/>
  <c r="H70" i="79" s="1"/>
  <c r="H69" i="79"/>
  <c r="H68" i="79"/>
  <c r="G67" i="79"/>
  <c r="H67" i="79" s="1"/>
  <c r="H66" i="79"/>
  <c r="H65" i="79"/>
  <c r="H64" i="79"/>
  <c r="H63" i="79"/>
  <c r="H62" i="79"/>
  <c r="G61" i="79"/>
  <c r="H60" i="79"/>
  <c r="H59" i="79"/>
  <c r="H58" i="79"/>
  <c r="H57" i="79"/>
  <c r="H56" i="79"/>
  <c r="H55" i="79"/>
  <c r="H54" i="79"/>
  <c r="H53" i="79"/>
  <c r="H52" i="79"/>
  <c r="H51" i="79"/>
  <c r="H50" i="79"/>
  <c r="G49" i="79"/>
  <c r="G45" i="79" s="1"/>
  <c r="H48" i="79"/>
  <c r="H47" i="79"/>
  <c r="H46" i="79"/>
  <c r="H44" i="79"/>
  <c r="H43" i="79"/>
  <c r="H42" i="79"/>
  <c r="H41" i="79"/>
  <c r="H40" i="79"/>
  <c r="H39" i="79"/>
  <c r="G38" i="79"/>
  <c r="H37" i="79"/>
  <c r="H36" i="79"/>
  <c r="H35" i="79"/>
  <c r="G34" i="79"/>
  <c r="H34" i="79" s="1"/>
  <c r="H33" i="79"/>
  <c r="H32" i="79"/>
  <c r="G31" i="79"/>
  <c r="H29" i="79"/>
  <c r="H28" i="79"/>
  <c r="H27" i="79"/>
  <c r="G26" i="79"/>
  <c r="H26" i="79" s="1"/>
  <c r="H24" i="79"/>
  <c r="H23" i="79"/>
  <c r="G22" i="79"/>
  <c r="H21" i="79"/>
  <c r="H20" i="79"/>
  <c r="H19" i="79"/>
  <c r="H18" i="79"/>
  <c r="H17" i="79"/>
  <c r="H16" i="79"/>
  <c r="H15" i="79"/>
  <c r="H14" i="79"/>
  <c r="H13" i="79"/>
  <c r="H12" i="79"/>
  <c r="H11" i="79"/>
  <c r="G10" i="79"/>
  <c r="H150" i="78"/>
  <c r="H149" i="78"/>
  <c r="H148" i="78"/>
  <c r="H147" i="78"/>
  <c r="H145" i="78"/>
  <c r="H144" i="78"/>
  <c r="G143" i="78"/>
  <c r="H143" i="78" s="1"/>
  <c r="H141" i="78"/>
  <c r="H140" i="78"/>
  <c r="H139" i="78"/>
  <c r="H138" i="78"/>
  <c r="H137" i="78"/>
  <c r="H136" i="78"/>
  <c r="H135" i="78"/>
  <c r="G134" i="78"/>
  <c r="H134" i="78" s="1"/>
  <c r="H133" i="78"/>
  <c r="H132" i="78"/>
  <c r="H131" i="78"/>
  <c r="H130" i="78"/>
  <c r="H129" i="78"/>
  <c r="H127" i="78"/>
  <c r="H126" i="78"/>
  <c r="H125" i="78"/>
  <c r="H124" i="78"/>
  <c r="H123" i="78"/>
  <c r="G122" i="78"/>
  <c r="H121" i="78"/>
  <c r="H120" i="78"/>
  <c r="H119" i="78"/>
  <c r="H118" i="78"/>
  <c r="H117" i="78"/>
  <c r="H116" i="78"/>
  <c r="H115" i="78"/>
  <c r="H114" i="78"/>
  <c r="G113" i="78"/>
  <c r="H112" i="78"/>
  <c r="H111" i="78"/>
  <c r="H109" i="78"/>
  <c r="H108" i="78"/>
  <c r="H107" i="78"/>
  <c r="H106" i="78"/>
  <c r="H105" i="78"/>
  <c r="G104" i="78"/>
  <c r="H104" i="78" s="1"/>
  <c r="H103" i="78"/>
  <c r="H102" i="78"/>
  <c r="H101" i="78"/>
  <c r="G100" i="78"/>
  <c r="H100" i="78" s="1"/>
  <c r="H99" i="78"/>
  <c r="H98" i="78"/>
  <c r="H97" i="78"/>
  <c r="H96" i="78"/>
  <c r="H95" i="78"/>
  <c r="H94" i="78"/>
  <c r="H93" i="78"/>
  <c r="H92" i="78"/>
  <c r="H91" i="78"/>
  <c r="H90" i="78"/>
  <c r="H89" i="78"/>
  <c r="G88" i="78"/>
  <c r="H83" i="78"/>
  <c r="H82" i="78"/>
  <c r="H80" i="78"/>
  <c r="H79" i="78"/>
  <c r="G78" i="78"/>
  <c r="H78" i="78" s="1"/>
  <c r="H77" i="78"/>
  <c r="H76" i="78"/>
  <c r="H75" i="78"/>
  <c r="G74" i="78"/>
  <c r="G73" i="78" s="1"/>
  <c r="H73" i="78" s="1"/>
  <c r="H71" i="78"/>
  <c r="G70" i="78"/>
  <c r="H70" i="78" s="1"/>
  <c r="H69" i="78"/>
  <c r="H68" i="78"/>
  <c r="G67" i="78"/>
  <c r="H66" i="78"/>
  <c r="H65" i="78"/>
  <c r="H64" i="78"/>
  <c r="H63" i="78"/>
  <c r="H62" i="78"/>
  <c r="G61" i="78"/>
  <c r="H61" i="78" s="1"/>
  <c r="H60" i="78"/>
  <c r="H59" i="78"/>
  <c r="H58" i="78"/>
  <c r="H57" i="78"/>
  <c r="H56" i="78"/>
  <c r="H55" i="78"/>
  <c r="H54" i="78"/>
  <c r="H53" i="78"/>
  <c r="H52" i="78"/>
  <c r="H51" i="78"/>
  <c r="H50" i="78"/>
  <c r="G49" i="78"/>
  <c r="G45" i="78" s="1"/>
  <c r="H48" i="78"/>
  <c r="H47" i="78"/>
  <c r="H46" i="78"/>
  <c r="H44" i="78"/>
  <c r="H43" i="78"/>
  <c r="H42" i="78"/>
  <c r="H41" i="78"/>
  <c r="H40" i="78"/>
  <c r="H39" i="78"/>
  <c r="G38" i="78"/>
  <c r="H38" i="78" s="1"/>
  <c r="H37" i="78"/>
  <c r="H36" i="78"/>
  <c r="H35" i="78"/>
  <c r="G34" i="78"/>
  <c r="H33" i="78"/>
  <c r="H32" i="78"/>
  <c r="G31" i="78"/>
  <c r="H29" i="78"/>
  <c r="H28" i="78"/>
  <c r="H27" i="78"/>
  <c r="G26" i="78"/>
  <c r="H24" i="78"/>
  <c r="H23" i="78"/>
  <c r="G22" i="78"/>
  <c r="H21" i="78"/>
  <c r="H20" i="78"/>
  <c r="H19" i="78"/>
  <c r="H18" i="78"/>
  <c r="H17" i="78"/>
  <c r="H16" i="78"/>
  <c r="H15" i="78"/>
  <c r="H14" i="78"/>
  <c r="H13" i="78"/>
  <c r="H12" i="78"/>
  <c r="H11" i="78"/>
  <c r="G10" i="78"/>
  <c r="G9" i="78" s="1"/>
  <c r="H150" i="58"/>
  <c r="H149" i="58"/>
  <c r="H148" i="58"/>
  <c r="H147" i="58"/>
  <c r="H145" i="58"/>
  <c r="H144" i="58"/>
  <c r="G143" i="58"/>
  <c r="F143" i="58"/>
  <c r="H141" i="58"/>
  <c r="H140" i="58"/>
  <c r="H139" i="58"/>
  <c r="H138" i="58"/>
  <c r="H137" i="58"/>
  <c r="H136" i="58"/>
  <c r="H135" i="58"/>
  <c r="G134" i="58"/>
  <c r="F134" i="58"/>
  <c r="F134" i="6" s="1"/>
  <c r="H133" i="58"/>
  <c r="H132" i="58"/>
  <c r="H131" i="58"/>
  <c r="H130" i="58"/>
  <c r="H129" i="58"/>
  <c r="G128" i="58"/>
  <c r="F128" i="58"/>
  <c r="F128" i="6" s="1"/>
  <c r="H127" i="58"/>
  <c r="H126" i="58"/>
  <c r="H125" i="58"/>
  <c r="H124" i="58"/>
  <c r="H123" i="58"/>
  <c r="G122" i="58"/>
  <c r="F122" i="58"/>
  <c r="F122" i="6" s="1"/>
  <c r="H121" i="58"/>
  <c r="H120" i="58"/>
  <c r="H119" i="58"/>
  <c r="H118" i="58"/>
  <c r="H117" i="58"/>
  <c r="H116" i="58"/>
  <c r="H115" i="58"/>
  <c r="H114" i="58"/>
  <c r="G113" i="58"/>
  <c r="F113" i="58"/>
  <c r="F113" i="6" s="1"/>
  <c r="H112" i="58"/>
  <c r="H111" i="58"/>
  <c r="H109" i="58"/>
  <c r="H108" i="58"/>
  <c r="H107" i="58"/>
  <c r="H106" i="58"/>
  <c r="H105" i="58"/>
  <c r="G104" i="58"/>
  <c r="F104" i="58"/>
  <c r="H103" i="58"/>
  <c r="H102" i="58"/>
  <c r="H101" i="58"/>
  <c r="G100" i="58"/>
  <c r="F100" i="58"/>
  <c r="F100" i="6" s="1"/>
  <c r="H99" i="58"/>
  <c r="H98" i="58"/>
  <c r="H97" i="58"/>
  <c r="H96" i="58"/>
  <c r="H95" i="58"/>
  <c r="H94" i="58"/>
  <c r="H93" i="58"/>
  <c r="H92" i="58"/>
  <c r="H91" i="58"/>
  <c r="H90" i="58"/>
  <c r="H89" i="58"/>
  <c r="G88" i="58"/>
  <c r="F88" i="58"/>
  <c r="H83" i="58"/>
  <c r="H82" i="58"/>
  <c r="H80" i="58"/>
  <c r="H79" i="58"/>
  <c r="G78" i="58"/>
  <c r="G74" i="58" s="1"/>
  <c r="G73" i="58" s="1"/>
  <c r="F78" i="58"/>
  <c r="H77" i="58"/>
  <c r="H76" i="58"/>
  <c r="H75" i="58"/>
  <c r="F74" i="58"/>
  <c r="H71" i="58"/>
  <c r="G70" i="58"/>
  <c r="F70" i="58"/>
  <c r="F70" i="6" s="1"/>
  <c r="H69" i="58"/>
  <c r="H68" i="58"/>
  <c r="G67" i="58"/>
  <c r="F67" i="58"/>
  <c r="H66" i="58"/>
  <c r="H65" i="58"/>
  <c r="H64" i="58"/>
  <c r="H63" i="58"/>
  <c r="H62" i="58"/>
  <c r="G61" i="58"/>
  <c r="F61" i="58"/>
  <c r="F61" i="6" s="1"/>
  <c r="H60" i="58"/>
  <c r="H59" i="58"/>
  <c r="H58" i="58"/>
  <c r="H57" i="58"/>
  <c r="H56" i="58"/>
  <c r="H55" i="58"/>
  <c r="H54" i="58"/>
  <c r="H53" i="58"/>
  <c r="H52" i="58"/>
  <c r="H51" i="58"/>
  <c r="H50" i="58"/>
  <c r="G49" i="58"/>
  <c r="G45" i="58" s="1"/>
  <c r="F49" i="58"/>
  <c r="F49" i="6" s="1"/>
  <c r="R49" i="4" s="1"/>
  <c r="H48" i="58"/>
  <c r="H47" i="58"/>
  <c r="H46" i="58"/>
  <c r="H44" i="58"/>
  <c r="H43" i="58"/>
  <c r="H42" i="58"/>
  <c r="H41" i="58"/>
  <c r="H40" i="58"/>
  <c r="H39" i="58"/>
  <c r="G38" i="58"/>
  <c r="F38" i="58"/>
  <c r="F38" i="6" s="1"/>
  <c r="H37" i="58"/>
  <c r="H36" i="58"/>
  <c r="H35" i="58"/>
  <c r="G34" i="58"/>
  <c r="F34" i="58"/>
  <c r="H33" i="58"/>
  <c r="H32" i="58"/>
  <c r="G31" i="58"/>
  <c r="F31" i="58"/>
  <c r="F31" i="6" s="1"/>
  <c r="H29" i="58"/>
  <c r="H28" i="58"/>
  <c r="H27" i="58"/>
  <c r="G26" i="58"/>
  <c r="F26" i="58"/>
  <c r="F26" i="6" s="1"/>
  <c r="R26" i="4" s="1"/>
  <c r="H24" i="58"/>
  <c r="H23" i="58"/>
  <c r="G22" i="58"/>
  <c r="F22" i="58"/>
  <c r="H21" i="58"/>
  <c r="H20" i="58"/>
  <c r="H19" i="58"/>
  <c r="H18" i="58"/>
  <c r="H17" i="58"/>
  <c r="H16" i="58"/>
  <c r="H15" i="58"/>
  <c r="H14" i="58"/>
  <c r="H13" i="58"/>
  <c r="H12" i="58"/>
  <c r="H11" i="58"/>
  <c r="G10" i="58"/>
  <c r="G9" i="58" s="1"/>
  <c r="F10" i="58"/>
  <c r="H150" i="20"/>
  <c r="H149" i="20"/>
  <c r="H148" i="20"/>
  <c r="H147" i="20"/>
  <c r="H145" i="20"/>
  <c r="H144" i="20"/>
  <c r="G143" i="20"/>
  <c r="H143" i="20" s="1"/>
  <c r="H141" i="20"/>
  <c r="H140" i="20"/>
  <c r="H139" i="20"/>
  <c r="H138" i="20"/>
  <c r="H137" i="20"/>
  <c r="H136" i="20"/>
  <c r="H135" i="20"/>
  <c r="G134" i="20"/>
  <c r="G128" i="20" s="1"/>
  <c r="H133" i="20"/>
  <c r="H132" i="20"/>
  <c r="H131" i="20"/>
  <c r="H130" i="20"/>
  <c r="H129" i="20"/>
  <c r="H127" i="20"/>
  <c r="H126" i="20"/>
  <c r="H125" i="20"/>
  <c r="H124" i="20"/>
  <c r="H123" i="20"/>
  <c r="G122" i="20"/>
  <c r="H121" i="20"/>
  <c r="H120" i="20"/>
  <c r="H119" i="20"/>
  <c r="H118" i="20"/>
  <c r="H117" i="20"/>
  <c r="H116" i="20"/>
  <c r="H115" i="20"/>
  <c r="H114" i="20"/>
  <c r="G113" i="20"/>
  <c r="H112" i="20"/>
  <c r="H111" i="20"/>
  <c r="H109" i="20"/>
  <c r="H108" i="20"/>
  <c r="H107" i="20"/>
  <c r="H106" i="20"/>
  <c r="H105" i="20"/>
  <c r="G104" i="20"/>
  <c r="H103" i="20"/>
  <c r="H102" i="20"/>
  <c r="H101" i="20"/>
  <c r="G100" i="20"/>
  <c r="H99" i="20"/>
  <c r="H98" i="20"/>
  <c r="H97" i="20"/>
  <c r="H96" i="20"/>
  <c r="H95" i="20"/>
  <c r="H94" i="20"/>
  <c r="H93" i="20"/>
  <c r="H92" i="20"/>
  <c r="H91" i="20"/>
  <c r="H90" i="20"/>
  <c r="H89" i="20"/>
  <c r="G88" i="20"/>
  <c r="H83" i="20"/>
  <c r="H82" i="20"/>
  <c r="H80" i="20"/>
  <c r="H79" i="20"/>
  <c r="G78" i="20"/>
  <c r="H78" i="20" s="1"/>
  <c r="H77" i="20"/>
  <c r="H76" i="20"/>
  <c r="H75" i="20"/>
  <c r="H71" i="20"/>
  <c r="G70" i="20"/>
  <c r="H69" i="20"/>
  <c r="H68" i="20"/>
  <c r="G67" i="20"/>
  <c r="H67" i="20" s="1"/>
  <c r="H66" i="20"/>
  <c r="H65" i="20"/>
  <c r="H64" i="20"/>
  <c r="H63" i="20"/>
  <c r="H62" i="20"/>
  <c r="G61" i="20"/>
  <c r="H60" i="20"/>
  <c r="H59" i="20"/>
  <c r="H58" i="20"/>
  <c r="H57" i="20"/>
  <c r="H56" i="20"/>
  <c r="H55" i="20"/>
  <c r="H54" i="20"/>
  <c r="H53" i="20"/>
  <c r="H52" i="20"/>
  <c r="H51" i="20"/>
  <c r="H50" i="20"/>
  <c r="G49" i="20"/>
  <c r="G45" i="20" s="1"/>
  <c r="H48" i="20"/>
  <c r="H47" i="20"/>
  <c r="H46" i="20"/>
  <c r="H44" i="20"/>
  <c r="H43" i="20"/>
  <c r="H42" i="20"/>
  <c r="H41" i="20"/>
  <c r="H40" i="20"/>
  <c r="H39" i="20"/>
  <c r="G38" i="20"/>
  <c r="H38" i="20" s="1"/>
  <c r="H37" i="20"/>
  <c r="H36" i="20"/>
  <c r="H35" i="20"/>
  <c r="G34" i="20"/>
  <c r="H34" i="20" s="1"/>
  <c r="H33" i="20"/>
  <c r="H32" i="20"/>
  <c r="G31" i="20"/>
  <c r="H29" i="20"/>
  <c r="H28" i="20"/>
  <c r="H27" i="20"/>
  <c r="G26" i="20"/>
  <c r="H24" i="20"/>
  <c r="H23" i="20"/>
  <c r="G22" i="20"/>
  <c r="H22" i="20" s="1"/>
  <c r="H21" i="20"/>
  <c r="H20" i="20"/>
  <c r="H19" i="20"/>
  <c r="H18" i="20"/>
  <c r="H17" i="20"/>
  <c r="H16" i="20"/>
  <c r="H15" i="20"/>
  <c r="H14" i="20"/>
  <c r="H13" i="20"/>
  <c r="H12" i="20"/>
  <c r="H11" i="20"/>
  <c r="G10" i="20"/>
  <c r="G9" i="20" s="1"/>
  <c r="H150" i="21"/>
  <c r="H149" i="21"/>
  <c r="H148" i="21"/>
  <c r="H147" i="21"/>
  <c r="H145" i="21"/>
  <c r="H144" i="21"/>
  <c r="G143" i="21"/>
  <c r="H143" i="21" s="1"/>
  <c r="H141" i="21"/>
  <c r="H140" i="21"/>
  <c r="H139" i="21"/>
  <c r="H138" i="21"/>
  <c r="H137" i="21"/>
  <c r="H136" i="21"/>
  <c r="H135" i="21"/>
  <c r="G134" i="21"/>
  <c r="H133" i="21"/>
  <c r="H132" i="21"/>
  <c r="H131" i="21"/>
  <c r="H130" i="21"/>
  <c r="H129" i="21"/>
  <c r="H127" i="21"/>
  <c r="H126" i="21"/>
  <c r="H125" i="21"/>
  <c r="H124" i="21"/>
  <c r="H123" i="21"/>
  <c r="G122" i="21"/>
  <c r="H122" i="21" s="1"/>
  <c r="H121" i="21"/>
  <c r="H120" i="21"/>
  <c r="H119" i="21"/>
  <c r="H118" i="21"/>
  <c r="H117" i="21"/>
  <c r="H116" i="21"/>
  <c r="H115" i="21"/>
  <c r="H114" i="21"/>
  <c r="G113" i="21"/>
  <c r="G110" i="21" s="1"/>
  <c r="H112" i="21"/>
  <c r="H111" i="21"/>
  <c r="H109" i="21"/>
  <c r="H108" i="21"/>
  <c r="H107" i="21"/>
  <c r="H106" i="21"/>
  <c r="H105" i="21"/>
  <c r="G104" i="21"/>
  <c r="H104" i="21" s="1"/>
  <c r="H103" i="21"/>
  <c r="H102" i="21"/>
  <c r="H101" i="21"/>
  <c r="G100" i="21"/>
  <c r="H99" i="21"/>
  <c r="H98" i="21"/>
  <c r="H97" i="21"/>
  <c r="H96" i="21"/>
  <c r="H95" i="21"/>
  <c r="H94" i="21"/>
  <c r="H93" i="21"/>
  <c r="H92" i="21"/>
  <c r="H91" i="21"/>
  <c r="H90" i="21"/>
  <c r="H89" i="21"/>
  <c r="G88" i="21"/>
  <c r="H83" i="21"/>
  <c r="H82" i="21"/>
  <c r="H80" i="21"/>
  <c r="H79" i="21"/>
  <c r="G78" i="21"/>
  <c r="G74" i="21" s="1"/>
  <c r="G73" i="21" s="1"/>
  <c r="H77" i="21"/>
  <c r="H76" i="21"/>
  <c r="H75" i="21"/>
  <c r="H71" i="21"/>
  <c r="G70" i="21"/>
  <c r="H69" i="21"/>
  <c r="H68" i="21"/>
  <c r="G67" i="21"/>
  <c r="H67" i="21" s="1"/>
  <c r="H66" i="21"/>
  <c r="H65" i="21"/>
  <c r="H64" i="21"/>
  <c r="H63" i="21"/>
  <c r="H62" i="21"/>
  <c r="G61" i="21"/>
  <c r="H61" i="21" s="1"/>
  <c r="H60" i="21"/>
  <c r="H59" i="21"/>
  <c r="H58" i="21"/>
  <c r="H57" i="21"/>
  <c r="H56" i="21"/>
  <c r="H55" i="21"/>
  <c r="H54" i="21"/>
  <c r="H53" i="21"/>
  <c r="H52" i="21"/>
  <c r="H51" i="21"/>
  <c r="H50" i="21"/>
  <c r="G49" i="21"/>
  <c r="G45" i="21" s="1"/>
  <c r="H48" i="21"/>
  <c r="H47" i="21"/>
  <c r="H46" i="21"/>
  <c r="H44" i="21"/>
  <c r="H43" i="21"/>
  <c r="H42" i="21"/>
  <c r="H41" i="21"/>
  <c r="H40" i="21"/>
  <c r="H39" i="21"/>
  <c r="G38" i="21"/>
  <c r="H38" i="21" s="1"/>
  <c r="H37" i="21"/>
  <c r="H36" i="21"/>
  <c r="H35" i="21"/>
  <c r="G34" i="21"/>
  <c r="H33" i="21"/>
  <c r="H32" i="21"/>
  <c r="G31" i="21"/>
  <c r="H29" i="21"/>
  <c r="H28" i="21"/>
  <c r="H27" i="21"/>
  <c r="G26" i="21"/>
  <c r="H24" i="21"/>
  <c r="H23" i="21"/>
  <c r="G22" i="21"/>
  <c r="H22" i="21" s="1"/>
  <c r="H21" i="21"/>
  <c r="H20" i="21"/>
  <c r="H19" i="21"/>
  <c r="H18" i="21"/>
  <c r="H17" i="21"/>
  <c r="H16" i="21"/>
  <c r="H15" i="21"/>
  <c r="H14" i="21"/>
  <c r="H13" i="21"/>
  <c r="H12" i="21"/>
  <c r="H11" i="21"/>
  <c r="G10" i="21"/>
  <c r="G9" i="21" s="1"/>
  <c r="H9" i="21" s="1"/>
  <c r="H150" i="46"/>
  <c r="H149" i="46"/>
  <c r="H148" i="46"/>
  <c r="H147" i="46"/>
  <c r="H145" i="46"/>
  <c r="H144" i="46"/>
  <c r="G143" i="46"/>
  <c r="H143" i="46" s="1"/>
  <c r="H141" i="46"/>
  <c r="H140" i="46"/>
  <c r="H139" i="46"/>
  <c r="H138" i="46"/>
  <c r="H137" i="46"/>
  <c r="H136" i="46"/>
  <c r="H135" i="46"/>
  <c r="G134" i="46"/>
  <c r="H134" i="46" s="1"/>
  <c r="H133" i="46"/>
  <c r="H132" i="46"/>
  <c r="H131" i="46"/>
  <c r="H130" i="46"/>
  <c r="H129" i="46"/>
  <c r="H127" i="46"/>
  <c r="H126" i="46"/>
  <c r="H125" i="46"/>
  <c r="H124" i="46"/>
  <c r="H123" i="46"/>
  <c r="G122" i="46"/>
  <c r="H121" i="46"/>
  <c r="H120" i="46"/>
  <c r="H119" i="46"/>
  <c r="H118" i="46"/>
  <c r="H117" i="46"/>
  <c r="H116" i="46"/>
  <c r="H115" i="46"/>
  <c r="H114" i="46"/>
  <c r="G113" i="46"/>
  <c r="H112" i="46"/>
  <c r="H111" i="46"/>
  <c r="H109" i="46"/>
  <c r="H108" i="46"/>
  <c r="H107" i="46"/>
  <c r="H106" i="46"/>
  <c r="H105" i="46"/>
  <c r="G104" i="46"/>
  <c r="H104" i="46" s="1"/>
  <c r="H103" i="46"/>
  <c r="H102" i="46"/>
  <c r="H101" i="46"/>
  <c r="G100" i="46"/>
  <c r="H99" i="46"/>
  <c r="H98" i="46"/>
  <c r="H97" i="46"/>
  <c r="H96" i="46"/>
  <c r="H95" i="46"/>
  <c r="H94" i="46"/>
  <c r="H93" i="46"/>
  <c r="H92" i="46"/>
  <c r="H91" i="46"/>
  <c r="H90" i="46"/>
  <c r="H89" i="46"/>
  <c r="G88" i="46"/>
  <c r="H88" i="46" s="1"/>
  <c r="H83" i="46"/>
  <c r="H82" i="46"/>
  <c r="H80" i="46"/>
  <c r="H79" i="46"/>
  <c r="G78" i="46"/>
  <c r="G74" i="46" s="1"/>
  <c r="G73" i="46" s="1"/>
  <c r="H73" i="46" s="1"/>
  <c r="H77" i="46"/>
  <c r="H76" i="46"/>
  <c r="H75" i="46"/>
  <c r="H71" i="46"/>
  <c r="G70" i="46"/>
  <c r="H70" i="46" s="1"/>
  <c r="H69" i="46"/>
  <c r="H68" i="46"/>
  <c r="G67" i="46"/>
  <c r="H66" i="46"/>
  <c r="H65" i="46"/>
  <c r="H64" i="46"/>
  <c r="H63" i="46"/>
  <c r="H62" i="46"/>
  <c r="G61" i="46"/>
  <c r="H61" i="46" s="1"/>
  <c r="H60" i="46"/>
  <c r="H59" i="46"/>
  <c r="H58" i="46"/>
  <c r="H57" i="46"/>
  <c r="H56" i="46"/>
  <c r="H55" i="46"/>
  <c r="H54" i="46"/>
  <c r="H53" i="46"/>
  <c r="H52" i="46"/>
  <c r="H51" i="46"/>
  <c r="H50" i="46"/>
  <c r="G49" i="46"/>
  <c r="G45" i="46" s="1"/>
  <c r="H48" i="46"/>
  <c r="H47" i="46"/>
  <c r="H46" i="46"/>
  <c r="H44" i="46"/>
  <c r="H43" i="46"/>
  <c r="H42" i="46"/>
  <c r="H41" i="46"/>
  <c r="H40" i="46"/>
  <c r="H39" i="46"/>
  <c r="G38" i="46"/>
  <c r="H37" i="46"/>
  <c r="H36" i="46"/>
  <c r="H35" i="46"/>
  <c r="G34" i="46"/>
  <c r="H34" i="46" s="1"/>
  <c r="H33" i="46"/>
  <c r="H32" i="46"/>
  <c r="G31" i="46"/>
  <c r="G30" i="46" s="1"/>
  <c r="H29" i="46"/>
  <c r="H28" i="46"/>
  <c r="H27" i="46"/>
  <c r="G26" i="46"/>
  <c r="H24" i="46"/>
  <c r="H23" i="46"/>
  <c r="G22" i="46"/>
  <c r="H21" i="46"/>
  <c r="H20" i="46"/>
  <c r="H19" i="46"/>
  <c r="H18" i="46"/>
  <c r="H17" i="46"/>
  <c r="H16" i="46"/>
  <c r="H15" i="46"/>
  <c r="H14" i="46"/>
  <c r="H13" i="46"/>
  <c r="H12" i="46"/>
  <c r="H11" i="46"/>
  <c r="G10" i="46"/>
  <c r="G9" i="46" s="1"/>
  <c r="H9" i="46" s="1"/>
  <c r="G9" i="22"/>
  <c r="G10" i="22"/>
  <c r="H10" i="22" s="1"/>
  <c r="H11" i="22"/>
  <c r="H12" i="22"/>
  <c r="H13" i="22"/>
  <c r="H14" i="22"/>
  <c r="H15" i="22"/>
  <c r="H16" i="22"/>
  <c r="H17" i="22"/>
  <c r="H18" i="22"/>
  <c r="H19" i="22"/>
  <c r="H20" i="22"/>
  <c r="H21" i="22"/>
  <c r="G22" i="22"/>
  <c r="H23" i="22"/>
  <c r="H24" i="22"/>
  <c r="G26" i="22"/>
  <c r="H27" i="22"/>
  <c r="H28" i="22"/>
  <c r="H29" i="22"/>
  <c r="G31" i="22"/>
  <c r="G31" i="6" s="1"/>
  <c r="S31" i="4" s="1"/>
  <c r="H32" i="22"/>
  <c r="H33" i="22"/>
  <c r="G34" i="22"/>
  <c r="H35" i="22"/>
  <c r="H36" i="22"/>
  <c r="H37" i="22"/>
  <c r="R38" i="4"/>
  <c r="G38" i="22"/>
  <c r="H39" i="22"/>
  <c r="H40" i="22"/>
  <c r="H41" i="22"/>
  <c r="H41" i="6" s="1"/>
  <c r="H42" i="22"/>
  <c r="H43" i="22"/>
  <c r="H44" i="22"/>
  <c r="H46" i="22"/>
  <c r="H47" i="22"/>
  <c r="H48" i="22"/>
  <c r="G49" i="22"/>
  <c r="G49" i="6" s="1"/>
  <c r="H50" i="22"/>
  <c r="H51" i="22"/>
  <c r="H52" i="22"/>
  <c r="H53" i="22"/>
  <c r="H53" i="6" s="1"/>
  <c r="H54" i="22"/>
  <c r="H55" i="22"/>
  <c r="H56" i="22"/>
  <c r="H57" i="22"/>
  <c r="H57" i="6" s="1"/>
  <c r="H58" i="22"/>
  <c r="H59" i="22"/>
  <c r="H60" i="22"/>
  <c r="G61" i="22"/>
  <c r="H61" i="22" s="1"/>
  <c r="H62" i="22"/>
  <c r="H63" i="22"/>
  <c r="H64" i="22"/>
  <c r="H65" i="22"/>
  <c r="H66" i="22"/>
  <c r="G67" i="22"/>
  <c r="H67" i="22" s="1"/>
  <c r="H68" i="22"/>
  <c r="H68" i="6" s="1"/>
  <c r="H69" i="22"/>
  <c r="G70" i="22"/>
  <c r="H71" i="22"/>
  <c r="H75" i="22"/>
  <c r="H76" i="22"/>
  <c r="H77" i="22"/>
  <c r="G78" i="22"/>
  <c r="G74" i="22" s="1"/>
  <c r="G73" i="22" s="1"/>
  <c r="H79" i="22"/>
  <c r="H80" i="22"/>
  <c r="H80" i="6" s="1"/>
  <c r="H81" i="22"/>
  <c r="H81" i="6" s="1"/>
  <c r="R82" i="4"/>
  <c r="H83" i="22"/>
  <c r="G88" i="22"/>
  <c r="H89" i="22"/>
  <c r="H90" i="22"/>
  <c r="H91" i="22"/>
  <c r="H92" i="22"/>
  <c r="H92" i="6" s="1"/>
  <c r="H93" i="22"/>
  <c r="H94" i="22"/>
  <c r="H94" i="6" s="1"/>
  <c r="H95" i="22"/>
  <c r="H96" i="22"/>
  <c r="H97" i="22"/>
  <c r="H98" i="22"/>
  <c r="H99" i="22"/>
  <c r="G100" i="22"/>
  <c r="H101" i="22"/>
  <c r="H102" i="22"/>
  <c r="H102" i="6" s="1"/>
  <c r="H103" i="22"/>
  <c r="G104" i="22"/>
  <c r="H105" i="22"/>
  <c r="H106" i="22"/>
  <c r="H107" i="22"/>
  <c r="H108" i="22"/>
  <c r="H109" i="22"/>
  <c r="H111" i="22"/>
  <c r="H111" i="6" s="1"/>
  <c r="H112" i="22"/>
  <c r="G113" i="22"/>
  <c r="H114" i="22"/>
  <c r="H115" i="22"/>
  <c r="H116" i="22"/>
  <c r="H117" i="22"/>
  <c r="H118" i="22"/>
  <c r="H119" i="22"/>
  <c r="H119" i="6" s="1"/>
  <c r="H120" i="22"/>
  <c r="H121" i="22"/>
  <c r="G122" i="22"/>
  <c r="H124" i="22"/>
  <c r="H125" i="22"/>
  <c r="H125" i="6" s="1"/>
  <c r="H126" i="22"/>
  <c r="H127" i="22"/>
  <c r="H129" i="22"/>
  <c r="H130" i="22"/>
  <c r="H131" i="22"/>
  <c r="H131" i="6" s="1"/>
  <c r="H132" i="22"/>
  <c r="H133" i="22"/>
  <c r="G134" i="22"/>
  <c r="H135" i="22"/>
  <c r="H136" i="22"/>
  <c r="H137" i="22"/>
  <c r="H138" i="22"/>
  <c r="H139" i="22"/>
  <c r="H140" i="22"/>
  <c r="H141" i="22"/>
  <c r="G143" i="22"/>
  <c r="H144" i="22"/>
  <c r="H144" i="6" s="1"/>
  <c r="H145" i="22"/>
  <c r="H147" i="22"/>
  <c r="H148" i="22"/>
  <c r="H149" i="22"/>
  <c r="H150" i="22"/>
  <c r="H150" i="6" s="1"/>
  <c r="S149" i="4"/>
  <c r="R149" i="4"/>
  <c r="AP149" i="4" s="1"/>
  <c r="S148" i="4"/>
  <c r="R148" i="4"/>
  <c r="S147" i="4"/>
  <c r="R147" i="4"/>
  <c r="R146" i="4"/>
  <c r="S145" i="4"/>
  <c r="R145" i="4"/>
  <c r="S144" i="4"/>
  <c r="R144" i="4"/>
  <c r="S143" i="4"/>
  <c r="R143" i="4"/>
  <c r="R140" i="4"/>
  <c r="S139" i="4"/>
  <c r="R139" i="4"/>
  <c r="S138" i="4"/>
  <c r="R138" i="4"/>
  <c r="R137" i="4"/>
  <c r="S136" i="4"/>
  <c r="R136" i="4"/>
  <c r="S135" i="4"/>
  <c r="R135" i="4"/>
  <c r="R134" i="4"/>
  <c r="S132" i="4"/>
  <c r="R132" i="4"/>
  <c r="S131" i="4"/>
  <c r="R131" i="4"/>
  <c r="S130" i="4"/>
  <c r="R130" i="4"/>
  <c r="S129" i="4"/>
  <c r="R129" i="4"/>
  <c r="S128" i="4"/>
  <c r="R128" i="4"/>
  <c r="S126" i="4"/>
  <c r="R126" i="4"/>
  <c r="S125" i="4"/>
  <c r="R125" i="4"/>
  <c r="R124" i="4"/>
  <c r="S123" i="4"/>
  <c r="R123" i="4"/>
  <c r="S122" i="4"/>
  <c r="S120" i="4"/>
  <c r="R120" i="4"/>
  <c r="S119" i="4"/>
  <c r="S118" i="4"/>
  <c r="R118" i="4"/>
  <c r="S117" i="4"/>
  <c r="R117" i="4"/>
  <c r="R116" i="4"/>
  <c r="S115" i="4"/>
  <c r="R115" i="4"/>
  <c r="R114" i="4"/>
  <c r="S113" i="4"/>
  <c r="R113" i="4"/>
  <c r="S111" i="4"/>
  <c r="R110" i="4"/>
  <c r="S108" i="4"/>
  <c r="R108" i="4"/>
  <c r="S107" i="4"/>
  <c r="R107" i="4"/>
  <c r="AP107" i="4" s="1"/>
  <c r="R106" i="4"/>
  <c r="S105" i="4"/>
  <c r="R105" i="4"/>
  <c r="AP105" i="4" s="1"/>
  <c r="S104" i="4"/>
  <c r="R104" i="4"/>
  <c r="S102" i="4"/>
  <c r="R102" i="4"/>
  <c r="S101" i="4"/>
  <c r="R101" i="4"/>
  <c r="R100" i="4"/>
  <c r="R98" i="4"/>
  <c r="S97" i="4"/>
  <c r="R97" i="4"/>
  <c r="R96" i="4"/>
  <c r="S95" i="4"/>
  <c r="R95" i="4"/>
  <c r="S94" i="4"/>
  <c r="R94" i="4"/>
  <c r="R93" i="4"/>
  <c r="S92" i="4"/>
  <c r="R92" i="4"/>
  <c r="S91" i="4"/>
  <c r="R91" i="4"/>
  <c r="R90" i="4"/>
  <c r="S89" i="4"/>
  <c r="R89" i="4"/>
  <c r="R88" i="4"/>
  <c r="R83" i="4"/>
  <c r="S82" i="4"/>
  <c r="S81" i="4"/>
  <c r="R81" i="4"/>
  <c r="S80" i="4"/>
  <c r="R80" i="4"/>
  <c r="R79" i="4"/>
  <c r="S77" i="4"/>
  <c r="R77" i="4"/>
  <c r="S76" i="4"/>
  <c r="R76" i="4"/>
  <c r="S75" i="4"/>
  <c r="R75" i="4"/>
  <c r="R71" i="4"/>
  <c r="S69" i="4"/>
  <c r="R69" i="4"/>
  <c r="S68" i="4"/>
  <c r="S66" i="4"/>
  <c r="R65" i="4"/>
  <c r="S64" i="4"/>
  <c r="R63" i="4"/>
  <c r="S62" i="4"/>
  <c r="R62" i="4"/>
  <c r="S60" i="4"/>
  <c r="R60" i="4"/>
  <c r="R59" i="4"/>
  <c r="S58" i="4"/>
  <c r="R58" i="4"/>
  <c r="S57" i="4"/>
  <c r="R57" i="4"/>
  <c r="S56" i="4"/>
  <c r="R56" i="4"/>
  <c r="R55" i="4"/>
  <c r="S54" i="4"/>
  <c r="R54" i="4"/>
  <c r="S53" i="4"/>
  <c r="R53" i="4"/>
  <c r="R52" i="4"/>
  <c r="S51" i="4"/>
  <c r="R51" i="4"/>
  <c r="S48" i="4"/>
  <c r="R48" i="4"/>
  <c r="S46" i="4"/>
  <c r="R46" i="4"/>
  <c r="S44" i="4"/>
  <c r="R44" i="4"/>
  <c r="S43" i="4"/>
  <c r="R43" i="4"/>
  <c r="S42" i="4"/>
  <c r="R42" i="4"/>
  <c r="S41" i="4"/>
  <c r="R41" i="4"/>
  <c r="S40" i="4"/>
  <c r="R40" i="4"/>
  <c r="R39" i="4"/>
  <c r="R37" i="4"/>
  <c r="R36" i="4"/>
  <c r="S35" i="4"/>
  <c r="R35" i="4"/>
  <c r="S33" i="4"/>
  <c r="R33" i="4"/>
  <c r="S32" i="4"/>
  <c r="R32" i="4"/>
  <c r="S29" i="4"/>
  <c r="R29" i="4"/>
  <c r="S28" i="4"/>
  <c r="R28" i="4"/>
  <c r="R27" i="4"/>
  <c r="S24" i="4"/>
  <c r="R24" i="4"/>
  <c r="R23" i="4"/>
  <c r="S21" i="4"/>
  <c r="R21" i="4"/>
  <c r="S20" i="4"/>
  <c r="R20" i="4"/>
  <c r="R19" i="4"/>
  <c r="S18" i="4"/>
  <c r="R18" i="4"/>
  <c r="S17" i="4"/>
  <c r="R17" i="4"/>
  <c r="R15" i="4"/>
  <c r="S14" i="4"/>
  <c r="R14" i="4"/>
  <c r="S13" i="4"/>
  <c r="R13" i="4"/>
  <c r="R12" i="4"/>
  <c r="R11" i="4"/>
  <c r="H150" i="57"/>
  <c r="H149" i="57"/>
  <c r="H148" i="57"/>
  <c r="H147" i="57"/>
  <c r="H145" i="57"/>
  <c r="H144" i="57"/>
  <c r="G143" i="57"/>
  <c r="F143" i="57"/>
  <c r="H141" i="57"/>
  <c r="H140" i="57"/>
  <c r="H139" i="57"/>
  <c r="H138" i="57"/>
  <c r="H137" i="57"/>
  <c r="H136" i="57"/>
  <c r="H135" i="57"/>
  <c r="G134" i="57"/>
  <c r="F134" i="57"/>
  <c r="H134" i="57" s="1"/>
  <c r="H133" i="57"/>
  <c r="H132" i="57"/>
  <c r="H131" i="57"/>
  <c r="H130" i="57"/>
  <c r="H129" i="57"/>
  <c r="G128" i="57"/>
  <c r="H127" i="57"/>
  <c r="H126" i="57"/>
  <c r="H125" i="57"/>
  <c r="H124" i="57"/>
  <c r="H123" i="57"/>
  <c r="G122" i="57"/>
  <c r="F122" i="57"/>
  <c r="H122" i="57" s="1"/>
  <c r="H121" i="57"/>
  <c r="H120" i="57"/>
  <c r="H119" i="57"/>
  <c r="H118" i="57"/>
  <c r="H117" i="57"/>
  <c r="H116" i="57"/>
  <c r="H115" i="57"/>
  <c r="H114" i="57"/>
  <c r="G113" i="57"/>
  <c r="F113" i="57"/>
  <c r="F110" i="57" s="1"/>
  <c r="H112" i="57"/>
  <c r="H111" i="57"/>
  <c r="H109" i="57"/>
  <c r="H108" i="57"/>
  <c r="H107" i="57"/>
  <c r="H106" i="57"/>
  <c r="H105" i="57"/>
  <c r="G104" i="57"/>
  <c r="F104" i="57"/>
  <c r="H103" i="57"/>
  <c r="H102" i="57"/>
  <c r="H101" i="57"/>
  <c r="G100" i="57"/>
  <c r="F100" i="57"/>
  <c r="H99" i="57"/>
  <c r="H98" i="57"/>
  <c r="H97" i="57"/>
  <c r="H96" i="57"/>
  <c r="H95" i="57"/>
  <c r="H94" i="57"/>
  <c r="H93" i="57"/>
  <c r="H92" i="57"/>
  <c r="H91" i="57"/>
  <c r="H90" i="57"/>
  <c r="H89" i="57"/>
  <c r="G88" i="57"/>
  <c r="F88" i="57"/>
  <c r="H83" i="57"/>
  <c r="H82" i="57"/>
  <c r="H81" i="57"/>
  <c r="H81" i="5" s="1"/>
  <c r="H80" i="57"/>
  <c r="H79" i="57"/>
  <c r="G78" i="57"/>
  <c r="F78" i="57"/>
  <c r="F74" i="57" s="1"/>
  <c r="H77" i="57"/>
  <c r="H76" i="57"/>
  <c r="H75" i="57"/>
  <c r="H71" i="57"/>
  <c r="G70" i="57"/>
  <c r="F70" i="57"/>
  <c r="H69" i="57"/>
  <c r="H68" i="57"/>
  <c r="G67" i="57"/>
  <c r="F67" i="57"/>
  <c r="H67" i="57" s="1"/>
  <c r="H66" i="57"/>
  <c r="H65" i="57"/>
  <c r="H64" i="57"/>
  <c r="H63" i="57"/>
  <c r="H62" i="57"/>
  <c r="G61" i="57"/>
  <c r="F61" i="57"/>
  <c r="H60" i="57"/>
  <c r="H59" i="57"/>
  <c r="H58" i="57"/>
  <c r="H57" i="57"/>
  <c r="H56" i="57"/>
  <c r="H55" i="57"/>
  <c r="H54" i="57"/>
  <c r="H53" i="57"/>
  <c r="H52" i="57"/>
  <c r="H51" i="57"/>
  <c r="H50" i="57"/>
  <c r="G49" i="57"/>
  <c r="F49" i="57"/>
  <c r="H49" i="57" s="1"/>
  <c r="H48" i="57"/>
  <c r="H47" i="57"/>
  <c r="H46" i="57"/>
  <c r="G45" i="57"/>
  <c r="H44" i="57"/>
  <c r="H43" i="57"/>
  <c r="H42" i="57"/>
  <c r="H41" i="57"/>
  <c r="H40" i="57"/>
  <c r="H39" i="57"/>
  <c r="G38" i="57"/>
  <c r="F38" i="57"/>
  <c r="H38" i="57" s="1"/>
  <c r="H37" i="57"/>
  <c r="H36" i="57"/>
  <c r="H35" i="57"/>
  <c r="G34" i="57"/>
  <c r="F34" i="57"/>
  <c r="H33" i="57"/>
  <c r="H32" i="57"/>
  <c r="G31" i="57"/>
  <c r="G30" i="57" s="1"/>
  <c r="F31" i="57"/>
  <c r="H29" i="57"/>
  <c r="H28" i="57"/>
  <c r="H27" i="57"/>
  <c r="G26" i="57"/>
  <c r="F26" i="57"/>
  <c r="H26" i="57" s="1"/>
  <c r="H24" i="57"/>
  <c r="H23" i="57"/>
  <c r="G22" i="57"/>
  <c r="F22" i="57"/>
  <c r="H21" i="57"/>
  <c r="H20" i="57"/>
  <c r="H19" i="57"/>
  <c r="H18" i="57"/>
  <c r="H17" i="57"/>
  <c r="H16" i="57"/>
  <c r="H15" i="57"/>
  <c r="H14" i="57"/>
  <c r="H13" i="57"/>
  <c r="H12" i="57"/>
  <c r="H11" i="57"/>
  <c r="G10" i="57"/>
  <c r="G9" i="57" s="1"/>
  <c r="F10" i="57"/>
  <c r="F9" i="57" s="1"/>
  <c r="H150" i="18"/>
  <c r="H149" i="18"/>
  <c r="H148" i="18"/>
  <c r="H147" i="18"/>
  <c r="H145" i="18"/>
  <c r="H144" i="18"/>
  <c r="G143" i="18"/>
  <c r="F143" i="18"/>
  <c r="H141" i="18"/>
  <c r="H140" i="18"/>
  <c r="H139" i="18"/>
  <c r="H138" i="18"/>
  <c r="H137" i="18"/>
  <c r="H136" i="18"/>
  <c r="H135" i="18"/>
  <c r="G134" i="18"/>
  <c r="G128" i="18" s="1"/>
  <c r="F134" i="18"/>
  <c r="H133" i="18"/>
  <c r="H132" i="18"/>
  <c r="H131" i="18"/>
  <c r="H130" i="18"/>
  <c r="H129" i="18"/>
  <c r="H127" i="18"/>
  <c r="H126" i="18"/>
  <c r="H125" i="18"/>
  <c r="H124" i="18"/>
  <c r="H123" i="18"/>
  <c r="G122" i="18"/>
  <c r="F122" i="18"/>
  <c r="H122" i="18" s="1"/>
  <c r="H121" i="18"/>
  <c r="H120" i="18"/>
  <c r="H119" i="18"/>
  <c r="H118" i="18"/>
  <c r="H117" i="18"/>
  <c r="H116" i="18"/>
  <c r="H115" i="18"/>
  <c r="H114" i="18"/>
  <c r="G113" i="18"/>
  <c r="G110" i="18" s="1"/>
  <c r="F113" i="18"/>
  <c r="H112" i="18"/>
  <c r="H111" i="18"/>
  <c r="H109" i="18"/>
  <c r="H108" i="18"/>
  <c r="H107" i="18"/>
  <c r="H106" i="18"/>
  <c r="H105" i="18"/>
  <c r="G104" i="18"/>
  <c r="F104" i="18"/>
  <c r="H104" i="18" s="1"/>
  <c r="H103" i="18"/>
  <c r="H102" i="18"/>
  <c r="H101" i="18"/>
  <c r="G100" i="18"/>
  <c r="F100" i="18"/>
  <c r="H99" i="18"/>
  <c r="H98" i="18"/>
  <c r="H97" i="18"/>
  <c r="H96" i="18"/>
  <c r="H95" i="18"/>
  <c r="H94" i="18"/>
  <c r="H93" i="18"/>
  <c r="H92" i="18"/>
  <c r="H91" i="18"/>
  <c r="H90" i="18"/>
  <c r="H89" i="18"/>
  <c r="G88" i="18"/>
  <c r="G87" i="18" s="1"/>
  <c r="F88" i="18"/>
  <c r="H83" i="18"/>
  <c r="H82" i="18"/>
  <c r="H80" i="18"/>
  <c r="H79" i="18"/>
  <c r="G78" i="18"/>
  <c r="G74" i="18" s="1"/>
  <c r="G73" i="18" s="1"/>
  <c r="F78" i="18"/>
  <c r="H78" i="18" s="1"/>
  <c r="H77" i="18"/>
  <c r="H76" i="18"/>
  <c r="H75" i="18"/>
  <c r="H71" i="18"/>
  <c r="G70" i="18"/>
  <c r="F70" i="18"/>
  <c r="H69" i="18"/>
  <c r="H68" i="18"/>
  <c r="G67" i="18"/>
  <c r="F67" i="18"/>
  <c r="H66" i="18"/>
  <c r="H65" i="18"/>
  <c r="H64" i="18"/>
  <c r="H63" i="18"/>
  <c r="H62" i="18"/>
  <c r="G61" i="18"/>
  <c r="F61" i="18"/>
  <c r="H60" i="18"/>
  <c r="H59" i="18"/>
  <c r="H58" i="18"/>
  <c r="H57" i="18"/>
  <c r="H56" i="18"/>
  <c r="H55" i="18"/>
  <c r="H54" i="18"/>
  <c r="H53" i="18"/>
  <c r="H52" i="18"/>
  <c r="H51" i="18"/>
  <c r="H50" i="18"/>
  <c r="G49" i="18"/>
  <c r="G45" i="18" s="1"/>
  <c r="F49" i="18"/>
  <c r="H48" i="18"/>
  <c r="H47" i="18"/>
  <c r="H46" i="18"/>
  <c r="H44" i="18"/>
  <c r="H43" i="18"/>
  <c r="H42" i="18"/>
  <c r="H41" i="18"/>
  <c r="H40" i="18"/>
  <c r="H39" i="18"/>
  <c r="G38" i="18"/>
  <c r="F38" i="18"/>
  <c r="H37" i="18"/>
  <c r="H36" i="18"/>
  <c r="H35" i="18"/>
  <c r="G34" i="18"/>
  <c r="F34" i="18"/>
  <c r="H33" i="18"/>
  <c r="H32" i="18"/>
  <c r="G31" i="18"/>
  <c r="F31" i="18"/>
  <c r="H29" i="18"/>
  <c r="H28" i="18"/>
  <c r="H27" i="18"/>
  <c r="G26" i="18"/>
  <c r="F26" i="18"/>
  <c r="H24" i="18"/>
  <c r="H23" i="18"/>
  <c r="G22" i="18"/>
  <c r="F22" i="18"/>
  <c r="H22" i="18" s="1"/>
  <c r="H21" i="18"/>
  <c r="H20" i="18"/>
  <c r="H19" i="18"/>
  <c r="H18" i="18"/>
  <c r="H17" i="18"/>
  <c r="H16" i="18"/>
  <c r="H15" i="18"/>
  <c r="H14" i="18"/>
  <c r="H13" i="18"/>
  <c r="H12" i="18"/>
  <c r="H11" i="18"/>
  <c r="G10" i="18"/>
  <c r="G9" i="18" s="1"/>
  <c r="F10" i="18"/>
  <c r="H10" i="18" s="1"/>
  <c r="H150" i="19"/>
  <c r="H149" i="19"/>
  <c r="H148" i="19"/>
  <c r="H147" i="19"/>
  <c r="H145" i="19"/>
  <c r="H144" i="19"/>
  <c r="G143" i="19"/>
  <c r="G143" i="5" s="1"/>
  <c r="G142" i="4" s="1"/>
  <c r="F143" i="19"/>
  <c r="H141" i="19"/>
  <c r="H140" i="19"/>
  <c r="H139" i="19"/>
  <c r="H138" i="19"/>
  <c r="H137" i="19"/>
  <c r="H136" i="19"/>
  <c r="H135" i="19"/>
  <c r="G134" i="19"/>
  <c r="F134" i="19"/>
  <c r="F134" i="5" s="1"/>
  <c r="F133" i="4" s="1"/>
  <c r="H133" i="19"/>
  <c r="H132" i="19"/>
  <c r="H131" i="19"/>
  <c r="H130" i="19"/>
  <c r="H129" i="19"/>
  <c r="F128" i="19"/>
  <c r="H127" i="19"/>
  <c r="H126" i="19"/>
  <c r="H125" i="19"/>
  <c r="H124" i="19"/>
  <c r="G122" i="19"/>
  <c r="H121" i="19"/>
  <c r="F120" i="19"/>
  <c r="F120" i="5" s="1"/>
  <c r="F119" i="4" s="1"/>
  <c r="F119" i="19"/>
  <c r="H118" i="19"/>
  <c r="H117" i="19"/>
  <c r="H116" i="19"/>
  <c r="H115" i="19"/>
  <c r="H114" i="19"/>
  <c r="G113" i="19"/>
  <c r="G113" i="5" s="1"/>
  <c r="H112" i="19"/>
  <c r="H111" i="19"/>
  <c r="F109" i="19"/>
  <c r="F109" i="5" s="1"/>
  <c r="F108" i="4" s="1"/>
  <c r="H108" i="19"/>
  <c r="H107" i="19"/>
  <c r="H106" i="19"/>
  <c r="H105" i="19"/>
  <c r="G104" i="19"/>
  <c r="G104" i="5" s="1"/>
  <c r="G103" i="4" s="1"/>
  <c r="H103" i="19"/>
  <c r="H102" i="19"/>
  <c r="H101" i="19"/>
  <c r="G100" i="19"/>
  <c r="H99" i="19"/>
  <c r="H98" i="19"/>
  <c r="H97" i="19"/>
  <c r="H96" i="19"/>
  <c r="H95" i="19"/>
  <c r="H94" i="19"/>
  <c r="H93" i="19"/>
  <c r="H92" i="19"/>
  <c r="H91" i="19"/>
  <c r="H90" i="19"/>
  <c r="H89" i="19"/>
  <c r="G88" i="19"/>
  <c r="G88" i="5" s="1"/>
  <c r="G87" i="4" s="1"/>
  <c r="F88" i="19"/>
  <c r="H83" i="19"/>
  <c r="H82" i="19"/>
  <c r="H80" i="19"/>
  <c r="H79" i="19"/>
  <c r="G78" i="19"/>
  <c r="G74" i="19" s="1"/>
  <c r="F78" i="19"/>
  <c r="H77" i="19"/>
  <c r="H76" i="19"/>
  <c r="H75" i="19"/>
  <c r="H71" i="19"/>
  <c r="G70" i="19"/>
  <c r="F70" i="19"/>
  <c r="H69" i="19"/>
  <c r="H68" i="19"/>
  <c r="G67" i="19"/>
  <c r="F67" i="19"/>
  <c r="H66" i="19"/>
  <c r="H65" i="19"/>
  <c r="H64" i="19"/>
  <c r="H63" i="19"/>
  <c r="H62" i="19"/>
  <c r="G61" i="19"/>
  <c r="G61" i="5" s="1"/>
  <c r="F61" i="19"/>
  <c r="F61" i="5" s="1"/>
  <c r="H60" i="19"/>
  <c r="H59" i="19"/>
  <c r="H58" i="19"/>
  <c r="H57" i="19"/>
  <c r="H56" i="19"/>
  <c r="H55" i="19"/>
  <c r="H54" i="19"/>
  <c r="H53" i="19"/>
  <c r="H52" i="19"/>
  <c r="H51" i="19"/>
  <c r="H50" i="19"/>
  <c r="G49" i="19"/>
  <c r="G45" i="19" s="1"/>
  <c r="F49" i="19"/>
  <c r="F49" i="5" s="1"/>
  <c r="H48" i="19"/>
  <c r="H47" i="19"/>
  <c r="H46" i="19"/>
  <c r="H44" i="19"/>
  <c r="H43" i="19"/>
  <c r="H42" i="19"/>
  <c r="H41" i="19"/>
  <c r="H40" i="19"/>
  <c r="H39" i="19"/>
  <c r="G38" i="19"/>
  <c r="G38" i="5" s="1"/>
  <c r="G38" i="4" s="1"/>
  <c r="F38" i="19"/>
  <c r="F38" i="5" s="1"/>
  <c r="F38" i="4" s="1"/>
  <c r="H37" i="19"/>
  <c r="H36" i="19"/>
  <c r="H35" i="19"/>
  <c r="G34" i="19"/>
  <c r="F34" i="19"/>
  <c r="H33" i="19"/>
  <c r="H32" i="19"/>
  <c r="G31" i="19"/>
  <c r="F31" i="19"/>
  <c r="F31" i="5" s="1"/>
  <c r="H29" i="19"/>
  <c r="H28" i="19"/>
  <c r="H27" i="19"/>
  <c r="G26" i="19"/>
  <c r="G26" i="5" s="1"/>
  <c r="G26" i="4" s="1"/>
  <c r="F26" i="19"/>
  <c r="F26" i="5" s="1"/>
  <c r="H24" i="19"/>
  <c r="H23" i="19"/>
  <c r="G22" i="19"/>
  <c r="G22" i="5" s="1"/>
  <c r="F22" i="19"/>
  <c r="F22" i="5" s="1"/>
  <c r="H21" i="19"/>
  <c r="H20" i="19"/>
  <c r="H19" i="19"/>
  <c r="H18" i="19"/>
  <c r="H17" i="19"/>
  <c r="H16" i="19"/>
  <c r="H15" i="19"/>
  <c r="H14" i="19"/>
  <c r="H13" i="19"/>
  <c r="H12" i="19"/>
  <c r="H11" i="19"/>
  <c r="G10" i="19"/>
  <c r="G9" i="19" s="1"/>
  <c r="F10" i="19"/>
  <c r="G149" i="4"/>
  <c r="G147" i="4"/>
  <c r="G145" i="4"/>
  <c r="G143" i="4"/>
  <c r="G135" i="4"/>
  <c r="G132" i="4"/>
  <c r="G130" i="4"/>
  <c r="G119" i="4"/>
  <c r="G117" i="4"/>
  <c r="G116" i="4"/>
  <c r="G114" i="4"/>
  <c r="G105" i="4"/>
  <c r="G101" i="4"/>
  <c r="G97" i="4"/>
  <c r="G96" i="4"/>
  <c r="G95" i="4"/>
  <c r="G93" i="4"/>
  <c r="G92" i="4"/>
  <c r="G90" i="4"/>
  <c r="G89" i="4"/>
  <c r="F83" i="4"/>
  <c r="F82" i="4"/>
  <c r="F81" i="4"/>
  <c r="F80" i="4"/>
  <c r="G79" i="4"/>
  <c r="F79" i="4"/>
  <c r="G77" i="4"/>
  <c r="G76" i="4"/>
  <c r="F76" i="4"/>
  <c r="G75" i="4"/>
  <c r="F75" i="4"/>
  <c r="G71" i="4"/>
  <c r="F71" i="4"/>
  <c r="F69" i="4"/>
  <c r="G68" i="4"/>
  <c r="G66" i="4"/>
  <c r="F65" i="4"/>
  <c r="F63" i="4"/>
  <c r="G62" i="4"/>
  <c r="G60" i="4"/>
  <c r="G59" i="4"/>
  <c r="F57" i="4"/>
  <c r="G56" i="4"/>
  <c r="F56" i="4"/>
  <c r="G55" i="4"/>
  <c r="F55" i="4"/>
  <c r="G54" i="4"/>
  <c r="F53" i="4"/>
  <c r="G52" i="4"/>
  <c r="F52" i="4"/>
  <c r="G48" i="4"/>
  <c r="F47" i="4"/>
  <c r="G46" i="4"/>
  <c r="G44" i="4"/>
  <c r="G42" i="4"/>
  <c r="G41" i="4"/>
  <c r="F41" i="4"/>
  <c r="F39" i="4"/>
  <c r="G37" i="4"/>
  <c r="G36" i="4"/>
  <c r="F36" i="4"/>
  <c r="F33" i="4"/>
  <c r="G32" i="4"/>
  <c r="G29" i="4"/>
  <c r="G28" i="4"/>
  <c r="G24" i="4"/>
  <c r="F23" i="4"/>
  <c r="F21" i="4"/>
  <c r="G20" i="4"/>
  <c r="G18" i="4"/>
  <c r="G17" i="4"/>
  <c r="F16" i="4"/>
  <c r="G15" i="4"/>
  <c r="F15" i="4"/>
  <c r="G14" i="4"/>
  <c r="G13" i="4"/>
  <c r="G12" i="4"/>
  <c r="F12" i="4"/>
  <c r="G125" i="4"/>
  <c r="G148" i="4"/>
  <c r="G146" i="4"/>
  <c r="G144" i="4"/>
  <c r="G140" i="4"/>
  <c r="G139" i="4"/>
  <c r="G138" i="4"/>
  <c r="G137" i="4"/>
  <c r="G136" i="4"/>
  <c r="G134" i="4"/>
  <c r="G131" i="4"/>
  <c r="G129" i="4"/>
  <c r="G128" i="4"/>
  <c r="G126" i="4"/>
  <c r="G124" i="4"/>
  <c r="G123" i="4"/>
  <c r="G122" i="4"/>
  <c r="G120" i="4"/>
  <c r="G118" i="4"/>
  <c r="G115" i="4"/>
  <c r="G113" i="4"/>
  <c r="G111" i="4"/>
  <c r="G110" i="4"/>
  <c r="G108" i="4"/>
  <c r="G107" i="4"/>
  <c r="G106" i="4"/>
  <c r="G104" i="4"/>
  <c r="G102" i="4"/>
  <c r="G100" i="4"/>
  <c r="G98" i="4"/>
  <c r="G94" i="4"/>
  <c r="G91" i="4"/>
  <c r="G88" i="4"/>
  <c r="G83" i="4"/>
  <c r="G82" i="4"/>
  <c r="G81" i="4"/>
  <c r="G80" i="4"/>
  <c r="F77" i="4"/>
  <c r="G69" i="4"/>
  <c r="F68" i="4"/>
  <c r="F66" i="4"/>
  <c r="G65" i="4"/>
  <c r="G64" i="4"/>
  <c r="F64" i="4"/>
  <c r="G63" i="4"/>
  <c r="F62" i="4"/>
  <c r="F60" i="4"/>
  <c r="F59" i="4"/>
  <c r="G58" i="4"/>
  <c r="F58" i="4"/>
  <c r="G57" i="4"/>
  <c r="F54" i="4"/>
  <c r="G53" i="4"/>
  <c r="G51" i="4"/>
  <c r="F51" i="4"/>
  <c r="G50" i="4"/>
  <c r="F50" i="4"/>
  <c r="F48" i="4"/>
  <c r="G47" i="4"/>
  <c r="F46" i="4"/>
  <c r="F44" i="4"/>
  <c r="G43" i="4"/>
  <c r="F43" i="4"/>
  <c r="F42" i="4"/>
  <c r="G40" i="4"/>
  <c r="F40" i="4"/>
  <c r="G39" i="4"/>
  <c r="F37" i="4"/>
  <c r="G35" i="4"/>
  <c r="F35" i="4"/>
  <c r="G33" i="4"/>
  <c r="F32" i="4"/>
  <c r="F29" i="4"/>
  <c r="F28" i="4"/>
  <c r="G27" i="4"/>
  <c r="F27" i="4"/>
  <c r="F24" i="4"/>
  <c r="G23" i="4"/>
  <c r="G21" i="4"/>
  <c r="F20" i="4"/>
  <c r="G19" i="4"/>
  <c r="F19" i="4"/>
  <c r="F18" i="4"/>
  <c r="F17" i="4"/>
  <c r="G16" i="4"/>
  <c r="F14" i="4"/>
  <c r="F13" i="4"/>
  <c r="G11" i="4"/>
  <c r="F11" i="4"/>
  <c r="S146" i="4"/>
  <c r="S140" i="4"/>
  <c r="S137" i="4"/>
  <c r="S134" i="4"/>
  <c r="S124" i="4"/>
  <c r="S116" i="4"/>
  <c r="S114" i="4"/>
  <c r="S110" i="4"/>
  <c r="S106" i="4"/>
  <c r="S100" i="4"/>
  <c r="S98" i="4"/>
  <c r="S96" i="4"/>
  <c r="S93" i="4"/>
  <c r="S90" i="4"/>
  <c r="S88" i="4"/>
  <c r="S83" i="4"/>
  <c r="S79" i="4"/>
  <c r="S71" i="4"/>
  <c r="R68" i="4"/>
  <c r="R66" i="4"/>
  <c r="S65" i="4"/>
  <c r="R64" i="4"/>
  <c r="S63" i="4"/>
  <c r="S59" i="4"/>
  <c r="S55" i="4"/>
  <c r="S52" i="4"/>
  <c r="S50" i="4"/>
  <c r="R50" i="4"/>
  <c r="S47" i="4"/>
  <c r="R47" i="4"/>
  <c r="S39" i="4"/>
  <c r="S37" i="4"/>
  <c r="S36" i="4"/>
  <c r="S27" i="4"/>
  <c r="S23" i="4"/>
  <c r="S19" i="4"/>
  <c r="S16" i="4"/>
  <c r="R16" i="4"/>
  <c r="S15" i="4"/>
  <c r="S12" i="4"/>
  <c r="S11" i="4"/>
  <c r="H10" i="63" l="1"/>
  <c r="F30" i="30"/>
  <c r="G30" i="26"/>
  <c r="H38" i="26"/>
  <c r="H134" i="26"/>
  <c r="H104" i="50"/>
  <c r="G30" i="34"/>
  <c r="H70" i="55"/>
  <c r="G110" i="58"/>
  <c r="G87" i="10"/>
  <c r="F74" i="18"/>
  <c r="F73" i="18" s="1"/>
  <c r="H78" i="14"/>
  <c r="H31" i="16"/>
  <c r="G110" i="27"/>
  <c r="G110" i="80"/>
  <c r="G110" i="50"/>
  <c r="G87" i="34"/>
  <c r="F87" i="33"/>
  <c r="G30" i="54"/>
  <c r="H67" i="54"/>
  <c r="H122" i="55"/>
  <c r="F110" i="10"/>
  <c r="H113" i="12"/>
  <c r="H104" i="49"/>
  <c r="H78" i="28"/>
  <c r="H104" i="28"/>
  <c r="H45" i="27"/>
  <c r="H70" i="27"/>
  <c r="H122" i="27"/>
  <c r="G30" i="35"/>
  <c r="H70" i="50"/>
  <c r="H78" i="34"/>
  <c r="H134" i="34"/>
  <c r="H143" i="34"/>
  <c r="H143" i="33"/>
  <c r="H104" i="53"/>
  <c r="H100" i="47"/>
  <c r="G87" i="21"/>
  <c r="H134" i="10"/>
  <c r="H48" i="17"/>
  <c r="H128" i="35"/>
  <c r="H113" i="33"/>
  <c r="H113" i="54"/>
  <c r="H78" i="16"/>
  <c r="H110" i="16"/>
  <c r="F30" i="17"/>
  <c r="G25" i="30"/>
  <c r="H45" i="26"/>
  <c r="F128" i="36"/>
  <c r="H128" i="36" s="1"/>
  <c r="H9" i="17"/>
  <c r="F110" i="80"/>
  <c r="H22" i="47"/>
  <c r="H10" i="20"/>
  <c r="G87" i="20"/>
  <c r="F30" i="63"/>
  <c r="H113" i="31"/>
  <c r="H143" i="30"/>
  <c r="H31" i="27"/>
  <c r="H122" i="35"/>
  <c r="H104" i="80"/>
  <c r="H34" i="55"/>
  <c r="H104" i="52"/>
  <c r="H67" i="35"/>
  <c r="H116" i="6"/>
  <c r="H107" i="6"/>
  <c r="H141" i="6"/>
  <c r="H124" i="6"/>
  <c r="AP96" i="4"/>
  <c r="H67" i="48"/>
  <c r="H49" i="51"/>
  <c r="H73" i="51"/>
  <c r="H104" i="51"/>
  <c r="H38" i="55"/>
  <c r="G110" i="55"/>
  <c r="H134" i="55"/>
  <c r="H128" i="55"/>
  <c r="H78" i="53"/>
  <c r="F87" i="53"/>
  <c r="H10" i="54"/>
  <c r="H122" i="33"/>
  <c r="G30" i="33"/>
  <c r="H10" i="33"/>
  <c r="H61" i="33"/>
  <c r="H38" i="34"/>
  <c r="F87" i="34"/>
  <c r="H70" i="34"/>
  <c r="G30" i="50"/>
  <c r="H73" i="50"/>
  <c r="H122" i="50"/>
  <c r="H78" i="80"/>
  <c r="G25" i="80"/>
  <c r="H88" i="35"/>
  <c r="H67" i="36"/>
  <c r="H104" i="36"/>
  <c r="H10" i="36"/>
  <c r="H49" i="37"/>
  <c r="F128" i="26"/>
  <c r="H110" i="27"/>
  <c r="F25" i="27"/>
  <c r="H70" i="28"/>
  <c r="G30" i="29"/>
  <c r="H45" i="30"/>
  <c r="H38" i="31"/>
  <c r="H61" i="31"/>
  <c r="H143" i="15"/>
  <c r="F30" i="15"/>
  <c r="H134" i="15"/>
  <c r="G30" i="49"/>
  <c r="F128" i="49"/>
  <c r="G87" i="14"/>
  <c r="G110" i="14"/>
  <c r="H34" i="63"/>
  <c r="H67" i="12"/>
  <c r="H22" i="12"/>
  <c r="G30" i="10"/>
  <c r="H34" i="10"/>
  <c r="G30" i="79"/>
  <c r="H31" i="79"/>
  <c r="G67" i="6"/>
  <c r="S67" i="4" s="1"/>
  <c r="H24" i="6"/>
  <c r="H134" i="58"/>
  <c r="H49" i="21"/>
  <c r="H129" i="6"/>
  <c r="H71" i="6"/>
  <c r="H55" i="6"/>
  <c r="H17" i="6"/>
  <c r="AQ146" i="4"/>
  <c r="F128" i="57"/>
  <c r="H128" i="57" s="1"/>
  <c r="H61" i="18"/>
  <c r="H56" i="62"/>
  <c r="H34" i="57"/>
  <c r="H58" i="6"/>
  <c r="H50" i="6"/>
  <c r="G26" i="6"/>
  <c r="H110" i="10"/>
  <c r="H38" i="63"/>
  <c r="H67" i="63"/>
  <c r="H122" i="13"/>
  <c r="H113" i="49"/>
  <c r="H113" i="32"/>
  <c r="H134" i="32"/>
  <c r="H67" i="31"/>
  <c r="H26" i="27"/>
  <c r="H38" i="35"/>
  <c r="H38" i="50"/>
  <c r="H61" i="50"/>
  <c r="G34" i="5"/>
  <c r="G34" i="4" s="1"/>
  <c r="G45" i="5"/>
  <c r="G45" i="4" s="1"/>
  <c r="G70" i="5"/>
  <c r="G70" i="4" s="1"/>
  <c r="H118" i="6"/>
  <c r="H109" i="6"/>
  <c r="H65" i="6"/>
  <c r="G30" i="21"/>
  <c r="G30" i="58"/>
  <c r="F30" i="11"/>
  <c r="H61" i="63"/>
  <c r="G87" i="63"/>
  <c r="G30" i="31"/>
  <c r="H30" i="31" s="1"/>
  <c r="G87" i="31"/>
  <c r="G87" i="29"/>
  <c r="H34" i="36"/>
  <c r="H70" i="36"/>
  <c r="H73" i="35"/>
  <c r="H134" i="35"/>
  <c r="H31" i="80"/>
  <c r="H67" i="34"/>
  <c r="H134" i="54"/>
  <c r="H61" i="53"/>
  <c r="G134" i="5"/>
  <c r="G133" i="4" s="1"/>
  <c r="H133" i="4" s="1"/>
  <c r="F143" i="5"/>
  <c r="F142" i="4" s="1"/>
  <c r="H38" i="18"/>
  <c r="H22" i="57"/>
  <c r="H135" i="6"/>
  <c r="H126" i="6"/>
  <c r="H73" i="63"/>
  <c r="H31" i="13"/>
  <c r="H122" i="49"/>
  <c r="H70" i="15"/>
  <c r="H78" i="15"/>
  <c r="H104" i="15"/>
  <c r="F74" i="16"/>
  <c r="F73" i="16" s="1"/>
  <c r="G128" i="30"/>
  <c r="H78" i="29"/>
  <c r="G25" i="27"/>
  <c r="H128" i="26"/>
  <c r="H104" i="37"/>
  <c r="H34" i="35"/>
  <c r="H143" i="35"/>
  <c r="H73" i="80"/>
  <c r="H22" i="33"/>
  <c r="H88" i="53"/>
  <c r="H128" i="52"/>
  <c r="H61" i="51"/>
  <c r="G70" i="6"/>
  <c r="H49" i="20"/>
  <c r="G87" i="58"/>
  <c r="F110" i="58"/>
  <c r="F110" i="6" s="1"/>
  <c r="H10" i="30"/>
  <c r="H31" i="30"/>
  <c r="G110" i="29"/>
  <c r="H34" i="50"/>
  <c r="H104" i="34"/>
  <c r="H31" i="33"/>
  <c r="F67" i="5"/>
  <c r="H34" i="18"/>
  <c r="H70" i="18"/>
  <c r="H31" i="57"/>
  <c r="G87" i="57"/>
  <c r="H31" i="22"/>
  <c r="G110" i="78"/>
  <c r="H45" i="9"/>
  <c r="H67" i="9"/>
  <c r="F30" i="10"/>
  <c r="H31" i="12"/>
  <c r="H49" i="63"/>
  <c r="H70" i="63"/>
  <c r="F128" i="63"/>
  <c r="H128" i="63" s="1"/>
  <c r="H78" i="13"/>
  <c r="H104" i="13"/>
  <c r="H143" i="13"/>
  <c r="H113" i="15"/>
  <c r="F128" i="15"/>
  <c r="H128" i="15" s="1"/>
  <c r="H38" i="16"/>
  <c r="H113" i="17"/>
  <c r="H143" i="17"/>
  <c r="H67" i="32"/>
  <c r="H34" i="31"/>
  <c r="H70" i="31"/>
  <c r="H100" i="31"/>
  <c r="H38" i="30"/>
  <c r="H67" i="30"/>
  <c r="H70" i="29"/>
  <c r="H22" i="28"/>
  <c r="H22" i="27"/>
  <c r="G110" i="35"/>
  <c r="H38" i="80"/>
  <c r="H67" i="33"/>
  <c r="H122" i="54"/>
  <c r="H78" i="55"/>
  <c r="H34" i="52"/>
  <c r="H143" i="51"/>
  <c r="G30" i="47"/>
  <c r="G25" i="47" s="1"/>
  <c r="H38" i="47"/>
  <c r="H104" i="47"/>
  <c r="G110" i="54"/>
  <c r="F10" i="5"/>
  <c r="H96" i="6"/>
  <c r="G88" i="6"/>
  <c r="H19" i="6"/>
  <c r="H11" i="6"/>
  <c r="G110" i="20"/>
  <c r="G30" i="78"/>
  <c r="H122" i="8"/>
  <c r="H38" i="10"/>
  <c r="H70" i="11"/>
  <c r="H104" i="12"/>
  <c r="H100" i="13"/>
  <c r="F30" i="14"/>
  <c r="H67" i="49"/>
  <c r="H104" i="16"/>
  <c r="H38" i="32"/>
  <c r="H104" i="30"/>
  <c r="H61" i="27"/>
  <c r="H31" i="35"/>
  <c r="H134" i="80"/>
  <c r="H22" i="34"/>
  <c r="F110" i="34"/>
  <c r="H104" i="33"/>
  <c r="H128" i="53"/>
  <c r="H22" i="52"/>
  <c r="L38" i="7"/>
  <c r="AH38" i="4" s="1"/>
  <c r="H75" i="6"/>
  <c r="H42" i="6"/>
  <c r="H35" i="6"/>
  <c r="H27" i="6"/>
  <c r="H38" i="49"/>
  <c r="G87" i="49"/>
  <c r="G30" i="15"/>
  <c r="H34" i="30"/>
  <c r="F30" i="52"/>
  <c r="F87" i="52"/>
  <c r="H26" i="47"/>
  <c r="H34" i="47"/>
  <c r="AT39" i="4"/>
  <c r="AI39" i="4"/>
  <c r="AU39" i="4" s="1"/>
  <c r="AQ110" i="4"/>
  <c r="H122" i="10"/>
  <c r="AG34" i="4"/>
  <c r="AS35" i="4"/>
  <c r="AQ114" i="4"/>
  <c r="AQ98" i="4"/>
  <c r="H64" i="62"/>
  <c r="H68" i="62" s="1"/>
  <c r="L55" i="62"/>
  <c r="L66" i="62" s="1"/>
  <c r="AP89" i="4"/>
  <c r="H77" i="6"/>
  <c r="H18" i="6"/>
  <c r="AQ124" i="4"/>
  <c r="AQ134" i="4"/>
  <c r="AP68" i="4"/>
  <c r="AQ137" i="4"/>
  <c r="AP101" i="4"/>
  <c r="AP115" i="4"/>
  <c r="H11" i="5"/>
  <c r="H19" i="5"/>
  <c r="F34" i="5"/>
  <c r="F34" i="4" s="1"/>
  <c r="H39" i="5"/>
  <c r="H48" i="5"/>
  <c r="H55" i="5"/>
  <c r="H62" i="5"/>
  <c r="H90" i="5"/>
  <c r="H98" i="5"/>
  <c r="H106" i="5"/>
  <c r="H115" i="5"/>
  <c r="H131" i="5"/>
  <c r="H147" i="5"/>
  <c r="H12" i="5"/>
  <c r="H20" i="5"/>
  <c r="H27" i="5"/>
  <c r="H40" i="5"/>
  <c r="H70" i="19"/>
  <c r="F70" i="5"/>
  <c r="F70" i="4" s="1"/>
  <c r="H107" i="5"/>
  <c r="H125" i="5"/>
  <c r="H132" i="5"/>
  <c r="H148" i="5"/>
  <c r="AQ117" i="4"/>
  <c r="AQ123" i="4"/>
  <c r="H13" i="5"/>
  <c r="H21" i="5"/>
  <c r="H28" i="5"/>
  <c r="H35" i="5"/>
  <c r="H41" i="5"/>
  <c r="H64" i="5"/>
  <c r="H92" i="5"/>
  <c r="H108" i="5"/>
  <c r="H117" i="5"/>
  <c r="H126" i="5"/>
  <c r="H133" i="5"/>
  <c r="H14" i="5"/>
  <c r="H29" i="5"/>
  <c r="H50" i="5"/>
  <c r="H58" i="5"/>
  <c r="H65" i="5"/>
  <c r="H71" i="5"/>
  <c r="H101" i="5"/>
  <c r="H127" i="5"/>
  <c r="H141" i="5"/>
  <c r="H150" i="5"/>
  <c r="G30" i="18"/>
  <c r="H67" i="18"/>
  <c r="AP53" i="4"/>
  <c r="H15" i="5"/>
  <c r="H37" i="5"/>
  <c r="H43" i="5"/>
  <c r="H51" i="5"/>
  <c r="H59" i="5"/>
  <c r="H66" i="5"/>
  <c r="H94" i="5"/>
  <c r="F113" i="19"/>
  <c r="F113" i="5" s="1"/>
  <c r="F112" i="4" s="1"/>
  <c r="F119" i="5"/>
  <c r="F118" i="4" s="1"/>
  <c r="H118" i="4" s="1"/>
  <c r="G30" i="22"/>
  <c r="G34" i="6"/>
  <c r="S34" i="4" s="1"/>
  <c r="H22" i="58"/>
  <c r="F22" i="6"/>
  <c r="R22" i="4" s="1"/>
  <c r="F73" i="58"/>
  <c r="F74" i="6"/>
  <c r="H16" i="5"/>
  <c r="H23" i="5"/>
  <c r="H44" i="5"/>
  <c r="H52" i="5"/>
  <c r="H60" i="5"/>
  <c r="H103" i="5"/>
  <c r="H112" i="5"/>
  <c r="G128" i="19"/>
  <c r="H135" i="5"/>
  <c r="H32" i="5"/>
  <c r="H46" i="5"/>
  <c r="H53" i="5"/>
  <c r="H96" i="5"/>
  <c r="H121" i="5"/>
  <c r="H129" i="5"/>
  <c r="G100" i="6"/>
  <c r="S99" i="4" s="1"/>
  <c r="H100" i="22"/>
  <c r="H110" i="55"/>
  <c r="H33" i="5"/>
  <c r="H38" i="19"/>
  <c r="H47" i="5"/>
  <c r="H54" i="5"/>
  <c r="H68" i="5"/>
  <c r="F74" i="19"/>
  <c r="F78" i="5"/>
  <c r="H145" i="5"/>
  <c r="H134" i="18"/>
  <c r="F128" i="18"/>
  <c r="H128" i="18" s="1"/>
  <c r="G143" i="6"/>
  <c r="S142" i="4" s="1"/>
  <c r="AQ142" i="4" s="1"/>
  <c r="H143" i="22"/>
  <c r="G128" i="22"/>
  <c r="G134" i="6"/>
  <c r="G128" i="21"/>
  <c r="H128" i="21" s="1"/>
  <c r="H134" i="21"/>
  <c r="H100" i="18"/>
  <c r="F100" i="5"/>
  <c r="F99" i="4" s="1"/>
  <c r="AP108" i="4"/>
  <c r="H145" i="6"/>
  <c r="H95" i="6"/>
  <c r="H83" i="6"/>
  <c r="H44" i="6"/>
  <c r="H37" i="6"/>
  <c r="H29" i="6"/>
  <c r="H20" i="6"/>
  <c r="H12" i="6"/>
  <c r="H10" i="46"/>
  <c r="H34" i="58"/>
  <c r="F34" i="6"/>
  <c r="H78" i="58"/>
  <c r="F78" i="6"/>
  <c r="H104" i="58"/>
  <c r="F104" i="6"/>
  <c r="H67" i="10"/>
  <c r="H31" i="63"/>
  <c r="F87" i="13"/>
  <c r="H10" i="14"/>
  <c r="H38" i="14"/>
  <c r="H34" i="49"/>
  <c r="F87" i="16"/>
  <c r="H128" i="16"/>
  <c r="H47" i="17"/>
  <c r="G30" i="32"/>
  <c r="G25" i="32" s="1"/>
  <c r="H128" i="30"/>
  <c r="H67" i="26"/>
  <c r="H122" i="26"/>
  <c r="H143" i="26"/>
  <c r="H38" i="37"/>
  <c r="H67" i="37"/>
  <c r="F110" i="37"/>
  <c r="H78" i="36"/>
  <c r="F110" i="35"/>
  <c r="H110" i="35" s="1"/>
  <c r="H128" i="80"/>
  <c r="H70" i="33"/>
  <c r="H78" i="33"/>
  <c r="H73" i="55"/>
  <c r="H136" i="6"/>
  <c r="H127" i="6"/>
  <c r="H101" i="6"/>
  <c r="H60" i="6"/>
  <c r="H52" i="6"/>
  <c r="H43" i="6"/>
  <c r="H36" i="6"/>
  <c r="H28" i="6"/>
  <c r="G87" i="46"/>
  <c r="G128" i="46"/>
  <c r="G30" i="20"/>
  <c r="H113" i="20"/>
  <c r="H70" i="58"/>
  <c r="H128" i="9"/>
  <c r="H61" i="10"/>
  <c r="F87" i="11"/>
  <c r="F87" i="12"/>
  <c r="H87" i="12" s="1"/>
  <c r="F30" i="13"/>
  <c r="H88" i="13"/>
  <c r="H143" i="49"/>
  <c r="H88" i="31"/>
  <c r="H122" i="30"/>
  <c r="H10" i="29"/>
  <c r="G25" i="29"/>
  <c r="H61" i="29"/>
  <c r="H31" i="28"/>
  <c r="H143" i="27"/>
  <c r="G110" i="36"/>
  <c r="H143" i="36"/>
  <c r="G25" i="35"/>
  <c r="G72" i="35" s="1"/>
  <c r="G84" i="35" s="1"/>
  <c r="H100" i="35"/>
  <c r="H22" i="80"/>
  <c r="H122" i="80"/>
  <c r="F9" i="50"/>
  <c r="H49" i="50"/>
  <c r="H113" i="50"/>
  <c r="H134" i="50"/>
  <c r="G25" i="34"/>
  <c r="G72" i="34" s="1"/>
  <c r="G84" i="34" s="1"/>
  <c r="H113" i="34"/>
  <c r="H22" i="54"/>
  <c r="F128" i="54"/>
  <c r="H128" i="54" s="1"/>
  <c r="H61" i="55"/>
  <c r="H100" i="55"/>
  <c r="H70" i="52"/>
  <c r="H134" i="52"/>
  <c r="H61" i="57"/>
  <c r="H117" i="6"/>
  <c r="H108" i="6"/>
  <c r="H93" i="6"/>
  <c r="H66" i="6"/>
  <c r="H59" i="6"/>
  <c r="H51" i="6"/>
  <c r="G10" i="6"/>
  <c r="H143" i="8"/>
  <c r="H73" i="9"/>
  <c r="H104" i="10"/>
  <c r="H34" i="11"/>
  <c r="G72" i="32"/>
  <c r="H61" i="30"/>
  <c r="G87" i="26"/>
  <c r="H78" i="37"/>
  <c r="H128" i="50"/>
  <c r="H100" i="52"/>
  <c r="H9" i="51"/>
  <c r="H34" i="32"/>
  <c r="H22" i="31"/>
  <c r="H22" i="30"/>
  <c r="H34" i="29"/>
  <c r="H110" i="80"/>
  <c r="H143" i="50"/>
  <c r="G128" i="34"/>
  <c r="H134" i="33"/>
  <c r="F9" i="54"/>
  <c r="H31" i="54"/>
  <c r="H73" i="54"/>
  <c r="F30" i="53"/>
  <c r="H113" i="55"/>
  <c r="H133" i="6"/>
  <c r="H115" i="6"/>
  <c r="H106" i="6"/>
  <c r="H99" i="6"/>
  <c r="H91" i="6"/>
  <c r="H79" i="6"/>
  <c r="H64" i="6"/>
  <c r="H40" i="6"/>
  <c r="H33" i="6"/>
  <c r="H16" i="6"/>
  <c r="H67" i="58"/>
  <c r="F67" i="6"/>
  <c r="R67" i="4" s="1"/>
  <c r="H49" i="8"/>
  <c r="H61" i="9"/>
  <c r="H70" i="10"/>
  <c r="H22" i="11"/>
  <c r="H110" i="11"/>
  <c r="H134" i="11"/>
  <c r="F30" i="12"/>
  <c r="H110" i="12"/>
  <c r="H22" i="63"/>
  <c r="H104" i="63"/>
  <c r="H22" i="13"/>
  <c r="H34" i="14"/>
  <c r="G110" i="49"/>
  <c r="G142" i="49" s="1"/>
  <c r="G110" i="15"/>
  <c r="H78" i="31"/>
  <c r="H134" i="31"/>
  <c r="H30" i="30"/>
  <c r="G87" i="30"/>
  <c r="H49" i="27"/>
  <c r="H100" i="27"/>
  <c r="H78" i="26"/>
  <c r="H88" i="26"/>
  <c r="H34" i="37"/>
  <c r="H70" i="37"/>
  <c r="F45" i="50"/>
  <c r="H122" i="34"/>
  <c r="H38" i="33"/>
  <c r="H38" i="51"/>
  <c r="H113" i="51"/>
  <c r="H134" i="51"/>
  <c r="H70" i="57"/>
  <c r="H149" i="6"/>
  <c r="H140" i="6"/>
  <c r="H132" i="6"/>
  <c r="G122" i="6"/>
  <c r="S121" i="4" s="1"/>
  <c r="H114" i="6"/>
  <c r="H105" i="6"/>
  <c r="H98" i="6"/>
  <c r="H90" i="6"/>
  <c r="G78" i="6"/>
  <c r="S78" i="4" s="1"/>
  <c r="H70" i="22"/>
  <c r="H63" i="6"/>
  <c r="H56" i="6"/>
  <c r="H48" i="6"/>
  <c r="H39" i="6"/>
  <c r="H32" i="6"/>
  <c r="H23" i="6"/>
  <c r="H15" i="6"/>
  <c r="H14" i="6"/>
  <c r="AE149" i="4"/>
  <c r="AQ149" i="4" s="1"/>
  <c r="H128" i="32"/>
  <c r="H22" i="29"/>
  <c r="H49" i="28"/>
  <c r="H70" i="26"/>
  <c r="H22" i="37"/>
  <c r="F30" i="36"/>
  <c r="G87" i="35"/>
  <c r="G72" i="80"/>
  <c r="G84" i="80" s="1"/>
  <c r="G25" i="33"/>
  <c r="G25" i="54"/>
  <c r="G72" i="54" s="1"/>
  <c r="G84" i="54" s="1"/>
  <c r="H88" i="54"/>
  <c r="H34" i="53"/>
  <c r="H49" i="53"/>
  <c r="H70" i="53"/>
  <c r="H128" i="51"/>
  <c r="H67" i="47"/>
  <c r="H26" i="48"/>
  <c r="H148" i="6"/>
  <c r="H139" i="6"/>
  <c r="H121" i="6"/>
  <c r="G113" i="6"/>
  <c r="S112" i="4" s="1"/>
  <c r="H104" i="22"/>
  <c r="G104" i="6"/>
  <c r="S103" i="4" s="1"/>
  <c r="H97" i="6"/>
  <c r="H89" i="6"/>
  <c r="H69" i="6"/>
  <c r="H62" i="6"/>
  <c r="H47" i="6"/>
  <c r="H38" i="22"/>
  <c r="G38" i="6"/>
  <c r="S38" i="4" s="1"/>
  <c r="T38" i="4" s="1"/>
  <c r="G22" i="6"/>
  <c r="H137" i="6"/>
  <c r="F9" i="58"/>
  <c r="F10" i="6"/>
  <c r="R10" i="4" s="1"/>
  <c r="H88" i="58"/>
  <c r="F88" i="6"/>
  <c r="H122" i="58"/>
  <c r="H128" i="58"/>
  <c r="H143" i="58"/>
  <c r="F143" i="6"/>
  <c r="G87" i="78"/>
  <c r="G128" i="78"/>
  <c r="H128" i="78" s="1"/>
  <c r="H67" i="8"/>
  <c r="H78" i="9"/>
  <c r="H88" i="9"/>
  <c r="H104" i="9"/>
  <c r="H143" i="9"/>
  <c r="H122" i="11"/>
  <c r="G72" i="63"/>
  <c r="G84" i="63" s="1"/>
  <c r="H30" i="63"/>
  <c r="G30" i="13"/>
  <c r="F74" i="13"/>
  <c r="F73" i="13" s="1"/>
  <c r="H134" i="13"/>
  <c r="F110" i="49"/>
  <c r="H110" i="49" s="1"/>
  <c r="H22" i="15"/>
  <c r="H70" i="16"/>
  <c r="H49" i="30"/>
  <c r="H70" i="30"/>
  <c r="H38" i="27"/>
  <c r="H22" i="26"/>
  <c r="H104" i="35"/>
  <c r="F45" i="80"/>
  <c r="H45" i="80" s="1"/>
  <c r="H67" i="50"/>
  <c r="H88" i="50"/>
  <c r="F110" i="50"/>
  <c r="H34" i="33"/>
  <c r="F110" i="33"/>
  <c r="H110" i="33" s="1"/>
  <c r="G87" i="54"/>
  <c r="H104" i="54"/>
  <c r="H22" i="53"/>
  <c r="H134" i="53"/>
  <c r="F30" i="55"/>
  <c r="H143" i="55"/>
  <c r="H34" i="51"/>
  <c r="AP20" i="4"/>
  <c r="AP60" i="4"/>
  <c r="AP76" i="4"/>
  <c r="AQ102" i="4"/>
  <c r="AQ107" i="4"/>
  <c r="AQ136" i="4"/>
  <c r="AQ147" i="4"/>
  <c r="H147" i="6"/>
  <c r="H138" i="6"/>
  <c r="H130" i="6"/>
  <c r="H120" i="6"/>
  <c r="H103" i="6"/>
  <c r="H76" i="6"/>
  <c r="G61" i="6"/>
  <c r="S61" i="4" s="1"/>
  <c r="H54" i="6"/>
  <c r="H46" i="6"/>
  <c r="AP38" i="4"/>
  <c r="H21" i="6"/>
  <c r="H13" i="6"/>
  <c r="F142" i="12"/>
  <c r="F87" i="63"/>
  <c r="H67" i="13"/>
  <c r="G128" i="13"/>
  <c r="G142" i="13" s="1"/>
  <c r="H22" i="16"/>
  <c r="H31" i="29"/>
  <c r="F74" i="29"/>
  <c r="F73" i="29" s="1"/>
  <c r="H73" i="29" s="1"/>
  <c r="H67" i="27"/>
  <c r="H134" i="27"/>
  <c r="G87" i="36"/>
  <c r="H70" i="35"/>
  <c r="H78" i="35"/>
  <c r="G87" i="50"/>
  <c r="H34" i="54"/>
  <c r="H78" i="54"/>
  <c r="H31" i="53"/>
  <c r="G30" i="55"/>
  <c r="G87" i="52"/>
  <c r="G142" i="52" s="1"/>
  <c r="G151" i="52" s="1"/>
  <c r="G30" i="51"/>
  <c r="G25" i="51" s="1"/>
  <c r="G72" i="51" s="1"/>
  <c r="G84" i="51" s="1"/>
  <c r="G87" i="51"/>
  <c r="H70" i="48"/>
  <c r="F87" i="48"/>
  <c r="I99" i="7"/>
  <c r="AP51" i="4"/>
  <c r="AQ105" i="4"/>
  <c r="AQ115" i="4"/>
  <c r="AQ129" i="4"/>
  <c r="AQ131" i="4"/>
  <c r="AQ143" i="4"/>
  <c r="F88" i="5"/>
  <c r="F87" i="4" s="1"/>
  <c r="H87" i="4" s="1"/>
  <c r="AP11" i="4"/>
  <c r="AQ111" i="4"/>
  <c r="AP92" i="4"/>
  <c r="AQ120" i="4"/>
  <c r="AQ126" i="4"/>
  <c r="S11" i="76" s="1"/>
  <c r="AQ139" i="4"/>
  <c r="AQ145" i="4"/>
  <c r="S25" i="76" s="1"/>
  <c r="AQ100" i="4"/>
  <c r="AQ116" i="4"/>
  <c r="AQ140" i="4"/>
  <c r="AP40" i="4"/>
  <c r="AP42" i="4"/>
  <c r="AP44" i="4"/>
  <c r="AQ97" i="4"/>
  <c r="AQ101" i="4"/>
  <c r="AQ108" i="4"/>
  <c r="AQ113" i="4"/>
  <c r="AQ118" i="4"/>
  <c r="AQ122" i="4"/>
  <c r="AQ135" i="4"/>
  <c r="AQ148" i="4"/>
  <c r="AP23" i="4"/>
  <c r="AP66" i="4"/>
  <c r="AQ106" i="4"/>
  <c r="AP19" i="4"/>
  <c r="AP52" i="4"/>
  <c r="AP59" i="4"/>
  <c r="AP81" i="4"/>
  <c r="AQ104" i="4"/>
  <c r="AQ119" i="4"/>
  <c r="AQ125" i="4"/>
  <c r="AQ128" i="4"/>
  <c r="AQ130" i="4"/>
  <c r="S14" i="76" s="1"/>
  <c r="AQ132" i="4"/>
  <c r="S15" i="76" s="1"/>
  <c r="AQ138" i="4"/>
  <c r="AQ144" i="4"/>
  <c r="AP148" i="4"/>
  <c r="AP137" i="4"/>
  <c r="AP144" i="4"/>
  <c r="AP145" i="4"/>
  <c r="R25" i="76" s="1"/>
  <c r="R26" i="76" s="1"/>
  <c r="AP80" i="4"/>
  <c r="E22" i="76" s="1"/>
  <c r="E23" i="76" s="1"/>
  <c r="F73" i="19"/>
  <c r="F74" i="5"/>
  <c r="F74" i="4" s="1"/>
  <c r="H91" i="5"/>
  <c r="H138" i="5"/>
  <c r="H137" i="5"/>
  <c r="H139" i="5"/>
  <c r="H99" i="5"/>
  <c r="H27" i="4"/>
  <c r="H122" i="78"/>
  <c r="H134" i="8"/>
  <c r="H110" i="58"/>
  <c r="H110" i="78"/>
  <c r="G142" i="20"/>
  <c r="G151" i="20" s="1"/>
  <c r="F9" i="19"/>
  <c r="H17" i="5"/>
  <c r="H24" i="5"/>
  <c r="G30" i="19"/>
  <c r="G30" i="5" s="1"/>
  <c r="G30" i="4" s="1"/>
  <c r="G31" i="5"/>
  <c r="H78" i="19"/>
  <c r="H89" i="5"/>
  <c r="H97" i="5"/>
  <c r="H120" i="19"/>
  <c r="H140" i="5"/>
  <c r="H149" i="5"/>
  <c r="F110" i="18"/>
  <c r="H110" i="18" s="1"/>
  <c r="G142" i="18"/>
  <c r="H75" i="5"/>
  <c r="G110" i="57"/>
  <c r="H110" i="57" s="1"/>
  <c r="H22" i="22"/>
  <c r="H9" i="22"/>
  <c r="H30" i="78"/>
  <c r="G87" i="79"/>
  <c r="H143" i="14"/>
  <c r="G142" i="36"/>
  <c r="G10" i="5"/>
  <c r="G10" i="4" s="1"/>
  <c r="H18" i="5"/>
  <c r="H105" i="5"/>
  <c r="G128" i="5"/>
  <c r="G127" i="4" s="1"/>
  <c r="G22" i="4"/>
  <c r="H143" i="18"/>
  <c r="H76" i="5"/>
  <c r="H83" i="5"/>
  <c r="S133" i="4"/>
  <c r="H134" i="22"/>
  <c r="H88" i="22"/>
  <c r="H10" i="21"/>
  <c r="H113" i="21"/>
  <c r="H45" i="20"/>
  <c r="H87" i="20"/>
  <c r="H10" i="58"/>
  <c r="H38" i="58"/>
  <c r="H61" i="58"/>
  <c r="H10" i="78"/>
  <c r="S10" i="4"/>
  <c r="H38" i="79"/>
  <c r="H61" i="79"/>
  <c r="H78" i="79"/>
  <c r="H113" i="79"/>
  <c r="H78" i="8"/>
  <c r="H134" i="9"/>
  <c r="H49" i="10"/>
  <c r="H88" i="10"/>
  <c r="F143" i="12"/>
  <c r="H143" i="12" s="1"/>
  <c r="F147" i="7"/>
  <c r="AD146" i="4" s="1"/>
  <c r="AP146" i="4" s="1"/>
  <c r="F25" i="63"/>
  <c r="G142" i="63"/>
  <c r="H128" i="13"/>
  <c r="G74" i="32"/>
  <c r="G73" i="32" s="1"/>
  <c r="G84" i="32" s="1"/>
  <c r="H78" i="32"/>
  <c r="H30" i="50"/>
  <c r="H114" i="5"/>
  <c r="G110" i="19"/>
  <c r="G110" i="5" s="1"/>
  <c r="G109" i="4" s="1"/>
  <c r="G122" i="5"/>
  <c r="G121" i="4" s="1"/>
  <c r="H128" i="19"/>
  <c r="H134" i="19"/>
  <c r="H143" i="19"/>
  <c r="F9" i="18"/>
  <c r="F30" i="18"/>
  <c r="H49" i="18"/>
  <c r="G151" i="18"/>
  <c r="F30" i="57"/>
  <c r="F25" i="57" s="1"/>
  <c r="F72" i="57" s="1"/>
  <c r="H77" i="5"/>
  <c r="H22" i="46"/>
  <c r="H49" i="46"/>
  <c r="G25" i="21"/>
  <c r="H88" i="21"/>
  <c r="G25" i="20"/>
  <c r="R133" i="4"/>
  <c r="G25" i="58"/>
  <c r="F87" i="58"/>
  <c r="F87" i="6" s="1"/>
  <c r="H67" i="78"/>
  <c r="G110" i="79"/>
  <c r="G142" i="10"/>
  <c r="H49" i="11"/>
  <c r="H113" i="11"/>
  <c r="H34" i="12"/>
  <c r="H147" i="12"/>
  <c r="H88" i="63"/>
  <c r="H143" i="63"/>
  <c r="H34" i="13"/>
  <c r="F9" i="14"/>
  <c r="H70" i="14"/>
  <c r="H78" i="49"/>
  <c r="H67" i="19"/>
  <c r="G67" i="5"/>
  <c r="G67" i="4" s="1"/>
  <c r="H128" i="20"/>
  <c r="G25" i="78"/>
  <c r="G128" i="8"/>
  <c r="H122" i="9"/>
  <c r="H78" i="10"/>
  <c r="H87" i="11"/>
  <c r="F142" i="11"/>
  <c r="F151" i="11" s="1"/>
  <c r="F142" i="13"/>
  <c r="F122" i="19"/>
  <c r="F122" i="5" s="1"/>
  <c r="F121" i="4" s="1"/>
  <c r="H93" i="5"/>
  <c r="G100" i="5"/>
  <c r="G99" i="4" s="1"/>
  <c r="H99" i="4" s="1"/>
  <c r="H116" i="5"/>
  <c r="H124" i="5"/>
  <c r="H130" i="5"/>
  <c r="H136" i="5"/>
  <c r="H144" i="5"/>
  <c r="H31" i="18"/>
  <c r="G78" i="5"/>
  <c r="G78" i="4" s="1"/>
  <c r="H26" i="22"/>
  <c r="H122" i="46"/>
  <c r="H128" i="46"/>
  <c r="H34" i="21"/>
  <c r="H70" i="21"/>
  <c r="H78" i="21"/>
  <c r="H110" i="21"/>
  <c r="H61" i="20"/>
  <c r="H88" i="20"/>
  <c r="H122" i="20"/>
  <c r="H49" i="58"/>
  <c r="H113" i="58"/>
  <c r="H34" i="78"/>
  <c r="H113" i="78"/>
  <c r="F25" i="10"/>
  <c r="F25" i="11"/>
  <c r="H78" i="11"/>
  <c r="G30" i="14"/>
  <c r="G25" i="14" s="1"/>
  <c r="H128" i="49"/>
  <c r="H10" i="15"/>
  <c r="F9" i="15"/>
  <c r="H9" i="15" s="1"/>
  <c r="H122" i="15"/>
  <c r="F110" i="15"/>
  <c r="H122" i="32"/>
  <c r="F110" i="32"/>
  <c r="H110" i="32" s="1"/>
  <c r="F128" i="31"/>
  <c r="H128" i="31" s="1"/>
  <c r="F22" i="4"/>
  <c r="H34" i="19"/>
  <c r="H69" i="5"/>
  <c r="G87" i="19"/>
  <c r="G87" i="5" s="1"/>
  <c r="G86" i="4" s="1"/>
  <c r="G25" i="18"/>
  <c r="F87" i="18"/>
  <c r="H87" i="18" s="1"/>
  <c r="H113" i="18"/>
  <c r="H79" i="5"/>
  <c r="R87" i="4"/>
  <c r="R142" i="4"/>
  <c r="H78" i="46"/>
  <c r="G110" i="46"/>
  <c r="H110" i="20"/>
  <c r="G72" i="58"/>
  <c r="G84" i="58" s="1"/>
  <c r="H61" i="8"/>
  <c r="H26" i="9"/>
  <c r="G87" i="9"/>
  <c r="H100" i="10"/>
  <c r="H88" i="11"/>
  <c r="H104" i="11"/>
  <c r="H128" i="11"/>
  <c r="H78" i="63"/>
  <c r="F25" i="13"/>
  <c r="H87" i="13"/>
  <c r="H104" i="14"/>
  <c r="H31" i="32"/>
  <c r="F30" i="32"/>
  <c r="H30" i="32" s="1"/>
  <c r="H122" i="31"/>
  <c r="F110" i="31"/>
  <c r="H110" i="31" s="1"/>
  <c r="G25" i="50"/>
  <c r="H100" i="19"/>
  <c r="F30" i="19"/>
  <c r="F30" i="5" s="1"/>
  <c r="F30" i="4" s="1"/>
  <c r="H49" i="19"/>
  <c r="H56" i="5"/>
  <c r="H63" i="5"/>
  <c r="F87" i="19"/>
  <c r="H95" i="5"/>
  <c r="H102" i="5"/>
  <c r="H111" i="5"/>
  <c r="H118" i="5"/>
  <c r="F45" i="57"/>
  <c r="H45" i="57" s="1"/>
  <c r="H80" i="5"/>
  <c r="H38" i="46"/>
  <c r="H67" i="46"/>
  <c r="H22" i="78"/>
  <c r="H49" i="78"/>
  <c r="H22" i="79"/>
  <c r="H143" i="79"/>
  <c r="H34" i="8"/>
  <c r="G30" i="12"/>
  <c r="G25" i="12" s="1"/>
  <c r="H70" i="12"/>
  <c r="H134" i="12"/>
  <c r="F9" i="63"/>
  <c r="H87" i="63"/>
  <c r="F110" i="63"/>
  <c r="H110" i="63" s="1"/>
  <c r="H113" i="13"/>
  <c r="F25" i="14"/>
  <c r="H31" i="14"/>
  <c r="G74" i="14"/>
  <c r="G73" i="14" s="1"/>
  <c r="H73" i="14" s="1"/>
  <c r="H113" i="14"/>
  <c r="H88" i="32"/>
  <c r="F87" i="32"/>
  <c r="H87" i="32" s="1"/>
  <c r="H110" i="50"/>
  <c r="G9" i="5"/>
  <c r="H36" i="5"/>
  <c r="H42" i="5"/>
  <c r="G49" i="5"/>
  <c r="G49" i="4" s="1"/>
  <c r="H57" i="5"/>
  <c r="H30" i="21"/>
  <c r="H30" i="20"/>
  <c r="H70" i="20"/>
  <c r="F30" i="58"/>
  <c r="G142" i="58"/>
  <c r="G151" i="58" s="1"/>
  <c r="G142" i="78"/>
  <c r="G151" i="78" s="1"/>
  <c r="G30" i="9"/>
  <c r="H113" i="10"/>
  <c r="H26" i="12"/>
  <c r="H26" i="13"/>
  <c r="F45" i="13"/>
  <c r="H45" i="13" s="1"/>
  <c r="H34" i="16"/>
  <c r="G72" i="47"/>
  <c r="H61" i="49"/>
  <c r="F25" i="15"/>
  <c r="F87" i="15"/>
  <c r="G142" i="16"/>
  <c r="G45" i="17"/>
  <c r="H35" i="17" s="1"/>
  <c r="G110" i="30"/>
  <c r="H134" i="28"/>
  <c r="H110" i="26"/>
  <c r="F9" i="37"/>
  <c r="F74" i="37"/>
  <c r="F73" i="37" s="1"/>
  <c r="G110" i="37"/>
  <c r="H110" i="37" s="1"/>
  <c r="G151" i="36"/>
  <c r="F30" i="35"/>
  <c r="H30" i="35" s="1"/>
  <c r="H31" i="50"/>
  <c r="H49" i="34"/>
  <c r="G142" i="33"/>
  <c r="F87" i="54"/>
  <c r="F25" i="53"/>
  <c r="H49" i="55"/>
  <c r="G87" i="55"/>
  <c r="H67" i="52"/>
  <c r="F87" i="51"/>
  <c r="H31" i="47"/>
  <c r="H134" i="47"/>
  <c r="H22" i="48"/>
  <c r="G30" i="48"/>
  <c r="G25" i="48" s="1"/>
  <c r="G72" i="48" s="1"/>
  <c r="G84" i="48" s="1"/>
  <c r="H49" i="48"/>
  <c r="G87" i="48"/>
  <c r="G142" i="48" s="1"/>
  <c r="G151" i="48" s="1"/>
  <c r="F110" i="48"/>
  <c r="H110" i="48" s="1"/>
  <c r="G142" i="14"/>
  <c r="G151" i="14" s="1"/>
  <c r="H22" i="49"/>
  <c r="G25" i="15"/>
  <c r="G72" i="15" s="1"/>
  <c r="G84" i="15" s="1"/>
  <c r="H67" i="16"/>
  <c r="H143" i="16"/>
  <c r="F87" i="17"/>
  <c r="H87" i="17" s="1"/>
  <c r="F25" i="30"/>
  <c r="H25" i="30" s="1"/>
  <c r="H73" i="30"/>
  <c r="G9" i="29"/>
  <c r="G72" i="29" s="1"/>
  <c r="G84" i="29" s="1"/>
  <c r="F30" i="29"/>
  <c r="H30" i="29" s="1"/>
  <c r="H34" i="28"/>
  <c r="G110" i="28"/>
  <c r="G142" i="28" s="1"/>
  <c r="G151" i="28" s="1"/>
  <c r="G128" i="28"/>
  <c r="H34" i="27"/>
  <c r="H34" i="26"/>
  <c r="H61" i="37"/>
  <c r="H22" i="36"/>
  <c r="H49" i="36"/>
  <c r="F87" i="36"/>
  <c r="H87" i="36" s="1"/>
  <c r="H10" i="35"/>
  <c r="H61" i="35"/>
  <c r="F30" i="80"/>
  <c r="H30" i="80" s="1"/>
  <c r="H67" i="80"/>
  <c r="H22" i="50"/>
  <c r="F87" i="50"/>
  <c r="F142" i="50" s="1"/>
  <c r="H31" i="34"/>
  <c r="H88" i="34"/>
  <c r="H128" i="33"/>
  <c r="H61" i="54"/>
  <c r="H67" i="53"/>
  <c r="H100" i="53"/>
  <c r="H31" i="55"/>
  <c r="F87" i="55"/>
  <c r="F142" i="55" s="1"/>
  <c r="F151" i="55" s="1"/>
  <c r="G142" i="47"/>
  <c r="H128" i="14"/>
  <c r="H134" i="14"/>
  <c r="H49" i="49"/>
  <c r="H88" i="49"/>
  <c r="H34" i="15"/>
  <c r="H61" i="16"/>
  <c r="H73" i="16"/>
  <c r="G151" i="16"/>
  <c r="G30" i="17"/>
  <c r="G25" i="17" s="1"/>
  <c r="H46" i="17"/>
  <c r="H10" i="32"/>
  <c r="H49" i="32"/>
  <c r="H100" i="30"/>
  <c r="G72" i="27"/>
  <c r="G84" i="27" s="1"/>
  <c r="H30" i="36"/>
  <c r="H10" i="80"/>
  <c r="H61" i="80"/>
  <c r="H100" i="80"/>
  <c r="H45" i="50"/>
  <c r="H73" i="33"/>
  <c r="G151" i="33"/>
  <c r="F30" i="54"/>
  <c r="H30" i="54" s="1"/>
  <c r="F25" i="55"/>
  <c r="F72" i="55" s="1"/>
  <c r="H113" i="47"/>
  <c r="H30" i="48"/>
  <c r="H78" i="48"/>
  <c r="I14" i="62"/>
  <c r="H113" i="30"/>
  <c r="H49" i="29"/>
  <c r="G30" i="28"/>
  <c r="H10" i="27"/>
  <c r="G30" i="37"/>
  <c r="G25" i="37" s="1"/>
  <c r="G72" i="37" s="1"/>
  <c r="G84" i="37" s="1"/>
  <c r="F25" i="35"/>
  <c r="H25" i="35" s="1"/>
  <c r="F87" i="35"/>
  <c r="H87" i="35" s="1"/>
  <c r="G72" i="50"/>
  <c r="G84" i="50" s="1"/>
  <c r="G110" i="34"/>
  <c r="G142" i="34" s="1"/>
  <c r="G151" i="34" s="1"/>
  <c r="H128" i="34"/>
  <c r="F9" i="33"/>
  <c r="H113" i="53"/>
  <c r="H45" i="55"/>
  <c r="H49" i="52"/>
  <c r="H88" i="52"/>
  <c r="H143" i="52"/>
  <c r="H22" i="51"/>
  <c r="H88" i="51"/>
  <c r="H122" i="51"/>
  <c r="G142" i="51"/>
  <c r="H61" i="47"/>
  <c r="H88" i="47"/>
  <c r="H122" i="47"/>
  <c r="H10" i="48"/>
  <c r="H31" i="48"/>
  <c r="I55" i="62"/>
  <c r="H88" i="15"/>
  <c r="H10" i="17"/>
  <c r="H39" i="17"/>
  <c r="G142" i="32"/>
  <c r="G151" i="32" s="1"/>
  <c r="H49" i="31"/>
  <c r="H87" i="30"/>
  <c r="H113" i="27"/>
  <c r="F128" i="27"/>
  <c r="F142" i="27" s="1"/>
  <c r="H30" i="26"/>
  <c r="F25" i="36"/>
  <c r="H31" i="36"/>
  <c r="H113" i="35"/>
  <c r="F25" i="80"/>
  <c r="H25" i="80" s="1"/>
  <c r="F87" i="80"/>
  <c r="F142" i="80" s="1"/>
  <c r="F151" i="80" s="1"/>
  <c r="H78" i="50"/>
  <c r="G72" i="33"/>
  <c r="G84" i="33" s="1"/>
  <c r="F30" i="33"/>
  <c r="H30" i="33" s="1"/>
  <c r="H49" i="54"/>
  <c r="H110" i="47"/>
  <c r="F25" i="48"/>
  <c r="F25" i="49"/>
  <c r="F30" i="16"/>
  <c r="F25" i="16" s="1"/>
  <c r="H49" i="16"/>
  <c r="H113" i="16"/>
  <c r="H33" i="17"/>
  <c r="H104" i="17"/>
  <c r="H143" i="32"/>
  <c r="H31" i="31"/>
  <c r="H143" i="31"/>
  <c r="F9" i="30"/>
  <c r="H9" i="30" s="1"/>
  <c r="G87" i="27"/>
  <c r="G142" i="27" s="1"/>
  <c r="G74" i="26"/>
  <c r="G73" i="26" s="1"/>
  <c r="F25" i="37"/>
  <c r="H31" i="37"/>
  <c r="H26" i="36"/>
  <c r="H100" i="36"/>
  <c r="H49" i="35"/>
  <c r="F25" i="54"/>
  <c r="H25" i="54" s="1"/>
  <c r="F110" i="54"/>
  <c r="H110" i="54" s="1"/>
  <c r="G142" i="54"/>
  <c r="G151" i="54" s="1"/>
  <c r="G30" i="52"/>
  <c r="H30" i="52" s="1"/>
  <c r="H78" i="52"/>
  <c r="F30" i="51"/>
  <c r="H78" i="51"/>
  <c r="F110" i="51"/>
  <c r="H110" i="51" s="1"/>
  <c r="I61" i="62"/>
  <c r="H100" i="49"/>
  <c r="H30" i="15"/>
  <c r="H110" i="15"/>
  <c r="H73" i="32"/>
  <c r="G72" i="30"/>
  <c r="G84" i="30" s="1"/>
  <c r="H26" i="28"/>
  <c r="H78" i="27"/>
  <c r="H88" i="27"/>
  <c r="H61" i="26"/>
  <c r="H22" i="35"/>
  <c r="G142" i="35"/>
  <c r="G151" i="35" s="1"/>
  <c r="G87" i="80"/>
  <c r="F25" i="50"/>
  <c r="H25" i="50" s="1"/>
  <c r="F30" i="34"/>
  <c r="H30" i="34" s="1"/>
  <c r="H49" i="33"/>
  <c r="H143" i="54"/>
  <c r="G87" i="53"/>
  <c r="F110" i="53"/>
  <c r="H110" i="53" s="1"/>
  <c r="H74" i="55"/>
  <c r="F25" i="52"/>
  <c r="H10" i="51"/>
  <c r="H67" i="51"/>
  <c r="H10" i="47"/>
  <c r="F30" i="47"/>
  <c r="H30" i="47" s="1"/>
  <c r="H49" i="47"/>
  <c r="H70" i="47"/>
  <c r="G30" i="16"/>
  <c r="H44" i="17"/>
  <c r="G142" i="17"/>
  <c r="G151" i="17" s="1"/>
  <c r="F25" i="31"/>
  <c r="H78" i="30"/>
  <c r="H88" i="30"/>
  <c r="H110" i="30"/>
  <c r="H100" i="29"/>
  <c r="G25" i="28"/>
  <c r="H104" i="27"/>
  <c r="G25" i="26"/>
  <c r="H87" i="26"/>
  <c r="G142" i="26"/>
  <c r="G151" i="26" s="1"/>
  <c r="F87" i="37"/>
  <c r="H45" i="35"/>
  <c r="H100" i="50"/>
  <c r="H87" i="34"/>
  <c r="H88" i="33"/>
  <c r="G30" i="53"/>
  <c r="H143" i="53"/>
  <c r="F110" i="52"/>
  <c r="H110" i="52" s="1"/>
  <c r="F25" i="51"/>
  <c r="F45" i="51"/>
  <c r="H45" i="51" s="1"/>
  <c r="F151" i="13"/>
  <c r="H10" i="9"/>
  <c r="F25" i="9"/>
  <c r="F72" i="9" s="1"/>
  <c r="F84" i="9" s="1"/>
  <c r="H31" i="9"/>
  <c r="H38" i="9"/>
  <c r="G142" i="9"/>
  <c r="G151" i="9" s="1"/>
  <c r="H74" i="8"/>
  <c r="H100" i="8"/>
  <c r="H34" i="9"/>
  <c r="G87" i="37"/>
  <c r="H88" i="37"/>
  <c r="G97" i="45"/>
  <c r="H98" i="45"/>
  <c r="H122" i="14"/>
  <c r="H100" i="28"/>
  <c r="F87" i="28"/>
  <c r="H88" i="28"/>
  <c r="H122" i="29"/>
  <c r="H113" i="29"/>
  <c r="H110" i="29"/>
  <c r="H88" i="29"/>
  <c r="F110" i="17"/>
  <c r="H110" i="17" s="1"/>
  <c r="G87" i="15"/>
  <c r="G142" i="15" s="1"/>
  <c r="G151" i="15" s="1"/>
  <c r="F110" i="14"/>
  <c r="F110" i="9"/>
  <c r="H110" i="9" s="1"/>
  <c r="H22" i="8"/>
  <c r="F9" i="8"/>
  <c r="H31" i="8"/>
  <c r="H26" i="8"/>
  <c r="H104" i="8"/>
  <c r="G25" i="8"/>
  <c r="G72" i="8" s="1"/>
  <c r="H128" i="8"/>
  <c r="F87" i="8"/>
  <c r="H87" i="8" s="1"/>
  <c r="H88" i="8"/>
  <c r="H88" i="19"/>
  <c r="H82" i="5"/>
  <c r="H78" i="57"/>
  <c r="F78" i="4"/>
  <c r="F73" i="57"/>
  <c r="G74" i="57"/>
  <c r="H104" i="57"/>
  <c r="H88" i="57"/>
  <c r="F87" i="57"/>
  <c r="H106" i="4"/>
  <c r="H77" i="4"/>
  <c r="H88" i="14"/>
  <c r="F87" i="14"/>
  <c r="G45" i="14"/>
  <c r="H45" i="14" s="1"/>
  <c r="H61" i="14"/>
  <c r="F101" i="7"/>
  <c r="AD100" i="4" s="1"/>
  <c r="AF100" i="4" s="1"/>
  <c r="F71" i="7"/>
  <c r="F94" i="7"/>
  <c r="AD93" i="4" s="1"/>
  <c r="AP93" i="4" s="1"/>
  <c r="F65" i="7"/>
  <c r="F17" i="7"/>
  <c r="F114" i="7"/>
  <c r="AD113" i="4" s="1"/>
  <c r="AF113" i="4" s="1"/>
  <c r="AD123" i="4"/>
  <c r="AP123" i="4" s="1"/>
  <c r="F132" i="7"/>
  <c r="AD131" i="4" s="1"/>
  <c r="AF131" i="4" s="1"/>
  <c r="H139" i="7"/>
  <c r="J139" i="7" s="1"/>
  <c r="F46" i="7"/>
  <c r="F89" i="7"/>
  <c r="AD88" i="4" s="1"/>
  <c r="AP88" i="4" s="1"/>
  <c r="F12" i="7"/>
  <c r="F35" i="7"/>
  <c r="F107" i="7"/>
  <c r="H107" i="7" s="1"/>
  <c r="J107" i="7" s="1"/>
  <c r="F121" i="7"/>
  <c r="AD120" i="4" s="1"/>
  <c r="AF120" i="4" s="1"/>
  <c r="F150" i="7"/>
  <c r="H150" i="7" s="1"/>
  <c r="J150" i="7" s="1"/>
  <c r="F27" i="7"/>
  <c r="F133" i="7"/>
  <c r="AD132" i="4" s="1"/>
  <c r="AD139" i="4"/>
  <c r="AP139" i="4" s="1"/>
  <c r="F39" i="7"/>
  <c r="F21" i="7"/>
  <c r="F47" i="7"/>
  <c r="F54" i="7"/>
  <c r="F118" i="7"/>
  <c r="AD117" i="4" s="1"/>
  <c r="AF117" i="4" s="1"/>
  <c r="F28" i="7"/>
  <c r="F99" i="7"/>
  <c r="AD98" i="4" s="1"/>
  <c r="AP98" i="4" s="1"/>
  <c r="F34" i="7"/>
  <c r="AD34" i="4" s="1"/>
  <c r="F14" i="7"/>
  <c r="F69" i="7"/>
  <c r="F16" i="7"/>
  <c r="F120" i="7"/>
  <c r="AD119" i="4" s="1"/>
  <c r="AF119" i="4" s="1"/>
  <c r="F127" i="7"/>
  <c r="H127" i="7" s="1"/>
  <c r="J127" i="7" s="1"/>
  <c r="F112" i="7"/>
  <c r="AD111" i="4" s="1"/>
  <c r="AF111" i="4" s="1"/>
  <c r="F41" i="7"/>
  <c r="F141" i="7"/>
  <c r="AD140" i="4" s="1"/>
  <c r="AP140" i="4" s="1"/>
  <c r="F77" i="7"/>
  <c r="F119" i="7"/>
  <c r="H119" i="7" s="1"/>
  <c r="J119" i="7" s="1"/>
  <c r="F29" i="7"/>
  <c r="F126" i="7"/>
  <c r="AD125" i="4" s="1"/>
  <c r="AF125" i="4" s="1"/>
  <c r="F56" i="7"/>
  <c r="F92" i="7"/>
  <c r="AD91" i="4" s="1"/>
  <c r="AP91" i="4" s="1"/>
  <c r="F137" i="7"/>
  <c r="AD136" i="4" s="1"/>
  <c r="AP136" i="4" s="1"/>
  <c r="F82" i="7"/>
  <c r="F15" i="7"/>
  <c r="F57" i="7"/>
  <c r="F64" i="7"/>
  <c r="F129" i="7"/>
  <c r="AD128" i="4" s="1"/>
  <c r="AP128" i="4" s="1"/>
  <c r="F43" i="7"/>
  <c r="F136" i="7"/>
  <c r="AD135" i="4" s="1"/>
  <c r="AF135" i="4" s="1"/>
  <c r="F50" i="7"/>
  <c r="F91" i="7"/>
  <c r="AD90" i="4" s="1"/>
  <c r="AP90" i="4" s="1"/>
  <c r="F83" i="7"/>
  <c r="F98" i="7"/>
  <c r="AD97" i="4" s="1"/>
  <c r="AP97" i="4" s="1"/>
  <c r="F62" i="7"/>
  <c r="F95" i="7"/>
  <c r="AD94" i="4" s="1"/>
  <c r="AP94" i="4" s="1"/>
  <c r="F135" i="7"/>
  <c r="H135" i="7" s="1"/>
  <c r="J135" i="7" s="1"/>
  <c r="F36" i="7"/>
  <c r="F24" i="7"/>
  <c r="F75" i="7"/>
  <c r="F13" i="7"/>
  <c r="F79" i="7"/>
  <c r="F96" i="7"/>
  <c r="AD95" i="4" s="1"/>
  <c r="AP95" i="4" s="1"/>
  <c r="F18" i="7"/>
  <c r="F148" i="7"/>
  <c r="AD147" i="4" s="1"/>
  <c r="F32" i="7"/>
  <c r="F37" i="7"/>
  <c r="F48" i="7"/>
  <c r="F125" i="7"/>
  <c r="AD124" i="4" s="1"/>
  <c r="AF124" i="4" s="1"/>
  <c r="F63" i="7"/>
  <c r="F58" i="7"/>
  <c r="H61" i="62"/>
  <c r="F33" i="7"/>
  <c r="F70" i="7"/>
  <c r="AD70" i="4" s="1"/>
  <c r="F130" i="7"/>
  <c r="AD129" i="4" s="1"/>
  <c r="AF129" i="4" s="1"/>
  <c r="F134" i="7"/>
  <c r="AD133" i="4" s="1"/>
  <c r="F55" i="7"/>
  <c r="H73" i="48"/>
  <c r="H87" i="48"/>
  <c r="F142" i="48"/>
  <c r="H9" i="48"/>
  <c r="H74" i="48"/>
  <c r="H100" i="48"/>
  <c r="F45" i="48"/>
  <c r="H45" i="48" s="1"/>
  <c r="G151" i="47"/>
  <c r="F74" i="47"/>
  <c r="F87" i="47"/>
  <c r="H87" i="47" s="1"/>
  <c r="H128" i="47"/>
  <c r="H9" i="47"/>
  <c r="G74" i="47"/>
  <c r="G73" i="47" s="1"/>
  <c r="F45" i="47"/>
  <c r="H45" i="47" s="1"/>
  <c r="G151" i="51"/>
  <c r="H87" i="51"/>
  <c r="H26" i="51"/>
  <c r="H74" i="51"/>
  <c r="H31" i="51"/>
  <c r="H100" i="51"/>
  <c r="H9" i="52"/>
  <c r="G25" i="52"/>
  <c r="G72" i="52" s="1"/>
  <c r="G84" i="52" s="1"/>
  <c r="H73" i="52"/>
  <c r="H87" i="52"/>
  <c r="H26" i="52"/>
  <c r="H74" i="52"/>
  <c r="H31" i="52"/>
  <c r="H10" i="52"/>
  <c r="F45" i="52"/>
  <c r="H45" i="52" s="1"/>
  <c r="H113" i="52"/>
  <c r="H104" i="55"/>
  <c r="H9" i="55"/>
  <c r="H30" i="55"/>
  <c r="G25" i="55"/>
  <c r="G72" i="55" s="1"/>
  <c r="G84" i="55" s="1"/>
  <c r="G142" i="55"/>
  <c r="G151" i="55" s="1"/>
  <c r="H105" i="55"/>
  <c r="F105" i="7"/>
  <c r="AD104" i="4" s="1"/>
  <c r="H10" i="55"/>
  <c r="H9" i="53"/>
  <c r="G25" i="53"/>
  <c r="H25" i="53" s="1"/>
  <c r="H30" i="53"/>
  <c r="H73" i="53"/>
  <c r="H87" i="53"/>
  <c r="G142" i="53"/>
  <c r="G151" i="53" s="1"/>
  <c r="F142" i="53"/>
  <c r="H26" i="53"/>
  <c r="H74" i="53"/>
  <c r="H10" i="53"/>
  <c r="F45" i="53"/>
  <c r="H45" i="53" s="1"/>
  <c r="H87" i="54"/>
  <c r="F142" i="54"/>
  <c r="H142" i="54" s="1"/>
  <c r="H9" i="54"/>
  <c r="H26" i="54"/>
  <c r="H74" i="54"/>
  <c r="H100" i="54"/>
  <c r="F45" i="54"/>
  <c r="H45" i="54" s="1"/>
  <c r="H9" i="33"/>
  <c r="H26" i="33"/>
  <c r="H74" i="33"/>
  <c r="H87" i="33"/>
  <c r="F45" i="33"/>
  <c r="H45" i="33" s="1"/>
  <c r="H73" i="34"/>
  <c r="H9" i="34"/>
  <c r="F142" i="34"/>
  <c r="H26" i="34"/>
  <c r="H74" i="34"/>
  <c r="H10" i="34"/>
  <c r="F45" i="34"/>
  <c r="H45" i="34" s="1"/>
  <c r="G142" i="50"/>
  <c r="G151" i="50" s="1"/>
  <c r="H9" i="50"/>
  <c r="H26" i="50"/>
  <c r="H74" i="50"/>
  <c r="F72" i="80"/>
  <c r="G142" i="80"/>
  <c r="G151" i="80" s="1"/>
  <c r="H9" i="80"/>
  <c r="H26" i="80"/>
  <c r="H74" i="80"/>
  <c r="F72" i="35"/>
  <c r="H9" i="35"/>
  <c r="F142" i="35"/>
  <c r="H26" i="35"/>
  <c r="H74" i="35"/>
  <c r="H9" i="36"/>
  <c r="F88" i="7"/>
  <c r="AD87" i="4" s="1"/>
  <c r="F45" i="36"/>
  <c r="H45" i="36" s="1"/>
  <c r="H88" i="36"/>
  <c r="H113" i="36"/>
  <c r="G25" i="36"/>
  <c r="G72" i="36" s="1"/>
  <c r="G84" i="36" s="1"/>
  <c r="F122" i="36"/>
  <c r="H122" i="36" s="1"/>
  <c r="H138" i="36"/>
  <c r="F123" i="7"/>
  <c r="AD122" i="4" s="1"/>
  <c r="AF122" i="4" s="1"/>
  <c r="F74" i="36"/>
  <c r="F49" i="7"/>
  <c r="AD49" i="4" s="1"/>
  <c r="H87" i="37"/>
  <c r="F142" i="37"/>
  <c r="H73" i="37"/>
  <c r="G142" i="37"/>
  <c r="G151" i="37" s="1"/>
  <c r="H9" i="37"/>
  <c r="H26" i="37"/>
  <c r="H74" i="37"/>
  <c r="H100" i="37"/>
  <c r="F45" i="37"/>
  <c r="H45" i="37" s="1"/>
  <c r="G72" i="26"/>
  <c r="G84" i="26" s="1"/>
  <c r="H9" i="26"/>
  <c r="H73" i="26"/>
  <c r="F25" i="26"/>
  <c r="H25" i="26" s="1"/>
  <c r="H26" i="26"/>
  <c r="H74" i="26"/>
  <c r="H10" i="26"/>
  <c r="H31" i="26"/>
  <c r="H49" i="26"/>
  <c r="F104" i="26"/>
  <c r="G100" i="7"/>
  <c r="AE99" i="4" s="1"/>
  <c r="F151" i="27"/>
  <c r="F72" i="27"/>
  <c r="H25" i="27"/>
  <c r="H108" i="7"/>
  <c r="J108" i="7" s="1"/>
  <c r="H30" i="27"/>
  <c r="F74" i="27"/>
  <c r="H128" i="27"/>
  <c r="H9" i="27"/>
  <c r="G122" i="7"/>
  <c r="AE121" i="4" s="1"/>
  <c r="G104" i="7"/>
  <c r="AE103" i="4" s="1"/>
  <c r="G72" i="28"/>
  <c r="G84" i="28" s="1"/>
  <c r="H122" i="28"/>
  <c r="H87" i="28"/>
  <c r="F110" i="28"/>
  <c r="H113" i="28"/>
  <c r="F45" i="28"/>
  <c r="H45" i="28" s="1"/>
  <c r="H117" i="28"/>
  <c r="H128" i="28"/>
  <c r="F30" i="28"/>
  <c r="H123" i="28"/>
  <c r="H9" i="28"/>
  <c r="F74" i="28"/>
  <c r="H87" i="29"/>
  <c r="G142" i="29"/>
  <c r="G151" i="29" s="1"/>
  <c r="F142" i="29"/>
  <c r="H9" i="29"/>
  <c r="H26" i="29"/>
  <c r="H74" i="29"/>
  <c r="F45" i="29"/>
  <c r="H45" i="29" s="1"/>
  <c r="F72" i="30"/>
  <c r="G142" i="30"/>
  <c r="G151" i="30" s="1"/>
  <c r="F142" i="30"/>
  <c r="F151" i="30" s="1"/>
  <c r="H26" i="30"/>
  <c r="H74" i="30"/>
  <c r="H9" i="31"/>
  <c r="H73" i="31"/>
  <c r="G142" i="31"/>
  <c r="G151" i="31" s="1"/>
  <c r="F87" i="31"/>
  <c r="H26" i="31"/>
  <c r="H74" i="31"/>
  <c r="H10" i="31"/>
  <c r="F45" i="31"/>
  <c r="H45" i="31" s="1"/>
  <c r="H9" i="32"/>
  <c r="F142" i="32"/>
  <c r="H142" i="32" s="1"/>
  <c r="H26" i="32"/>
  <c r="H74" i="32"/>
  <c r="F45" i="32"/>
  <c r="H45" i="32" s="1"/>
  <c r="H30" i="17"/>
  <c r="H29" i="17"/>
  <c r="H28" i="17"/>
  <c r="H27" i="17"/>
  <c r="F25" i="17"/>
  <c r="H17" i="17" s="1"/>
  <c r="G134" i="7"/>
  <c r="AE133" i="4" s="1"/>
  <c r="H26" i="17"/>
  <c r="H36" i="17"/>
  <c r="H42" i="17"/>
  <c r="H54" i="17"/>
  <c r="H128" i="17"/>
  <c r="H31" i="17"/>
  <c r="H43" i="17"/>
  <c r="H55" i="17"/>
  <c r="H32" i="17"/>
  <c r="H56" i="17"/>
  <c r="H11" i="17"/>
  <c r="H49" i="17"/>
  <c r="H57" i="17"/>
  <c r="H12" i="17"/>
  <c r="H50" i="17"/>
  <c r="H58" i="17"/>
  <c r="H51" i="17"/>
  <c r="H59" i="17"/>
  <c r="H53" i="17"/>
  <c r="H52" i="17"/>
  <c r="H87" i="16"/>
  <c r="F142" i="16"/>
  <c r="H142" i="16" s="1"/>
  <c r="H9" i="16"/>
  <c r="G25" i="16"/>
  <c r="G72" i="16" s="1"/>
  <c r="G84" i="16" s="1"/>
  <c r="H30" i="16"/>
  <c r="H26" i="16"/>
  <c r="H74" i="16"/>
  <c r="H100" i="16"/>
  <c r="H10" i="16"/>
  <c r="H144" i="7"/>
  <c r="J144" i="7" s="1"/>
  <c r="F45" i="16"/>
  <c r="H45" i="16" s="1"/>
  <c r="F142" i="15"/>
  <c r="H87" i="15"/>
  <c r="H25" i="15"/>
  <c r="H73" i="15"/>
  <c r="H26" i="15"/>
  <c r="H74" i="15"/>
  <c r="H31" i="15"/>
  <c r="H55" i="15"/>
  <c r="H100" i="15"/>
  <c r="F31" i="7"/>
  <c r="AD31" i="4" s="1"/>
  <c r="F45" i="15"/>
  <c r="H45" i="15" s="1"/>
  <c r="F67" i="7"/>
  <c r="AD67" i="4" s="1"/>
  <c r="H9" i="49"/>
  <c r="G25" i="49"/>
  <c r="G72" i="49" s="1"/>
  <c r="G84" i="49" s="1"/>
  <c r="H30" i="49"/>
  <c r="H73" i="49"/>
  <c r="H26" i="49"/>
  <c r="H74" i="49"/>
  <c r="H87" i="49"/>
  <c r="H31" i="49"/>
  <c r="H10" i="49"/>
  <c r="F45" i="49"/>
  <c r="H45" i="49" s="1"/>
  <c r="F72" i="14"/>
  <c r="H87" i="14"/>
  <c r="F61" i="7"/>
  <c r="AD61" i="4" s="1"/>
  <c r="H9" i="14"/>
  <c r="H74" i="14"/>
  <c r="H26" i="14"/>
  <c r="H67" i="14"/>
  <c r="H100" i="14"/>
  <c r="H131" i="7"/>
  <c r="J131" i="7" s="1"/>
  <c r="F72" i="13"/>
  <c r="H9" i="13"/>
  <c r="G25" i="13"/>
  <c r="H25" i="13" s="1"/>
  <c r="H30" i="13"/>
  <c r="G73" i="13"/>
  <c r="H73" i="13" s="1"/>
  <c r="H74" i="13"/>
  <c r="H10" i="13"/>
  <c r="H115" i="7"/>
  <c r="J115" i="7" s="1"/>
  <c r="G151" i="63"/>
  <c r="H25" i="63"/>
  <c r="F22" i="7"/>
  <c r="AD22" i="4" s="1"/>
  <c r="H9" i="63"/>
  <c r="H26" i="63"/>
  <c r="H74" i="63"/>
  <c r="H100" i="63"/>
  <c r="F45" i="63"/>
  <c r="H45" i="63" s="1"/>
  <c r="H113" i="63"/>
  <c r="H103" i="7"/>
  <c r="J103" i="7" s="1"/>
  <c r="H117" i="7"/>
  <c r="J117" i="7" s="1"/>
  <c r="G72" i="12"/>
  <c r="G84" i="12" s="1"/>
  <c r="H9" i="12"/>
  <c r="F128" i="7"/>
  <c r="H10" i="12"/>
  <c r="F25" i="12"/>
  <c r="H25" i="12" s="1"/>
  <c r="F45" i="12"/>
  <c r="H45" i="12" s="1"/>
  <c r="H49" i="12"/>
  <c r="F78" i="12"/>
  <c r="AF115" i="4"/>
  <c r="AF148" i="4"/>
  <c r="AF108" i="4"/>
  <c r="G128" i="12"/>
  <c r="H102" i="7"/>
  <c r="J102" i="7" s="1"/>
  <c r="H106" i="7"/>
  <c r="J106" i="7" s="1"/>
  <c r="H111" i="7"/>
  <c r="J111" i="7" s="1"/>
  <c r="H116" i="7"/>
  <c r="J116" i="7" s="1"/>
  <c r="H145" i="7"/>
  <c r="J145" i="7" s="1"/>
  <c r="H149" i="7"/>
  <c r="J149" i="7" s="1"/>
  <c r="F9" i="11"/>
  <c r="F10" i="7"/>
  <c r="AD10" i="4" s="1"/>
  <c r="H10" i="11"/>
  <c r="G73" i="11"/>
  <c r="H73" i="11" s="1"/>
  <c r="H74" i="11"/>
  <c r="G142" i="11"/>
  <c r="H109" i="7"/>
  <c r="J109" i="7" s="1"/>
  <c r="H31" i="11"/>
  <c r="H67" i="11"/>
  <c r="H100" i="11"/>
  <c r="F45" i="11"/>
  <c r="H45" i="11" s="1"/>
  <c r="AD143" i="4"/>
  <c r="AP143" i="4" s="1"/>
  <c r="AF145" i="4"/>
  <c r="H143" i="11"/>
  <c r="H13" i="11"/>
  <c r="G30" i="11"/>
  <c r="G25" i="11" s="1"/>
  <c r="H25" i="11" s="1"/>
  <c r="G25" i="10"/>
  <c r="H25" i="10" s="1"/>
  <c r="H30" i="10"/>
  <c r="G151" i="10"/>
  <c r="H9" i="10"/>
  <c r="H73" i="10"/>
  <c r="H87" i="10"/>
  <c r="F26" i="7"/>
  <c r="AD26" i="4" s="1"/>
  <c r="F142" i="10"/>
  <c r="H142" i="10" s="1"/>
  <c r="H22" i="10"/>
  <c r="H26" i="10"/>
  <c r="H74" i="10"/>
  <c r="H31" i="10"/>
  <c r="AD116" i="4"/>
  <c r="AP116" i="4" s="1"/>
  <c r="H10" i="10"/>
  <c r="F45" i="10"/>
  <c r="H45" i="10" s="1"/>
  <c r="F100" i="7"/>
  <c r="AD99" i="4" s="1"/>
  <c r="H30" i="9"/>
  <c r="G25" i="9"/>
  <c r="AF137" i="4"/>
  <c r="H9" i="9"/>
  <c r="H74" i="9"/>
  <c r="H87" i="9"/>
  <c r="H100" i="9"/>
  <c r="AF144" i="4"/>
  <c r="H146" i="7"/>
  <c r="J146" i="7" s="1"/>
  <c r="H138" i="7"/>
  <c r="J138" i="7" s="1"/>
  <c r="G73" i="8"/>
  <c r="H73" i="8" s="1"/>
  <c r="AD102" i="4"/>
  <c r="AF102" i="4" s="1"/>
  <c r="F30" i="8"/>
  <c r="H38" i="8"/>
  <c r="AD110" i="4"/>
  <c r="AF110" i="4" s="1"/>
  <c r="AD114" i="4"/>
  <c r="AF114" i="4" s="1"/>
  <c r="AD130" i="4"/>
  <c r="AF130" i="4" s="1"/>
  <c r="H45" i="8"/>
  <c r="G110" i="8"/>
  <c r="H9" i="8"/>
  <c r="AF101" i="4"/>
  <c r="AF105" i="4"/>
  <c r="F113" i="8"/>
  <c r="H30" i="79"/>
  <c r="H87" i="79"/>
  <c r="H45" i="79"/>
  <c r="G142" i="79"/>
  <c r="G151" i="79" s="1"/>
  <c r="H10" i="79"/>
  <c r="H49" i="79"/>
  <c r="H88" i="79"/>
  <c r="H112" i="79"/>
  <c r="H112" i="6" s="1"/>
  <c r="G25" i="79"/>
  <c r="H104" i="79"/>
  <c r="S70" i="4"/>
  <c r="S49" i="4"/>
  <c r="T49" i="4" s="1"/>
  <c r="G9" i="79"/>
  <c r="H9" i="78"/>
  <c r="G72" i="78"/>
  <c r="G84" i="78" s="1"/>
  <c r="H25" i="78"/>
  <c r="H142" i="78"/>
  <c r="H87" i="78"/>
  <c r="H26" i="78"/>
  <c r="H74" i="78"/>
  <c r="T144" i="4"/>
  <c r="H31" i="78"/>
  <c r="H45" i="78"/>
  <c r="H88" i="78"/>
  <c r="F25" i="58"/>
  <c r="F142" i="58"/>
  <c r="H87" i="58"/>
  <c r="H26" i="58"/>
  <c r="H74" i="58"/>
  <c r="H31" i="58"/>
  <c r="H100" i="58"/>
  <c r="T65" i="4"/>
  <c r="F45" i="58"/>
  <c r="T44" i="4"/>
  <c r="T108" i="4"/>
  <c r="G72" i="20"/>
  <c r="H9" i="20"/>
  <c r="H26" i="20"/>
  <c r="H104" i="20"/>
  <c r="H142" i="20"/>
  <c r="H31" i="20"/>
  <c r="H100" i="20"/>
  <c r="H134" i="20"/>
  <c r="G74" i="20"/>
  <c r="G73" i="20" s="1"/>
  <c r="R34" i="4"/>
  <c r="T71" i="4"/>
  <c r="T139" i="4"/>
  <c r="R74" i="4"/>
  <c r="G72" i="21"/>
  <c r="G84" i="21" s="1"/>
  <c r="H73" i="21"/>
  <c r="H87" i="21"/>
  <c r="H25" i="21"/>
  <c r="S26" i="4"/>
  <c r="H26" i="21"/>
  <c r="H74" i="21"/>
  <c r="T28" i="4"/>
  <c r="T76" i="4"/>
  <c r="H31" i="21"/>
  <c r="H100" i="21"/>
  <c r="H45" i="21"/>
  <c r="S22" i="4"/>
  <c r="T88" i="4"/>
  <c r="T11" i="4"/>
  <c r="T118" i="4"/>
  <c r="R31" i="4"/>
  <c r="T107" i="4"/>
  <c r="H45" i="46"/>
  <c r="R86" i="4"/>
  <c r="H87" i="46"/>
  <c r="H110" i="46"/>
  <c r="T35" i="4"/>
  <c r="T60" i="4"/>
  <c r="T126" i="4"/>
  <c r="T148" i="4"/>
  <c r="H26" i="46"/>
  <c r="H74" i="46"/>
  <c r="R61" i="4"/>
  <c r="T82" i="4"/>
  <c r="H31" i="46"/>
  <c r="H100" i="46"/>
  <c r="T29" i="4"/>
  <c r="T36" i="4"/>
  <c r="T21" i="4"/>
  <c r="T102" i="4"/>
  <c r="T23" i="4"/>
  <c r="T63" i="4"/>
  <c r="T13" i="4"/>
  <c r="T37" i="4"/>
  <c r="T43" i="4"/>
  <c r="T94" i="4"/>
  <c r="T140" i="4"/>
  <c r="G25" i="46"/>
  <c r="G72" i="46" s="1"/>
  <c r="G84" i="46" s="1"/>
  <c r="H30" i="46"/>
  <c r="H113" i="46"/>
  <c r="T52" i="4"/>
  <c r="T19" i="4"/>
  <c r="T51" i="4"/>
  <c r="T20" i="4"/>
  <c r="T59" i="4"/>
  <c r="T79" i="4"/>
  <c r="T134" i="4"/>
  <c r="T27" i="4"/>
  <c r="H74" i="22"/>
  <c r="G25" i="22"/>
  <c r="R127" i="4"/>
  <c r="H128" i="22"/>
  <c r="H122" i="22"/>
  <c r="H122" i="6" s="1"/>
  <c r="G45" i="22"/>
  <c r="T12" i="4"/>
  <c r="T55" i="4"/>
  <c r="T120" i="4"/>
  <c r="H123" i="22"/>
  <c r="H123" i="6" s="1"/>
  <c r="H82" i="22"/>
  <c r="H82" i="6" s="1"/>
  <c r="H49" i="22"/>
  <c r="H49" i="6" s="1"/>
  <c r="T39" i="4"/>
  <c r="T47" i="4"/>
  <c r="T56" i="4"/>
  <c r="T64" i="4"/>
  <c r="T68" i="4"/>
  <c r="T91" i="4"/>
  <c r="R70" i="4"/>
  <c r="R78" i="4"/>
  <c r="G87" i="22"/>
  <c r="G87" i="6" s="1"/>
  <c r="T80" i="4"/>
  <c r="T17" i="4"/>
  <c r="T33" i="4"/>
  <c r="T41" i="4"/>
  <c r="T57" i="4"/>
  <c r="S87" i="4"/>
  <c r="T90" i="4"/>
  <c r="T98" i="4"/>
  <c r="T106" i="4"/>
  <c r="T114" i="4"/>
  <c r="T130" i="4"/>
  <c r="T138" i="4"/>
  <c r="T146" i="4"/>
  <c r="T10" i="4"/>
  <c r="T101" i="4"/>
  <c r="G110" i="22"/>
  <c r="T105" i="4"/>
  <c r="T131" i="4"/>
  <c r="T123" i="4"/>
  <c r="H78" i="22"/>
  <c r="H78" i="6" s="1"/>
  <c r="H34" i="22"/>
  <c r="H34" i="6" s="1"/>
  <c r="T18" i="4"/>
  <c r="T48" i="4"/>
  <c r="T113" i="4"/>
  <c r="T15" i="4"/>
  <c r="T42" i="4"/>
  <c r="T110" i="4"/>
  <c r="T115" i="4"/>
  <c r="T128" i="4"/>
  <c r="T137" i="4"/>
  <c r="T149" i="4"/>
  <c r="T62" i="4"/>
  <c r="T32" i="4"/>
  <c r="T66" i="4"/>
  <c r="T69" i="4"/>
  <c r="T83" i="4"/>
  <c r="T116" i="4"/>
  <c r="T46" i="4"/>
  <c r="T95" i="4"/>
  <c r="T16" i="4"/>
  <c r="T50" i="4"/>
  <c r="T53" i="4"/>
  <c r="T77" i="4"/>
  <c r="T92" i="4"/>
  <c r="T117" i="4"/>
  <c r="T124" i="4"/>
  <c r="T40" i="4"/>
  <c r="T96" i="4"/>
  <c r="T135" i="4"/>
  <c r="T54" i="4"/>
  <c r="T93" i="4"/>
  <c r="T100" i="4"/>
  <c r="T125" i="4"/>
  <c r="T132" i="4"/>
  <c r="T14" i="4"/>
  <c r="T24" i="4"/>
  <c r="T58" i="4"/>
  <c r="T75" i="4"/>
  <c r="T97" i="4"/>
  <c r="T104" i="4"/>
  <c r="T111" i="4"/>
  <c r="T129" i="4"/>
  <c r="T136" i="4"/>
  <c r="T143" i="4"/>
  <c r="T147" i="4"/>
  <c r="H9" i="57"/>
  <c r="H30" i="57"/>
  <c r="G25" i="57"/>
  <c r="F142" i="57"/>
  <c r="F151" i="57" s="1"/>
  <c r="H87" i="57"/>
  <c r="G142" i="57"/>
  <c r="G151" i="57" s="1"/>
  <c r="G31" i="4"/>
  <c r="G112" i="4"/>
  <c r="H126" i="4"/>
  <c r="H10" i="57"/>
  <c r="H100" i="57"/>
  <c r="F61" i="4"/>
  <c r="F67" i="4"/>
  <c r="F10" i="4"/>
  <c r="H69" i="4"/>
  <c r="G61" i="4"/>
  <c r="H113" i="57"/>
  <c r="H143" i="57"/>
  <c r="H30" i="18"/>
  <c r="G72" i="18"/>
  <c r="G84" i="18" s="1"/>
  <c r="G153" i="18" s="1"/>
  <c r="H9" i="18"/>
  <c r="F25" i="18"/>
  <c r="H25" i="18" s="1"/>
  <c r="H73" i="18"/>
  <c r="F49" i="4"/>
  <c r="H26" i="18"/>
  <c r="H74" i="18"/>
  <c r="H37" i="4"/>
  <c r="H94" i="4"/>
  <c r="H100" i="4"/>
  <c r="H104" i="4"/>
  <c r="F45" i="18"/>
  <c r="H45" i="18" s="1"/>
  <c r="H88" i="18"/>
  <c r="F31" i="4"/>
  <c r="H119" i="4"/>
  <c r="H122" i="19"/>
  <c r="G73" i="19"/>
  <c r="H73" i="19" s="1"/>
  <c r="G25" i="19"/>
  <c r="H30" i="19"/>
  <c r="H9" i="19"/>
  <c r="H62" i="4"/>
  <c r="H107" i="4"/>
  <c r="G9" i="4"/>
  <c r="F104" i="19"/>
  <c r="F104" i="5" s="1"/>
  <c r="F103" i="4" s="1"/>
  <c r="H109" i="19"/>
  <c r="H119" i="19"/>
  <c r="H123" i="19"/>
  <c r="H22" i="19"/>
  <c r="H26" i="19"/>
  <c r="H74" i="19"/>
  <c r="H130" i="4"/>
  <c r="H105" i="4"/>
  <c r="F26" i="4"/>
  <c r="H26" i="4" s="1"/>
  <c r="H31" i="19"/>
  <c r="H61" i="19"/>
  <c r="H95" i="4"/>
  <c r="H10" i="19"/>
  <c r="H19" i="4"/>
  <c r="H29" i="4"/>
  <c r="H38" i="4"/>
  <c r="H56" i="4"/>
  <c r="H110" i="4"/>
  <c r="H114" i="4"/>
  <c r="H123" i="4"/>
  <c r="H137" i="4"/>
  <c r="F45" i="19"/>
  <c r="H147" i="4"/>
  <c r="H20" i="4"/>
  <c r="H24" i="4"/>
  <c r="H33" i="4"/>
  <c r="H46" i="4"/>
  <c r="H59" i="4"/>
  <c r="H82" i="4"/>
  <c r="H12" i="4"/>
  <c r="H134" i="4"/>
  <c r="H146" i="4"/>
  <c r="H13" i="4"/>
  <c r="H51" i="4"/>
  <c r="H65" i="4"/>
  <c r="H83" i="4"/>
  <c r="H52" i="4"/>
  <c r="H143" i="4"/>
  <c r="H14" i="4"/>
  <c r="H18" i="4"/>
  <c r="H40" i="4"/>
  <c r="H53" i="4"/>
  <c r="H98" i="4"/>
  <c r="H102" i="4"/>
  <c r="H132" i="4"/>
  <c r="H148" i="4"/>
  <c r="H54" i="4"/>
  <c r="H116" i="4"/>
  <c r="H23" i="4"/>
  <c r="H39" i="4"/>
  <c r="H47" i="4"/>
  <c r="H55" i="4"/>
  <c r="H63" i="4"/>
  <c r="H68" i="4"/>
  <c r="H71" i="4"/>
  <c r="H76" i="4"/>
  <c r="H79" i="4"/>
  <c r="H88" i="4"/>
  <c r="H96" i="4"/>
  <c r="H120" i="4"/>
  <c r="H128" i="4"/>
  <c r="H136" i="4"/>
  <c r="H144" i="4"/>
  <c r="H36" i="4"/>
  <c r="H28" i="4"/>
  <c r="H35" i="4"/>
  <c r="H44" i="4"/>
  <c r="H60" i="4"/>
  <c r="H125" i="4"/>
  <c r="H131" i="4"/>
  <c r="H138" i="4"/>
  <c r="H15" i="4"/>
  <c r="H41" i="4"/>
  <c r="H57" i="4"/>
  <c r="H80" i="4"/>
  <c r="H91" i="4"/>
  <c r="H111" i="4"/>
  <c r="H149" i="4"/>
  <c r="H32" i="4"/>
  <c r="H42" i="4"/>
  <c r="H48" i="4"/>
  <c r="H58" i="4"/>
  <c r="H64" i="4"/>
  <c r="H92" i="4"/>
  <c r="H115" i="4"/>
  <c r="H122" i="4"/>
  <c r="H129" i="4"/>
  <c r="H135" i="4"/>
  <c r="H101" i="4"/>
  <c r="H139" i="4"/>
  <c r="H16" i="4"/>
  <c r="H43" i="4"/>
  <c r="H75" i="4"/>
  <c r="H93" i="4"/>
  <c r="H113" i="4"/>
  <c r="H140" i="4"/>
  <c r="H17" i="4"/>
  <c r="H117" i="4"/>
  <c r="H11" i="4"/>
  <c r="H21" i="4"/>
  <c r="H50" i="4"/>
  <c r="H66" i="4"/>
  <c r="H90" i="4"/>
  <c r="H97" i="4"/>
  <c r="H124" i="4"/>
  <c r="T24" i="76"/>
  <c r="T13" i="76"/>
  <c r="G18" i="76"/>
  <c r="H25" i="57" l="1"/>
  <c r="F142" i="14"/>
  <c r="F142" i="49"/>
  <c r="F151" i="49" s="1"/>
  <c r="H37" i="17"/>
  <c r="H61" i="6"/>
  <c r="H34" i="4"/>
  <c r="AQ103" i="4"/>
  <c r="H25" i="51"/>
  <c r="H30" i="51"/>
  <c r="F142" i="52"/>
  <c r="G110" i="7"/>
  <c r="AE109" i="4" s="1"/>
  <c r="G25" i="31"/>
  <c r="G72" i="31" s="1"/>
  <c r="G84" i="31" s="1"/>
  <c r="H45" i="17"/>
  <c r="F142" i="63"/>
  <c r="H142" i="63" s="1"/>
  <c r="H142" i="11"/>
  <c r="T142" i="4"/>
  <c r="H128" i="6"/>
  <c r="G142" i="46"/>
  <c r="G151" i="46" s="1"/>
  <c r="H70" i="4"/>
  <c r="H113" i="19"/>
  <c r="H78" i="5"/>
  <c r="AD37" i="4"/>
  <c r="AP37" i="4" s="1"/>
  <c r="AD24" i="4"/>
  <c r="AP24" i="4" s="1"/>
  <c r="AD50" i="4"/>
  <c r="AP50" i="4" s="1"/>
  <c r="AD41" i="4"/>
  <c r="AP41" i="4" s="1"/>
  <c r="AD46" i="4"/>
  <c r="AP46" i="4" s="1"/>
  <c r="AD71" i="4"/>
  <c r="AP71" i="4" s="1"/>
  <c r="AD33" i="4"/>
  <c r="AP33" i="4" s="1"/>
  <c r="AD32" i="4"/>
  <c r="AP32" i="4" s="1"/>
  <c r="AD36" i="4"/>
  <c r="AP36" i="4" s="1"/>
  <c r="AD28" i="4"/>
  <c r="AP28" i="4" s="1"/>
  <c r="AD27" i="4"/>
  <c r="AP27" i="4" s="1"/>
  <c r="AD43" i="4"/>
  <c r="AP43" i="4" s="1"/>
  <c r="AD56" i="4"/>
  <c r="AP56" i="4" s="1"/>
  <c r="AD18" i="4"/>
  <c r="AP18" i="4" s="1"/>
  <c r="AD54" i="4"/>
  <c r="AP54" i="4" s="1"/>
  <c r="AD58" i="4"/>
  <c r="AP58" i="4" s="1"/>
  <c r="AD62" i="4"/>
  <c r="AP62" i="4" s="1"/>
  <c r="AD64" i="4"/>
  <c r="AP64" i="4" s="1"/>
  <c r="AD29" i="4"/>
  <c r="AP29" i="4" s="1"/>
  <c r="AD16" i="4"/>
  <c r="AP16" i="4" s="1"/>
  <c r="AD47" i="4"/>
  <c r="AP47" i="4" s="1"/>
  <c r="AD55" i="4"/>
  <c r="AP55" i="4" s="1"/>
  <c r="AD63" i="4"/>
  <c r="AP63" i="4" s="1"/>
  <c r="AD79" i="4"/>
  <c r="AP79" i="4" s="1"/>
  <c r="AD57" i="4"/>
  <c r="AP57" i="4" s="1"/>
  <c r="AD69" i="4"/>
  <c r="AP69" i="4" s="1"/>
  <c r="AD21" i="4"/>
  <c r="AP21" i="4" s="1"/>
  <c r="AD35" i="4"/>
  <c r="AP35" i="4" s="1"/>
  <c r="AD17" i="4"/>
  <c r="AP17" i="4" s="1"/>
  <c r="AD13" i="4"/>
  <c r="AP13" i="4" s="1"/>
  <c r="AD83" i="4"/>
  <c r="AP83" i="4" s="1"/>
  <c r="AD15" i="4"/>
  <c r="AP15" i="4" s="1"/>
  <c r="AD77" i="4"/>
  <c r="AP77" i="4" s="1"/>
  <c r="AD14" i="4"/>
  <c r="AP14" i="4" s="1"/>
  <c r="AD39" i="4"/>
  <c r="AP39" i="4" s="1"/>
  <c r="AD12" i="4"/>
  <c r="AP12" i="4" s="1"/>
  <c r="AD65" i="4"/>
  <c r="AP65" i="4" s="1"/>
  <c r="AD48" i="4"/>
  <c r="AP48" i="4" s="1"/>
  <c r="AD75" i="4"/>
  <c r="AP75" i="4" s="1"/>
  <c r="AD82" i="4"/>
  <c r="AP82" i="4" s="1"/>
  <c r="H49" i="4"/>
  <c r="H78" i="4"/>
  <c r="H25" i="16"/>
  <c r="L37" i="7"/>
  <c r="AH37" i="4" s="1"/>
  <c r="AT38" i="4"/>
  <c r="AI38" i="4"/>
  <c r="AU38" i="4" s="1"/>
  <c r="G72" i="57"/>
  <c r="H31" i="6"/>
  <c r="H142" i="35"/>
  <c r="F72" i="51"/>
  <c r="F84" i="51" s="1"/>
  <c r="H84" i="51" s="1"/>
  <c r="F25" i="33"/>
  <c r="H25" i="33" s="1"/>
  <c r="H67" i="6"/>
  <c r="H142" i="50"/>
  <c r="AG33" i="4"/>
  <c r="AS34" i="4"/>
  <c r="S21" i="76"/>
  <c r="I44" i="60"/>
  <c r="I48" i="60" s="1"/>
  <c r="H62" i="62"/>
  <c r="AQ112" i="4"/>
  <c r="AF149" i="4"/>
  <c r="AR149" i="4" s="1"/>
  <c r="G151" i="13"/>
  <c r="H142" i="13"/>
  <c r="H142" i="49"/>
  <c r="G151" i="49"/>
  <c r="H151" i="49" s="1"/>
  <c r="H109" i="5"/>
  <c r="G25" i="6"/>
  <c r="S25" i="4" s="1"/>
  <c r="H87" i="50"/>
  <c r="H25" i="37"/>
  <c r="H49" i="5"/>
  <c r="H34" i="5"/>
  <c r="H67" i="5"/>
  <c r="AQ121" i="4"/>
  <c r="H104" i="6"/>
  <c r="H38" i="5"/>
  <c r="H100" i="6"/>
  <c r="H31" i="5"/>
  <c r="H122" i="5"/>
  <c r="F9" i="7"/>
  <c r="AD9" i="4" s="1"/>
  <c r="F87" i="7"/>
  <c r="AD86" i="4" s="1"/>
  <c r="H25" i="49"/>
  <c r="F151" i="32"/>
  <c r="H151" i="32" s="1"/>
  <c r="F122" i="7"/>
  <c r="AD121" i="4" s="1"/>
  <c r="AF121" i="4" s="1"/>
  <c r="F142" i="51"/>
  <c r="H38" i="6"/>
  <c r="F142" i="33"/>
  <c r="H119" i="5"/>
  <c r="F45" i="5"/>
  <c r="G72" i="79"/>
  <c r="G84" i="79" s="1"/>
  <c r="F72" i="17"/>
  <c r="H26" i="6"/>
  <c r="H10" i="6"/>
  <c r="H70" i="6"/>
  <c r="G73" i="6"/>
  <c r="S73" i="4" s="1"/>
  <c r="G30" i="6"/>
  <c r="S30" i="4" s="1"/>
  <c r="F142" i="9"/>
  <c r="H142" i="9" s="1"/>
  <c r="H142" i="58"/>
  <c r="F142" i="6"/>
  <c r="H10" i="5"/>
  <c r="H26" i="5"/>
  <c r="G110" i="6"/>
  <c r="S109" i="4" s="1"/>
  <c r="G45" i="6"/>
  <c r="S45" i="4" s="1"/>
  <c r="H45" i="58"/>
  <c r="F45" i="6"/>
  <c r="R45" i="4" s="1"/>
  <c r="AF128" i="4"/>
  <c r="AR128" i="4" s="1"/>
  <c r="G72" i="13"/>
  <c r="H34" i="17"/>
  <c r="AQ99" i="4"/>
  <c r="H88" i="6"/>
  <c r="H22" i="5"/>
  <c r="H9" i="5"/>
  <c r="H25" i="58"/>
  <c r="F25" i="6"/>
  <c r="H25" i="31"/>
  <c r="F110" i="36"/>
  <c r="H110" i="36" s="1"/>
  <c r="G84" i="47"/>
  <c r="H30" i="58"/>
  <c r="F30" i="6"/>
  <c r="H134" i="6"/>
  <c r="H22" i="6"/>
  <c r="H120" i="5"/>
  <c r="H9" i="58"/>
  <c r="F9" i="6"/>
  <c r="R9" i="4" s="1"/>
  <c r="G128" i="6"/>
  <c r="S127" i="4" s="1"/>
  <c r="H61" i="5"/>
  <c r="H123" i="5"/>
  <c r="H129" i="7"/>
  <c r="J129" i="7" s="1"/>
  <c r="G151" i="11"/>
  <c r="H151" i="11" s="1"/>
  <c r="H134" i="5"/>
  <c r="AQ133" i="4"/>
  <c r="S16" i="76" s="1"/>
  <c r="H143" i="6"/>
  <c r="F128" i="5"/>
  <c r="F127" i="4" s="1"/>
  <c r="H127" i="4" s="1"/>
  <c r="G142" i="21"/>
  <c r="H70" i="5"/>
  <c r="F72" i="50"/>
  <c r="H142" i="48"/>
  <c r="H128" i="5"/>
  <c r="G9" i="6"/>
  <c r="G74" i="6"/>
  <c r="H73" i="58"/>
  <c r="F73" i="6"/>
  <c r="AP22" i="4"/>
  <c r="E13" i="76" s="1"/>
  <c r="I98" i="7"/>
  <c r="AP10" i="4"/>
  <c r="AF146" i="4"/>
  <c r="AR146" i="4" s="1"/>
  <c r="H147" i="7"/>
  <c r="J147" i="7" s="1"/>
  <c r="T78" i="4"/>
  <c r="S9" i="76"/>
  <c r="H121" i="4"/>
  <c r="H22" i="4"/>
  <c r="AP31" i="4"/>
  <c r="AP110" i="4"/>
  <c r="AP135" i="4"/>
  <c r="AP129" i="4"/>
  <c r="F73" i="5"/>
  <c r="F73" i="4" s="1"/>
  <c r="F87" i="5"/>
  <c r="F86" i="4" s="1"/>
  <c r="H86" i="4" s="1"/>
  <c r="AP130" i="4"/>
  <c r="R14" i="76" s="1"/>
  <c r="R21" i="76"/>
  <c r="AP120" i="4"/>
  <c r="AP113" i="4"/>
  <c r="AP111" i="4"/>
  <c r="AP49" i="4"/>
  <c r="AP117" i="4"/>
  <c r="AP102" i="4"/>
  <c r="AP100" i="4"/>
  <c r="AP125" i="4"/>
  <c r="AP124" i="4"/>
  <c r="AP26" i="4"/>
  <c r="AP131" i="4"/>
  <c r="AP61" i="4"/>
  <c r="E15" i="76" s="1"/>
  <c r="AP114" i="4"/>
  <c r="AP132" i="4"/>
  <c r="R15" i="76" s="1"/>
  <c r="F151" i="12"/>
  <c r="F143" i="7"/>
  <c r="H143" i="7" s="1"/>
  <c r="J143" i="7" s="1"/>
  <c r="T133" i="4"/>
  <c r="AR148" i="4"/>
  <c r="AR114" i="4"/>
  <c r="AR105" i="4"/>
  <c r="AR111" i="4"/>
  <c r="T61" i="4"/>
  <c r="AR131" i="4"/>
  <c r="AR113" i="4"/>
  <c r="AP87" i="4"/>
  <c r="AP133" i="4"/>
  <c r="R16" i="76" s="1"/>
  <c r="AR135" i="4"/>
  <c r="R119" i="4"/>
  <c r="AP119" i="4" s="1"/>
  <c r="R121" i="4"/>
  <c r="R99" i="4"/>
  <c r="AP99" i="4" s="1"/>
  <c r="AR117" i="4"/>
  <c r="T31" i="4"/>
  <c r="R122" i="4"/>
  <c r="AP122" i="4" s="1"/>
  <c r="AR102" i="4"/>
  <c r="T70" i="4"/>
  <c r="AP70" i="4"/>
  <c r="E14" i="76" s="1"/>
  <c r="T67" i="4"/>
  <c r="AP67" i="4"/>
  <c r="E11" i="76" s="1"/>
  <c r="T34" i="4"/>
  <c r="AP34" i="4"/>
  <c r="AR137" i="4"/>
  <c r="AF147" i="4"/>
  <c r="AR147" i="4" s="1"/>
  <c r="AP147" i="4"/>
  <c r="AF104" i="4"/>
  <c r="AR104" i="4" s="1"/>
  <c r="AP104" i="4"/>
  <c r="AR145" i="4"/>
  <c r="H59" i="60" s="1"/>
  <c r="AR120" i="4"/>
  <c r="AR115" i="4"/>
  <c r="AR144" i="4"/>
  <c r="H56" i="60" s="1"/>
  <c r="AR125" i="4"/>
  <c r="AR101" i="4"/>
  <c r="AR100" i="4"/>
  <c r="AR124" i="4"/>
  <c r="AR129" i="4"/>
  <c r="AR110" i="4"/>
  <c r="AR130" i="4"/>
  <c r="T14" i="76" s="1"/>
  <c r="H87" i="19"/>
  <c r="H30" i="4"/>
  <c r="F142" i="18"/>
  <c r="H142" i="18" s="1"/>
  <c r="H61" i="4"/>
  <c r="F110" i="19"/>
  <c r="F110" i="5" s="1"/>
  <c r="F109" i="4" s="1"/>
  <c r="H151" i="13"/>
  <c r="H18" i="17"/>
  <c r="G72" i="17"/>
  <c r="H67" i="17" s="1"/>
  <c r="H14" i="17"/>
  <c r="H13" i="17"/>
  <c r="H108" i="4"/>
  <c r="AR108" i="4" s="1"/>
  <c r="G151" i="27"/>
  <c r="H151" i="27" s="1"/>
  <c r="H142" i="27"/>
  <c r="F9" i="5"/>
  <c r="F9" i="4" s="1"/>
  <c r="G25" i="5"/>
  <c r="G25" i="4" s="1"/>
  <c r="H142" i="46"/>
  <c r="H19" i="17"/>
  <c r="H21" i="17"/>
  <c r="F151" i="50"/>
  <c r="H151" i="50" s="1"/>
  <c r="I66" i="62"/>
  <c r="H30" i="37"/>
  <c r="H143" i="5"/>
  <c r="H30" i="5"/>
  <c r="H151" i="20"/>
  <c r="H22" i="17"/>
  <c r="H142" i="34"/>
  <c r="H30" i="12"/>
  <c r="F25" i="19"/>
  <c r="F72" i="19" s="1"/>
  <c r="H30" i="14"/>
  <c r="F72" i="10"/>
  <c r="F72" i="15"/>
  <c r="H68" i="17"/>
  <c r="H16" i="17"/>
  <c r="H87" i="80"/>
  <c r="H87" i="27"/>
  <c r="H25" i="48"/>
  <c r="H87" i="55"/>
  <c r="H110" i="34"/>
  <c r="F72" i="18"/>
  <c r="H67" i="4"/>
  <c r="H72" i="78"/>
  <c r="H20" i="17"/>
  <c r="H25" i="55"/>
  <c r="H25" i="52"/>
  <c r="H88" i="5"/>
  <c r="H41" i="17"/>
  <c r="H38" i="17"/>
  <c r="H25" i="14"/>
  <c r="H31" i="4"/>
  <c r="H63" i="17"/>
  <c r="F151" i="34"/>
  <c r="H151" i="34" s="1"/>
  <c r="F25" i="29"/>
  <c r="H25" i="29" s="1"/>
  <c r="F25" i="34"/>
  <c r="H25" i="34" s="1"/>
  <c r="H25" i="46"/>
  <c r="G84" i="8"/>
  <c r="F25" i="47"/>
  <c r="H25" i="47" s="1"/>
  <c r="H100" i="5"/>
  <c r="H40" i="17"/>
  <c r="G142" i="19"/>
  <c r="F25" i="32"/>
  <c r="H25" i="32" s="1"/>
  <c r="H113" i="5"/>
  <c r="F151" i="63"/>
  <c r="H151" i="63" s="1"/>
  <c r="AF139" i="4"/>
  <c r="AR139" i="4" s="1"/>
  <c r="H141" i="7"/>
  <c r="J141" i="7" s="1"/>
  <c r="H142" i="37"/>
  <c r="H101" i="7"/>
  <c r="J101" i="7" s="1"/>
  <c r="AF123" i="4"/>
  <c r="AR123" i="4" s="1"/>
  <c r="AD106" i="4"/>
  <c r="H140" i="7"/>
  <c r="J140" i="7" s="1"/>
  <c r="G96" i="45"/>
  <c r="H97" i="45"/>
  <c r="G97" i="7"/>
  <c r="AE96" i="4" s="1"/>
  <c r="AQ96" i="4" s="1"/>
  <c r="H110" i="14"/>
  <c r="H142" i="14"/>
  <c r="AF132" i="4"/>
  <c r="H133" i="7"/>
  <c r="J133" i="7" s="1"/>
  <c r="H126" i="7"/>
  <c r="J126" i="7" s="1"/>
  <c r="H114" i="7"/>
  <c r="J114" i="7" s="1"/>
  <c r="H142" i="29"/>
  <c r="F142" i="17"/>
  <c r="F151" i="9"/>
  <c r="H151" i="9" s="1"/>
  <c r="H124" i="7"/>
  <c r="J124" i="7" s="1"/>
  <c r="H118" i="7"/>
  <c r="J118" i="7" s="1"/>
  <c r="F151" i="10"/>
  <c r="H151" i="10" s="1"/>
  <c r="G73" i="57"/>
  <c r="G84" i="57" s="1"/>
  <c r="G74" i="5"/>
  <c r="G74" i="4" s="1"/>
  <c r="H74" i="4" s="1"/>
  <c r="H74" i="57"/>
  <c r="H74" i="5" s="1"/>
  <c r="G72" i="14"/>
  <c r="G84" i="14" s="1"/>
  <c r="AF98" i="4"/>
  <c r="AR98" i="4" s="1"/>
  <c r="H120" i="7"/>
  <c r="J120" i="7" s="1"/>
  <c r="H99" i="7"/>
  <c r="J99" i="7" s="1"/>
  <c r="H121" i="7"/>
  <c r="J121" i="7" s="1"/>
  <c r="H132" i="7"/>
  <c r="J132" i="7" s="1"/>
  <c r="H98" i="7"/>
  <c r="AD138" i="4"/>
  <c r="AD134" i="4"/>
  <c r="H148" i="7"/>
  <c r="J148" i="7" s="1"/>
  <c r="AF140" i="4"/>
  <c r="AR140" i="4" s="1"/>
  <c r="AD126" i="4"/>
  <c r="H130" i="7"/>
  <c r="J130" i="7" s="1"/>
  <c r="AD118" i="4"/>
  <c r="H137" i="7"/>
  <c r="J137" i="7" s="1"/>
  <c r="H112" i="7"/>
  <c r="J112" i="7" s="1"/>
  <c r="AF136" i="4"/>
  <c r="AR136" i="4" s="1"/>
  <c r="AF97" i="4"/>
  <c r="AR97" i="4" s="1"/>
  <c r="H136" i="7"/>
  <c r="J136" i="7" s="1"/>
  <c r="H125" i="7"/>
  <c r="J125" i="7" s="1"/>
  <c r="F151" i="48"/>
  <c r="H151" i="48" s="1"/>
  <c r="F72" i="48"/>
  <c r="F73" i="47"/>
  <c r="H73" i="47" s="1"/>
  <c r="H74" i="47"/>
  <c r="F72" i="47"/>
  <c r="H105" i="7"/>
  <c r="J105" i="7" s="1"/>
  <c r="F142" i="47"/>
  <c r="F72" i="52"/>
  <c r="H142" i="52"/>
  <c r="F151" i="52"/>
  <c r="H151" i="52" s="1"/>
  <c r="H151" i="55"/>
  <c r="F84" i="55"/>
  <c r="H84" i="55" s="1"/>
  <c r="H72" i="55"/>
  <c r="H142" i="55"/>
  <c r="F151" i="53"/>
  <c r="H151" i="53" s="1"/>
  <c r="H142" i="53"/>
  <c r="F72" i="53"/>
  <c r="G72" i="53"/>
  <c r="G84" i="53" s="1"/>
  <c r="F151" i="54"/>
  <c r="H151" i="54" s="1"/>
  <c r="F72" i="54"/>
  <c r="F72" i="33"/>
  <c r="F84" i="50"/>
  <c r="H84" i="50" s="1"/>
  <c r="H153" i="50" s="1"/>
  <c r="H72" i="50"/>
  <c r="AF99" i="4"/>
  <c r="H142" i="80"/>
  <c r="H151" i="80"/>
  <c r="F84" i="80"/>
  <c r="H84" i="80" s="1"/>
  <c r="H72" i="80"/>
  <c r="F151" i="35"/>
  <c r="H151" i="35" s="1"/>
  <c r="F84" i="35"/>
  <c r="H84" i="35" s="1"/>
  <c r="H72" i="35"/>
  <c r="H25" i="36"/>
  <c r="H123" i="7"/>
  <c r="J123" i="7" s="1"/>
  <c r="F142" i="36"/>
  <c r="H74" i="36"/>
  <c r="F73" i="36"/>
  <c r="H73" i="36" s="1"/>
  <c r="F72" i="36"/>
  <c r="F151" i="37"/>
  <c r="H151" i="37" s="1"/>
  <c r="F72" i="37"/>
  <c r="H104" i="26"/>
  <c r="F142" i="26"/>
  <c r="F104" i="7"/>
  <c r="F72" i="26"/>
  <c r="F73" i="27"/>
  <c r="H73" i="27" s="1"/>
  <c r="H74" i="27"/>
  <c r="H72" i="27"/>
  <c r="H110" i="28"/>
  <c r="F142" i="28"/>
  <c r="H30" i="28"/>
  <c r="F25" i="28"/>
  <c r="H74" i="28"/>
  <c r="F73" i="28"/>
  <c r="H73" i="28" s="1"/>
  <c r="F72" i="29"/>
  <c r="F151" i="29"/>
  <c r="H151" i="29" s="1"/>
  <c r="H142" i="30"/>
  <c r="H151" i="30"/>
  <c r="F84" i="30"/>
  <c r="H84" i="30" s="1"/>
  <c r="H72" i="30"/>
  <c r="F142" i="31"/>
  <c r="H87" i="31"/>
  <c r="F72" i="31"/>
  <c r="F72" i="32"/>
  <c r="H66" i="17"/>
  <c r="AF133" i="4"/>
  <c r="H70" i="17"/>
  <c r="H71" i="17"/>
  <c r="F84" i="17"/>
  <c r="H61" i="17"/>
  <c r="H25" i="17"/>
  <c r="H24" i="17"/>
  <c r="H23" i="17"/>
  <c r="H15" i="17"/>
  <c r="H134" i="7"/>
  <c r="J134" i="7" s="1"/>
  <c r="F151" i="16"/>
  <c r="H151" i="16" s="1"/>
  <c r="F72" i="16"/>
  <c r="AF143" i="4"/>
  <c r="AR143" i="4" s="1"/>
  <c r="F84" i="15"/>
  <c r="H84" i="15" s="1"/>
  <c r="H72" i="15"/>
  <c r="AF116" i="4"/>
  <c r="AR116" i="4" s="1"/>
  <c r="F151" i="15"/>
  <c r="H151" i="15" s="1"/>
  <c r="H142" i="15"/>
  <c r="F72" i="49"/>
  <c r="F151" i="14"/>
  <c r="F84" i="14"/>
  <c r="F84" i="13"/>
  <c r="H72" i="13"/>
  <c r="G84" i="13"/>
  <c r="F45" i="7"/>
  <c r="AD45" i="4" s="1"/>
  <c r="F72" i="63"/>
  <c r="AF107" i="4"/>
  <c r="AR107" i="4" s="1"/>
  <c r="H78" i="12"/>
  <c r="F74" i="12"/>
  <c r="F78" i="7"/>
  <c r="AD78" i="4" s="1"/>
  <c r="F72" i="12"/>
  <c r="G128" i="7"/>
  <c r="G142" i="12"/>
  <c r="G151" i="12" s="1"/>
  <c r="H128" i="12"/>
  <c r="AD127" i="4"/>
  <c r="G72" i="11"/>
  <c r="G84" i="11" s="1"/>
  <c r="H30" i="11"/>
  <c r="H9" i="11"/>
  <c r="F72" i="11"/>
  <c r="F84" i="10"/>
  <c r="H100" i="7"/>
  <c r="J100" i="7" s="1"/>
  <c r="G72" i="10"/>
  <c r="G84" i="10" s="1"/>
  <c r="G72" i="9"/>
  <c r="H25" i="9"/>
  <c r="F113" i="7"/>
  <c r="F110" i="8"/>
  <c r="H113" i="8"/>
  <c r="G142" i="8"/>
  <c r="F30" i="7"/>
  <c r="AD30" i="4" s="1"/>
  <c r="H30" i="8"/>
  <c r="F25" i="8"/>
  <c r="H9" i="79"/>
  <c r="H72" i="79"/>
  <c r="H110" i="79"/>
  <c r="S9" i="4"/>
  <c r="H74" i="79"/>
  <c r="H73" i="79"/>
  <c r="H25" i="79"/>
  <c r="H84" i="78"/>
  <c r="T22" i="4"/>
  <c r="F72" i="58"/>
  <c r="F72" i="6" s="1"/>
  <c r="T26" i="4"/>
  <c r="F151" i="58"/>
  <c r="T87" i="4"/>
  <c r="S19" i="76"/>
  <c r="S18" i="76"/>
  <c r="H73" i="20"/>
  <c r="H74" i="20"/>
  <c r="S74" i="4"/>
  <c r="G84" i="20"/>
  <c r="T127" i="4"/>
  <c r="H151" i="46"/>
  <c r="H25" i="22"/>
  <c r="R25" i="4"/>
  <c r="H87" i="22"/>
  <c r="H87" i="6" s="1"/>
  <c r="S86" i="4"/>
  <c r="H45" i="22"/>
  <c r="H73" i="22"/>
  <c r="H30" i="22"/>
  <c r="H30" i="6" s="1"/>
  <c r="R30" i="4"/>
  <c r="G142" i="22"/>
  <c r="G142" i="6" s="1"/>
  <c r="H113" i="22"/>
  <c r="H113" i="6" s="1"/>
  <c r="G72" i="22"/>
  <c r="G72" i="6" s="1"/>
  <c r="H142" i="57"/>
  <c r="H142" i="4"/>
  <c r="F84" i="57"/>
  <c r="F153" i="57" s="1"/>
  <c r="H72" i="57"/>
  <c r="F151" i="18"/>
  <c r="H151" i="18" s="1"/>
  <c r="H10" i="4"/>
  <c r="F84" i="18"/>
  <c r="H72" i="18"/>
  <c r="H112" i="4"/>
  <c r="G72" i="19"/>
  <c r="G72" i="5" s="1"/>
  <c r="H110" i="19"/>
  <c r="F142" i="19"/>
  <c r="F142" i="5" s="1"/>
  <c r="F141" i="4" s="1"/>
  <c r="H104" i="19"/>
  <c r="H25" i="19"/>
  <c r="H45" i="19"/>
  <c r="F45" i="4"/>
  <c r="R18" i="76"/>
  <c r="T26" i="76"/>
  <c r="AQ109" i="4" l="1"/>
  <c r="S10" i="76" s="1"/>
  <c r="H72" i="51"/>
  <c r="F72" i="34"/>
  <c r="H84" i="14"/>
  <c r="H72" i="14"/>
  <c r="I63" i="60"/>
  <c r="H73" i="6"/>
  <c r="H74" i="6"/>
  <c r="L36" i="7"/>
  <c r="AH36" i="4" s="1"/>
  <c r="H9" i="6"/>
  <c r="AT37" i="4"/>
  <c r="AI37" i="4"/>
  <c r="AU37" i="4" s="1"/>
  <c r="AG32" i="4"/>
  <c r="AS33" i="4"/>
  <c r="H45" i="6"/>
  <c r="J98" i="7"/>
  <c r="H122" i="7"/>
  <c r="J122" i="7" s="1"/>
  <c r="AP9" i="4"/>
  <c r="E8" i="76" s="1"/>
  <c r="AP121" i="4"/>
  <c r="F72" i="5"/>
  <c r="F72" i="4" s="1"/>
  <c r="F84" i="19"/>
  <c r="F84" i="5" s="1"/>
  <c r="AE127" i="4"/>
  <c r="AQ127" i="4" s="1"/>
  <c r="S12" i="76" s="1"/>
  <c r="H151" i="58"/>
  <c r="F151" i="6"/>
  <c r="H142" i="33"/>
  <c r="F151" i="33"/>
  <c r="H151" i="33" s="1"/>
  <c r="H64" i="17"/>
  <c r="H142" i="51"/>
  <c r="F151" i="51"/>
  <c r="H151" i="51" s="1"/>
  <c r="H45" i="5"/>
  <c r="H23" i="60"/>
  <c r="H25" i="5"/>
  <c r="F25" i="5"/>
  <c r="F25" i="4" s="1"/>
  <c r="H25" i="4" s="1"/>
  <c r="G151" i="21"/>
  <c r="H151" i="21" s="1"/>
  <c r="H142" i="21"/>
  <c r="H104" i="5"/>
  <c r="H110" i="5"/>
  <c r="H60" i="17"/>
  <c r="H69" i="17"/>
  <c r="AP30" i="4"/>
  <c r="AP78" i="4"/>
  <c r="I97" i="7"/>
  <c r="H151" i="12"/>
  <c r="H9" i="4"/>
  <c r="AP86" i="4"/>
  <c r="R8" i="76" s="1"/>
  <c r="H87" i="5"/>
  <c r="AF118" i="4"/>
  <c r="AR118" i="4" s="1"/>
  <c r="AP118" i="4"/>
  <c r="AF126" i="4"/>
  <c r="AR126" i="4" s="1"/>
  <c r="T11" i="76" s="1"/>
  <c r="AP126" i="4"/>
  <c r="R11" i="76" s="1"/>
  <c r="AF138" i="4"/>
  <c r="AR138" i="4" s="1"/>
  <c r="H38" i="60" s="1"/>
  <c r="AP138" i="4"/>
  <c r="R19" i="76" s="1"/>
  <c r="R22" i="76" s="1"/>
  <c r="AF106" i="4"/>
  <c r="AR106" i="4" s="1"/>
  <c r="AP106" i="4"/>
  <c r="AD142" i="4"/>
  <c r="AF142" i="4" s="1"/>
  <c r="AR142" i="4" s="1"/>
  <c r="T86" i="4"/>
  <c r="T74" i="4"/>
  <c r="T9" i="4"/>
  <c r="T121" i="4"/>
  <c r="AR121" i="4" s="1"/>
  <c r="H22" i="60"/>
  <c r="T99" i="4"/>
  <c r="AR99" i="4" s="1"/>
  <c r="T119" i="4"/>
  <c r="AR119" i="4" s="1"/>
  <c r="R103" i="4"/>
  <c r="T103" i="4" s="1"/>
  <c r="T122" i="4"/>
  <c r="AR122" i="4" s="1"/>
  <c r="R112" i="4"/>
  <c r="T45" i="4"/>
  <c r="AP45" i="4"/>
  <c r="E10" i="76" s="1"/>
  <c r="T25" i="4"/>
  <c r="AP127" i="4"/>
  <c r="R12" i="76" s="1"/>
  <c r="AF134" i="4"/>
  <c r="AR134" i="4" s="1"/>
  <c r="AP134" i="4"/>
  <c r="H39" i="60"/>
  <c r="T21" i="76"/>
  <c r="AR132" i="4"/>
  <c r="AR133" i="4"/>
  <c r="T25" i="76"/>
  <c r="H151" i="78"/>
  <c r="H153" i="78" s="1"/>
  <c r="G153" i="57"/>
  <c r="G153" i="5" s="1"/>
  <c r="H25" i="20"/>
  <c r="H25" i="6" s="1"/>
  <c r="G142" i="5"/>
  <c r="G141" i="4" s="1"/>
  <c r="G151" i="19"/>
  <c r="G151" i="5" s="1"/>
  <c r="G150" i="4" s="1"/>
  <c r="H84" i="18"/>
  <c r="F153" i="18"/>
  <c r="G84" i="17"/>
  <c r="H72" i="17" s="1"/>
  <c r="H65" i="17"/>
  <c r="H62" i="17"/>
  <c r="H153" i="55"/>
  <c r="H97" i="7"/>
  <c r="H96" i="45"/>
  <c r="G95" i="45"/>
  <c r="G96" i="7"/>
  <c r="AE95" i="4" s="1"/>
  <c r="AQ95" i="4" s="1"/>
  <c r="H151" i="14"/>
  <c r="H153" i="14" s="1"/>
  <c r="H153" i="30"/>
  <c r="F151" i="17"/>
  <c r="H151" i="17" s="1"/>
  <c r="H142" i="17"/>
  <c r="H84" i="57"/>
  <c r="G73" i="5"/>
  <c r="G73" i="4" s="1"/>
  <c r="H73" i="57"/>
  <c r="H73" i="5" s="1"/>
  <c r="H151" i="57"/>
  <c r="H153" i="51"/>
  <c r="E19" i="76"/>
  <c r="E21" i="76" s="1"/>
  <c r="G21" i="76" s="1"/>
  <c r="F84" i="48"/>
  <c r="H84" i="48" s="1"/>
  <c r="H153" i="48" s="1"/>
  <c r="H72" i="48"/>
  <c r="H142" i="47"/>
  <c r="F151" i="47"/>
  <c r="H151" i="47" s="1"/>
  <c r="F84" i="47"/>
  <c r="H84" i="47" s="1"/>
  <c r="H72" i="47"/>
  <c r="E16" i="76"/>
  <c r="E26" i="76" s="1"/>
  <c r="F84" i="52"/>
  <c r="H84" i="52" s="1"/>
  <c r="H153" i="52" s="1"/>
  <c r="H72" i="52"/>
  <c r="F84" i="53"/>
  <c r="H84" i="53" s="1"/>
  <c r="H153" i="53" s="1"/>
  <c r="H72" i="53"/>
  <c r="F84" i="54"/>
  <c r="H84" i="54" s="1"/>
  <c r="H153" i="54" s="1"/>
  <c r="H72" i="54"/>
  <c r="F84" i="33"/>
  <c r="H84" i="33" s="1"/>
  <c r="H153" i="33" s="1"/>
  <c r="H72" i="33"/>
  <c r="F84" i="34"/>
  <c r="H84" i="34" s="1"/>
  <c r="H153" i="34" s="1"/>
  <c r="H72" i="34"/>
  <c r="H153" i="80"/>
  <c r="H153" i="35"/>
  <c r="F84" i="36"/>
  <c r="H72" i="36"/>
  <c r="H142" i="36"/>
  <c r="F151" i="36"/>
  <c r="H151" i="36" s="1"/>
  <c r="F84" i="37"/>
  <c r="H84" i="37" s="1"/>
  <c r="H153" i="37" s="1"/>
  <c r="H72" i="37"/>
  <c r="F84" i="26"/>
  <c r="H84" i="26" s="1"/>
  <c r="H72" i="26"/>
  <c r="AD103" i="4"/>
  <c r="H104" i="7"/>
  <c r="J104" i="7" s="1"/>
  <c r="H142" i="26"/>
  <c r="F151" i="26"/>
  <c r="H151" i="26" s="1"/>
  <c r="F84" i="27"/>
  <c r="H84" i="27" s="1"/>
  <c r="H153" i="27" s="1"/>
  <c r="H25" i="28"/>
  <c r="F72" i="28"/>
  <c r="H142" i="28"/>
  <c r="F151" i="28"/>
  <c r="H151" i="28" s="1"/>
  <c r="F84" i="29"/>
  <c r="H84" i="29" s="1"/>
  <c r="H153" i="29" s="1"/>
  <c r="H72" i="29"/>
  <c r="F84" i="31"/>
  <c r="H84" i="31" s="1"/>
  <c r="H72" i="31"/>
  <c r="H142" i="31"/>
  <c r="F151" i="31"/>
  <c r="H151" i="31" s="1"/>
  <c r="F84" i="32"/>
  <c r="H84" i="32" s="1"/>
  <c r="H153" i="32" s="1"/>
  <c r="H72" i="32"/>
  <c r="H84" i="17"/>
  <c r="H153" i="17" s="1"/>
  <c r="H78" i="17"/>
  <c r="H79" i="17"/>
  <c r="H83" i="17"/>
  <c r="H82" i="17"/>
  <c r="H81" i="17"/>
  <c r="H80" i="17"/>
  <c r="H77" i="17"/>
  <c r="H76" i="17"/>
  <c r="H74" i="17"/>
  <c r="H75" i="17"/>
  <c r="H73" i="17"/>
  <c r="T18" i="76"/>
  <c r="F84" i="16"/>
  <c r="H84" i="16" s="1"/>
  <c r="H153" i="16" s="1"/>
  <c r="H72" i="16"/>
  <c r="H153" i="15"/>
  <c r="F84" i="49"/>
  <c r="H84" i="49" s="1"/>
  <c r="H153" i="49" s="1"/>
  <c r="H72" i="49"/>
  <c r="H84" i="13"/>
  <c r="H153" i="13" s="1"/>
  <c r="F84" i="63"/>
  <c r="H84" i="63" s="1"/>
  <c r="H153" i="63" s="1"/>
  <c r="H72" i="63"/>
  <c r="AF127" i="4"/>
  <c r="H128" i="7"/>
  <c r="J128" i="7" s="1"/>
  <c r="H142" i="12"/>
  <c r="H72" i="12"/>
  <c r="H74" i="12"/>
  <c r="F73" i="12"/>
  <c r="F84" i="12" s="1"/>
  <c r="H84" i="12" s="1"/>
  <c r="H153" i="12" s="1"/>
  <c r="F74" i="7"/>
  <c r="F84" i="11"/>
  <c r="H84" i="11" s="1"/>
  <c r="H153" i="11" s="1"/>
  <c r="H72" i="11"/>
  <c r="H72" i="10"/>
  <c r="H84" i="10"/>
  <c r="H153" i="10" s="1"/>
  <c r="G84" i="9"/>
  <c r="H72" i="9"/>
  <c r="H113" i="7"/>
  <c r="J113" i="7" s="1"/>
  <c r="AD112" i="4"/>
  <c r="AF112" i="4" s="1"/>
  <c r="H25" i="8"/>
  <c r="F25" i="7"/>
  <c r="AD25" i="4" s="1"/>
  <c r="F72" i="8"/>
  <c r="G142" i="7"/>
  <c r="AE141" i="4" s="1"/>
  <c r="G151" i="8"/>
  <c r="G151" i="7" s="1"/>
  <c r="AE150" i="4" s="1"/>
  <c r="F110" i="7"/>
  <c r="H110" i="8"/>
  <c r="F142" i="8"/>
  <c r="H84" i="79"/>
  <c r="H142" i="79"/>
  <c r="H151" i="79"/>
  <c r="R73" i="4"/>
  <c r="T73" i="4" s="1"/>
  <c r="F84" i="58"/>
  <c r="H72" i="58"/>
  <c r="S22" i="76"/>
  <c r="H84" i="21"/>
  <c r="H153" i="21" s="1"/>
  <c r="H72" i="21"/>
  <c r="H84" i="46"/>
  <c r="H153" i="46" s="1"/>
  <c r="H72" i="46"/>
  <c r="H72" i="22"/>
  <c r="R72" i="4"/>
  <c r="S141" i="4"/>
  <c r="G151" i="22"/>
  <c r="G84" i="22"/>
  <c r="S72" i="4"/>
  <c r="T30" i="4"/>
  <c r="H110" i="22"/>
  <c r="H110" i="6" s="1"/>
  <c r="H153" i="18"/>
  <c r="H103" i="4"/>
  <c r="H109" i="4"/>
  <c r="G84" i="19"/>
  <c r="G84" i="5" s="1"/>
  <c r="G72" i="4"/>
  <c r="H45" i="4"/>
  <c r="H72" i="19"/>
  <c r="H142" i="19"/>
  <c r="F151" i="19"/>
  <c r="F151" i="5" s="1"/>
  <c r="F150" i="4" s="1"/>
  <c r="H84" i="19" l="1"/>
  <c r="H26" i="60"/>
  <c r="J97" i="7"/>
  <c r="AD74" i="4"/>
  <c r="AP74" i="4" s="1"/>
  <c r="L35" i="7"/>
  <c r="AH35" i="4" s="1"/>
  <c r="AT36" i="4"/>
  <c r="AI36" i="4"/>
  <c r="AU36" i="4" s="1"/>
  <c r="AG31" i="4"/>
  <c r="AS32" i="4"/>
  <c r="AP25" i="4"/>
  <c r="T19" i="76"/>
  <c r="H27" i="60"/>
  <c r="H84" i="58"/>
  <c r="H153" i="58" s="1"/>
  <c r="F84" i="6"/>
  <c r="H72" i="5"/>
  <c r="G84" i="6"/>
  <c r="S84" i="4" s="1"/>
  <c r="G151" i="6"/>
  <c r="S150" i="4" s="1"/>
  <c r="AQ150" i="4" s="1"/>
  <c r="I96" i="7"/>
  <c r="AQ141" i="4"/>
  <c r="H153" i="57"/>
  <c r="AP142" i="4"/>
  <c r="H73" i="4"/>
  <c r="AP112" i="4"/>
  <c r="R109" i="4"/>
  <c r="T16" i="76"/>
  <c r="T112" i="4"/>
  <c r="AR112" i="4" s="1"/>
  <c r="AF103" i="4"/>
  <c r="AR103" i="4" s="1"/>
  <c r="AP103" i="4"/>
  <c r="R9" i="76" s="1"/>
  <c r="AR127" i="4"/>
  <c r="T12" i="76" s="1"/>
  <c r="H24" i="60"/>
  <c r="T15" i="76"/>
  <c r="H142" i="5"/>
  <c r="F153" i="19"/>
  <c r="F153" i="5" s="1"/>
  <c r="H84" i="20"/>
  <c r="H153" i="20" s="1"/>
  <c r="H72" i="20"/>
  <c r="H72" i="6" s="1"/>
  <c r="AF96" i="4"/>
  <c r="AR96" i="4" s="1"/>
  <c r="H96" i="7"/>
  <c r="G94" i="45"/>
  <c r="H95" i="45"/>
  <c r="G95" i="7"/>
  <c r="AE94" i="4" s="1"/>
  <c r="AQ94" i="4" s="1"/>
  <c r="H84" i="5"/>
  <c r="H152" i="26"/>
  <c r="E24" i="76"/>
  <c r="F153" i="36"/>
  <c r="H84" i="36"/>
  <c r="H153" i="36" s="1"/>
  <c r="F84" i="28"/>
  <c r="H84" i="28" s="1"/>
  <c r="H72" i="28"/>
  <c r="H153" i="31"/>
  <c r="H73" i="12"/>
  <c r="F73" i="7"/>
  <c r="T22" i="76"/>
  <c r="H84" i="9"/>
  <c r="H153" i="9" s="1"/>
  <c r="H72" i="8"/>
  <c r="F84" i="8"/>
  <c r="F72" i="7"/>
  <c r="H110" i="7"/>
  <c r="J110" i="7" s="1"/>
  <c r="AD109" i="4"/>
  <c r="AF109" i="4" s="1"/>
  <c r="F142" i="7"/>
  <c r="H142" i="8"/>
  <c r="F151" i="8"/>
  <c r="H153" i="79"/>
  <c r="T72" i="4"/>
  <c r="H84" i="22"/>
  <c r="H142" i="22"/>
  <c r="H142" i="6" s="1"/>
  <c r="F84" i="4"/>
  <c r="H151" i="19"/>
  <c r="H153" i="19" s="1"/>
  <c r="G84" i="4"/>
  <c r="G151" i="4" s="1"/>
  <c r="H141" i="4"/>
  <c r="H72" i="4"/>
  <c r="AD73" i="4" l="1"/>
  <c r="AP73" i="4" s="1"/>
  <c r="AD72" i="4"/>
  <c r="AP72" i="4" s="1"/>
  <c r="J96" i="7"/>
  <c r="L34" i="7"/>
  <c r="AH34" i="4" s="1"/>
  <c r="AT35" i="4"/>
  <c r="AI35" i="4"/>
  <c r="AU35" i="4" s="1"/>
  <c r="AG30" i="4"/>
  <c r="AS31" i="4"/>
  <c r="S151" i="4"/>
  <c r="H84" i="6"/>
  <c r="I95" i="7"/>
  <c r="AP109" i="4"/>
  <c r="R10" i="76" s="1"/>
  <c r="R17" i="76" s="1"/>
  <c r="R23" i="76" s="1"/>
  <c r="R27" i="76" s="1"/>
  <c r="R141" i="4"/>
  <c r="T141" i="4" s="1"/>
  <c r="T109" i="4"/>
  <c r="AR109" i="4" s="1"/>
  <c r="R84" i="4"/>
  <c r="H20" i="60"/>
  <c r="T9" i="76"/>
  <c r="H151" i="5"/>
  <c r="H153" i="5" s="1"/>
  <c r="H153" i="28"/>
  <c r="H95" i="7"/>
  <c r="G93" i="45"/>
  <c r="H94" i="45"/>
  <c r="G94" i="7"/>
  <c r="AE93" i="4" s="1"/>
  <c r="AQ93" i="4" s="1"/>
  <c r="AF95" i="4"/>
  <c r="AR95" i="4" s="1"/>
  <c r="E9" i="76"/>
  <c r="E12" i="76" s="1"/>
  <c r="E25" i="76" s="1"/>
  <c r="F84" i="7"/>
  <c r="AD84" i="4" s="1"/>
  <c r="H84" i="8"/>
  <c r="H142" i="7"/>
  <c r="J142" i="7" s="1"/>
  <c r="AD141" i="4"/>
  <c r="F151" i="7"/>
  <c r="H151" i="8"/>
  <c r="H151" i="22"/>
  <c r="H151" i="6" s="1"/>
  <c r="H150" i="4"/>
  <c r="H84" i="4"/>
  <c r="H53" i="60"/>
  <c r="H43" i="60"/>
  <c r="L33" i="7" l="1"/>
  <c r="AH33" i="4" s="1"/>
  <c r="AT34" i="4"/>
  <c r="AI34" i="4"/>
  <c r="AU34" i="4" s="1"/>
  <c r="AG29" i="4"/>
  <c r="AS30" i="4"/>
  <c r="J95" i="7"/>
  <c r="I94" i="7"/>
  <c r="AP84" i="4"/>
  <c r="R150" i="4"/>
  <c r="T150" i="4" s="1"/>
  <c r="H153" i="6"/>
  <c r="T84" i="4"/>
  <c r="AF141" i="4"/>
  <c r="AR141" i="4" s="1"/>
  <c r="AP141" i="4"/>
  <c r="H21" i="60"/>
  <c r="T10" i="76"/>
  <c r="H151" i="4"/>
  <c r="H44" i="60"/>
  <c r="H94" i="7"/>
  <c r="G92" i="45"/>
  <c r="H93" i="45"/>
  <c r="G93" i="7"/>
  <c r="AE92" i="4" s="1"/>
  <c r="AQ92" i="4" s="1"/>
  <c r="AF94" i="4"/>
  <c r="AR94" i="4" s="1"/>
  <c r="E27" i="76"/>
  <c r="H151" i="7"/>
  <c r="AD150" i="4"/>
  <c r="E17" i="76"/>
  <c r="H153" i="8"/>
  <c r="H153" i="22"/>
  <c r="L32" i="7" l="1"/>
  <c r="AH32" i="4" s="1"/>
  <c r="AT33" i="4"/>
  <c r="AI33" i="4"/>
  <c r="AU33" i="4" s="1"/>
  <c r="J94" i="7"/>
  <c r="AG28" i="4"/>
  <c r="AS29" i="4"/>
  <c r="I93" i="7"/>
  <c r="R151" i="4"/>
  <c r="T151" i="4"/>
  <c r="AF150" i="4"/>
  <c r="AD151" i="4"/>
  <c r="AP150" i="4"/>
  <c r="AP151" i="4" s="1"/>
  <c r="J151" i="7"/>
  <c r="H93" i="7"/>
  <c r="G91" i="45"/>
  <c r="G84" i="45"/>
  <c r="H92" i="45"/>
  <c r="G92" i="7"/>
  <c r="AE91" i="4" s="1"/>
  <c r="AQ91" i="4" s="1"/>
  <c r="AF93" i="4"/>
  <c r="AR93" i="4" s="1"/>
  <c r="E111" i="11"/>
  <c r="E112" i="11"/>
  <c r="C113" i="11"/>
  <c r="D113" i="11"/>
  <c r="E114" i="11"/>
  <c r="E115" i="11"/>
  <c r="E116" i="11"/>
  <c r="E117" i="11"/>
  <c r="E118" i="11"/>
  <c r="E119" i="11"/>
  <c r="E120" i="11"/>
  <c r="E121" i="11"/>
  <c r="C124" i="8"/>
  <c r="J93" i="7" l="1"/>
  <c r="L31" i="7"/>
  <c r="AH31" i="4" s="1"/>
  <c r="AT32" i="4"/>
  <c r="AI32" i="4"/>
  <c r="AU32" i="4" s="1"/>
  <c r="AS28" i="4"/>
  <c r="AG27" i="4"/>
  <c r="E113" i="11"/>
  <c r="I92" i="7"/>
  <c r="AR150" i="4"/>
  <c r="H92" i="7"/>
  <c r="G83" i="45"/>
  <c r="H84" i="45"/>
  <c r="G84" i="7"/>
  <c r="AE84" i="4" s="1"/>
  <c r="H91" i="45"/>
  <c r="G90" i="45"/>
  <c r="G91" i="7"/>
  <c r="AE90" i="4" s="1"/>
  <c r="AQ90" i="4" s="1"/>
  <c r="AF92" i="4"/>
  <c r="AR92" i="4" s="1"/>
  <c r="C138" i="8"/>
  <c r="C137" i="8"/>
  <c r="L30" i="7" l="1"/>
  <c r="AH30" i="4" s="1"/>
  <c r="AT31" i="4"/>
  <c r="AI31" i="4"/>
  <c r="AU31" i="4" s="1"/>
  <c r="AG26" i="4"/>
  <c r="AS27" i="4"/>
  <c r="AE151" i="4"/>
  <c r="AQ84" i="4"/>
  <c r="AQ151" i="4" s="1"/>
  <c r="I91" i="7"/>
  <c r="J92" i="7"/>
  <c r="H153" i="45"/>
  <c r="I84" i="7"/>
  <c r="I152" i="7" s="1"/>
  <c r="G89" i="45"/>
  <c r="H90" i="45"/>
  <c r="G90" i="7"/>
  <c r="AE89" i="4" s="1"/>
  <c r="AQ89" i="4" s="1"/>
  <c r="H84" i="7"/>
  <c r="H152" i="7" s="1"/>
  <c r="H91" i="7"/>
  <c r="G82" i="45"/>
  <c r="H83" i="45"/>
  <c r="G83" i="7"/>
  <c r="AE83" i="4" s="1"/>
  <c r="AQ83" i="4" s="1"/>
  <c r="AF91" i="4"/>
  <c r="AR91" i="4" s="1"/>
  <c r="C79" i="12"/>
  <c r="L29" i="7" l="1"/>
  <c r="AH29" i="4" s="1"/>
  <c r="AT30" i="4"/>
  <c r="AI30" i="4"/>
  <c r="AU30" i="4" s="1"/>
  <c r="AS26" i="4"/>
  <c r="AG25" i="4"/>
  <c r="I90" i="7"/>
  <c r="J91" i="7"/>
  <c r="I83" i="7"/>
  <c r="J84" i="7"/>
  <c r="G81" i="45"/>
  <c r="H82" i="45"/>
  <c r="G82" i="7"/>
  <c r="AE82" i="4" s="1"/>
  <c r="AQ82" i="4" s="1"/>
  <c r="AF90" i="4"/>
  <c r="AR90" i="4" s="1"/>
  <c r="AF84" i="4"/>
  <c r="AR84" i="4" s="1"/>
  <c r="H90" i="7"/>
  <c r="AF83" i="4"/>
  <c r="AR83" i="4" s="1"/>
  <c r="H83" i="7"/>
  <c r="G88" i="45"/>
  <c r="H89" i="45"/>
  <c r="G89" i="7"/>
  <c r="AE88" i="4" s="1"/>
  <c r="AQ88" i="4" s="1"/>
  <c r="J83" i="7" l="1"/>
  <c r="J90" i="7"/>
  <c r="L28" i="7"/>
  <c r="AH28" i="4" s="1"/>
  <c r="AT29" i="4"/>
  <c r="AI29" i="4"/>
  <c r="AU29" i="4" s="1"/>
  <c r="AG24" i="4"/>
  <c r="AS25" i="4"/>
  <c r="I82" i="7"/>
  <c r="J152" i="7"/>
  <c r="I89" i="7"/>
  <c r="AF151" i="4"/>
  <c r="AR151" i="4"/>
  <c r="H88" i="45"/>
  <c r="G88" i="7"/>
  <c r="AE87" i="4" s="1"/>
  <c r="AQ87" i="4" s="1"/>
  <c r="G87" i="45"/>
  <c r="H82" i="7"/>
  <c r="H89" i="7"/>
  <c r="H81" i="45"/>
  <c r="G80" i="45"/>
  <c r="G81" i="7"/>
  <c r="AE81" i="4" s="1"/>
  <c r="AQ81" i="4" s="1"/>
  <c r="I53" i="60" s="1"/>
  <c r="I55" i="60" s="1"/>
  <c r="D29" i="23"/>
  <c r="J82" i="7" l="1"/>
  <c r="L27" i="7"/>
  <c r="AH27" i="4" s="1"/>
  <c r="AT28" i="4"/>
  <c r="AI28" i="4"/>
  <c r="AU28" i="4" s="1"/>
  <c r="AS24" i="4"/>
  <c r="AG23" i="4"/>
  <c r="H9" i="76"/>
  <c r="J89" i="7"/>
  <c r="I81" i="7"/>
  <c r="I88" i="7"/>
  <c r="AF88" i="4"/>
  <c r="AR88" i="4" s="1"/>
  <c r="AF82" i="4"/>
  <c r="AR82" i="4" s="1"/>
  <c r="H87" i="45"/>
  <c r="G87" i="7"/>
  <c r="AE86" i="4" s="1"/>
  <c r="AQ86" i="4" s="1"/>
  <c r="H88" i="7"/>
  <c r="G79" i="45"/>
  <c r="H80" i="45"/>
  <c r="G80" i="7"/>
  <c r="AE80" i="4" s="1"/>
  <c r="AQ80" i="4" s="1"/>
  <c r="H81" i="7"/>
  <c r="J81" i="7" l="1"/>
  <c r="J88" i="7"/>
  <c r="L26" i="7"/>
  <c r="AH26" i="4" s="1"/>
  <c r="AT27" i="4"/>
  <c r="AI27" i="4"/>
  <c r="AU27" i="4" s="1"/>
  <c r="AG22" i="4"/>
  <c r="AS23" i="4"/>
  <c r="I87" i="7"/>
  <c r="I80" i="7"/>
  <c r="AF87" i="4"/>
  <c r="AR87" i="4" s="1"/>
  <c r="H87" i="7"/>
  <c r="H80" i="7"/>
  <c r="AF81" i="4"/>
  <c r="AR81" i="4" s="1"/>
  <c r="J55" i="60" s="1"/>
  <c r="J62" i="60" s="1"/>
  <c r="G78" i="45"/>
  <c r="H79" i="45"/>
  <c r="G79" i="7"/>
  <c r="AE79" i="4" s="1"/>
  <c r="AQ79" i="4" s="1"/>
  <c r="J64" i="60" l="1"/>
  <c r="L25" i="7"/>
  <c r="AH25" i="4" s="1"/>
  <c r="AT26" i="4"/>
  <c r="AI26" i="4"/>
  <c r="AU26" i="4" s="1"/>
  <c r="AS22" i="4"/>
  <c r="AG21" i="4"/>
  <c r="J80" i="7"/>
  <c r="I79" i="7"/>
  <c r="J87" i="7"/>
  <c r="H79" i="7"/>
  <c r="AF86" i="4"/>
  <c r="S8" i="76"/>
  <c r="S17" i="76" s="1"/>
  <c r="F22" i="76"/>
  <c r="F23" i="76" s="1"/>
  <c r="AF80" i="4"/>
  <c r="G77" i="45"/>
  <c r="H78" i="45"/>
  <c r="G78" i="7"/>
  <c r="C134" i="8"/>
  <c r="C147" i="12"/>
  <c r="C82" i="22"/>
  <c r="C120" i="22"/>
  <c r="C123" i="22"/>
  <c r="L24" i="7" l="1"/>
  <c r="AH24" i="4" s="1"/>
  <c r="AT25" i="4"/>
  <c r="I9" i="76" s="1"/>
  <c r="AI25" i="4"/>
  <c r="AU25" i="4" s="1"/>
  <c r="AG20" i="4"/>
  <c r="AS21" i="4"/>
  <c r="H13" i="76"/>
  <c r="H16" i="76" s="1"/>
  <c r="AE78" i="4"/>
  <c r="AQ78" i="4" s="1"/>
  <c r="H78" i="7"/>
  <c r="I78" i="7"/>
  <c r="J79" i="7"/>
  <c r="AR86" i="4"/>
  <c r="AR80" i="4"/>
  <c r="G76" i="45"/>
  <c r="H77" i="45"/>
  <c r="G77" i="7"/>
  <c r="AE77" i="4" s="1"/>
  <c r="AQ77" i="4" s="1"/>
  <c r="F24" i="76"/>
  <c r="G24" i="76" s="1"/>
  <c r="G23" i="76"/>
  <c r="S23" i="76"/>
  <c r="F19" i="76"/>
  <c r="AF79" i="4"/>
  <c r="J78" i="7" l="1"/>
  <c r="J9" i="76"/>
  <c r="I12" i="60"/>
  <c r="L23" i="7"/>
  <c r="AH23" i="4" s="1"/>
  <c r="AT24" i="4"/>
  <c r="AI24" i="4"/>
  <c r="AU24" i="4" s="1"/>
  <c r="H26" i="76"/>
  <c r="AS20" i="4"/>
  <c r="AG19" i="4"/>
  <c r="I77" i="7"/>
  <c r="G22" i="76"/>
  <c r="H19" i="60"/>
  <c r="T8" i="76"/>
  <c r="T17" i="76" s="1"/>
  <c r="AR79" i="4"/>
  <c r="S27" i="76"/>
  <c r="T27" i="76" s="1"/>
  <c r="T23" i="76"/>
  <c r="AF78" i="4"/>
  <c r="AR78" i="4" s="1"/>
  <c r="H77" i="7"/>
  <c r="J77" i="7" s="1"/>
  <c r="G75" i="45"/>
  <c r="H76" i="45"/>
  <c r="G76" i="7"/>
  <c r="AE76" i="4" s="1"/>
  <c r="AQ76" i="4" s="1"/>
  <c r="L22" i="7" l="1"/>
  <c r="AH22" i="4" s="1"/>
  <c r="AT23" i="4"/>
  <c r="AI23" i="4"/>
  <c r="AU23" i="4" s="1"/>
  <c r="AG18" i="4"/>
  <c r="AS19" i="4"/>
  <c r="G19" i="76"/>
  <c r="I76" i="7"/>
  <c r="H52" i="60"/>
  <c r="H28" i="60"/>
  <c r="G74" i="45"/>
  <c r="H75" i="45"/>
  <c r="G75" i="7"/>
  <c r="AE75" i="4" s="1"/>
  <c r="AQ75" i="4" s="1"/>
  <c r="AF77" i="4"/>
  <c r="AR77" i="4" s="1"/>
  <c r="H76" i="7"/>
  <c r="L21" i="7" l="1"/>
  <c r="AH21" i="4" s="1"/>
  <c r="AT22" i="4"/>
  <c r="I13" i="76" s="1"/>
  <c r="I16" i="76" s="1"/>
  <c r="AI22" i="4"/>
  <c r="AU22" i="4" s="1"/>
  <c r="AG17" i="4"/>
  <c r="AS18" i="4"/>
  <c r="J76" i="7"/>
  <c r="I75" i="7"/>
  <c r="H48" i="60"/>
  <c r="H75" i="7"/>
  <c r="AF76" i="4"/>
  <c r="AR76" i="4" s="1"/>
  <c r="H74" i="45"/>
  <c r="G73" i="45"/>
  <c r="G74" i="7"/>
  <c r="AE74" i="4" s="1"/>
  <c r="AQ74" i="4" s="1"/>
  <c r="C100" i="15"/>
  <c r="D143" i="15"/>
  <c r="D134" i="15"/>
  <c r="D128" i="15" s="1"/>
  <c r="D122" i="15"/>
  <c r="D113" i="15"/>
  <c r="D104" i="15"/>
  <c r="D100" i="15"/>
  <c r="D88" i="15"/>
  <c r="D78" i="15"/>
  <c r="D74" i="15" s="1"/>
  <c r="D73" i="15" s="1"/>
  <c r="D70" i="15"/>
  <c r="D67" i="15"/>
  <c r="D61" i="15"/>
  <c r="D55" i="15"/>
  <c r="D45" i="15" s="1"/>
  <c r="D38" i="15"/>
  <c r="D34" i="15"/>
  <c r="D31" i="15"/>
  <c r="D26" i="15"/>
  <c r="D22" i="15"/>
  <c r="D10" i="15"/>
  <c r="D9" i="15" s="1"/>
  <c r="D110" i="15" l="1"/>
  <c r="J13" i="76"/>
  <c r="J16" i="76" s="1"/>
  <c r="I34" i="60"/>
  <c r="I26" i="76"/>
  <c r="L20" i="7"/>
  <c r="AH20" i="4" s="1"/>
  <c r="AT21" i="4"/>
  <c r="AI21" i="4"/>
  <c r="AU21" i="4" s="1"/>
  <c r="I14" i="60" s="1"/>
  <c r="AG16" i="4"/>
  <c r="AS17" i="4"/>
  <c r="J75" i="7"/>
  <c r="I74" i="7"/>
  <c r="H50" i="60"/>
  <c r="H73" i="45"/>
  <c r="G72" i="45"/>
  <c r="G73" i="7"/>
  <c r="AE73" i="4" s="1"/>
  <c r="AQ73" i="4" s="1"/>
  <c r="H74" i="7"/>
  <c r="AF75" i="4"/>
  <c r="AR75" i="4" s="1"/>
  <c r="D30" i="15"/>
  <c r="D25" i="15" s="1"/>
  <c r="D72" i="15" s="1"/>
  <c r="D84" i="15" s="1"/>
  <c r="D87" i="15"/>
  <c r="D142" i="15" s="1"/>
  <c r="D151" i="15" s="1"/>
  <c r="I37" i="60" l="1"/>
  <c r="L19" i="7"/>
  <c r="AH19" i="4" s="1"/>
  <c r="AT20" i="4"/>
  <c r="AI20" i="4"/>
  <c r="AU20" i="4" s="1"/>
  <c r="J26" i="76"/>
  <c r="AS16" i="4"/>
  <c r="AG15" i="4"/>
  <c r="J74" i="7"/>
  <c r="I73" i="7"/>
  <c r="H55" i="60"/>
  <c r="AF74" i="4"/>
  <c r="AR74" i="4" s="1"/>
  <c r="H73" i="7"/>
  <c r="H72" i="45"/>
  <c r="G71" i="45"/>
  <c r="G72" i="7"/>
  <c r="AE72" i="4" s="1"/>
  <c r="AQ72" i="4" s="1"/>
  <c r="D8" i="2"/>
  <c r="L18" i="7" l="1"/>
  <c r="AH18" i="4" s="1"/>
  <c r="AT19" i="4"/>
  <c r="AI19" i="4"/>
  <c r="AU19" i="4" s="1"/>
  <c r="I17" i="60" s="1"/>
  <c r="AG14" i="4"/>
  <c r="AS15" i="4"/>
  <c r="I72" i="7"/>
  <c r="J73" i="7"/>
  <c r="G70" i="45"/>
  <c r="H71" i="45"/>
  <c r="G71" i="7"/>
  <c r="AE71" i="4" s="1"/>
  <c r="AQ71" i="4" s="1"/>
  <c r="AF73" i="4"/>
  <c r="AR73" i="4" s="1"/>
  <c r="H72" i="7"/>
  <c r="J72" i="7" l="1"/>
  <c r="L17" i="7"/>
  <c r="AH17" i="4" s="1"/>
  <c r="AT18" i="4"/>
  <c r="AI18" i="4"/>
  <c r="AU18" i="4" s="1"/>
  <c r="AG13" i="4"/>
  <c r="AS14" i="4"/>
  <c r="I71" i="7"/>
  <c r="AF72" i="4"/>
  <c r="AR72" i="4" s="1"/>
  <c r="H71" i="7"/>
  <c r="H70" i="45"/>
  <c r="G69" i="45"/>
  <c r="G70" i="7"/>
  <c r="AE70" i="4" s="1"/>
  <c r="AQ70" i="4" s="1"/>
  <c r="C131" i="12"/>
  <c r="C13" i="11"/>
  <c r="J71" i="7" l="1"/>
  <c r="L16" i="7"/>
  <c r="AH16" i="4" s="1"/>
  <c r="AT17" i="4"/>
  <c r="AI17" i="4"/>
  <c r="AU17" i="4" s="1"/>
  <c r="AS13" i="4"/>
  <c r="AG12" i="4"/>
  <c r="I70" i="7"/>
  <c r="G68" i="45"/>
  <c r="H69" i="45"/>
  <c r="G69" i="7"/>
  <c r="AE69" i="4" s="1"/>
  <c r="AQ69" i="4" s="1"/>
  <c r="H70" i="7"/>
  <c r="AF71" i="4"/>
  <c r="AR71" i="4" s="1"/>
  <c r="J70" i="7" l="1"/>
  <c r="L15" i="7"/>
  <c r="AH15" i="4" s="1"/>
  <c r="AT16" i="4"/>
  <c r="AI16" i="4"/>
  <c r="AU16" i="4" s="1"/>
  <c r="AS12" i="4"/>
  <c r="AG11" i="4"/>
  <c r="I69" i="7"/>
  <c r="AF70" i="4"/>
  <c r="F14" i="76"/>
  <c r="H69" i="7"/>
  <c r="G67" i="45"/>
  <c r="H68" i="45"/>
  <c r="G68" i="7"/>
  <c r="AE68" i="4" s="1"/>
  <c r="AQ68" i="4" s="1"/>
  <c r="J69" i="7" l="1"/>
  <c r="L14" i="7"/>
  <c r="AH14" i="4" s="1"/>
  <c r="AT15" i="4"/>
  <c r="AI15" i="4"/>
  <c r="AU15" i="4" s="1"/>
  <c r="AS11" i="4"/>
  <c r="AG10" i="4"/>
  <c r="AG9" i="4"/>
  <c r="AS9" i="4" s="1"/>
  <c r="I68" i="7"/>
  <c r="AR70" i="4"/>
  <c r="G66" i="45"/>
  <c r="H67" i="45"/>
  <c r="G67" i="7"/>
  <c r="AE67" i="4" s="1"/>
  <c r="AQ67" i="4" s="1"/>
  <c r="H68" i="7"/>
  <c r="AF69" i="4"/>
  <c r="AR69" i="4" s="1"/>
  <c r="H16" i="60" s="1"/>
  <c r="C118" i="8"/>
  <c r="J68" i="7" l="1"/>
  <c r="L13" i="7"/>
  <c r="AH13" i="4" s="1"/>
  <c r="AT14" i="4"/>
  <c r="AI14" i="4"/>
  <c r="AU14" i="4" s="1"/>
  <c r="H8" i="76"/>
  <c r="H12" i="76" s="1"/>
  <c r="AS10" i="4"/>
  <c r="I67" i="7"/>
  <c r="H35" i="60"/>
  <c r="G14" i="76"/>
  <c r="AF68" i="4"/>
  <c r="AR68" i="4" s="1"/>
  <c r="H67" i="7"/>
  <c r="G65" i="45"/>
  <c r="H66" i="45"/>
  <c r="G66" i="7"/>
  <c r="AE66" i="4" s="1"/>
  <c r="AQ66" i="4" s="1"/>
  <c r="J67" i="7" l="1"/>
  <c r="L12" i="7"/>
  <c r="AH12" i="4" s="1"/>
  <c r="AT13" i="4"/>
  <c r="AI13" i="4"/>
  <c r="AU13" i="4" s="1"/>
  <c r="H25" i="76"/>
  <c r="H17" i="76"/>
  <c r="I66" i="7"/>
  <c r="H66" i="7"/>
  <c r="F11" i="76"/>
  <c r="AF67" i="4"/>
  <c r="G64" i="45"/>
  <c r="H65" i="45"/>
  <c r="G65" i="7"/>
  <c r="AE65" i="4" s="1"/>
  <c r="AQ65" i="4" s="1"/>
  <c r="J66" i="7" l="1"/>
  <c r="L11" i="7"/>
  <c r="AH11" i="4" s="1"/>
  <c r="AT12" i="4"/>
  <c r="AI12" i="4"/>
  <c r="AU12" i="4" s="1"/>
  <c r="H27" i="76"/>
  <c r="I65" i="7"/>
  <c r="AR67" i="4"/>
  <c r="G11" i="76" s="1"/>
  <c r="G63" i="45"/>
  <c r="H64" i="45"/>
  <c r="G64" i="7"/>
  <c r="AE64" i="4" s="1"/>
  <c r="AQ64" i="4" s="1"/>
  <c r="H65" i="7"/>
  <c r="AF66" i="4"/>
  <c r="AR66" i="4" s="1"/>
  <c r="J65" i="7" l="1"/>
  <c r="L10" i="7"/>
  <c r="AH10" i="4" s="1"/>
  <c r="L9" i="7"/>
  <c r="AH9" i="4" s="1"/>
  <c r="AT11" i="4"/>
  <c r="AI11" i="4"/>
  <c r="AU11" i="4" s="1"/>
  <c r="I64" i="7"/>
  <c r="AF65" i="4"/>
  <c r="AR65" i="4" s="1"/>
  <c r="H64" i="7"/>
  <c r="G62" i="45"/>
  <c r="H63" i="45"/>
  <c r="G63" i="7"/>
  <c r="AE63" i="4" s="1"/>
  <c r="AQ63" i="4" s="1"/>
  <c r="AT9" i="4" l="1"/>
  <c r="I8" i="76" s="1"/>
  <c r="I12" i="76" s="1"/>
  <c r="AI9" i="4"/>
  <c r="AU9" i="4" s="1"/>
  <c r="J8" i="76" s="1"/>
  <c r="AT10" i="4"/>
  <c r="AI10" i="4"/>
  <c r="AU10" i="4" s="1"/>
  <c r="I13" i="60" s="1"/>
  <c r="J64" i="7"/>
  <c r="I63" i="7"/>
  <c r="H63" i="7"/>
  <c r="H62" i="45"/>
  <c r="G61" i="45"/>
  <c r="G62" i="7"/>
  <c r="AE62" i="4" s="1"/>
  <c r="AQ62" i="4" s="1"/>
  <c r="AF64" i="4"/>
  <c r="AR64" i="4" s="1"/>
  <c r="C123" i="28"/>
  <c r="C117" i="28"/>
  <c r="C81" i="5"/>
  <c r="C80" i="5"/>
  <c r="C82" i="19"/>
  <c r="C82" i="5" s="1"/>
  <c r="C109" i="19"/>
  <c r="C124" i="6"/>
  <c r="O123" i="4" s="1"/>
  <c r="J63" i="7" l="1"/>
  <c r="I18" i="60"/>
  <c r="I46" i="60" s="1"/>
  <c r="I62" i="60" s="1"/>
  <c r="I64" i="60" s="1"/>
  <c r="I25" i="76"/>
  <c r="I17" i="76"/>
  <c r="J17" i="76" s="1"/>
  <c r="J12" i="76"/>
  <c r="I62" i="7"/>
  <c r="H62" i="7"/>
  <c r="G60" i="45"/>
  <c r="H61" i="45"/>
  <c r="G61" i="7"/>
  <c r="AE61" i="4" s="1"/>
  <c r="AQ61" i="4" s="1"/>
  <c r="AF63" i="4"/>
  <c r="AR63" i="4" s="1"/>
  <c r="J62" i="7" l="1"/>
  <c r="I27" i="76"/>
  <c r="J27" i="76" s="1"/>
  <c r="W28" i="76" s="1"/>
  <c r="J25" i="76"/>
  <c r="I61" i="7"/>
  <c r="H61" i="7"/>
  <c r="G59" i="45"/>
  <c r="H60" i="45"/>
  <c r="G60" i="7"/>
  <c r="AE60" i="4" s="1"/>
  <c r="AQ60" i="4" s="1"/>
  <c r="AF62" i="4"/>
  <c r="AR62" i="4" s="1"/>
  <c r="J61" i="7" l="1"/>
  <c r="I60" i="7"/>
  <c r="H59" i="45"/>
  <c r="G58" i="45"/>
  <c r="G59" i="7"/>
  <c r="AE59" i="4" s="1"/>
  <c r="AQ59" i="4" s="1"/>
  <c r="H60" i="7"/>
  <c r="J60" i="7" s="1"/>
  <c r="F15" i="76"/>
  <c r="AF61" i="4"/>
  <c r="I59" i="7" l="1"/>
  <c r="AR61" i="4"/>
  <c r="AF60" i="4"/>
  <c r="AR60" i="4" s="1"/>
  <c r="H58" i="45"/>
  <c r="G57" i="45"/>
  <c r="G58" i="7"/>
  <c r="AE58" i="4" s="1"/>
  <c r="AQ58" i="4" s="1"/>
  <c r="H59" i="7"/>
  <c r="I58" i="7" l="1"/>
  <c r="J59" i="7"/>
  <c r="H30" i="60"/>
  <c r="G15" i="76"/>
  <c r="G56" i="45"/>
  <c r="H57" i="45"/>
  <c r="G57" i="7"/>
  <c r="AE57" i="4" s="1"/>
  <c r="AQ57" i="4" s="1"/>
  <c r="H58" i="7"/>
  <c r="J58" i="7" s="1"/>
  <c r="AF59" i="4"/>
  <c r="AR59" i="4" s="1"/>
  <c r="I57" i="7" l="1"/>
  <c r="AF58" i="4"/>
  <c r="AR58" i="4" s="1"/>
  <c r="H57" i="7"/>
  <c r="J57" i="7" s="1"/>
  <c r="G55" i="45"/>
  <c r="H56" i="45"/>
  <c r="G56" i="7"/>
  <c r="AE56" i="4" s="1"/>
  <c r="AQ56" i="4" s="1"/>
  <c r="C113" i="15"/>
  <c r="C113" i="14"/>
  <c r="C122" i="8"/>
  <c r="C113" i="8"/>
  <c r="C113" i="13"/>
  <c r="I56" i="7" l="1"/>
  <c r="H56" i="7"/>
  <c r="J56" i="7" s="1"/>
  <c r="G54" i="45"/>
  <c r="H55" i="45"/>
  <c r="G55" i="7"/>
  <c r="AE55" i="4" s="1"/>
  <c r="AQ55" i="4" s="1"/>
  <c r="AF57" i="4"/>
  <c r="AR57" i="4" s="1"/>
  <c r="C110" i="8"/>
  <c r="I55" i="7" l="1"/>
  <c r="H55" i="7"/>
  <c r="H54" i="45"/>
  <c r="G53" i="45"/>
  <c r="G54" i="7"/>
  <c r="AE54" i="4" s="1"/>
  <c r="AQ54" i="4" s="1"/>
  <c r="AF56" i="4"/>
  <c r="AR56" i="4" s="1"/>
  <c r="C105" i="79"/>
  <c r="C88" i="21"/>
  <c r="C122" i="22"/>
  <c r="C123" i="36"/>
  <c r="I54" i="7" l="1"/>
  <c r="J55" i="7"/>
  <c r="H54" i="7"/>
  <c r="J54" i="7" s="1"/>
  <c r="G52" i="45"/>
  <c r="H53" i="45"/>
  <c r="G53" i="7"/>
  <c r="AE53" i="4" s="1"/>
  <c r="AQ53" i="4" s="1"/>
  <c r="AF55" i="4"/>
  <c r="AR55" i="4" s="1"/>
  <c r="F61" i="62"/>
  <c r="E61" i="62"/>
  <c r="E66" i="62"/>
  <c r="E65" i="62"/>
  <c r="I65" i="62" s="1"/>
  <c r="F53" i="62"/>
  <c r="F55" i="62" s="1"/>
  <c r="F51" i="62"/>
  <c r="F50" i="62"/>
  <c r="F45" i="62"/>
  <c r="F42" i="62"/>
  <c r="F41" i="62"/>
  <c r="F39" i="62"/>
  <c r="F38" i="62"/>
  <c r="F36" i="62"/>
  <c r="F34" i="62"/>
  <c r="F32" i="62"/>
  <c r="F31" i="62"/>
  <c r="F28" i="62"/>
  <c r="F26" i="62"/>
  <c r="F23" i="62"/>
  <c r="F22" i="62"/>
  <c r="F21" i="62"/>
  <c r="F20" i="62"/>
  <c r="F18" i="62"/>
  <c r="F17" i="62"/>
  <c r="F15" i="62"/>
  <c r="E14" i="62"/>
  <c r="F13" i="62"/>
  <c r="F12" i="62"/>
  <c r="F11" i="62"/>
  <c r="F10" i="62"/>
  <c r="F9" i="62"/>
  <c r="F8" i="62"/>
  <c r="F30" i="62" l="1"/>
  <c r="E37" i="62"/>
  <c r="E67" i="62" s="1"/>
  <c r="F67" i="62" s="1"/>
  <c r="E64" i="62"/>
  <c r="I53" i="7"/>
  <c r="H53" i="7"/>
  <c r="H52" i="45"/>
  <c r="G51" i="45"/>
  <c r="G52" i="7"/>
  <c r="AE52" i="4" s="1"/>
  <c r="AQ52" i="4" s="1"/>
  <c r="AF54" i="4"/>
  <c r="AR54" i="4" s="1"/>
  <c r="I30" i="62"/>
  <c r="E48" i="62"/>
  <c r="I40" i="62"/>
  <c r="F16" i="62"/>
  <c r="I16" i="62"/>
  <c r="F24" i="62"/>
  <c r="I24" i="62"/>
  <c r="F33" i="62"/>
  <c r="I33" i="62"/>
  <c r="F25" i="62"/>
  <c r="I25" i="62"/>
  <c r="E52" i="62"/>
  <c r="I49" i="62"/>
  <c r="F66" i="62"/>
  <c r="I43" i="62"/>
  <c r="F19" i="62"/>
  <c r="I19" i="62"/>
  <c r="F44" i="62"/>
  <c r="F47" i="62" s="1"/>
  <c r="I44" i="62"/>
  <c r="F65" i="62"/>
  <c r="F14" i="62"/>
  <c r="F40" i="62"/>
  <c r="F49" i="62"/>
  <c r="F37" i="62" l="1"/>
  <c r="E56" i="62"/>
  <c r="I47" i="62"/>
  <c r="L37" i="62"/>
  <c r="I52" i="62"/>
  <c r="L52" i="62"/>
  <c r="F52" i="62"/>
  <c r="J52" i="62"/>
  <c r="F48" i="62"/>
  <c r="I64" i="62"/>
  <c r="I52" i="7"/>
  <c r="J53" i="7"/>
  <c r="E68" i="62"/>
  <c r="G50" i="45"/>
  <c r="H51" i="45"/>
  <c r="G51" i="7"/>
  <c r="AE51" i="4" s="1"/>
  <c r="AQ51" i="4" s="1"/>
  <c r="H52" i="7"/>
  <c r="AF53" i="4"/>
  <c r="AR53" i="4" s="1"/>
  <c r="F64" i="62"/>
  <c r="I37" i="62"/>
  <c r="I48" i="62"/>
  <c r="E62" i="62"/>
  <c r="I56" i="62" l="1"/>
  <c r="F56" i="62"/>
  <c r="F62" i="62" s="1"/>
  <c r="L67" i="62"/>
  <c r="L56" i="62"/>
  <c r="L62" i="62" s="1"/>
  <c r="J37" i="62"/>
  <c r="J48" i="62"/>
  <c r="I62" i="62"/>
  <c r="I51" i="7"/>
  <c r="J52" i="7"/>
  <c r="H51" i="7"/>
  <c r="AF52" i="4"/>
  <c r="AR52" i="4" s="1"/>
  <c r="H50" i="45"/>
  <c r="G49" i="45"/>
  <c r="G50" i="7"/>
  <c r="AE50" i="4" s="1"/>
  <c r="AQ50" i="4" s="1"/>
  <c r="I67" i="62"/>
  <c r="F68" i="62"/>
  <c r="J56" i="62" l="1"/>
  <c r="J67" i="62"/>
  <c r="J68" i="62" s="1"/>
  <c r="L68" i="62"/>
  <c r="J62" i="62"/>
  <c r="J51" i="7"/>
  <c r="I50" i="7"/>
  <c r="I68" i="62"/>
  <c r="H50" i="7"/>
  <c r="H49" i="45"/>
  <c r="G48" i="45"/>
  <c r="G49" i="7"/>
  <c r="AE49" i="4" s="1"/>
  <c r="AQ49" i="4" s="1"/>
  <c r="AF51" i="4"/>
  <c r="AR51" i="4" s="1"/>
  <c r="J50" i="7" l="1"/>
  <c r="I49" i="7"/>
  <c r="H48" i="45"/>
  <c r="G47" i="45"/>
  <c r="G48" i="7"/>
  <c r="AE48" i="4" s="1"/>
  <c r="AQ48" i="4" s="1"/>
  <c r="H49" i="7"/>
  <c r="J49" i="7" s="1"/>
  <c r="AF50" i="4"/>
  <c r="AR50" i="4" s="1"/>
  <c r="C21" i="26"/>
  <c r="I48" i="7" l="1"/>
  <c r="AF49" i="4"/>
  <c r="AR49" i="4" s="1"/>
  <c r="G46" i="45"/>
  <c r="H47" i="45"/>
  <c r="G47" i="7"/>
  <c r="AE47" i="4" s="1"/>
  <c r="AQ47" i="4" s="1"/>
  <c r="H48" i="7"/>
  <c r="J48" i="7" s="1"/>
  <c r="C114" i="79"/>
  <c r="C112" i="79"/>
  <c r="C113" i="22"/>
  <c r="C55" i="28"/>
  <c r="C47" i="28"/>
  <c r="I47" i="7" l="1"/>
  <c r="G45" i="45"/>
  <c r="H46" i="45"/>
  <c r="G46" i="7"/>
  <c r="AE46" i="4" s="1"/>
  <c r="AQ46" i="4" s="1"/>
  <c r="AF48" i="4"/>
  <c r="AR48" i="4" s="1"/>
  <c r="H47" i="7"/>
  <c r="C55" i="15"/>
  <c r="I46" i="7" l="1"/>
  <c r="J47" i="7"/>
  <c r="H46" i="7"/>
  <c r="J46" i="7" s="1"/>
  <c r="AF47" i="4"/>
  <c r="AR47" i="4" s="1"/>
  <c r="H45" i="45"/>
  <c r="G44" i="45"/>
  <c r="G45" i="7"/>
  <c r="AE45" i="4" s="1"/>
  <c r="AQ45" i="4" s="1"/>
  <c r="I45" i="7" l="1"/>
  <c r="H45" i="7"/>
  <c r="G43" i="45"/>
  <c r="H44" i="45"/>
  <c r="G44" i="7"/>
  <c r="AE44" i="4" s="1"/>
  <c r="AQ44" i="4" s="1"/>
  <c r="AF46" i="4"/>
  <c r="AR46" i="4" s="1"/>
  <c r="I44" i="7" l="1"/>
  <c r="J45" i="7"/>
  <c r="G42" i="45"/>
  <c r="H43" i="45"/>
  <c r="G43" i="7"/>
  <c r="AE43" i="4" s="1"/>
  <c r="AQ43" i="4" s="1"/>
  <c r="H44" i="7"/>
  <c r="F10" i="76"/>
  <c r="AF45" i="4"/>
  <c r="AR45" i="4" s="1"/>
  <c r="J44" i="7" l="1"/>
  <c r="I43" i="7"/>
  <c r="H43" i="7"/>
  <c r="AF44" i="4"/>
  <c r="AR44" i="4" s="1"/>
  <c r="G41" i="45"/>
  <c r="H42" i="45"/>
  <c r="G42" i="7"/>
  <c r="AE42" i="4" s="1"/>
  <c r="AQ42" i="4" s="1"/>
  <c r="C138" i="36"/>
  <c r="C113" i="36"/>
  <c r="C113" i="9"/>
  <c r="I42" i="7" l="1"/>
  <c r="J43" i="7"/>
  <c r="H11" i="60"/>
  <c r="G10" i="76"/>
  <c r="H42" i="7"/>
  <c r="H41" i="45"/>
  <c r="G40" i="45"/>
  <c r="G41" i="7"/>
  <c r="AE41" i="4" s="1"/>
  <c r="AQ41" i="4" s="1"/>
  <c r="AF43" i="4"/>
  <c r="AR43" i="4" s="1"/>
  <c r="C109" i="26"/>
  <c r="J42" i="7" l="1"/>
  <c r="I41" i="7"/>
  <c r="G39" i="45"/>
  <c r="H40" i="45"/>
  <c r="G40" i="7"/>
  <c r="AE40" i="4" s="1"/>
  <c r="AQ40" i="4" s="1"/>
  <c r="H41" i="7"/>
  <c r="AF42" i="4"/>
  <c r="AR42" i="4" s="1"/>
  <c r="E105" i="19"/>
  <c r="C137" i="5"/>
  <c r="C138" i="5"/>
  <c r="C119" i="19"/>
  <c r="C111" i="19"/>
  <c r="C123" i="19"/>
  <c r="C120" i="19"/>
  <c r="C122" i="18"/>
  <c r="C113" i="18"/>
  <c r="C100" i="19"/>
  <c r="C91" i="19"/>
  <c r="I40" i="7" l="1"/>
  <c r="J41" i="7"/>
  <c r="H40" i="7"/>
  <c r="J40" i="7" s="1"/>
  <c r="AF41" i="4"/>
  <c r="AR41" i="4" s="1"/>
  <c r="H39" i="45"/>
  <c r="G38" i="45"/>
  <c r="G39" i="7"/>
  <c r="AE39" i="4" s="1"/>
  <c r="AQ39" i="4" s="1"/>
  <c r="I39" i="7" l="1"/>
  <c r="H39" i="7"/>
  <c r="G37" i="45"/>
  <c r="H38" i="45"/>
  <c r="G38" i="7"/>
  <c r="AE38" i="4" s="1"/>
  <c r="AQ38" i="4" s="1"/>
  <c r="AF40" i="4"/>
  <c r="AR40" i="4" s="1"/>
  <c r="C10" i="23"/>
  <c r="I38" i="7" l="1"/>
  <c r="J39" i="7"/>
  <c r="H37" i="45"/>
  <c r="G36" i="45"/>
  <c r="G37" i="7"/>
  <c r="AE37" i="4" s="1"/>
  <c r="AQ37" i="4" s="1"/>
  <c r="H38" i="7"/>
  <c r="J38" i="7" s="1"/>
  <c r="AF39" i="4"/>
  <c r="AR39" i="4" s="1"/>
  <c r="I37" i="7" l="1"/>
  <c r="AF38" i="4"/>
  <c r="AR38" i="4" s="1"/>
  <c r="G35" i="45"/>
  <c r="H36" i="45"/>
  <c r="G36" i="7"/>
  <c r="AE36" i="4" s="1"/>
  <c r="AQ36" i="4" s="1"/>
  <c r="H37" i="7"/>
  <c r="E106" i="17"/>
  <c r="E107" i="17"/>
  <c r="E108" i="17"/>
  <c r="E109" i="17"/>
  <c r="E105" i="17"/>
  <c r="E103" i="17"/>
  <c r="E89" i="17"/>
  <c r="E90" i="17"/>
  <c r="E91" i="17"/>
  <c r="E92" i="17"/>
  <c r="E93" i="17"/>
  <c r="E94" i="17"/>
  <c r="E95" i="17"/>
  <c r="E96" i="17"/>
  <c r="E97" i="17"/>
  <c r="E98" i="17"/>
  <c r="E99" i="17"/>
  <c r="E101" i="17"/>
  <c r="E102" i="17"/>
  <c r="E141" i="17"/>
  <c r="E140" i="17"/>
  <c r="E139" i="17"/>
  <c r="E138" i="17"/>
  <c r="E137" i="17"/>
  <c r="E127" i="17"/>
  <c r="E111" i="17"/>
  <c r="E112" i="17"/>
  <c r="E114" i="17"/>
  <c r="E115" i="17"/>
  <c r="E116" i="17"/>
  <c r="E117" i="17"/>
  <c r="E118" i="17"/>
  <c r="E119" i="17"/>
  <c r="E120" i="17"/>
  <c r="E121" i="17"/>
  <c r="E124" i="17"/>
  <c r="E125" i="17"/>
  <c r="E126" i="17"/>
  <c r="J37" i="7" l="1"/>
  <c r="I36" i="7"/>
  <c r="AF37" i="4"/>
  <c r="AR37" i="4" s="1"/>
  <c r="H36" i="7"/>
  <c r="J36" i="7" s="1"/>
  <c r="G34" i="45"/>
  <c r="H35" i="45"/>
  <c r="G35" i="7"/>
  <c r="AE35" i="4" s="1"/>
  <c r="AQ35" i="4" s="1"/>
  <c r="I35" i="7" l="1"/>
  <c r="H34" i="45"/>
  <c r="G33" i="45"/>
  <c r="G34" i="7"/>
  <c r="AE34" i="4" s="1"/>
  <c r="AQ34" i="4" s="1"/>
  <c r="H35" i="7"/>
  <c r="J35" i="7" s="1"/>
  <c r="AF36" i="4"/>
  <c r="AR36" i="4" s="1"/>
  <c r="C21" i="6"/>
  <c r="O21" i="4" s="1"/>
  <c r="C14" i="6"/>
  <c r="O14" i="4" s="1"/>
  <c r="C89" i="5"/>
  <c r="C90" i="5"/>
  <c r="C91" i="5"/>
  <c r="C92" i="5"/>
  <c r="C93" i="5"/>
  <c r="C94" i="5"/>
  <c r="C95" i="5"/>
  <c r="C96" i="5"/>
  <c r="C97" i="5"/>
  <c r="C99" i="5"/>
  <c r="C105" i="5"/>
  <c r="C106" i="5"/>
  <c r="C107" i="5"/>
  <c r="C108" i="5"/>
  <c r="C109" i="5"/>
  <c r="C120" i="5"/>
  <c r="C112" i="5"/>
  <c r="I34" i="7" l="1"/>
  <c r="AF35" i="4"/>
  <c r="AR35" i="4" s="1"/>
  <c r="H34" i="7"/>
  <c r="J34" i="7" s="1"/>
  <c r="G33" i="7"/>
  <c r="AE33" i="4" s="1"/>
  <c r="AQ33" i="4" s="1"/>
  <c r="H33" i="45"/>
  <c r="G32" i="45"/>
  <c r="D19" i="2"/>
  <c r="I33" i="7" l="1"/>
  <c r="H33" i="7"/>
  <c r="G31" i="45"/>
  <c r="H32" i="45"/>
  <c r="G32" i="7"/>
  <c r="AE32" i="4" s="1"/>
  <c r="AQ32" i="4" s="1"/>
  <c r="AF34" i="4"/>
  <c r="AR34" i="4" s="1"/>
  <c r="E29" i="23"/>
  <c r="M29" i="23"/>
  <c r="L29" i="23"/>
  <c r="N29" i="23"/>
  <c r="I29" i="23"/>
  <c r="J29" i="23"/>
  <c r="H29" i="23"/>
  <c r="O29" i="23"/>
  <c r="F29" i="23"/>
  <c r="K29" i="23"/>
  <c r="G29" i="23"/>
  <c r="C29" i="23" l="1"/>
  <c r="J33" i="7"/>
  <c r="I32" i="7"/>
  <c r="H32" i="7"/>
  <c r="G31" i="7"/>
  <c r="AE31" i="4" s="1"/>
  <c r="AQ31" i="4" s="1"/>
  <c r="G30" i="45"/>
  <c r="H31" i="45"/>
  <c r="AF33" i="4"/>
  <c r="AR33" i="4" s="1"/>
  <c r="J32" i="7" l="1"/>
  <c r="I31" i="7"/>
  <c r="H30" i="45"/>
  <c r="G29" i="45"/>
  <c r="G30" i="7"/>
  <c r="AE30" i="4" s="1"/>
  <c r="AQ30" i="4" s="1"/>
  <c r="H31" i="7"/>
  <c r="J31" i="7" s="1"/>
  <c r="AF32" i="4"/>
  <c r="AR32" i="4" s="1"/>
  <c r="C105" i="55"/>
  <c r="I30" i="7" l="1"/>
  <c r="H30" i="7"/>
  <c r="G28" i="45"/>
  <c r="G29" i="7"/>
  <c r="AE29" i="4" s="1"/>
  <c r="AQ29" i="4" s="1"/>
  <c r="H29" i="45"/>
  <c r="AF31" i="4"/>
  <c r="AR31" i="4" s="1"/>
  <c r="E82" i="22"/>
  <c r="J30" i="7" l="1"/>
  <c r="I29" i="7"/>
  <c r="G28" i="7"/>
  <c r="AE28" i="4" s="1"/>
  <c r="AQ28" i="4" s="1"/>
  <c r="H28" i="45"/>
  <c r="G27" i="45"/>
  <c r="H29" i="7"/>
  <c r="J29" i="7" s="1"/>
  <c r="AF30" i="4"/>
  <c r="AR30" i="4" s="1"/>
  <c r="I28" i="7" l="1"/>
  <c r="G27" i="7"/>
  <c r="AE27" i="4" s="1"/>
  <c r="AQ27" i="4" s="1"/>
  <c r="H27" i="45"/>
  <c r="G26" i="45"/>
  <c r="AF29" i="4"/>
  <c r="AR29" i="4" s="1"/>
  <c r="H28" i="7"/>
  <c r="J28" i="7" s="1"/>
  <c r="C78" i="22"/>
  <c r="I27" i="7" l="1"/>
  <c r="AF28" i="4"/>
  <c r="AR28" i="4" s="1"/>
  <c r="G26" i="7"/>
  <c r="AE26" i="4" s="1"/>
  <c r="AQ26" i="4" s="1"/>
  <c r="H26" i="45"/>
  <c r="G25" i="45"/>
  <c r="H27" i="7"/>
  <c r="J27" i="7" s="1"/>
  <c r="C104" i="18"/>
  <c r="D27" i="38"/>
  <c r="C27" i="38"/>
  <c r="I26" i="7" l="1"/>
  <c r="H26" i="7"/>
  <c r="H25" i="45"/>
  <c r="G24" i="45"/>
  <c r="G25" i="7"/>
  <c r="AE25" i="4" s="1"/>
  <c r="AQ25" i="4" s="1"/>
  <c r="AF27" i="4"/>
  <c r="AR27" i="4" s="1"/>
  <c r="I25" i="7" l="1"/>
  <c r="J26" i="7"/>
  <c r="H25" i="7"/>
  <c r="G24" i="7"/>
  <c r="AE24" i="4" s="1"/>
  <c r="AQ24" i="4" s="1"/>
  <c r="H24" i="45"/>
  <c r="G23" i="45"/>
  <c r="AF26" i="4"/>
  <c r="AR26" i="4" s="1"/>
  <c r="C100" i="54"/>
  <c r="C100" i="26"/>
  <c r="C104" i="28"/>
  <c r="J25" i="7" l="1"/>
  <c r="I24" i="7"/>
  <c r="G22" i="45"/>
  <c r="H23" i="45"/>
  <c r="G23" i="7"/>
  <c r="AE23" i="4" s="1"/>
  <c r="AQ23" i="4" s="1"/>
  <c r="H24" i="7"/>
  <c r="J24" i="7" s="1"/>
  <c r="F9" i="76"/>
  <c r="AF25" i="4"/>
  <c r="C89" i="6"/>
  <c r="O88" i="4" s="1"/>
  <c r="D89" i="6"/>
  <c r="P88" i="4" s="1"/>
  <c r="C90" i="6"/>
  <c r="O89" i="4" s="1"/>
  <c r="D90" i="6"/>
  <c r="P89" i="4" s="1"/>
  <c r="C91" i="6"/>
  <c r="O90" i="4" s="1"/>
  <c r="D91" i="6"/>
  <c r="P90" i="4" s="1"/>
  <c r="C92" i="6"/>
  <c r="O91" i="4" s="1"/>
  <c r="D92" i="6"/>
  <c r="P91" i="4" s="1"/>
  <c r="C93" i="6"/>
  <c r="O92" i="4" s="1"/>
  <c r="D93" i="6"/>
  <c r="P92" i="4" s="1"/>
  <c r="C94" i="6"/>
  <c r="O93" i="4" s="1"/>
  <c r="D94" i="6"/>
  <c r="P93" i="4" s="1"/>
  <c r="C95" i="6"/>
  <c r="O94" i="4" s="1"/>
  <c r="D95" i="6"/>
  <c r="P94" i="4" s="1"/>
  <c r="C96" i="6"/>
  <c r="O95" i="4" s="1"/>
  <c r="D96" i="6"/>
  <c r="P95" i="4" s="1"/>
  <c r="C97" i="6"/>
  <c r="O96" i="4" s="1"/>
  <c r="D97" i="6"/>
  <c r="P96" i="4" s="1"/>
  <c r="C98" i="6"/>
  <c r="O97" i="4" s="1"/>
  <c r="D98" i="6"/>
  <c r="P97" i="4" s="1"/>
  <c r="C99" i="6"/>
  <c r="O98" i="4" s="1"/>
  <c r="D99" i="6"/>
  <c r="P98" i="4" s="1"/>
  <c r="C101" i="6"/>
  <c r="O100" i="4" s="1"/>
  <c r="D101" i="6"/>
  <c r="P100" i="4" s="1"/>
  <c r="C102" i="6"/>
  <c r="O101" i="4" s="1"/>
  <c r="D102" i="6"/>
  <c r="P101" i="4" s="1"/>
  <c r="C103" i="6"/>
  <c r="O102" i="4" s="1"/>
  <c r="D103" i="6"/>
  <c r="P102" i="4" s="1"/>
  <c r="C105" i="6"/>
  <c r="O104" i="4" s="1"/>
  <c r="D105" i="6"/>
  <c r="P104" i="4" s="1"/>
  <c r="C106" i="6"/>
  <c r="O105" i="4" s="1"/>
  <c r="D106" i="6"/>
  <c r="P105" i="4" s="1"/>
  <c r="C107" i="6"/>
  <c r="O106" i="4" s="1"/>
  <c r="D107" i="6"/>
  <c r="P106" i="4" s="1"/>
  <c r="C108" i="6"/>
  <c r="O107" i="4" s="1"/>
  <c r="D108" i="6"/>
  <c r="P107" i="4" s="1"/>
  <c r="C109" i="6"/>
  <c r="O108" i="4" s="1"/>
  <c r="D109" i="6"/>
  <c r="P108" i="4" s="1"/>
  <c r="C111" i="6"/>
  <c r="O110" i="4" s="1"/>
  <c r="D111" i="6"/>
  <c r="P110" i="4" s="1"/>
  <c r="C112" i="6"/>
  <c r="O111" i="4" s="1"/>
  <c r="D112" i="6"/>
  <c r="P111" i="4" s="1"/>
  <c r="C114" i="6"/>
  <c r="O113" i="4" s="1"/>
  <c r="D114" i="6"/>
  <c r="P113" i="4" s="1"/>
  <c r="C115" i="6"/>
  <c r="O114" i="4" s="1"/>
  <c r="D115" i="6"/>
  <c r="P114" i="4" s="1"/>
  <c r="C116" i="6"/>
  <c r="O115" i="4" s="1"/>
  <c r="D116" i="6"/>
  <c r="P115" i="4" s="1"/>
  <c r="C117" i="6"/>
  <c r="O116" i="4" s="1"/>
  <c r="D117" i="6"/>
  <c r="P116" i="4" s="1"/>
  <c r="C118" i="6"/>
  <c r="O117" i="4" s="1"/>
  <c r="D118" i="6"/>
  <c r="P117" i="4" s="1"/>
  <c r="C119" i="6"/>
  <c r="O118" i="4" s="1"/>
  <c r="D119" i="6"/>
  <c r="P118" i="4" s="1"/>
  <c r="C120" i="6"/>
  <c r="O119" i="4" s="1"/>
  <c r="D120" i="6"/>
  <c r="P119" i="4" s="1"/>
  <c r="D121" i="6"/>
  <c r="P120" i="4" s="1"/>
  <c r="C123" i="6"/>
  <c r="O122" i="4" s="1"/>
  <c r="D123" i="6"/>
  <c r="P122" i="4" s="1"/>
  <c r="D124" i="6"/>
  <c r="P123" i="4" s="1"/>
  <c r="C125" i="6"/>
  <c r="O124" i="4" s="1"/>
  <c r="D125" i="6"/>
  <c r="P124" i="4" s="1"/>
  <c r="C126" i="6"/>
  <c r="O125" i="4" s="1"/>
  <c r="D126" i="6"/>
  <c r="P125" i="4" s="1"/>
  <c r="C127" i="6"/>
  <c r="O126" i="4" s="1"/>
  <c r="D127" i="6"/>
  <c r="P126" i="4" s="1"/>
  <c r="C129" i="6"/>
  <c r="O128" i="4" s="1"/>
  <c r="D129" i="6"/>
  <c r="P128" i="4" s="1"/>
  <c r="C130" i="6"/>
  <c r="O129" i="4" s="1"/>
  <c r="D130" i="6"/>
  <c r="P129" i="4" s="1"/>
  <c r="C131" i="6"/>
  <c r="O130" i="4" s="1"/>
  <c r="D131" i="6"/>
  <c r="P130" i="4" s="1"/>
  <c r="C132" i="6"/>
  <c r="O131" i="4" s="1"/>
  <c r="D132" i="6"/>
  <c r="P131" i="4" s="1"/>
  <c r="C133" i="6"/>
  <c r="O132" i="4" s="1"/>
  <c r="D133" i="6"/>
  <c r="P132" i="4" s="1"/>
  <c r="C135" i="6"/>
  <c r="O134" i="4" s="1"/>
  <c r="D135" i="6"/>
  <c r="P134" i="4" s="1"/>
  <c r="C136" i="6"/>
  <c r="O135" i="4" s="1"/>
  <c r="D136" i="6"/>
  <c r="P135" i="4" s="1"/>
  <c r="C137" i="6"/>
  <c r="O136" i="4" s="1"/>
  <c r="D137" i="6"/>
  <c r="P136" i="4" s="1"/>
  <c r="C138" i="6"/>
  <c r="O137" i="4" s="1"/>
  <c r="D138" i="6"/>
  <c r="P137" i="4" s="1"/>
  <c r="C139" i="6"/>
  <c r="O138" i="4" s="1"/>
  <c r="D139" i="6"/>
  <c r="P138" i="4" s="1"/>
  <c r="C140" i="6"/>
  <c r="O139" i="4" s="1"/>
  <c r="D140" i="6"/>
  <c r="P139" i="4" s="1"/>
  <c r="C141" i="6"/>
  <c r="O140" i="4" s="1"/>
  <c r="D141" i="6"/>
  <c r="P140" i="4" s="1"/>
  <c r="C144" i="6"/>
  <c r="O143" i="4" s="1"/>
  <c r="D144" i="6"/>
  <c r="P143" i="4" s="1"/>
  <c r="C145" i="6"/>
  <c r="O144" i="4" s="1"/>
  <c r="D145" i="6"/>
  <c r="P144" i="4" s="1"/>
  <c r="C146" i="6"/>
  <c r="O145" i="4" s="1"/>
  <c r="D146" i="6"/>
  <c r="P145" i="4" s="1"/>
  <c r="E146" i="6"/>
  <c r="C147" i="6"/>
  <c r="O146" i="4" s="1"/>
  <c r="D147" i="6"/>
  <c r="P146" i="4" s="1"/>
  <c r="C148" i="6"/>
  <c r="O147" i="4" s="1"/>
  <c r="D148" i="6"/>
  <c r="P147" i="4" s="1"/>
  <c r="C149" i="6"/>
  <c r="O148" i="4" s="1"/>
  <c r="D149" i="6"/>
  <c r="P148" i="4" s="1"/>
  <c r="C150" i="6"/>
  <c r="O149" i="4" s="1"/>
  <c r="D150" i="6"/>
  <c r="P149" i="4" s="1"/>
  <c r="C11" i="6"/>
  <c r="O11" i="4" s="1"/>
  <c r="D11" i="6"/>
  <c r="P11" i="4" s="1"/>
  <c r="C12" i="6"/>
  <c r="O12" i="4" s="1"/>
  <c r="D12" i="6"/>
  <c r="P12" i="4" s="1"/>
  <c r="C13" i="6"/>
  <c r="O13" i="4" s="1"/>
  <c r="D13" i="6"/>
  <c r="P13" i="4" s="1"/>
  <c r="D14" i="6"/>
  <c r="P14" i="4" s="1"/>
  <c r="C15" i="6"/>
  <c r="O15" i="4" s="1"/>
  <c r="D15" i="6"/>
  <c r="P15" i="4" s="1"/>
  <c r="C16" i="6"/>
  <c r="O16" i="4" s="1"/>
  <c r="D16" i="6"/>
  <c r="P16" i="4" s="1"/>
  <c r="C17" i="6"/>
  <c r="O17" i="4" s="1"/>
  <c r="D17" i="6"/>
  <c r="P17" i="4" s="1"/>
  <c r="C18" i="6"/>
  <c r="O18" i="4" s="1"/>
  <c r="D18" i="6"/>
  <c r="P18" i="4" s="1"/>
  <c r="C19" i="6"/>
  <c r="O19" i="4" s="1"/>
  <c r="D19" i="6"/>
  <c r="P19" i="4" s="1"/>
  <c r="C20" i="6"/>
  <c r="O20" i="4" s="1"/>
  <c r="D20" i="6"/>
  <c r="P20" i="4" s="1"/>
  <c r="D21" i="6"/>
  <c r="P21" i="4" s="1"/>
  <c r="C23" i="6"/>
  <c r="O23" i="4" s="1"/>
  <c r="D23" i="6"/>
  <c r="P23" i="4" s="1"/>
  <c r="C24" i="6"/>
  <c r="O24" i="4" s="1"/>
  <c r="D24" i="6"/>
  <c r="P24" i="4" s="1"/>
  <c r="C27" i="6"/>
  <c r="O27" i="4" s="1"/>
  <c r="D27" i="6"/>
  <c r="P27" i="4" s="1"/>
  <c r="C28" i="6"/>
  <c r="O28" i="4" s="1"/>
  <c r="D28" i="6"/>
  <c r="P28" i="4" s="1"/>
  <c r="C29" i="6"/>
  <c r="O29" i="4" s="1"/>
  <c r="D29" i="6"/>
  <c r="P29" i="4" s="1"/>
  <c r="C32" i="6"/>
  <c r="O32" i="4" s="1"/>
  <c r="D32" i="6"/>
  <c r="P32" i="4" s="1"/>
  <c r="C33" i="6"/>
  <c r="O33" i="4" s="1"/>
  <c r="D33" i="6"/>
  <c r="P33" i="4" s="1"/>
  <c r="C35" i="6"/>
  <c r="O35" i="4" s="1"/>
  <c r="D35" i="6"/>
  <c r="P35" i="4" s="1"/>
  <c r="C36" i="6"/>
  <c r="O36" i="4" s="1"/>
  <c r="D36" i="6"/>
  <c r="P36" i="4" s="1"/>
  <c r="C37" i="6"/>
  <c r="O37" i="4" s="1"/>
  <c r="D37" i="6"/>
  <c r="P37" i="4" s="1"/>
  <c r="C39" i="6"/>
  <c r="O39" i="4" s="1"/>
  <c r="D39" i="6"/>
  <c r="P39" i="4" s="1"/>
  <c r="C40" i="6"/>
  <c r="O40" i="4" s="1"/>
  <c r="D40" i="6"/>
  <c r="P40" i="4" s="1"/>
  <c r="C41" i="6"/>
  <c r="O41" i="4" s="1"/>
  <c r="D41" i="6"/>
  <c r="P41" i="4" s="1"/>
  <c r="C42" i="6"/>
  <c r="O42" i="4" s="1"/>
  <c r="D42" i="6"/>
  <c r="P42" i="4" s="1"/>
  <c r="C43" i="6"/>
  <c r="O43" i="4" s="1"/>
  <c r="D43" i="6"/>
  <c r="P43" i="4" s="1"/>
  <c r="C44" i="6"/>
  <c r="O44" i="4" s="1"/>
  <c r="D44" i="6"/>
  <c r="P44" i="4" s="1"/>
  <c r="C46" i="6"/>
  <c r="O46" i="4" s="1"/>
  <c r="D46" i="6"/>
  <c r="P46" i="4" s="1"/>
  <c r="C47" i="6"/>
  <c r="O47" i="4" s="1"/>
  <c r="D47" i="6"/>
  <c r="P47" i="4" s="1"/>
  <c r="C48" i="6"/>
  <c r="O48" i="4" s="1"/>
  <c r="D48" i="6"/>
  <c r="P48" i="4" s="1"/>
  <c r="C50" i="6"/>
  <c r="O50" i="4" s="1"/>
  <c r="D50" i="6"/>
  <c r="P50" i="4" s="1"/>
  <c r="C51" i="6"/>
  <c r="O51" i="4" s="1"/>
  <c r="D51" i="6"/>
  <c r="P51" i="4" s="1"/>
  <c r="C52" i="6"/>
  <c r="O52" i="4" s="1"/>
  <c r="D52" i="6"/>
  <c r="P52" i="4" s="1"/>
  <c r="C53" i="6"/>
  <c r="O53" i="4" s="1"/>
  <c r="D53" i="6"/>
  <c r="P53" i="4" s="1"/>
  <c r="C54" i="6"/>
  <c r="O54" i="4" s="1"/>
  <c r="D54" i="6"/>
  <c r="P54" i="4" s="1"/>
  <c r="C55" i="6"/>
  <c r="O55" i="4" s="1"/>
  <c r="D55" i="6"/>
  <c r="P55" i="4" s="1"/>
  <c r="C56" i="6"/>
  <c r="O56" i="4" s="1"/>
  <c r="D56" i="6"/>
  <c r="P56" i="4" s="1"/>
  <c r="C57" i="6"/>
  <c r="O57" i="4" s="1"/>
  <c r="D57" i="6"/>
  <c r="P57" i="4" s="1"/>
  <c r="C58" i="6"/>
  <c r="O58" i="4" s="1"/>
  <c r="D58" i="6"/>
  <c r="P58" i="4" s="1"/>
  <c r="C59" i="6"/>
  <c r="O59" i="4" s="1"/>
  <c r="D59" i="6"/>
  <c r="P59" i="4" s="1"/>
  <c r="C60" i="6"/>
  <c r="O60" i="4" s="1"/>
  <c r="D60" i="6"/>
  <c r="P60" i="4" s="1"/>
  <c r="C62" i="6"/>
  <c r="O62" i="4" s="1"/>
  <c r="D62" i="6"/>
  <c r="P62" i="4" s="1"/>
  <c r="C63" i="6"/>
  <c r="O63" i="4" s="1"/>
  <c r="D63" i="6"/>
  <c r="P63" i="4" s="1"/>
  <c r="C64" i="6"/>
  <c r="O64" i="4" s="1"/>
  <c r="D64" i="6"/>
  <c r="P64" i="4" s="1"/>
  <c r="C65" i="6"/>
  <c r="O65" i="4" s="1"/>
  <c r="D65" i="6"/>
  <c r="P65" i="4" s="1"/>
  <c r="C66" i="6"/>
  <c r="O66" i="4" s="1"/>
  <c r="D66" i="6"/>
  <c r="P66" i="4" s="1"/>
  <c r="C68" i="6"/>
  <c r="O68" i="4" s="1"/>
  <c r="D68" i="6"/>
  <c r="P68" i="4" s="1"/>
  <c r="C69" i="6"/>
  <c r="O69" i="4" s="1"/>
  <c r="D69" i="6"/>
  <c r="P69" i="4" s="1"/>
  <c r="C71" i="6"/>
  <c r="O71" i="4" s="1"/>
  <c r="D71" i="6"/>
  <c r="P71" i="4" s="1"/>
  <c r="C75" i="6"/>
  <c r="O75" i="4" s="1"/>
  <c r="D75" i="6"/>
  <c r="P75" i="4" s="1"/>
  <c r="C76" i="6"/>
  <c r="O76" i="4" s="1"/>
  <c r="D76" i="6"/>
  <c r="P76" i="4" s="1"/>
  <c r="C77" i="6"/>
  <c r="O77" i="4" s="1"/>
  <c r="D77" i="6"/>
  <c r="P77" i="4" s="1"/>
  <c r="C79" i="6"/>
  <c r="O79" i="4" s="1"/>
  <c r="D79" i="6"/>
  <c r="P79" i="4" s="1"/>
  <c r="C80" i="6"/>
  <c r="O80" i="4" s="1"/>
  <c r="D80" i="6"/>
  <c r="P80" i="4" s="1"/>
  <c r="C81" i="6"/>
  <c r="O81" i="4" s="1"/>
  <c r="D81" i="6"/>
  <c r="P81" i="4" s="1"/>
  <c r="C82" i="6"/>
  <c r="O82" i="4" s="1"/>
  <c r="D82" i="6"/>
  <c r="P82" i="4" s="1"/>
  <c r="C83" i="6"/>
  <c r="O83" i="4" s="1"/>
  <c r="D83" i="6"/>
  <c r="P83" i="4" s="1"/>
  <c r="C104" i="79"/>
  <c r="C113" i="37"/>
  <c r="I23" i="7" l="1"/>
  <c r="AR25" i="4"/>
  <c r="AF24" i="4"/>
  <c r="AR24" i="4" s="1"/>
  <c r="H23" i="7"/>
  <c r="G21" i="45"/>
  <c r="H22" i="45"/>
  <c r="G22" i="7"/>
  <c r="AE22" i="4" s="1"/>
  <c r="AQ22" i="4" s="1"/>
  <c r="D11" i="7"/>
  <c r="D12" i="7"/>
  <c r="D13" i="7"/>
  <c r="D14" i="7"/>
  <c r="D15" i="7"/>
  <c r="D16" i="7"/>
  <c r="D17" i="7"/>
  <c r="D18" i="7"/>
  <c r="D19" i="7"/>
  <c r="D20" i="7"/>
  <c r="D21" i="7"/>
  <c r="D23" i="7"/>
  <c r="D24" i="7"/>
  <c r="C88" i="28"/>
  <c r="I22" i="7" l="1"/>
  <c r="J23" i="7"/>
  <c r="H12" i="60"/>
  <c r="G9" i="76"/>
  <c r="G20" i="45"/>
  <c r="G21" i="7"/>
  <c r="AE21" i="4" s="1"/>
  <c r="AQ21" i="4" s="1"/>
  <c r="H21" i="45"/>
  <c r="H22" i="7"/>
  <c r="J22" i="7" s="1"/>
  <c r="AF23" i="4"/>
  <c r="AR23" i="4" s="1"/>
  <c r="D27" i="7"/>
  <c r="D28" i="7"/>
  <c r="D29" i="7"/>
  <c r="D32" i="7"/>
  <c r="D33" i="7"/>
  <c r="D35" i="7"/>
  <c r="D36" i="7"/>
  <c r="D37" i="7"/>
  <c r="D39" i="7"/>
  <c r="D40" i="7"/>
  <c r="D41" i="7"/>
  <c r="D42" i="7"/>
  <c r="D43" i="7"/>
  <c r="D44" i="7"/>
  <c r="D46" i="7"/>
  <c r="D47" i="7"/>
  <c r="D48" i="7"/>
  <c r="D50" i="7"/>
  <c r="D51" i="7"/>
  <c r="D52" i="7"/>
  <c r="D53" i="7"/>
  <c r="D54" i="7"/>
  <c r="D55" i="7"/>
  <c r="D56" i="7"/>
  <c r="D57" i="7"/>
  <c r="D58" i="7"/>
  <c r="D59" i="7"/>
  <c r="D60" i="7"/>
  <c r="D62" i="7"/>
  <c r="D63" i="7"/>
  <c r="D64" i="7"/>
  <c r="D65" i="7"/>
  <c r="D66" i="7"/>
  <c r="D68" i="7"/>
  <c r="D69" i="7"/>
  <c r="D71" i="7"/>
  <c r="D75" i="7"/>
  <c r="D76" i="7"/>
  <c r="D77" i="7"/>
  <c r="D79" i="7"/>
  <c r="D80" i="7"/>
  <c r="D81" i="7"/>
  <c r="D82" i="7"/>
  <c r="D83" i="7"/>
  <c r="D89" i="7"/>
  <c r="D90" i="7"/>
  <c r="D91" i="7"/>
  <c r="D92" i="7"/>
  <c r="D93" i="7"/>
  <c r="D94" i="7"/>
  <c r="D95" i="7"/>
  <c r="D96" i="7"/>
  <c r="D97" i="7"/>
  <c r="D98" i="7"/>
  <c r="D99" i="7"/>
  <c r="D101" i="7"/>
  <c r="D102" i="7"/>
  <c r="D103" i="7"/>
  <c r="D105" i="7"/>
  <c r="D106" i="7"/>
  <c r="D107" i="7"/>
  <c r="D108" i="7"/>
  <c r="D109" i="7"/>
  <c r="D111" i="7"/>
  <c r="D112" i="7"/>
  <c r="D114" i="7"/>
  <c r="D115" i="7"/>
  <c r="D116" i="7"/>
  <c r="D117" i="7"/>
  <c r="D118" i="7"/>
  <c r="D119" i="7"/>
  <c r="D120" i="7"/>
  <c r="D121" i="7"/>
  <c r="D123" i="7"/>
  <c r="D124" i="7"/>
  <c r="D125" i="7"/>
  <c r="D126" i="7"/>
  <c r="C127" i="7"/>
  <c r="D127" i="7"/>
  <c r="D129" i="7"/>
  <c r="D130" i="7"/>
  <c r="D131" i="7"/>
  <c r="D132" i="7"/>
  <c r="D133" i="7"/>
  <c r="D135" i="7"/>
  <c r="D136" i="7"/>
  <c r="D137" i="7"/>
  <c r="D138" i="7"/>
  <c r="D139" i="7"/>
  <c r="D140" i="7"/>
  <c r="D141" i="7"/>
  <c r="D144" i="7"/>
  <c r="D145" i="7"/>
  <c r="D146" i="7"/>
  <c r="D147" i="7"/>
  <c r="D148" i="7"/>
  <c r="D149" i="7"/>
  <c r="D150" i="7"/>
  <c r="I21" i="7" l="1"/>
  <c r="AF22" i="4"/>
  <c r="F13" i="76"/>
  <c r="F16" i="76" s="1"/>
  <c r="G19" i="45"/>
  <c r="H20" i="45"/>
  <c r="G20" i="7"/>
  <c r="AE20" i="4" s="1"/>
  <c r="AQ20" i="4" s="1"/>
  <c r="H21" i="7"/>
  <c r="J21" i="7" s="1"/>
  <c r="E150" i="80"/>
  <c r="E149" i="80"/>
  <c r="E148" i="80"/>
  <c r="E147" i="80"/>
  <c r="E145" i="80"/>
  <c r="E144" i="80"/>
  <c r="D143" i="80"/>
  <c r="C143" i="80"/>
  <c r="E141" i="80"/>
  <c r="E140" i="80"/>
  <c r="E139" i="80"/>
  <c r="E138" i="80"/>
  <c r="E137" i="80"/>
  <c r="E136" i="80"/>
  <c r="E135" i="80"/>
  <c r="D134" i="80"/>
  <c r="C134" i="80"/>
  <c r="C128" i="80" s="1"/>
  <c r="E133" i="80"/>
  <c r="E132" i="80"/>
  <c r="E131" i="80"/>
  <c r="E130" i="80"/>
  <c r="E129" i="80"/>
  <c r="D128" i="80"/>
  <c r="E127" i="80"/>
  <c r="E126" i="80"/>
  <c r="E125" i="80"/>
  <c r="E124" i="80"/>
  <c r="D122" i="80"/>
  <c r="E121" i="80"/>
  <c r="E120" i="80"/>
  <c r="E119" i="80"/>
  <c r="E118" i="80"/>
  <c r="E117" i="80"/>
  <c r="E116" i="80"/>
  <c r="E115" i="80"/>
  <c r="E114" i="80"/>
  <c r="D113" i="80"/>
  <c r="C113" i="80"/>
  <c r="E112" i="80"/>
  <c r="E111" i="80"/>
  <c r="E109" i="80"/>
  <c r="E108" i="80"/>
  <c r="E107" i="80"/>
  <c r="E106" i="80"/>
  <c r="E105" i="80"/>
  <c r="D104" i="80"/>
  <c r="C104" i="80"/>
  <c r="E103" i="80"/>
  <c r="E102" i="80"/>
  <c r="E101" i="80"/>
  <c r="D100" i="80"/>
  <c r="C100" i="80"/>
  <c r="E99" i="80"/>
  <c r="E98" i="80"/>
  <c r="E97" i="80"/>
  <c r="E96" i="80"/>
  <c r="E95" i="80"/>
  <c r="E94" i="80"/>
  <c r="E93" i="80"/>
  <c r="E92" i="80"/>
  <c r="E91" i="80"/>
  <c r="E89" i="80"/>
  <c r="D88" i="80"/>
  <c r="C88" i="80"/>
  <c r="E83" i="80"/>
  <c r="E82" i="80"/>
  <c r="E80" i="80"/>
  <c r="E79" i="80"/>
  <c r="D78" i="80"/>
  <c r="D74" i="80" s="1"/>
  <c r="D73" i="80" s="1"/>
  <c r="C78" i="80"/>
  <c r="C74" i="80" s="1"/>
  <c r="E77" i="80"/>
  <c r="E76" i="80"/>
  <c r="E75" i="80"/>
  <c r="E71" i="80"/>
  <c r="D70" i="80"/>
  <c r="C70" i="80"/>
  <c r="E69" i="80"/>
  <c r="E68" i="80"/>
  <c r="D67" i="80"/>
  <c r="C67" i="80"/>
  <c r="E66" i="80"/>
  <c r="E65" i="80"/>
  <c r="E64" i="80"/>
  <c r="E63" i="80"/>
  <c r="E62" i="80"/>
  <c r="D61" i="80"/>
  <c r="C61" i="80"/>
  <c r="E60" i="80"/>
  <c r="E59" i="80"/>
  <c r="E58" i="80"/>
  <c r="E57" i="80"/>
  <c r="E56" i="80"/>
  <c r="E55" i="80"/>
  <c r="E54" i="80"/>
  <c r="E53" i="80"/>
  <c r="E52" i="80"/>
  <c r="E51" i="80"/>
  <c r="E50" i="80"/>
  <c r="D49" i="80"/>
  <c r="D45" i="80" s="1"/>
  <c r="C49" i="80"/>
  <c r="C45" i="80" s="1"/>
  <c r="E48" i="80"/>
  <c r="E47" i="80"/>
  <c r="E46" i="80"/>
  <c r="E44" i="80"/>
  <c r="E43" i="80"/>
  <c r="E42" i="80"/>
  <c r="E41" i="80"/>
  <c r="E40" i="80"/>
  <c r="E39" i="80"/>
  <c r="D38" i="80"/>
  <c r="C38" i="80"/>
  <c r="E37" i="80"/>
  <c r="E36" i="80"/>
  <c r="E35" i="80"/>
  <c r="D34" i="80"/>
  <c r="C34" i="80"/>
  <c r="E33" i="80"/>
  <c r="E32" i="80"/>
  <c r="D31" i="80"/>
  <c r="C31" i="80"/>
  <c r="E29" i="80"/>
  <c r="E28" i="80"/>
  <c r="E27" i="80"/>
  <c r="D26" i="80"/>
  <c r="C26" i="80"/>
  <c r="E24" i="80"/>
  <c r="E23" i="80"/>
  <c r="D22" i="80"/>
  <c r="C22" i="80"/>
  <c r="E21" i="80"/>
  <c r="E20" i="80"/>
  <c r="E19" i="80"/>
  <c r="E18" i="80"/>
  <c r="E17" i="80"/>
  <c r="E16" i="80"/>
  <c r="E15" i="80"/>
  <c r="E14" i="80"/>
  <c r="E13" i="80"/>
  <c r="E12" i="80"/>
  <c r="E11" i="80"/>
  <c r="D10" i="80"/>
  <c r="D9" i="80" s="1"/>
  <c r="C10" i="80"/>
  <c r="C6" i="80"/>
  <c r="I20" i="7" l="1"/>
  <c r="AR22" i="4"/>
  <c r="AF21" i="4"/>
  <c r="AR21" i="4" s="1"/>
  <c r="H20" i="7"/>
  <c r="J20" i="7" s="1"/>
  <c r="G18" i="45"/>
  <c r="H19" i="45"/>
  <c r="G19" i="7"/>
  <c r="AE19" i="4" s="1"/>
  <c r="AQ19" i="4" s="1"/>
  <c r="F26" i="76"/>
  <c r="D30" i="80"/>
  <c r="D25" i="80" s="1"/>
  <c r="D72" i="80" s="1"/>
  <c r="D84" i="80" s="1"/>
  <c r="E70" i="80"/>
  <c r="D87" i="80"/>
  <c r="E100" i="80"/>
  <c r="E104" i="80"/>
  <c r="D110" i="80"/>
  <c r="E10" i="80"/>
  <c r="E22" i="80"/>
  <c r="E31" i="80"/>
  <c r="C87" i="80"/>
  <c r="E26" i="80"/>
  <c r="C30" i="80"/>
  <c r="C25" i="80" s="1"/>
  <c r="E34" i="80"/>
  <c r="E38" i="80"/>
  <c r="E45" i="80"/>
  <c r="E61" i="80"/>
  <c r="E67" i="80"/>
  <c r="E88" i="80"/>
  <c r="E113" i="80"/>
  <c r="C9" i="80"/>
  <c r="E9" i="80" s="1"/>
  <c r="E74" i="80"/>
  <c r="C73" i="80"/>
  <c r="E73" i="80" s="1"/>
  <c r="E128" i="80"/>
  <c r="E49" i="80"/>
  <c r="E78" i="80"/>
  <c r="E134" i="80"/>
  <c r="E143" i="80"/>
  <c r="D142" i="80" l="1"/>
  <c r="D151" i="80" s="1"/>
  <c r="I19" i="7"/>
  <c r="H14" i="60"/>
  <c r="H34" i="60"/>
  <c r="G13" i="76"/>
  <c r="G16" i="76" s="1"/>
  <c r="G26" i="76"/>
  <c r="H19" i="7"/>
  <c r="J19" i="7" s="1"/>
  <c r="AF20" i="4"/>
  <c r="AR20" i="4" s="1"/>
  <c r="H18" i="45"/>
  <c r="G18" i="7"/>
  <c r="AE18" i="4" s="1"/>
  <c r="AQ18" i="4" s="1"/>
  <c r="G17" i="45"/>
  <c r="E87" i="80"/>
  <c r="E30" i="80"/>
  <c r="E25" i="80"/>
  <c r="C72" i="80"/>
  <c r="E72" i="80" s="1"/>
  <c r="I18" i="7" l="1"/>
  <c r="H37" i="60"/>
  <c r="H18" i="7"/>
  <c r="J18" i="7" s="1"/>
  <c r="AF19" i="4"/>
  <c r="AR19" i="4" s="1"/>
  <c r="G16" i="45"/>
  <c r="H17" i="45"/>
  <c r="G17" i="7"/>
  <c r="AE17" i="4" s="1"/>
  <c r="AQ17" i="4" s="1"/>
  <c r="C84" i="80"/>
  <c r="E84" i="80" s="1"/>
  <c r="I17" i="7" l="1"/>
  <c r="H17" i="60"/>
  <c r="H17" i="7"/>
  <c r="J17" i="7" s="1"/>
  <c r="G16" i="7"/>
  <c r="AE16" i="4" s="1"/>
  <c r="AQ16" i="4" s="1"/>
  <c r="G15" i="45"/>
  <c r="H16" i="45"/>
  <c r="AF18" i="4"/>
  <c r="AR18" i="4" s="1"/>
  <c r="C113" i="35"/>
  <c r="C88" i="36"/>
  <c r="I16" i="7" l="1"/>
  <c r="H15" i="45"/>
  <c r="G15" i="7"/>
  <c r="AE15" i="4" s="1"/>
  <c r="AQ15" i="4" s="1"/>
  <c r="G14" i="45"/>
  <c r="AF17" i="4"/>
  <c r="AR17" i="4" s="1"/>
  <c r="H16" i="7"/>
  <c r="J16" i="7" s="1"/>
  <c r="C121" i="6"/>
  <c r="O120" i="4" s="1"/>
  <c r="I15" i="7" l="1"/>
  <c r="G13" i="45"/>
  <c r="H14" i="45"/>
  <c r="G14" i="7"/>
  <c r="AE14" i="4" s="1"/>
  <c r="AQ14" i="4" s="1"/>
  <c r="H15" i="7"/>
  <c r="J15" i="7" s="1"/>
  <c r="AF16" i="4"/>
  <c r="AR16" i="4" s="1"/>
  <c r="E150" i="79"/>
  <c r="E149" i="79"/>
  <c r="E148" i="79"/>
  <c r="E147" i="79"/>
  <c r="E145" i="79"/>
  <c r="E144" i="79"/>
  <c r="D143" i="79"/>
  <c r="C143" i="79"/>
  <c r="E141" i="79"/>
  <c r="E140" i="79"/>
  <c r="E139" i="79"/>
  <c r="E138" i="79"/>
  <c r="E137" i="79"/>
  <c r="E136" i="79"/>
  <c r="E135" i="79"/>
  <c r="D134" i="79"/>
  <c r="D128" i="79" s="1"/>
  <c r="C134" i="79"/>
  <c r="E133" i="79"/>
  <c r="E132" i="79"/>
  <c r="E131" i="79"/>
  <c r="E130" i="79"/>
  <c r="E129" i="79"/>
  <c r="E127" i="79"/>
  <c r="E126" i="79"/>
  <c r="E125" i="79"/>
  <c r="E124" i="79"/>
  <c r="E123" i="79"/>
  <c r="D122" i="79"/>
  <c r="C122" i="79"/>
  <c r="E121" i="79"/>
  <c r="E120" i="79"/>
  <c r="E119" i="79"/>
  <c r="E118" i="79"/>
  <c r="E117" i="79"/>
  <c r="E116" i="79"/>
  <c r="E115" i="79"/>
  <c r="E114" i="79"/>
  <c r="D113" i="79"/>
  <c r="C113" i="79"/>
  <c r="E112" i="79"/>
  <c r="E111" i="79"/>
  <c r="E109" i="79"/>
  <c r="E108" i="79"/>
  <c r="E107" i="79"/>
  <c r="E106" i="79"/>
  <c r="E105" i="79"/>
  <c r="D104" i="79"/>
  <c r="E104" i="79" s="1"/>
  <c r="E103" i="79"/>
  <c r="E102" i="79"/>
  <c r="E101" i="79"/>
  <c r="D100" i="79"/>
  <c r="C100" i="79"/>
  <c r="E99" i="79"/>
  <c r="E98" i="79"/>
  <c r="E97" i="79"/>
  <c r="E96" i="79"/>
  <c r="E95" i="79"/>
  <c r="E94" i="79"/>
  <c r="E93" i="79"/>
  <c r="E92" i="79"/>
  <c r="E91" i="79"/>
  <c r="E90" i="79"/>
  <c r="E89" i="79"/>
  <c r="D88" i="79"/>
  <c r="C88" i="79"/>
  <c r="E83" i="79"/>
  <c r="E82" i="79"/>
  <c r="E80" i="79"/>
  <c r="E79" i="79"/>
  <c r="D78" i="79"/>
  <c r="D74" i="79" s="1"/>
  <c r="D73" i="79" s="1"/>
  <c r="C78" i="79"/>
  <c r="E77" i="79"/>
  <c r="E76" i="79"/>
  <c r="E75" i="79"/>
  <c r="E71" i="79"/>
  <c r="D70" i="79"/>
  <c r="C70" i="79"/>
  <c r="E69" i="79"/>
  <c r="E68" i="79"/>
  <c r="D67" i="79"/>
  <c r="C67" i="79"/>
  <c r="E66" i="79"/>
  <c r="E65" i="79"/>
  <c r="E64" i="79"/>
  <c r="E63" i="79"/>
  <c r="E62" i="79"/>
  <c r="D61" i="79"/>
  <c r="C61" i="79"/>
  <c r="E60" i="79"/>
  <c r="E59" i="79"/>
  <c r="E58" i="79"/>
  <c r="E57" i="79"/>
  <c r="E56" i="79"/>
  <c r="E55" i="79"/>
  <c r="E54" i="79"/>
  <c r="E53" i="79"/>
  <c r="E52" i="79"/>
  <c r="E51" i="79"/>
  <c r="E50" i="79"/>
  <c r="D49" i="79"/>
  <c r="D45" i="79" s="1"/>
  <c r="E48" i="79"/>
  <c r="E47" i="79"/>
  <c r="E46" i="79"/>
  <c r="C45" i="79"/>
  <c r="E44" i="79"/>
  <c r="E43" i="79"/>
  <c r="E42" i="79"/>
  <c r="E41" i="79"/>
  <c r="E40" i="79"/>
  <c r="E39" i="79"/>
  <c r="D38" i="79"/>
  <c r="C38" i="79"/>
  <c r="E37" i="79"/>
  <c r="E36" i="79"/>
  <c r="E35" i="79"/>
  <c r="D34" i="79"/>
  <c r="C34" i="79"/>
  <c r="E33" i="79"/>
  <c r="E32" i="79"/>
  <c r="D31" i="79"/>
  <c r="C31" i="79"/>
  <c r="E29" i="79"/>
  <c r="E28" i="79"/>
  <c r="E27" i="79"/>
  <c r="D26" i="79"/>
  <c r="C26" i="79"/>
  <c r="E24" i="79"/>
  <c r="E23" i="79"/>
  <c r="D22" i="79"/>
  <c r="C22" i="79"/>
  <c r="E21" i="79"/>
  <c r="E20" i="79"/>
  <c r="E19" i="79"/>
  <c r="E18" i="79"/>
  <c r="E17" i="79"/>
  <c r="E16" i="79"/>
  <c r="E15" i="79"/>
  <c r="E14" i="79"/>
  <c r="E13" i="79"/>
  <c r="E12" i="79"/>
  <c r="E11" i="79"/>
  <c r="D10" i="79"/>
  <c r="D9" i="79" s="1"/>
  <c r="C10" i="79"/>
  <c r="C9" i="79" s="1"/>
  <c r="C6" i="79"/>
  <c r="E150" i="78"/>
  <c r="E149" i="78"/>
  <c r="E148" i="78"/>
  <c r="E147" i="78"/>
  <c r="E145" i="78"/>
  <c r="E144" i="78"/>
  <c r="D143" i="78"/>
  <c r="C143" i="78"/>
  <c r="E141" i="78"/>
  <c r="E140" i="78"/>
  <c r="E139" i="78"/>
  <c r="E138" i="78"/>
  <c r="E137" i="78"/>
  <c r="E136" i="78"/>
  <c r="E135" i="78"/>
  <c r="D134" i="78"/>
  <c r="D128" i="78" s="1"/>
  <c r="C134" i="78"/>
  <c r="C128" i="78" s="1"/>
  <c r="E133" i="78"/>
  <c r="E132" i="78"/>
  <c r="E131" i="78"/>
  <c r="E130" i="78"/>
  <c r="E129" i="78"/>
  <c r="E127" i="78"/>
  <c r="E126" i="78"/>
  <c r="E125" i="78"/>
  <c r="E124" i="78"/>
  <c r="E123" i="78"/>
  <c r="D122" i="78"/>
  <c r="C122" i="78"/>
  <c r="E121" i="78"/>
  <c r="E120" i="78"/>
  <c r="E119" i="78"/>
  <c r="E118" i="78"/>
  <c r="E117" i="78"/>
  <c r="E116" i="78"/>
  <c r="E115" i="78"/>
  <c r="E114" i="78"/>
  <c r="D113" i="78"/>
  <c r="C113" i="78"/>
  <c r="E112" i="78"/>
  <c r="E111" i="78"/>
  <c r="E109" i="78"/>
  <c r="E108" i="78"/>
  <c r="E107" i="78"/>
  <c r="E106" i="78"/>
  <c r="E105" i="78"/>
  <c r="D104" i="78"/>
  <c r="C104" i="78"/>
  <c r="E103" i="78"/>
  <c r="E102" i="78"/>
  <c r="E101" i="78"/>
  <c r="D100" i="78"/>
  <c r="C100" i="78"/>
  <c r="E99" i="78"/>
  <c r="E98" i="78"/>
  <c r="E97" i="78"/>
  <c r="E96" i="78"/>
  <c r="E95" i="78"/>
  <c r="E94" i="78"/>
  <c r="E93" i="78"/>
  <c r="E92" i="78"/>
  <c r="E91" i="78"/>
  <c r="E90" i="78"/>
  <c r="E89" i="78"/>
  <c r="D88" i="78"/>
  <c r="C88" i="78"/>
  <c r="E83" i="78"/>
  <c r="E82" i="78"/>
  <c r="E80" i="78"/>
  <c r="E79" i="78"/>
  <c r="D78" i="78"/>
  <c r="D74" i="78" s="1"/>
  <c r="D73" i="78" s="1"/>
  <c r="C78" i="78"/>
  <c r="C74" i="78" s="1"/>
  <c r="E77" i="78"/>
  <c r="E76" i="78"/>
  <c r="E75" i="78"/>
  <c r="E71" i="78"/>
  <c r="D70" i="78"/>
  <c r="C70" i="78"/>
  <c r="E69" i="78"/>
  <c r="E68" i="78"/>
  <c r="D67" i="78"/>
  <c r="C67" i="78"/>
  <c r="E66" i="78"/>
  <c r="E65" i="78"/>
  <c r="E64" i="78"/>
  <c r="E63" i="78"/>
  <c r="E62" i="78"/>
  <c r="D61" i="78"/>
  <c r="C61" i="78"/>
  <c r="E60" i="78"/>
  <c r="E59" i="78"/>
  <c r="E58" i="78"/>
  <c r="E57" i="78"/>
  <c r="E56" i="78"/>
  <c r="E55" i="78"/>
  <c r="E54" i="78"/>
  <c r="E53" i="78"/>
  <c r="E52" i="78"/>
  <c r="E51" i="78"/>
  <c r="E50" i="78"/>
  <c r="D49" i="78"/>
  <c r="D45" i="78" s="1"/>
  <c r="C49" i="78"/>
  <c r="E48" i="78"/>
  <c r="E47" i="78"/>
  <c r="E46" i="78"/>
  <c r="E44" i="78"/>
  <c r="E43" i="78"/>
  <c r="E42" i="78"/>
  <c r="E41" i="78"/>
  <c r="E40" i="78"/>
  <c r="E39" i="78"/>
  <c r="D38" i="78"/>
  <c r="C38" i="78"/>
  <c r="E37" i="78"/>
  <c r="E36" i="78"/>
  <c r="E35" i="78"/>
  <c r="D34" i="78"/>
  <c r="C34" i="78"/>
  <c r="E33" i="78"/>
  <c r="E32" i="78"/>
  <c r="D31" i="78"/>
  <c r="C31" i="78"/>
  <c r="E29" i="78"/>
  <c r="E28" i="78"/>
  <c r="E27" i="78"/>
  <c r="D26" i="78"/>
  <c r="C26" i="78"/>
  <c r="E24" i="78"/>
  <c r="E23" i="78"/>
  <c r="D22" i="78"/>
  <c r="C22" i="78"/>
  <c r="E21" i="78"/>
  <c r="E20" i="78"/>
  <c r="E19" i="78"/>
  <c r="E18" i="78"/>
  <c r="E17" i="78"/>
  <c r="E16" i="78"/>
  <c r="E15" i="78"/>
  <c r="E14" i="78"/>
  <c r="E13" i="78"/>
  <c r="E12" i="78"/>
  <c r="E11" i="78"/>
  <c r="D10" i="78"/>
  <c r="D9" i="78" s="1"/>
  <c r="C10" i="78"/>
  <c r="C9" i="78" s="1"/>
  <c r="C6" i="78"/>
  <c r="I14" i="7" l="1"/>
  <c r="C87" i="78"/>
  <c r="AF15" i="4"/>
  <c r="AR15" i="4" s="1"/>
  <c r="H14" i="7"/>
  <c r="J14" i="7" s="1"/>
  <c r="H13" i="45"/>
  <c r="G12" i="45"/>
  <c r="G13" i="7"/>
  <c r="AE13" i="4" s="1"/>
  <c r="AQ13" i="4" s="1"/>
  <c r="C87" i="79"/>
  <c r="D30" i="78"/>
  <c r="D25" i="78" s="1"/>
  <c r="D72" i="78" s="1"/>
  <c r="D84" i="78" s="1"/>
  <c r="E34" i="78"/>
  <c r="E38" i="78"/>
  <c r="E49" i="78"/>
  <c r="E61" i="78"/>
  <c r="D110" i="78"/>
  <c r="E45" i="79"/>
  <c r="E49" i="79"/>
  <c r="E61" i="79"/>
  <c r="D110" i="79"/>
  <c r="E122" i="79"/>
  <c r="E67" i="79"/>
  <c r="E78" i="79"/>
  <c r="E88" i="79"/>
  <c r="E100" i="79"/>
  <c r="E67" i="78"/>
  <c r="E26" i="78"/>
  <c r="D30" i="79"/>
  <c r="D25" i="79" s="1"/>
  <c r="D72" i="79" s="1"/>
  <c r="D84" i="79" s="1"/>
  <c r="C110" i="79"/>
  <c r="C30" i="78"/>
  <c r="E113" i="78"/>
  <c r="C110" i="78"/>
  <c r="C142" i="78" s="1"/>
  <c r="C151" i="78" s="1"/>
  <c r="E134" i="79"/>
  <c r="C128" i="79"/>
  <c r="E128" i="79" s="1"/>
  <c r="E9" i="78"/>
  <c r="E10" i="78"/>
  <c r="E22" i="78"/>
  <c r="E31" i="78"/>
  <c r="E70" i="78"/>
  <c r="D87" i="78"/>
  <c r="E87" i="78" s="1"/>
  <c r="E9" i="79"/>
  <c r="E31" i="79"/>
  <c r="C30" i="79"/>
  <c r="E78" i="78"/>
  <c r="E88" i="78"/>
  <c r="E100" i="78"/>
  <c r="E104" i="78"/>
  <c r="E122" i="78"/>
  <c r="E134" i="78"/>
  <c r="E10" i="79"/>
  <c r="E22" i="79"/>
  <c r="E26" i="79"/>
  <c r="E34" i="79"/>
  <c r="E38" i="79"/>
  <c r="E70" i="79"/>
  <c r="D87" i="79"/>
  <c r="E113" i="79"/>
  <c r="C74" i="79"/>
  <c r="E143" i="79"/>
  <c r="C45" i="78"/>
  <c r="E45" i="78" s="1"/>
  <c r="E128" i="78"/>
  <c r="E143" i="78"/>
  <c r="E87" i="79" l="1"/>
  <c r="I13" i="7"/>
  <c r="AF14" i="4"/>
  <c r="AR14" i="4" s="1"/>
  <c r="H12" i="45"/>
  <c r="G12" i="7"/>
  <c r="AE12" i="4" s="1"/>
  <c r="AQ12" i="4" s="1"/>
  <c r="G11" i="45"/>
  <c r="H13" i="7"/>
  <c r="J13" i="7" s="1"/>
  <c r="E30" i="78"/>
  <c r="E110" i="78"/>
  <c r="D142" i="79"/>
  <c r="D151" i="79" s="1"/>
  <c r="D142" i="78"/>
  <c r="E142" i="78" s="1"/>
  <c r="E110" i="79"/>
  <c r="C142" i="79"/>
  <c r="C151" i="79" s="1"/>
  <c r="C25" i="78"/>
  <c r="E25" i="78" s="1"/>
  <c r="E30" i="79"/>
  <c r="C25" i="79"/>
  <c r="E74" i="79"/>
  <c r="C73" i="79"/>
  <c r="E73" i="79" s="1"/>
  <c r="E74" i="78"/>
  <c r="C73" i="78"/>
  <c r="E73" i="78" s="1"/>
  <c r="I12" i="7" l="1"/>
  <c r="AF13" i="4"/>
  <c r="AR13" i="4" s="1"/>
  <c r="G10" i="45"/>
  <c r="G11" i="7"/>
  <c r="AE11" i="4" s="1"/>
  <c r="AQ11" i="4" s="1"/>
  <c r="H11" i="45"/>
  <c r="H12" i="7"/>
  <c r="E151" i="79"/>
  <c r="D151" i="78"/>
  <c r="E151" i="78" s="1"/>
  <c r="C72" i="78"/>
  <c r="E72" i="78" s="1"/>
  <c r="E142" i="79"/>
  <c r="E25" i="79"/>
  <c r="C72" i="79"/>
  <c r="J12" i="7" l="1"/>
  <c r="I11" i="7"/>
  <c r="G10" i="7"/>
  <c r="G9" i="45"/>
  <c r="H10" i="45"/>
  <c r="AF12" i="4"/>
  <c r="AR12" i="4" s="1"/>
  <c r="H11" i="7"/>
  <c r="J11" i="7" s="1"/>
  <c r="C84" i="78"/>
  <c r="E84" i="78" s="1"/>
  <c r="E153" i="78" s="1"/>
  <c r="C84" i="79"/>
  <c r="E84" i="79" s="1"/>
  <c r="E153" i="79" s="1"/>
  <c r="E72" i="79"/>
  <c r="E138" i="15"/>
  <c r="D113" i="37"/>
  <c r="E113" i="37" s="1"/>
  <c r="D104" i="37"/>
  <c r="E90" i="55"/>
  <c r="E90" i="14"/>
  <c r="E75" i="11"/>
  <c r="E76" i="11"/>
  <c r="E77" i="11"/>
  <c r="E79" i="11"/>
  <c r="E80" i="11"/>
  <c r="E81" i="11"/>
  <c r="E81" i="22"/>
  <c r="E81" i="6" s="1"/>
  <c r="E81" i="57"/>
  <c r="E90" i="57"/>
  <c r="AE10" i="4" l="1"/>
  <c r="AQ10" i="4" s="1"/>
  <c r="H10" i="7"/>
  <c r="I10" i="7"/>
  <c r="J10" i="7" s="1"/>
  <c r="AF11" i="4"/>
  <c r="AR11" i="4" s="1"/>
  <c r="G9" i="7"/>
  <c r="H9" i="45"/>
  <c r="AB123" i="4"/>
  <c r="E124" i="48"/>
  <c r="E124" i="47"/>
  <c r="E124" i="51"/>
  <c r="E124" i="52"/>
  <c r="E124" i="55"/>
  <c r="E124" i="53"/>
  <c r="E124" i="54"/>
  <c r="E124" i="33"/>
  <c r="E124" i="34"/>
  <c r="E124" i="50"/>
  <c r="E124" i="35"/>
  <c r="E124" i="36"/>
  <c r="E124" i="37"/>
  <c r="E124" i="26"/>
  <c r="E124" i="27"/>
  <c r="E124" i="28"/>
  <c r="E124" i="29"/>
  <c r="E124" i="30"/>
  <c r="E124" i="31"/>
  <c r="E124" i="32"/>
  <c r="E124" i="16"/>
  <c r="E124" i="15"/>
  <c r="E124" i="49"/>
  <c r="E124" i="14"/>
  <c r="E124" i="13"/>
  <c r="E124" i="63"/>
  <c r="E124" i="12"/>
  <c r="E124" i="11"/>
  <c r="E124" i="10"/>
  <c r="E124" i="9"/>
  <c r="E124" i="8"/>
  <c r="E124" i="58"/>
  <c r="E124" i="20"/>
  <c r="E124" i="21"/>
  <c r="E123" i="21"/>
  <c r="E124" i="46"/>
  <c r="E124" i="22"/>
  <c r="E124" i="57"/>
  <c r="E124" i="18"/>
  <c r="E124" i="19"/>
  <c r="C124" i="5"/>
  <c r="C123" i="4" s="1"/>
  <c r="D124" i="5"/>
  <c r="D123" i="4" s="1"/>
  <c r="C6" i="38"/>
  <c r="M5" i="23"/>
  <c r="D4" i="69"/>
  <c r="C6" i="45"/>
  <c r="C6" i="48"/>
  <c r="C6" i="47"/>
  <c r="E90" i="51"/>
  <c r="C6" i="51"/>
  <c r="C6" i="52"/>
  <c r="C6" i="55"/>
  <c r="C6" i="53"/>
  <c r="C6" i="54"/>
  <c r="C6" i="33"/>
  <c r="C6" i="34"/>
  <c r="C6" i="50"/>
  <c r="C6" i="35"/>
  <c r="C6" i="36"/>
  <c r="C6" i="37"/>
  <c r="C6" i="26"/>
  <c r="C6" i="27"/>
  <c r="E90" i="28"/>
  <c r="C6" i="28"/>
  <c r="C6" i="29"/>
  <c r="C6" i="30"/>
  <c r="C6" i="31"/>
  <c r="C6" i="32"/>
  <c r="C6" i="17"/>
  <c r="C6" i="16"/>
  <c r="E90" i="15"/>
  <c r="C6" i="15"/>
  <c r="C6" i="49"/>
  <c r="C6" i="14"/>
  <c r="C6" i="13"/>
  <c r="C6" i="63"/>
  <c r="C6" i="12"/>
  <c r="E144" i="11"/>
  <c r="E145" i="11"/>
  <c r="E146" i="11"/>
  <c r="C6" i="11"/>
  <c r="C6" i="10"/>
  <c r="C6" i="9"/>
  <c r="E90" i="8"/>
  <c r="C6" i="8"/>
  <c r="C6" i="7"/>
  <c r="C6" i="58"/>
  <c r="C6" i="20"/>
  <c r="E90" i="21"/>
  <c r="C6" i="21"/>
  <c r="I9" i="7" l="1"/>
  <c r="AF10" i="4"/>
  <c r="AR10" i="4" s="1"/>
  <c r="H9" i="7"/>
  <c r="AE9" i="4"/>
  <c r="AQ9" i="4" s="1"/>
  <c r="E124" i="6"/>
  <c r="E124" i="5"/>
  <c r="Q123" i="4"/>
  <c r="AN123" i="4"/>
  <c r="E123" i="4"/>
  <c r="C6" i="46"/>
  <c r="C6" i="22"/>
  <c r="C6" i="6"/>
  <c r="C6" i="57"/>
  <c r="E90" i="18"/>
  <c r="C6" i="18"/>
  <c r="E90" i="19"/>
  <c r="C6" i="19"/>
  <c r="C47" i="5"/>
  <c r="C48" i="5"/>
  <c r="C6" i="5"/>
  <c r="C3" i="2"/>
  <c r="J9" i="7" l="1"/>
  <c r="H13" i="60"/>
  <c r="AF9" i="4"/>
  <c r="AR9" i="4" s="1"/>
  <c r="F8" i="76"/>
  <c r="F12" i="76" s="1"/>
  <c r="F16" i="69"/>
  <c r="F24" i="69"/>
  <c r="H18" i="60" l="1"/>
  <c r="G8" i="76"/>
  <c r="G12" i="76"/>
  <c r="F25" i="76"/>
  <c r="F17" i="76"/>
  <c r="G17" i="76" s="1"/>
  <c r="F32" i="69"/>
  <c r="H46" i="60" l="1"/>
  <c r="G25" i="76"/>
  <c r="F27" i="76"/>
  <c r="G27" i="76" s="1"/>
  <c r="T28" i="76" s="1"/>
  <c r="D18" i="76"/>
  <c r="Q13" i="76"/>
  <c r="H62" i="60" l="1"/>
  <c r="E16" i="23"/>
  <c r="E30" i="23" s="1"/>
  <c r="F16" i="23"/>
  <c r="F30" i="23" s="1"/>
  <c r="G16" i="23"/>
  <c r="G30" i="23" s="1"/>
  <c r="H16" i="23"/>
  <c r="H30" i="23" s="1"/>
  <c r="I16" i="23"/>
  <c r="I30" i="23" s="1"/>
  <c r="J16" i="23"/>
  <c r="J30" i="23" s="1"/>
  <c r="K16" i="23"/>
  <c r="K30" i="23" s="1"/>
  <c r="L16" i="23"/>
  <c r="L30" i="23" s="1"/>
  <c r="M16" i="23"/>
  <c r="M30" i="23" s="1"/>
  <c r="N16" i="23"/>
  <c r="N30" i="23" s="1"/>
  <c r="O16" i="23"/>
  <c r="D16" i="23"/>
  <c r="C19" i="23"/>
  <c r="C20" i="23"/>
  <c r="C21" i="23"/>
  <c r="C22" i="23"/>
  <c r="C23" i="23"/>
  <c r="C24" i="23"/>
  <c r="C25" i="23"/>
  <c r="C26" i="23"/>
  <c r="C27" i="23"/>
  <c r="C28" i="23"/>
  <c r="C18" i="23"/>
  <c r="C9" i="23"/>
  <c r="C11" i="23"/>
  <c r="C12" i="23"/>
  <c r="C14" i="23"/>
  <c r="C15" i="23"/>
  <c r="O30" i="23" l="1"/>
  <c r="C16" i="23"/>
  <c r="D30" i="23"/>
  <c r="D31" i="23"/>
  <c r="E31" i="23" s="1"/>
  <c r="F31" i="23" s="1"/>
  <c r="G31" i="23" s="1"/>
  <c r="H31" i="23" s="1"/>
  <c r="I31" i="23" s="1"/>
  <c r="J31" i="23" s="1"/>
  <c r="K31" i="23" s="1"/>
  <c r="L31" i="23" s="1"/>
  <c r="M31" i="23" s="1"/>
  <c r="N31" i="23" s="1"/>
  <c r="O31" i="23" s="1"/>
  <c r="C32" i="23" l="1"/>
  <c r="E24" i="69"/>
  <c r="D24" i="69"/>
  <c r="C24" i="69"/>
  <c r="E16" i="69"/>
  <c r="D16" i="69"/>
  <c r="C16" i="69"/>
  <c r="D32" i="69" l="1"/>
  <c r="E32" i="69"/>
  <c r="C32" i="69"/>
  <c r="C88" i="18" l="1"/>
  <c r="C134" i="53" l="1"/>
  <c r="E150" i="63"/>
  <c r="E149" i="63"/>
  <c r="E148" i="63"/>
  <c r="E147" i="63"/>
  <c r="E145" i="63"/>
  <c r="E144" i="63"/>
  <c r="D143" i="63"/>
  <c r="C143" i="63"/>
  <c r="E141" i="63"/>
  <c r="E140" i="63"/>
  <c r="E139" i="63"/>
  <c r="E138" i="63"/>
  <c r="E137" i="63"/>
  <c r="E136" i="63"/>
  <c r="E135" i="63"/>
  <c r="D134" i="63"/>
  <c r="D128" i="63" s="1"/>
  <c r="C134" i="63"/>
  <c r="C128" i="63" s="1"/>
  <c r="E133" i="63"/>
  <c r="E132" i="63"/>
  <c r="E131" i="63"/>
  <c r="E130" i="63"/>
  <c r="E129" i="63"/>
  <c r="E127" i="63"/>
  <c r="E126" i="63"/>
  <c r="E125" i="63"/>
  <c r="E123" i="63"/>
  <c r="D122" i="63"/>
  <c r="C122" i="63"/>
  <c r="E121" i="63"/>
  <c r="E120" i="63"/>
  <c r="E119" i="63"/>
  <c r="E118" i="63"/>
  <c r="E117" i="63"/>
  <c r="E116" i="63"/>
  <c r="E115" i="63"/>
  <c r="E114" i="63"/>
  <c r="D113" i="63"/>
  <c r="C113" i="63"/>
  <c r="E112" i="63"/>
  <c r="E111" i="63"/>
  <c r="E109" i="63"/>
  <c r="E108" i="63"/>
  <c r="E107" i="63"/>
  <c r="E106" i="63"/>
  <c r="E105" i="63"/>
  <c r="D104" i="63"/>
  <c r="C104" i="63"/>
  <c r="E103" i="63"/>
  <c r="E102" i="63"/>
  <c r="E101" i="63"/>
  <c r="D100" i="63"/>
  <c r="C100" i="63"/>
  <c r="E99" i="63"/>
  <c r="E98" i="63"/>
  <c r="E97" i="63"/>
  <c r="E96" i="63"/>
  <c r="E95" i="63"/>
  <c r="E94" i="63"/>
  <c r="E93" i="63"/>
  <c r="E92" i="63"/>
  <c r="E91" i="63"/>
  <c r="E89" i="63"/>
  <c r="D88" i="63"/>
  <c r="C88" i="63"/>
  <c r="E83" i="63"/>
  <c r="E82" i="63"/>
  <c r="E80" i="63"/>
  <c r="E79" i="63"/>
  <c r="D78" i="63"/>
  <c r="D74" i="63" s="1"/>
  <c r="D73" i="63" s="1"/>
  <c r="C78" i="63"/>
  <c r="C74" i="63" s="1"/>
  <c r="E77" i="63"/>
  <c r="E76" i="63"/>
  <c r="E75" i="63"/>
  <c r="E71" i="63"/>
  <c r="D70" i="63"/>
  <c r="C70" i="63"/>
  <c r="E69" i="63"/>
  <c r="E68" i="63"/>
  <c r="D67" i="63"/>
  <c r="C67" i="63"/>
  <c r="E66" i="63"/>
  <c r="E65" i="63"/>
  <c r="E64" i="63"/>
  <c r="E63" i="63"/>
  <c r="E62" i="63"/>
  <c r="D61" i="63"/>
  <c r="C61" i="63"/>
  <c r="E60" i="63"/>
  <c r="E59" i="63"/>
  <c r="E58" i="63"/>
  <c r="E57" i="63"/>
  <c r="E56" i="63"/>
  <c r="E55" i="63"/>
  <c r="E54" i="63"/>
  <c r="E53" i="63"/>
  <c r="E52" i="63"/>
  <c r="E51" i="63"/>
  <c r="E50" i="63"/>
  <c r="D49" i="63"/>
  <c r="D45" i="63" s="1"/>
  <c r="C49" i="63"/>
  <c r="C45" i="63" s="1"/>
  <c r="E48" i="63"/>
  <c r="E47" i="63"/>
  <c r="E46" i="63"/>
  <c r="E44" i="63"/>
  <c r="E43" i="63"/>
  <c r="E42" i="63"/>
  <c r="E41" i="63"/>
  <c r="E40" i="63"/>
  <c r="E39" i="63"/>
  <c r="D38" i="63"/>
  <c r="C38" i="63"/>
  <c r="E37" i="63"/>
  <c r="E36" i="63"/>
  <c r="E35" i="63"/>
  <c r="D34" i="63"/>
  <c r="C34" i="63"/>
  <c r="E33" i="63"/>
  <c r="E32" i="63"/>
  <c r="D31" i="63"/>
  <c r="C31" i="63"/>
  <c r="E29" i="63"/>
  <c r="E28" i="63"/>
  <c r="E27" i="63"/>
  <c r="D26" i="63"/>
  <c r="C26" i="63"/>
  <c r="E24" i="63"/>
  <c r="E23" i="63"/>
  <c r="D22" i="63"/>
  <c r="C22" i="63"/>
  <c r="E21" i="63"/>
  <c r="E20" i="63"/>
  <c r="E19" i="63"/>
  <c r="E18" i="63"/>
  <c r="E17" i="63"/>
  <c r="E16" i="63"/>
  <c r="E15" i="63"/>
  <c r="E14" i="63"/>
  <c r="E13" i="63"/>
  <c r="E12" i="63"/>
  <c r="E11" i="63"/>
  <c r="D10" i="63"/>
  <c r="D9" i="63" s="1"/>
  <c r="C10" i="63"/>
  <c r="C9" i="63" s="1"/>
  <c r="D87" i="63" l="1"/>
  <c r="D30" i="63"/>
  <c r="D25" i="63" s="1"/>
  <c r="D72" i="63" s="1"/>
  <c r="D84" i="63" s="1"/>
  <c r="E34" i="63"/>
  <c r="E38" i="63"/>
  <c r="D110" i="63"/>
  <c r="E122" i="63"/>
  <c r="E26" i="63"/>
  <c r="E45" i="63"/>
  <c r="E61" i="63"/>
  <c r="E67" i="63"/>
  <c r="C30" i="63"/>
  <c r="C25" i="63" s="1"/>
  <c r="E88" i="63"/>
  <c r="C87" i="63"/>
  <c r="E10" i="63"/>
  <c r="E22" i="63"/>
  <c r="E31" i="63"/>
  <c r="E70" i="63"/>
  <c r="E100" i="63"/>
  <c r="E104" i="63"/>
  <c r="E113" i="63"/>
  <c r="E134" i="63"/>
  <c r="C110" i="63"/>
  <c r="E74" i="63"/>
  <c r="C73" i="63"/>
  <c r="E73" i="63" s="1"/>
  <c r="E9" i="63"/>
  <c r="E49" i="63"/>
  <c r="E78" i="63"/>
  <c r="E128" i="63"/>
  <c r="E143" i="63"/>
  <c r="E87" i="63" l="1"/>
  <c r="D142" i="63"/>
  <c r="D151" i="63" s="1"/>
  <c r="E30" i="63"/>
  <c r="E110" i="63"/>
  <c r="C142" i="63"/>
  <c r="C151" i="63" s="1"/>
  <c r="E25" i="63"/>
  <c r="C72" i="63"/>
  <c r="E72" i="63" s="1"/>
  <c r="E150" i="57"/>
  <c r="E149" i="57"/>
  <c r="E148" i="57"/>
  <c r="E147" i="57"/>
  <c r="E145" i="57"/>
  <c r="E144" i="57"/>
  <c r="E141" i="57"/>
  <c r="E140" i="57"/>
  <c r="E139" i="57"/>
  <c r="E138" i="57"/>
  <c r="E137" i="57"/>
  <c r="E136" i="57"/>
  <c r="E135" i="57"/>
  <c r="E133" i="57"/>
  <c r="E132" i="57"/>
  <c r="E131" i="57"/>
  <c r="E130" i="57"/>
  <c r="E129" i="57"/>
  <c r="E127" i="57"/>
  <c r="E126" i="57"/>
  <c r="E125" i="57"/>
  <c r="E123" i="57"/>
  <c r="E121" i="57"/>
  <c r="E120" i="57"/>
  <c r="E119" i="57"/>
  <c r="E118" i="57"/>
  <c r="E117" i="57"/>
  <c r="E116" i="57"/>
  <c r="E115" i="57"/>
  <c r="E114" i="57"/>
  <c r="E112" i="57"/>
  <c r="E111" i="57"/>
  <c r="E109" i="57"/>
  <c r="E108" i="57"/>
  <c r="E107" i="57"/>
  <c r="E106" i="57"/>
  <c r="E105" i="57"/>
  <c r="E103" i="57"/>
  <c r="E102" i="57"/>
  <c r="E101" i="57"/>
  <c r="E99" i="57"/>
  <c r="E98" i="57"/>
  <c r="E97" i="57"/>
  <c r="E96" i="57"/>
  <c r="E95" i="57"/>
  <c r="E94" i="57"/>
  <c r="E93" i="57"/>
  <c r="E92" i="57"/>
  <c r="E91" i="57"/>
  <c r="E89" i="57"/>
  <c r="E83" i="57"/>
  <c r="E82" i="57"/>
  <c r="E80" i="57"/>
  <c r="E79" i="57"/>
  <c r="E77" i="57"/>
  <c r="E76" i="57"/>
  <c r="E75" i="57"/>
  <c r="E71" i="57"/>
  <c r="E69" i="57"/>
  <c r="E68" i="57"/>
  <c r="E66" i="57"/>
  <c r="E65" i="57"/>
  <c r="E64" i="57"/>
  <c r="E63" i="57"/>
  <c r="E62" i="57"/>
  <c r="E60" i="57"/>
  <c r="E59" i="57"/>
  <c r="E58" i="57"/>
  <c r="E57" i="57"/>
  <c r="E56" i="57"/>
  <c r="E55" i="57"/>
  <c r="E54" i="57"/>
  <c r="E53" i="57"/>
  <c r="E52" i="57"/>
  <c r="E51" i="57"/>
  <c r="E50" i="57"/>
  <c r="E48" i="57"/>
  <c r="E47" i="57"/>
  <c r="E46" i="57"/>
  <c r="E44" i="57"/>
  <c r="E43" i="57"/>
  <c r="E42" i="57"/>
  <c r="E41" i="57"/>
  <c r="E40" i="57"/>
  <c r="E39" i="57"/>
  <c r="E37" i="57"/>
  <c r="E36" i="57"/>
  <c r="E35" i="57"/>
  <c r="E33" i="57"/>
  <c r="E32" i="57"/>
  <c r="E29" i="57"/>
  <c r="E28" i="57"/>
  <c r="E27" i="57"/>
  <c r="E24" i="57"/>
  <c r="E23" i="57"/>
  <c r="E21" i="57"/>
  <c r="E20" i="57"/>
  <c r="E19" i="57"/>
  <c r="E18" i="57"/>
  <c r="E17" i="57"/>
  <c r="E16" i="57"/>
  <c r="E15" i="57"/>
  <c r="E14" i="57"/>
  <c r="E13" i="57"/>
  <c r="E12" i="57"/>
  <c r="E11" i="57"/>
  <c r="E151" i="63" l="1"/>
  <c r="E142" i="63"/>
  <c r="C84" i="63"/>
  <c r="E84" i="63" s="1"/>
  <c r="E153" i="63" l="1"/>
  <c r="C88" i="29" l="1"/>
  <c r="AA126" i="4" l="1"/>
  <c r="AO89" i="4"/>
  <c r="AB88" i="4"/>
  <c r="AB89" i="4"/>
  <c r="AB90" i="4"/>
  <c r="AB91" i="4"/>
  <c r="AB92" i="4"/>
  <c r="AB93" i="4"/>
  <c r="AB94" i="4"/>
  <c r="AB95" i="4"/>
  <c r="AB96" i="4"/>
  <c r="AB97" i="4"/>
  <c r="AB98" i="4"/>
  <c r="AB100" i="4"/>
  <c r="AB101" i="4"/>
  <c r="AB102" i="4"/>
  <c r="AB104" i="4"/>
  <c r="AB105" i="4"/>
  <c r="AB106" i="4"/>
  <c r="AB107" i="4"/>
  <c r="AB108" i="4"/>
  <c r="AB110" i="4"/>
  <c r="AB111" i="4"/>
  <c r="AB113" i="4"/>
  <c r="AB114" i="4"/>
  <c r="AB115" i="4"/>
  <c r="AB116" i="4"/>
  <c r="AB117" i="4"/>
  <c r="AB118" i="4"/>
  <c r="AB119" i="4"/>
  <c r="AB120" i="4"/>
  <c r="AB122" i="4"/>
  <c r="AB124" i="4"/>
  <c r="AB125" i="4"/>
  <c r="AB126" i="4"/>
  <c r="AB128" i="4"/>
  <c r="AB129" i="4"/>
  <c r="AB130" i="4"/>
  <c r="AB131" i="4"/>
  <c r="AB132" i="4"/>
  <c r="AB134" i="4"/>
  <c r="AB135" i="4"/>
  <c r="AB136" i="4"/>
  <c r="AB137" i="4"/>
  <c r="AB138" i="4"/>
  <c r="AB139" i="4"/>
  <c r="AB140" i="4"/>
  <c r="AB143" i="4"/>
  <c r="AB144" i="4"/>
  <c r="AB145" i="4"/>
  <c r="AB146" i="4"/>
  <c r="AB147" i="4"/>
  <c r="AB148" i="4"/>
  <c r="AB149" i="4"/>
  <c r="E150" i="58" l="1"/>
  <c r="E149" i="58"/>
  <c r="E148" i="58"/>
  <c r="E147" i="58"/>
  <c r="E145" i="58"/>
  <c r="E144" i="58"/>
  <c r="D143" i="58"/>
  <c r="C143" i="58"/>
  <c r="E141" i="58"/>
  <c r="E140" i="58"/>
  <c r="E139" i="58"/>
  <c r="E138" i="58"/>
  <c r="E137" i="58"/>
  <c r="E136" i="58"/>
  <c r="E135" i="58"/>
  <c r="D134" i="58"/>
  <c r="D128" i="58" s="1"/>
  <c r="C134" i="58"/>
  <c r="C128" i="58" s="1"/>
  <c r="E133" i="58"/>
  <c r="E132" i="58"/>
  <c r="E131" i="58"/>
  <c r="E130" i="58"/>
  <c r="E129" i="58"/>
  <c r="E127" i="58"/>
  <c r="E126" i="58"/>
  <c r="E125" i="58"/>
  <c r="E123" i="58"/>
  <c r="D122" i="58"/>
  <c r="E121" i="58"/>
  <c r="E120" i="58"/>
  <c r="E119" i="58"/>
  <c r="E118" i="58"/>
  <c r="E117" i="58"/>
  <c r="E116" i="58"/>
  <c r="E115" i="58"/>
  <c r="E114" i="58"/>
  <c r="D113" i="58"/>
  <c r="C113" i="58"/>
  <c r="E112" i="58"/>
  <c r="E111" i="58"/>
  <c r="E109" i="58"/>
  <c r="E108" i="58"/>
  <c r="E107" i="58"/>
  <c r="E106" i="58"/>
  <c r="E105" i="58"/>
  <c r="D104" i="58"/>
  <c r="C104" i="58"/>
  <c r="E103" i="58"/>
  <c r="E102" i="58"/>
  <c r="E101" i="58"/>
  <c r="D100" i="58"/>
  <c r="C100" i="58"/>
  <c r="E99" i="58"/>
  <c r="E98" i="58"/>
  <c r="E97" i="58"/>
  <c r="E96" i="58"/>
  <c r="E95" i="58"/>
  <c r="E94" i="58"/>
  <c r="E93" i="58"/>
  <c r="E92" i="58"/>
  <c r="E91" i="58"/>
  <c r="E90" i="58"/>
  <c r="E89" i="58"/>
  <c r="D88" i="58"/>
  <c r="C88" i="58"/>
  <c r="E83" i="58"/>
  <c r="E82" i="58"/>
  <c r="E80" i="58"/>
  <c r="E79" i="58"/>
  <c r="D78" i="58"/>
  <c r="D74" i="58" s="1"/>
  <c r="D73" i="58" s="1"/>
  <c r="C78" i="58"/>
  <c r="E77" i="58"/>
  <c r="E76" i="58"/>
  <c r="E75" i="58"/>
  <c r="E71" i="58"/>
  <c r="D70" i="58"/>
  <c r="C70" i="58"/>
  <c r="E69" i="58"/>
  <c r="E68" i="58"/>
  <c r="D67" i="58"/>
  <c r="C67" i="58"/>
  <c r="E66" i="58"/>
  <c r="E65" i="58"/>
  <c r="E64" i="58"/>
  <c r="E63" i="58"/>
  <c r="E62" i="58"/>
  <c r="D61" i="58"/>
  <c r="C61" i="58"/>
  <c r="E60" i="58"/>
  <c r="E59" i="58"/>
  <c r="E58" i="58"/>
  <c r="E57" i="58"/>
  <c r="E56" i="58"/>
  <c r="E55" i="58"/>
  <c r="E54" i="58"/>
  <c r="E53" i="58"/>
  <c r="E52" i="58"/>
  <c r="E51" i="58"/>
  <c r="E50" i="58"/>
  <c r="D49" i="58"/>
  <c r="C49" i="58"/>
  <c r="C45" i="58" s="1"/>
  <c r="E48" i="58"/>
  <c r="E47" i="58"/>
  <c r="E46" i="58"/>
  <c r="E44" i="58"/>
  <c r="E43" i="58"/>
  <c r="E42" i="58"/>
  <c r="E41" i="58"/>
  <c r="E40" i="58"/>
  <c r="E39" i="58"/>
  <c r="D38" i="58"/>
  <c r="C38" i="58"/>
  <c r="E37" i="58"/>
  <c r="E36" i="58"/>
  <c r="E35" i="58"/>
  <c r="D34" i="58"/>
  <c r="C34" i="58"/>
  <c r="E33" i="58"/>
  <c r="E32" i="58"/>
  <c r="D31" i="58"/>
  <c r="C31" i="58"/>
  <c r="E29" i="58"/>
  <c r="E28" i="58"/>
  <c r="E27" i="58"/>
  <c r="D26" i="58"/>
  <c r="C26" i="58"/>
  <c r="E24" i="58"/>
  <c r="E23" i="58"/>
  <c r="D22" i="58"/>
  <c r="C22" i="58"/>
  <c r="E21" i="58"/>
  <c r="E20" i="58"/>
  <c r="E19" i="58"/>
  <c r="E18" i="58"/>
  <c r="E17" i="58"/>
  <c r="E16" i="58"/>
  <c r="E15" i="58"/>
  <c r="E14" i="58"/>
  <c r="E13" i="58"/>
  <c r="E12" i="58"/>
  <c r="E11" i="58"/>
  <c r="D10" i="58"/>
  <c r="D9" i="58" s="1"/>
  <c r="C10" i="58"/>
  <c r="C88" i="4"/>
  <c r="D89" i="5"/>
  <c r="D88" i="4" s="1"/>
  <c r="AN88" i="4" s="1"/>
  <c r="C89" i="4"/>
  <c r="D90" i="5"/>
  <c r="D89" i="4" s="1"/>
  <c r="AN89" i="4" s="1"/>
  <c r="E90" i="5"/>
  <c r="C90" i="4"/>
  <c r="D91" i="5"/>
  <c r="D90" i="4" s="1"/>
  <c r="AN90" i="4" s="1"/>
  <c r="C91" i="4"/>
  <c r="D92" i="5"/>
  <c r="D91" i="4" s="1"/>
  <c r="AN91" i="4" s="1"/>
  <c r="C92" i="4"/>
  <c r="D93" i="5"/>
  <c r="D92" i="4" s="1"/>
  <c r="AN92" i="4" s="1"/>
  <c r="C93" i="4"/>
  <c r="D94" i="5"/>
  <c r="D93" i="4" s="1"/>
  <c r="AN93" i="4" s="1"/>
  <c r="C94" i="4"/>
  <c r="D95" i="5"/>
  <c r="D94" i="4" s="1"/>
  <c r="AN94" i="4" s="1"/>
  <c r="C95" i="4"/>
  <c r="D96" i="5"/>
  <c r="D95" i="4" s="1"/>
  <c r="AN95" i="4" s="1"/>
  <c r="C96" i="4"/>
  <c r="D97" i="5"/>
  <c r="D96" i="4" s="1"/>
  <c r="AN96" i="4" s="1"/>
  <c r="C98" i="5"/>
  <c r="C97" i="4" s="1"/>
  <c r="D98" i="5"/>
  <c r="D97" i="4" s="1"/>
  <c r="AN97" i="4" s="1"/>
  <c r="C98" i="4"/>
  <c r="D99" i="5"/>
  <c r="D98" i="4" s="1"/>
  <c r="AN98" i="4" s="1"/>
  <c r="C101" i="5"/>
  <c r="C100" i="4" s="1"/>
  <c r="D101" i="5"/>
  <c r="D100" i="4" s="1"/>
  <c r="AN100" i="4" s="1"/>
  <c r="C102" i="5"/>
  <c r="C101" i="4" s="1"/>
  <c r="D102" i="5"/>
  <c r="D101" i="4" s="1"/>
  <c r="AN101" i="4" s="1"/>
  <c r="C103" i="5"/>
  <c r="C102" i="4" s="1"/>
  <c r="D103" i="5"/>
  <c r="D102" i="4" s="1"/>
  <c r="AN102" i="4" s="1"/>
  <c r="C104" i="4"/>
  <c r="D105" i="5"/>
  <c r="D104" i="4" s="1"/>
  <c r="AN104" i="4" s="1"/>
  <c r="C105" i="4"/>
  <c r="D106" i="5"/>
  <c r="D105" i="4" s="1"/>
  <c r="AN105" i="4" s="1"/>
  <c r="C106" i="4"/>
  <c r="D107" i="5"/>
  <c r="D106" i="4" s="1"/>
  <c r="AN106" i="4" s="1"/>
  <c r="C107" i="4"/>
  <c r="D108" i="5"/>
  <c r="D107" i="4" s="1"/>
  <c r="AN107" i="4" s="1"/>
  <c r="C108" i="4"/>
  <c r="D109" i="5"/>
  <c r="D108" i="4" s="1"/>
  <c r="AN108" i="4" s="1"/>
  <c r="C111" i="5"/>
  <c r="C110" i="4" s="1"/>
  <c r="D111" i="5"/>
  <c r="D110" i="4" s="1"/>
  <c r="AN110" i="4" s="1"/>
  <c r="C111" i="4"/>
  <c r="D112" i="5"/>
  <c r="D111" i="4" s="1"/>
  <c r="AN111" i="4" s="1"/>
  <c r="C114" i="5"/>
  <c r="C113" i="4" s="1"/>
  <c r="D114" i="5"/>
  <c r="D113" i="4" s="1"/>
  <c r="AN113" i="4" s="1"/>
  <c r="C115" i="5"/>
  <c r="C114" i="4" s="1"/>
  <c r="D115" i="5"/>
  <c r="D114" i="4" s="1"/>
  <c r="AN114" i="4" s="1"/>
  <c r="C116" i="5"/>
  <c r="C115" i="4" s="1"/>
  <c r="D116" i="5"/>
  <c r="D115" i="4" s="1"/>
  <c r="AN115" i="4" s="1"/>
  <c r="C117" i="5"/>
  <c r="C116" i="4" s="1"/>
  <c r="D117" i="5"/>
  <c r="D116" i="4" s="1"/>
  <c r="AN116" i="4" s="1"/>
  <c r="C118" i="5"/>
  <c r="C117" i="4" s="1"/>
  <c r="D118" i="5"/>
  <c r="D117" i="4" s="1"/>
  <c r="AN117" i="4" s="1"/>
  <c r="C119" i="5"/>
  <c r="C118" i="4" s="1"/>
  <c r="D119" i="5"/>
  <c r="D118" i="4" s="1"/>
  <c r="AN118" i="4" s="1"/>
  <c r="C119" i="4"/>
  <c r="D120" i="5"/>
  <c r="D119" i="4" s="1"/>
  <c r="AN119" i="4" s="1"/>
  <c r="C121" i="5"/>
  <c r="C120" i="4" s="1"/>
  <c r="D121" i="5"/>
  <c r="D120" i="4" s="1"/>
  <c r="AN120" i="4" s="1"/>
  <c r="C123" i="5"/>
  <c r="C122" i="4" s="1"/>
  <c r="D123" i="5"/>
  <c r="D122" i="4" s="1"/>
  <c r="AN122" i="4" s="1"/>
  <c r="C125" i="5"/>
  <c r="C124" i="4" s="1"/>
  <c r="D125" i="5"/>
  <c r="D124" i="4" s="1"/>
  <c r="AN124" i="4" s="1"/>
  <c r="C126" i="5"/>
  <c r="C125" i="4" s="1"/>
  <c r="D126" i="5"/>
  <c r="D125" i="4" s="1"/>
  <c r="AN125" i="4" s="1"/>
  <c r="C127" i="5"/>
  <c r="C126" i="4" s="1"/>
  <c r="AM126" i="4" s="1"/>
  <c r="D127" i="5"/>
  <c r="D126" i="4" s="1"/>
  <c r="AN126" i="4" s="1"/>
  <c r="P11" i="76" s="1"/>
  <c r="C129" i="5"/>
  <c r="C128" i="4" s="1"/>
  <c r="D129" i="5"/>
  <c r="D128" i="4" s="1"/>
  <c r="AN128" i="4" s="1"/>
  <c r="C130" i="5"/>
  <c r="C129" i="4" s="1"/>
  <c r="D130" i="5"/>
  <c r="D129" i="4" s="1"/>
  <c r="AN129" i="4" s="1"/>
  <c r="C131" i="5"/>
  <c r="C130" i="4" s="1"/>
  <c r="D131" i="5"/>
  <c r="D130" i="4" s="1"/>
  <c r="AN130" i="4" s="1"/>
  <c r="P14" i="76" s="1"/>
  <c r="C132" i="5"/>
  <c r="C131" i="4" s="1"/>
  <c r="D132" i="5"/>
  <c r="D131" i="4" s="1"/>
  <c r="AN131" i="4" s="1"/>
  <c r="C133" i="5"/>
  <c r="C132" i="4" s="1"/>
  <c r="D133" i="5"/>
  <c r="D132" i="4" s="1"/>
  <c r="AN132" i="4" s="1"/>
  <c r="P15" i="76" s="1"/>
  <c r="C135" i="5"/>
  <c r="C134" i="4" s="1"/>
  <c r="D135" i="5"/>
  <c r="D134" i="4" s="1"/>
  <c r="AN134" i="4" s="1"/>
  <c r="C136" i="5"/>
  <c r="C135" i="4" s="1"/>
  <c r="D136" i="5"/>
  <c r="D135" i="4" s="1"/>
  <c r="AN135" i="4" s="1"/>
  <c r="C136" i="4"/>
  <c r="D137" i="5"/>
  <c r="D136" i="4" s="1"/>
  <c r="AN136" i="4" s="1"/>
  <c r="C137" i="4"/>
  <c r="D138" i="5"/>
  <c r="D137" i="4" s="1"/>
  <c r="AN137" i="4" s="1"/>
  <c r="C139" i="5"/>
  <c r="C138" i="4" s="1"/>
  <c r="D139" i="5"/>
  <c r="D138" i="4" s="1"/>
  <c r="AN138" i="4" s="1"/>
  <c r="C140" i="5"/>
  <c r="C139" i="4" s="1"/>
  <c r="D140" i="5"/>
  <c r="D139" i="4" s="1"/>
  <c r="AN139" i="4" s="1"/>
  <c r="C141" i="5"/>
  <c r="C140" i="4" s="1"/>
  <c r="D141" i="5"/>
  <c r="D140" i="4" s="1"/>
  <c r="AN140" i="4" s="1"/>
  <c r="P21" i="76" s="1"/>
  <c r="C144" i="5"/>
  <c r="C143" i="4" s="1"/>
  <c r="D144" i="5"/>
  <c r="D143" i="4" s="1"/>
  <c r="AN143" i="4" s="1"/>
  <c r="C145" i="5"/>
  <c r="C144" i="4" s="1"/>
  <c r="D145" i="5"/>
  <c r="D144" i="4" s="1"/>
  <c r="AN144" i="4" s="1"/>
  <c r="C146" i="5"/>
  <c r="C145" i="4" s="1"/>
  <c r="D146" i="5"/>
  <c r="D145" i="4" s="1"/>
  <c r="AN145" i="4" s="1"/>
  <c r="E146" i="5"/>
  <c r="C147" i="5"/>
  <c r="C146" i="4" s="1"/>
  <c r="D147" i="5"/>
  <c r="D146" i="4" s="1"/>
  <c r="AN146" i="4" s="1"/>
  <c r="C148" i="5"/>
  <c r="C147" i="4" s="1"/>
  <c r="D148" i="5"/>
  <c r="D147" i="4" s="1"/>
  <c r="AN147" i="4" s="1"/>
  <c r="C149" i="5"/>
  <c r="C148" i="4" s="1"/>
  <c r="D149" i="5"/>
  <c r="D148" i="4" s="1"/>
  <c r="AN148" i="4" s="1"/>
  <c r="C150" i="5"/>
  <c r="C149" i="4" s="1"/>
  <c r="D150" i="5"/>
  <c r="D149" i="4" s="1"/>
  <c r="AN149" i="4" s="1"/>
  <c r="C11" i="5"/>
  <c r="C11" i="4" s="1"/>
  <c r="D11" i="5"/>
  <c r="D11" i="4" s="1"/>
  <c r="C12" i="5"/>
  <c r="C12" i="4" s="1"/>
  <c r="D12" i="5"/>
  <c r="D12" i="4" s="1"/>
  <c r="C13" i="5"/>
  <c r="C13" i="4" s="1"/>
  <c r="D13" i="5"/>
  <c r="D13" i="4" s="1"/>
  <c r="C14" i="5"/>
  <c r="C14" i="4" s="1"/>
  <c r="D14" i="5"/>
  <c r="D14" i="4" s="1"/>
  <c r="C15" i="5"/>
  <c r="C15" i="4" s="1"/>
  <c r="D15" i="5"/>
  <c r="D15" i="4" s="1"/>
  <c r="C16" i="5"/>
  <c r="C16" i="4" s="1"/>
  <c r="D16" i="5"/>
  <c r="D16" i="4" s="1"/>
  <c r="C17" i="5"/>
  <c r="C17" i="4" s="1"/>
  <c r="D17" i="5"/>
  <c r="D17" i="4" s="1"/>
  <c r="C18" i="5"/>
  <c r="C18" i="4" s="1"/>
  <c r="D18" i="5"/>
  <c r="D18" i="4" s="1"/>
  <c r="C19" i="5"/>
  <c r="C19" i="4" s="1"/>
  <c r="D19" i="5"/>
  <c r="D19" i="4" s="1"/>
  <c r="C20" i="5"/>
  <c r="C20" i="4" s="1"/>
  <c r="D20" i="5"/>
  <c r="D20" i="4" s="1"/>
  <c r="C21" i="5"/>
  <c r="C21" i="4" s="1"/>
  <c r="D21" i="5"/>
  <c r="D21" i="4" s="1"/>
  <c r="C23" i="5"/>
  <c r="C23" i="4" s="1"/>
  <c r="D23" i="5"/>
  <c r="D23" i="4" s="1"/>
  <c r="C24" i="5"/>
  <c r="C24" i="4" s="1"/>
  <c r="D24" i="5"/>
  <c r="D24" i="4" s="1"/>
  <c r="C27" i="5"/>
  <c r="C27" i="4" s="1"/>
  <c r="D27" i="5"/>
  <c r="D27" i="4" s="1"/>
  <c r="C28" i="5"/>
  <c r="C28" i="4" s="1"/>
  <c r="D28" i="5"/>
  <c r="D28" i="4" s="1"/>
  <c r="C29" i="5"/>
  <c r="C29" i="4" s="1"/>
  <c r="D29" i="5"/>
  <c r="D29" i="4" s="1"/>
  <c r="C32" i="5"/>
  <c r="C32" i="4" s="1"/>
  <c r="D32" i="5"/>
  <c r="D32" i="4" s="1"/>
  <c r="C33" i="5"/>
  <c r="C33" i="4" s="1"/>
  <c r="D33" i="5"/>
  <c r="D33" i="4" s="1"/>
  <c r="C35" i="5"/>
  <c r="C35" i="4" s="1"/>
  <c r="D35" i="5"/>
  <c r="D35" i="4" s="1"/>
  <c r="C36" i="5"/>
  <c r="C36" i="4" s="1"/>
  <c r="D36" i="5"/>
  <c r="D36" i="4" s="1"/>
  <c r="C37" i="5"/>
  <c r="C37" i="4" s="1"/>
  <c r="D37" i="5"/>
  <c r="D37" i="4" s="1"/>
  <c r="C39" i="5"/>
  <c r="C39" i="4" s="1"/>
  <c r="D39" i="5"/>
  <c r="D39" i="4" s="1"/>
  <c r="C40" i="5"/>
  <c r="C40" i="4" s="1"/>
  <c r="D40" i="5"/>
  <c r="D40" i="4" s="1"/>
  <c r="C41" i="5"/>
  <c r="C41" i="4" s="1"/>
  <c r="D41" i="5"/>
  <c r="D41" i="4" s="1"/>
  <c r="C42" i="5"/>
  <c r="C42" i="4" s="1"/>
  <c r="D42" i="5"/>
  <c r="D42" i="4" s="1"/>
  <c r="C43" i="5"/>
  <c r="C43" i="4" s="1"/>
  <c r="D43" i="5"/>
  <c r="D43" i="4" s="1"/>
  <c r="C44" i="5"/>
  <c r="C44" i="4" s="1"/>
  <c r="D44" i="5"/>
  <c r="D44" i="4" s="1"/>
  <c r="C46" i="5"/>
  <c r="C46" i="4" s="1"/>
  <c r="D46" i="5"/>
  <c r="D46" i="4" s="1"/>
  <c r="C47" i="4"/>
  <c r="D47" i="5"/>
  <c r="D47" i="4" s="1"/>
  <c r="C48" i="4"/>
  <c r="D48" i="5"/>
  <c r="D48" i="4" s="1"/>
  <c r="C50" i="5"/>
  <c r="C50" i="4" s="1"/>
  <c r="D50" i="5"/>
  <c r="D50" i="4" s="1"/>
  <c r="C51" i="5"/>
  <c r="C51" i="4" s="1"/>
  <c r="D51" i="5"/>
  <c r="D51" i="4" s="1"/>
  <c r="C52" i="5"/>
  <c r="C52" i="4" s="1"/>
  <c r="D52" i="5"/>
  <c r="D52" i="4" s="1"/>
  <c r="C53" i="5"/>
  <c r="C53" i="4" s="1"/>
  <c r="D53" i="5"/>
  <c r="D53" i="4" s="1"/>
  <c r="C54" i="5"/>
  <c r="C54" i="4" s="1"/>
  <c r="D54" i="5"/>
  <c r="D54" i="4" s="1"/>
  <c r="C55" i="5"/>
  <c r="C55" i="4" s="1"/>
  <c r="D55" i="5"/>
  <c r="D55" i="4" s="1"/>
  <c r="C56" i="5"/>
  <c r="C56" i="4" s="1"/>
  <c r="D56" i="5"/>
  <c r="D56" i="4" s="1"/>
  <c r="C57" i="5"/>
  <c r="C57" i="4" s="1"/>
  <c r="D57" i="5"/>
  <c r="D57" i="4" s="1"/>
  <c r="C58" i="5"/>
  <c r="C58" i="4" s="1"/>
  <c r="D58" i="5"/>
  <c r="D58" i="4" s="1"/>
  <c r="C59" i="5"/>
  <c r="C59" i="4" s="1"/>
  <c r="D59" i="5"/>
  <c r="D59" i="4" s="1"/>
  <c r="C60" i="5"/>
  <c r="C60" i="4" s="1"/>
  <c r="D60" i="5"/>
  <c r="D60" i="4" s="1"/>
  <c r="C62" i="5"/>
  <c r="C62" i="4" s="1"/>
  <c r="D62" i="5"/>
  <c r="D62" i="4" s="1"/>
  <c r="C63" i="5"/>
  <c r="C63" i="4" s="1"/>
  <c r="D63" i="5"/>
  <c r="D63" i="4" s="1"/>
  <c r="C64" i="5"/>
  <c r="C64" i="4" s="1"/>
  <c r="D64" i="5"/>
  <c r="D64" i="4" s="1"/>
  <c r="C65" i="5"/>
  <c r="C65" i="4" s="1"/>
  <c r="D65" i="5"/>
  <c r="D65" i="4" s="1"/>
  <c r="C66" i="5"/>
  <c r="C66" i="4" s="1"/>
  <c r="D66" i="5"/>
  <c r="D66" i="4" s="1"/>
  <c r="C68" i="5"/>
  <c r="C68" i="4" s="1"/>
  <c r="D68" i="5"/>
  <c r="D68" i="4" s="1"/>
  <c r="C69" i="5"/>
  <c r="C69" i="4" s="1"/>
  <c r="D69" i="5"/>
  <c r="D69" i="4" s="1"/>
  <c r="C71" i="5"/>
  <c r="C71" i="4" s="1"/>
  <c r="D71" i="5"/>
  <c r="D71" i="4" s="1"/>
  <c r="C75" i="5"/>
  <c r="C75" i="4" s="1"/>
  <c r="D75" i="5"/>
  <c r="D75" i="4" s="1"/>
  <c r="C76" i="5"/>
  <c r="C76" i="4" s="1"/>
  <c r="D76" i="5"/>
  <c r="D76" i="4" s="1"/>
  <c r="C77" i="5"/>
  <c r="C77" i="4" s="1"/>
  <c r="D77" i="5"/>
  <c r="D77" i="4" s="1"/>
  <c r="C79" i="5"/>
  <c r="C79" i="4" s="1"/>
  <c r="D79" i="5"/>
  <c r="D79" i="4" s="1"/>
  <c r="C80" i="4"/>
  <c r="D80" i="5"/>
  <c r="D80" i="4" s="1"/>
  <c r="C81" i="4"/>
  <c r="D81" i="5"/>
  <c r="D81" i="4" s="1"/>
  <c r="E81" i="5"/>
  <c r="C82" i="4"/>
  <c r="D82" i="5"/>
  <c r="D82" i="4" s="1"/>
  <c r="C83" i="5"/>
  <c r="C83" i="4" s="1"/>
  <c r="D83" i="5"/>
  <c r="D83" i="4" s="1"/>
  <c r="C88" i="57"/>
  <c r="D88" i="57"/>
  <c r="C100" i="57"/>
  <c r="D100" i="57"/>
  <c r="C104" i="57"/>
  <c r="D104" i="57"/>
  <c r="C113" i="57"/>
  <c r="D113" i="57"/>
  <c r="C122" i="57"/>
  <c r="D122" i="57"/>
  <c r="C134" i="57"/>
  <c r="D134" i="57"/>
  <c r="D128" i="57" s="1"/>
  <c r="C143" i="57"/>
  <c r="D143" i="57"/>
  <c r="C10" i="57"/>
  <c r="D10" i="57"/>
  <c r="D9" i="57" s="1"/>
  <c r="C22" i="57"/>
  <c r="D22" i="57"/>
  <c r="C26" i="57"/>
  <c r="D26" i="57"/>
  <c r="C31" i="57"/>
  <c r="D31" i="57"/>
  <c r="C34" i="57"/>
  <c r="D34" i="57"/>
  <c r="C38" i="57"/>
  <c r="D38" i="57"/>
  <c r="C49" i="57"/>
  <c r="D49" i="57"/>
  <c r="D45" i="57" s="1"/>
  <c r="C61" i="57"/>
  <c r="D61" i="57"/>
  <c r="C67" i="57"/>
  <c r="D67" i="57"/>
  <c r="C70" i="57"/>
  <c r="D70" i="57"/>
  <c r="C78" i="57"/>
  <c r="D78" i="57"/>
  <c r="D74" i="57" s="1"/>
  <c r="D73" i="57" s="1"/>
  <c r="P18" i="76" l="1"/>
  <c r="P25" i="76"/>
  <c r="Q24" i="76" s="1"/>
  <c r="H60" i="60"/>
  <c r="C30" i="58"/>
  <c r="D30" i="58"/>
  <c r="P19" i="76"/>
  <c r="C9" i="58"/>
  <c r="E9" i="58" s="1"/>
  <c r="D45" i="58"/>
  <c r="E45" i="58" s="1"/>
  <c r="E38" i="57"/>
  <c r="E143" i="57"/>
  <c r="E122" i="57"/>
  <c r="E113" i="57"/>
  <c r="E104" i="57"/>
  <c r="E100" i="57"/>
  <c r="E88" i="57"/>
  <c r="C74" i="57"/>
  <c r="C73" i="57" s="1"/>
  <c r="E73" i="57" s="1"/>
  <c r="E78" i="57"/>
  <c r="E70" i="57"/>
  <c r="E67" i="57"/>
  <c r="E61" i="57"/>
  <c r="C45" i="57"/>
  <c r="E45" i="57" s="1"/>
  <c r="E49" i="57"/>
  <c r="E34" i="57"/>
  <c r="E31" i="57"/>
  <c r="E26" i="57"/>
  <c r="E22" i="57"/>
  <c r="C9" i="57"/>
  <c r="E9" i="57" s="1"/>
  <c r="E10" i="57"/>
  <c r="C128" i="57"/>
  <c r="E128" i="57" s="1"/>
  <c r="E134" i="57"/>
  <c r="E30" i="58"/>
  <c r="E61" i="58"/>
  <c r="D110" i="58"/>
  <c r="C87" i="57"/>
  <c r="C87" i="58"/>
  <c r="C30" i="57"/>
  <c r="D30" i="57"/>
  <c r="D25" i="57" s="1"/>
  <c r="D72" i="57" s="1"/>
  <c r="D84" i="57" s="1"/>
  <c r="D110" i="57"/>
  <c r="C110" i="57"/>
  <c r="E38" i="58"/>
  <c r="E78" i="58"/>
  <c r="D87" i="58"/>
  <c r="E100" i="58"/>
  <c r="D25" i="58"/>
  <c r="E22" i="58"/>
  <c r="C25" i="58"/>
  <c r="E31" i="58"/>
  <c r="E34" i="58"/>
  <c r="E49" i="58"/>
  <c r="E67" i="58"/>
  <c r="E70" i="58"/>
  <c r="C74" i="58"/>
  <c r="E88" i="58"/>
  <c r="E104" i="58"/>
  <c r="E134" i="58"/>
  <c r="E143" i="58"/>
  <c r="E10" i="58"/>
  <c r="E26" i="58"/>
  <c r="E113" i="58"/>
  <c r="C122" i="58"/>
  <c r="E122" i="58" s="1"/>
  <c r="E128" i="58"/>
  <c r="D87" i="57"/>
  <c r="H63" i="60" l="1"/>
  <c r="P22" i="76"/>
  <c r="D72" i="58"/>
  <c r="C73" i="58"/>
  <c r="E74" i="57"/>
  <c r="E110" i="57"/>
  <c r="C25" i="57"/>
  <c r="E30" i="57"/>
  <c r="E87" i="57"/>
  <c r="E25" i="58"/>
  <c r="C72" i="58"/>
  <c r="D142" i="57"/>
  <c r="D151" i="57" s="1"/>
  <c r="D142" i="58"/>
  <c r="D151" i="58" s="1"/>
  <c r="E87" i="58"/>
  <c r="C142" i="57"/>
  <c r="E74" i="58"/>
  <c r="C110" i="58"/>
  <c r="E91" i="30"/>
  <c r="E92" i="30"/>
  <c r="H64" i="60" l="1"/>
  <c r="E72" i="58"/>
  <c r="D84" i="58"/>
  <c r="E73" i="58"/>
  <c r="C84" i="58"/>
  <c r="C151" i="57"/>
  <c r="E151" i="57" s="1"/>
  <c r="E142" i="57"/>
  <c r="C72" i="57"/>
  <c r="E25" i="57"/>
  <c r="E110" i="58"/>
  <c r="C142" i="58"/>
  <c r="E84" i="58" l="1"/>
  <c r="C84" i="57"/>
  <c r="E72" i="57"/>
  <c r="E142" i="58"/>
  <c r="C151" i="58"/>
  <c r="E84" i="57" l="1"/>
  <c r="E153" i="57" s="1"/>
  <c r="E151" i="58"/>
  <c r="AB11" i="4"/>
  <c r="AN11" i="4" s="1"/>
  <c r="AB12" i="4"/>
  <c r="AN12" i="4" s="1"/>
  <c r="AB13" i="4"/>
  <c r="AN13" i="4" s="1"/>
  <c r="AB14" i="4"/>
  <c r="AN14" i="4" s="1"/>
  <c r="AB15" i="4"/>
  <c r="AN15" i="4" s="1"/>
  <c r="AB16" i="4"/>
  <c r="AN16" i="4" s="1"/>
  <c r="AB17" i="4"/>
  <c r="AN17" i="4" s="1"/>
  <c r="AB18" i="4"/>
  <c r="AN18" i="4" s="1"/>
  <c r="AB19" i="4"/>
  <c r="AN19" i="4" s="1"/>
  <c r="AB20" i="4"/>
  <c r="AN20" i="4" s="1"/>
  <c r="AB21" i="4"/>
  <c r="AN21" i="4" s="1"/>
  <c r="AB23" i="4"/>
  <c r="AN23" i="4" s="1"/>
  <c r="AB24" i="4"/>
  <c r="AN24" i="4" s="1"/>
  <c r="AB27" i="4"/>
  <c r="AN27" i="4" s="1"/>
  <c r="AB28" i="4"/>
  <c r="AN28" i="4" s="1"/>
  <c r="AB29" i="4"/>
  <c r="AN29" i="4" s="1"/>
  <c r="AB32" i="4"/>
  <c r="AN32" i="4" s="1"/>
  <c r="AB33" i="4"/>
  <c r="AN33" i="4" s="1"/>
  <c r="AB35" i="4"/>
  <c r="AN35" i="4" s="1"/>
  <c r="AB36" i="4"/>
  <c r="AN36" i="4" s="1"/>
  <c r="AB37" i="4"/>
  <c r="AN37" i="4" s="1"/>
  <c r="AB39" i="4"/>
  <c r="AN39" i="4" s="1"/>
  <c r="AB40" i="4"/>
  <c r="AN40" i="4" s="1"/>
  <c r="AB41" i="4"/>
  <c r="AN41" i="4" s="1"/>
  <c r="AB42" i="4"/>
  <c r="AN42" i="4" s="1"/>
  <c r="AB43" i="4"/>
  <c r="AN43" i="4" s="1"/>
  <c r="AB44" i="4"/>
  <c r="AN44" i="4" s="1"/>
  <c r="AB46" i="4"/>
  <c r="AN46" i="4" s="1"/>
  <c r="AB47" i="4"/>
  <c r="AN47" i="4" s="1"/>
  <c r="AB48" i="4"/>
  <c r="AN48" i="4" s="1"/>
  <c r="AB50" i="4"/>
  <c r="AN50" i="4" s="1"/>
  <c r="AB51" i="4"/>
  <c r="AN51" i="4" s="1"/>
  <c r="AB52" i="4"/>
  <c r="AN52" i="4" s="1"/>
  <c r="AB53" i="4"/>
  <c r="AN53" i="4" s="1"/>
  <c r="AB54" i="4"/>
  <c r="AN54" i="4" s="1"/>
  <c r="AB55" i="4"/>
  <c r="AN55" i="4" s="1"/>
  <c r="AB56" i="4"/>
  <c r="AN56" i="4" s="1"/>
  <c r="AB57" i="4"/>
  <c r="AN57" i="4" s="1"/>
  <c r="AB58" i="4"/>
  <c r="AN58" i="4" s="1"/>
  <c r="AB59" i="4"/>
  <c r="AN59" i="4" s="1"/>
  <c r="AB60" i="4"/>
  <c r="AN60" i="4" s="1"/>
  <c r="AB62" i="4"/>
  <c r="AN62" i="4" s="1"/>
  <c r="AB63" i="4"/>
  <c r="AN63" i="4" s="1"/>
  <c r="AB64" i="4"/>
  <c r="AN64" i="4" s="1"/>
  <c r="AB65" i="4"/>
  <c r="AN65" i="4" s="1"/>
  <c r="AB66" i="4"/>
  <c r="AN66" i="4" s="1"/>
  <c r="AB68" i="4"/>
  <c r="AN68" i="4" s="1"/>
  <c r="AB69" i="4"/>
  <c r="AN69" i="4" s="1"/>
  <c r="AB71" i="4"/>
  <c r="AN71" i="4" s="1"/>
  <c r="AB75" i="4"/>
  <c r="AN75" i="4" s="1"/>
  <c r="AB76" i="4"/>
  <c r="AN76" i="4" s="1"/>
  <c r="AB77" i="4"/>
  <c r="AN77" i="4" s="1"/>
  <c r="AB79" i="4"/>
  <c r="AN79" i="4" s="1"/>
  <c r="C19" i="76" s="1"/>
  <c r="AB80" i="4"/>
  <c r="AN80" i="4" s="1"/>
  <c r="C22" i="76" s="1"/>
  <c r="C23" i="76" s="1"/>
  <c r="C24" i="76" s="1"/>
  <c r="AB81" i="4"/>
  <c r="AN81" i="4" s="1"/>
  <c r="AB82" i="4"/>
  <c r="AN82" i="4" s="1"/>
  <c r="AN83" i="4" s="1"/>
  <c r="AB83" i="4"/>
  <c r="E150" i="55"/>
  <c r="E149" i="55"/>
  <c r="E148" i="55"/>
  <c r="E147" i="55"/>
  <c r="E145" i="55"/>
  <c r="E144" i="55"/>
  <c r="D143" i="55"/>
  <c r="C143" i="55"/>
  <c r="E141" i="55"/>
  <c r="E140" i="55"/>
  <c r="E139" i="55"/>
  <c r="E138" i="55"/>
  <c r="E137" i="55"/>
  <c r="E136" i="55"/>
  <c r="E135" i="55"/>
  <c r="D134" i="55"/>
  <c r="C134" i="55"/>
  <c r="C128" i="55" s="1"/>
  <c r="E133" i="55"/>
  <c r="E132" i="55"/>
  <c r="E131" i="55"/>
  <c r="E130" i="55"/>
  <c r="E129" i="55"/>
  <c r="D128" i="55"/>
  <c r="E127" i="55"/>
  <c r="E126" i="55"/>
  <c r="E125" i="55"/>
  <c r="E123" i="55"/>
  <c r="D122" i="55"/>
  <c r="C122" i="55"/>
  <c r="E121" i="55"/>
  <c r="E120" i="55"/>
  <c r="E119" i="55"/>
  <c r="E118" i="55"/>
  <c r="E117" i="55"/>
  <c r="E116" i="55"/>
  <c r="E115" i="55"/>
  <c r="E114" i="55"/>
  <c r="D113" i="55"/>
  <c r="C113" i="55"/>
  <c r="E112" i="55"/>
  <c r="E111" i="55"/>
  <c r="E109" i="55"/>
  <c r="E108" i="55"/>
  <c r="E107" i="55"/>
  <c r="E106" i="55"/>
  <c r="E105" i="55"/>
  <c r="D104" i="55"/>
  <c r="C104" i="55"/>
  <c r="E103" i="55"/>
  <c r="E102" i="55"/>
  <c r="E101" i="55"/>
  <c r="D100" i="55"/>
  <c r="C100" i="55"/>
  <c r="E99" i="55"/>
  <c r="E98" i="55"/>
  <c r="E97" i="55"/>
  <c r="E96" i="55"/>
  <c r="E95" i="55"/>
  <c r="E94" i="55"/>
  <c r="E93" i="55"/>
  <c r="E92" i="55"/>
  <c r="E91" i="55"/>
  <c r="E89" i="55"/>
  <c r="D88" i="55"/>
  <c r="C88" i="55"/>
  <c r="E83" i="55"/>
  <c r="E82" i="55"/>
  <c r="E80" i="55"/>
  <c r="E79" i="55"/>
  <c r="D78" i="55"/>
  <c r="D74" i="55" s="1"/>
  <c r="D73" i="55" s="1"/>
  <c r="C78" i="55"/>
  <c r="E77" i="55"/>
  <c r="E76" i="55"/>
  <c r="E75" i="55"/>
  <c r="E71" i="55"/>
  <c r="D70" i="55"/>
  <c r="C70" i="55"/>
  <c r="E69" i="55"/>
  <c r="E68" i="55"/>
  <c r="D67" i="55"/>
  <c r="C67" i="55"/>
  <c r="E66" i="55"/>
  <c r="E65" i="55"/>
  <c r="E64" i="55"/>
  <c r="E63" i="55"/>
  <c r="E62" i="55"/>
  <c r="D61" i="55"/>
  <c r="C61" i="55"/>
  <c r="E60" i="55"/>
  <c r="E59" i="55"/>
  <c r="E58" i="55"/>
  <c r="E57" i="55"/>
  <c r="E56" i="55"/>
  <c r="E55" i="55"/>
  <c r="E54" i="55"/>
  <c r="E53" i="55"/>
  <c r="E52" i="55"/>
  <c r="E51" i="55"/>
  <c r="E50" i="55"/>
  <c r="D49" i="55"/>
  <c r="D45" i="55" s="1"/>
  <c r="C49" i="55"/>
  <c r="E48" i="55"/>
  <c r="E47" i="55"/>
  <c r="E46" i="55"/>
  <c r="E44" i="55"/>
  <c r="E43" i="55"/>
  <c r="E42" i="55"/>
  <c r="E41" i="55"/>
  <c r="E40" i="55"/>
  <c r="E39" i="55"/>
  <c r="D38" i="55"/>
  <c r="C38" i="55"/>
  <c r="E37" i="55"/>
  <c r="E36" i="55"/>
  <c r="E35" i="55"/>
  <c r="D34" i="55"/>
  <c r="C34" i="55"/>
  <c r="E33" i="55"/>
  <c r="E32" i="55"/>
  <c r="D31" i="55"/>
  <c r="C31" i="55"/>
  <c r="E29" i="55"/>
  <c r="E28" i="55"/>
  <c r="E27" i="55"/>
  <c r="D26" i="55"/>
  <c r="C26" i="55"/>
  <c r="E24" i="55"/>
  <c r="E23" i="55"/>
  <c r="D22" i="55"/>
  <c r="C22" i="55"/>
  <c r="E21" i="55"/>
  <c r="E20" i="55"/>
  <c r="E19" i="55"/>
  <c r="E18" i="55"/>
  <c r="E17" i="55"/>
  <c r="E16" i="55"/>
  <c r="E15" i="55"/>
  <c r="E14" i="55"/>
  <c r="E13" i="55"/>
  <c r="E12" i="55"/>
  <c r="E11" i="55"/>
  <c r="D10" i="55"/>
  <c r="D9" i="55" s="1"/>
  <c r="C10" i="55"/>
  <c r="C9" i="55"/>
  <c r="E150" i="54"/>
  <c r="E149" i="54"/>
  <c r="E148" i="54"/>
  <c r="E147" i="54"/>
  <c r="E145" i="54"/>
  <c r="E144" i="54"/>
  <c r="D143" i="54"/>
  <c r="C143" i="54"/>
  <c r="E141" i="54"/>
  <c r="E140" i="54"/>
  <c r="E139" i="54"/>
  <c r="E138" i="54"/>
  <c r="E137" i="54"/>
  <c r="E136" i="54"/>
  <c r="E135" i="54"/>
  <c r="D134" i="54"/>
  <c r="D128" i="54" s="1"/>
  <c r="C134" i="54"/>
  <c r="C128" i="54" s="1"/>
  <c r="E133" i="54"/>
  <c r="E132" i="54"/>
  <c r="E131" i="54"/>
  <c r="E130" i="54"/>
  <c r="E129" i="54"/>
  <c r="E127" i="54"/>
  <c r="E126" i="54"/>
  <c r="E125" i="54"/>
  <c r="E123" i="54"/>
  <c r="D122" i="54"/>
  <c r="C122" i="54"/>
  <c r="E121" i="54"/>
  <c r="E120" i="54"/>
  <c r="E119" i="54"/>
  <c r="E118" i="54"/>
  <c r="E117" i="54"/>
  <c r="E116" i="54"/>
  <c r="E115" i="54"/>
  <c r="E114" i="54"/>
  <c r="D113" i="54"/>
  <c r="C113" i="54"/>
  <c r="E112" i="54"/>
  <c r="E111" i="54"/>
  <c r="E109" i="54"/>
  <c r="E108" i="54"/>
  <c r="E107" i="54"/>
  <c r="E106" i="54"/>
  <c r="E105" i="54"/>
  <c r="D104" i="54"/>
  <c r="C104" i="54"/>
  <c r="E103" i="54"/>
  <c r="E102" i="54"/>
  <c r="E101" i="54"/>
  <c r="D100" i="54"/>
  <c r="E99" i="54"/>
  <c r="E98" i="54"/>
  <c r="E97" i="54"/>
  <c r="E96" i="54"/>
  <c r="E95" i="54"/>
  <c r="E94" i="54"/>
  <c r="E93" i="54"/>
  <c r="E92" i="54"/>
  <c r="E91" i="54"/>
  <c r="E89" i="54"/>
  <c r="D88" i="54"/>
  <c r="C88" i="54"/>
  <c r="E83" i="54"/>
  <c r="E82" i="54"/>
  <c r="E80" i="54"/>
  <c r="E79" i="54"/>
  <c r="D78" i="54"/>
  <c r="D74" i="54" s="1"/>
  <c r="D73" i="54" s="1"/>
  <c r="C78" i="54"/>
  <c r="E77" i="54"/>
  <c r="E76" i="54"/>
  <c r="E75" i="54"/>
  <c r="E71" i="54"/>
  <c r="D70" i="54"/>
  <c r="C70" i="54"/>
  <c r="E69" i="54"/>
  <c r="E68" i="54"/>
  <c r="D67" i="54"/>
  <c r="C67" i="54"/>
  <c r="E66" i="54"/>
  <c r="E65" i="54"/>
  <c r="E64" i="54"/>
  <c r="E63" i="54"/>
  <c r="E62" i="54"/>
  <c r="D61" i="54"/>
  <c r="C61" i="54"/>
  <c r="E60" i="54"/>
  <c r="E59" i="54"/>
  <c r="E58" i="54"/>
  <c r="E57" i="54"/>
  <c r="E56" i="54"/>
  <c r="E55" i="54"/>
  <c r="E54" i="54"/>
  <c r="E53" i="54"/>
  <c r="E52" i="54"/>
  <c r="E51" i="54"/>
  <c r="E50" i="54"/>
  <c r="D49" i="54"/>
  <c r="D45" i="54" s="1"/>
  <c r="C49" i="54"/>
  <c r="E48" i="54"/>
  <c r="E47" i="54"/>
  <c r="E46" i="54"/>
  <c r="E44" i="54"/>
  <c r="E43" i="54"/>
  <c r="E42" i="54"/>
  <c r="E41" i="54"/>
  <c r="E40" i="54"/>
  <c r="E39" i="54"/>
  <c r="D38" i="54"/>
  <c r="C38" i="54"/>
  <c r="E37" i="54"/>
  <c r="E36" i="54"/>
  <c r="E35" i="54"/>
  <c r="D34" i="54"/>
  <c r="C34" i="54"/>
  <c r="E33" i="54"/>
  <c r="E32" i="54"/>
  <c r="D31" i="54"/>
  <c r="C31" i="54"/>
  <c r="E29" i="54"/>
  <c r="E28" i="54"/>
  <c r="E27" i="54"/>
  <c r="D26" i="54"/>
  <c r="C26" i="54"/>
  <c r="E24" i="54"/>
  <c r="E23" i="54"/>
  <c r="D22" i="54"/>
  <c r="C22" i="54"/>
  <c r="E21" i="54"/>
  <c r="E20" i="54"/>
  <c r="E19" i="54"/>
  <c r="E18" i="54"/>
  <c r="E17" i="54"/>
  <c r="E16" i="54"/>
  <c r="E15" i="54"/>
  <c r="E14" i="54"/>
  <c r="E13" i="54"/>
  <c r="E12" i="54"/>
  <c r="E11" i="54"/>
  <c r="D10" i="54"/>
  <c r="D9" i="54" s="1"/>
  <c r="C10" i="54"/>
  <c r="C9" i="54" s="1"/>
  <c r="E150" i="53"/>
  <c r="E149" i="53"/>
  <c r="E148" i="53"/>
  <c r="E147" i="53"/>
  <c r="E145" i="53"/>
  <c r="E144" i="53"/>
  <c r="D143" i="53"/>
  <c r="C143" i="53"/>
  <c r="E141" i="53"/>
  <c r="E140" i="53"/>
  <c r="E139" i="53"/>
  <c r="E138" i="53"/>
  <c r="E137" i="53"/>
  <c r="E136" i="53"/>
  <c r="E135" i="53"/>
  <c r="D134" i="53"/>
  <c r="D128" i="53" s="1"/>
  <c r="C128" i="53"/>
  <c r="E133" i="53"/>
  <c r="E132" i="53"/>
  <c r="E131" i="53"/>
  <c r="E130" i="53"/>
  <c r="E129" i="53"/>
  <c r="E127" i="53"/>
  <c r="E126" i="53"/>
  <c r="E125" i="53"/>
  <c r="E123" i="53"/>
  <c r="D122" i="53"/>
  <c r="C122" i="53"/>
  <c r="E121" i="53"/>
  <c r="E120" i="53"/>
  <c r="E119" i="53"/>
  <c r="E118" i="53"/>
  <c r="E117" i="53"/>
  <c r="E116" i="53"/>
  <c r="E115" i="53"/>
  <c r="E114" i="53"/>
  <c r="D113" i="53"/>
  <c r="C113" i="53"/>
  <c r="E112" i="53"/>
  <c r="E111" i="53"/>
  <c r="E109" i="53"/>
  <c r="E108" i="53"/>
  <c r="E107" i="53"/>
  <c r="E106" i="53"/>
  <c r="E105" i="53"/>
  <c r="D104" i="53"/>
  <c r="C104" i="53"/>
  <c r="E103" i="53"/>
  <c r="E102" i="53"/>
  <c r="E101" i="53"/>
  <c r="D100" i="53"/>
  <c r="C100" i="53"/>
  <c r="E99" i="53"/>
  <c r="E98" i="53"/>
  <c r="E97" i="53"/>
  <c r="E96" i="53"/>
  <c r="E95" i="53"/>
  <c r="E94" i="53"/>
  <c r="E93" i="53"/>
  <c r="E92" i="53"/>
  <c r="E91" i="53"/>
  <c r="E89" i="53"/>
  <c r="D88" i="53"/>
  <c r="C88" i="53"/>
  <c r="E83" i="53"/>
  <c r="E82" i="53"/>
  <c r="E80" i="53"/>
  <c r="E79" i="53"/>
  <c r="D78" i="53"/>
  <c r="D74" i="53" s="1"/>
  <c r="D73" i="53" s="1"/>
  <c r="C78" i="53"/>
  <c r="C74" i="53" s="1"/>
  <c r="E77" i="53"/>
  <c r="E76" i="53"/>
  <c r="E75" i="53"/>
  <c r="E71" i="53"/>
  <c r="D70" i="53"/>
  <c r="C70" i="53"/>
  <c r="E69" i="53"/>
  <c r="E68" i="53"/>
  <c r="D67" i="53"/>
  <c r="C67" i="53"/>
  <c r="E66" i="53"/>
  <c r="E65" i="53"/>
  <c r="E64" i="53"/>
  <c r="E63" i="53"/>
  <c r="E62" i="53"/>
  <c r="D61" i="53"/>
  <c r="C61" i="53"/>
  <c r="E60" i="53"/>
  <c r="E59" i="53"/>
  <c r="E58" i="53"/>
  <c r="E57" i="53"/>
  <c r="E56" i="53"/>
  <c r="E55" i="53"/>
  <c r="E54" i="53"/>
  <c r="E53" i="53"/>
  <c r="E52" i="53"/>
  <c r="E51" i="53"/>
  <c r="E50" i="53"/>
  <c r="D49" i="53"/>
  <c r="D45" i="53" s="1"/>
  <c r="C49" i="53"/>
  <c r="C45" i="53" s="1"/>
  <c r="E48" i="53"/>
  <c r="E47" i="53"/>
  <c r="E46" i="53"/>
  <c r="E44" i="53"/>
  <c r="E43" i="53"/>
  <c r="E42" i="53"/>
  <c r="E41" i="53"/>
  <c r="E40" i="53"/>
  <c r="E39" i="53"/>
  <c r="D38" i="53"/>
  <c r="C38" i="53"/>
  <c r="E37" i="53"/>
  <c r="E36" i="53"/>
  <c r="E35" i="53"/>
  <c r="D34" i="53"/>
  <c r="C34" i="53"/>
  <c r="E33" i="53"/>
  <c r="E32" i="53"/>
  <c r="D31" i="53"/>
  <c r="C31" i="53"/>
  <c r="E29" i="53"/>
  <c r="E28" i="53"/>
  <c r="E27" i="53"/>
  <c r="D26" i="53"/>
  <c r="C26" i="53"/>
  <c r="E24" i="53"/>
  <c r="E23" i="53"/>
  <c r="D22" i="53"/>
  <c r="C22" i="53"/>
  <c r="E21" i="53"/>
  <c r="E20" i="53"/>
  <c r="E19" i="53"/>
  <c r="E18" i="53"/>
  <c r="E17" i="53"/>
  <c r="E16" i="53"/>
  <c r="E15" i="53"/>
  <c r="E14" i="53"/>
  <c r="E13" i="53"/>
  <c r="E12" i="53"/>
  <c r="E11" i="53"/>
  <c r="D10" i="53"/>
  <c r="D9" i="53" s="1"/>
  <c r="C10" i="53"/>
  <c r="E153" i="58" l="1"/>
  <c r="E26" i="53"/>
  <c r="D87" i="54"/>
  <c r="E45" i="53"/>
  <c r="D87" i="53"/>
  <c r="E100" i="53"/>
  <c r="E104" i="53"/>
  <c r="D30" i="54"/>
  <c r="D25" i="54" s="1"/>
  <c r="D72" i="54" s="1"/>
  <c r="D84" i="54" s="1"/>
  <c r="E61" i="54"/>
  <c r="E67" i="54"/>
  <c r="E70" i="54"/>
  <c r="D30" i="53"/>
  <c r="D25" i="53" s="1"/>
  <c r="D72" i="53" s="1"/>
  <c r="D84" i="53" s="1"/>
  <c r="E34" i="53"/>
  <c r="E38" i="53"/>
  <c r="E70" i="53"/>
  <c r="D110" i="53"/>
  <c r="D110" i="54"/>
  <c r="E122" i="54"/>
  <c r="E9" i="55"/>
  <c r="D30" i="55"/>
  <c r="D25" i="55" s="1"/>
  <c r="D72" i="55" s="1"/>
  <c r="D84" i="55" s="1"/>
  <c r="E61" i="55"/>
  <c r="E67" i="55"/>
  <c r="D87" i="55"/>
  <c r="E100" i="55"/>
  <c r="E104" i="55"/>
  <c r="C30" i="53"/>
  <c r="C25" i="53" s="1"/>
  <c r="E113" i="55"/>
  <c r="D110" i="55"/>
  <c r="E74" i="53"/>
  <c r="C73" i="53"/>
  <c r="E73" i="53" s="1"/>
  <c r="E31" i="54"/>
  <c r="C30" i="54"/>
  <c r="E78" i="54"/>
  <c r="C74" i="54"/>
  <c r="E74" i="54" s="1"/>
  <c r="E49" i="55"/>
  <c r="C45" i="55"/>
  <c r="E45" i="55" s="1"/>
  <c r="E10" i="53"/>
  <c r="C9" i="53"/>
  <c r="E9" i="53" s="1"/>
  <c r="C87" i="53"/>
  <c r="E113" i="53"/>
  <c r="C110" i="53"/>
  <c r="E9" i="54"/>
  <c r="E49" i="54"/>
  <c r="C45" i="54"/>
  <c r="E45" i="54" s="1"/>
  <c r="E88" i="54"/>
  <c r="C87" i="54"/>
  <c r="C110" i="54"/>
  <c r="E31" i="55"/>
  <c r="C30" i="55"/>
  <c r="E78" i="55"/>
  <c r="C74" i="55"/>
  <c r="C87" i="55"/>
  <c r="C110" i="55"/>
  <c r="E31" i="53"/>
  <c r="E49" i="53"/>
  <c r="E61" i="53"/>
  <c r="E67" i="53"/>
  <c r="E78" i="53"/>
  <c r="E88" i="53"/>
  <c r="E122" i="53"/>
  <c r="E10" i="54"/>
  <c r="E26" i="54"/>
  <c r="E34" i="54"/>
  <c r="E38" i="54"/>
  <c r="E100" i="54"/>
  <c r="E104" i="54"/>
  <c r="E113" i="54"/>
  <c r="E10" i="55"/>
  <c r="E26" i="55"/>
  <c r="E34" i="55"/>
  <c r="E38" i="55"/>
  <c r="E70" i="55"/>
  <c r="E88" i="55"/>
  <c r="E122" i="55"/>
  <c r="E128" i="55"/>
  <c r="E22" i="55"/>
  <c r="E134" i="55"/>
  <c r="E143" i="55"/>
  <c r="E128" i="54"/>
  <c r="E22" i="54"/>
  <c r="E134" i="54"/>
  <c r="E143" i="54"/>
  <c r="E128" i="53"/>
  <c r="E22" i="53"/>
  <c r="E134" i="53"/>
  <c r="E143" i="53"/>
  <c r="C142" i="53" l="1"/>
  <c r="C151" i="53" s="1"/>
  <c r="D142" i="53"/>
  <c r="D151" i="53" s="1"/>
  <c r="E151" i="53" s="1"/>
  <c r="D142" i="54"/>
  <c r="D151" i="54" s="1"/>
  <c r="E110" i="54"/>
  <c r="C142" i="55"/>
  <c r="C151" i="55" s="1"/>
  <c r="C73" i="54"/>
  <c r="E73" i="54" s="1"/>
  <c r="E87" i="53"/>
  <c r="E87" i="54"/>
  <c r="E110" i="55"/>
  <c r="E110" i="53"/>
  <c r="D142" i="55"/>
  <c r="D151" i="55" s="1"/>
  <c r="E87" i="55"/>
  <c r="E25" i="53"/>
  <c r="E30" i="53"/>
  <c r="C142" i="54"/>
  <c r="E74" i="55"/>
  <c r="C73" i="55"/>
  <c r="E73" i="55" s="1"/>
  <c r="E30" i="55"/>
  <c r="C25" i="55"/>
  <c r="C72" i="53"/>
  <c r="E30" i="54"/>
  <c r="C25" i="54"/>
  <c r="E142" i="53" l="1"/>
  <c r="E151" i="55"/>
  <c r="E142" i="55"/>
  <c r="E142" i="54"/>
  <c r="C151" i="54"/>
  <c r="E151" i="54" s="1"/>
  <c r="E25" i="54"/>
  <c r="C72" i="54"/>
  <c r="C84" i="53"/>
  <c r="E84" i="53" s="1"/>
  <c r="E153" i="53" s="1"/>
  <c r="E72" i="53"/>
  <c r="E25" i="55"/>
  <c r="C72" i="55"/>
  <c r="E72" i="54" l="1"/>
  <c r="C84" i="54"/>
  <c r="E84" i="54" s="1"/>
  <c r="E153" i="54" s="1"/>
  <c r="E72" i="55"/>
  <c r="C84" i="55"/>
  <c r="E84" i="55" s="1"/>
  <c r="E153" i="55" s="1"/>
  <c r="E150" i="51" l="1"/>
  <c r="E149" i="51"/>
  <c r="E148" i="51"/>
  <c r="E147" i="51"/>
  <c r="E145" i="51"/>
  <c r="E144" i="51"/>
  <c r="D143" i="51"/>
  <c r="C143" i="51"/>
  <c r="E141" i="51"/>
  <c r="E140" i="51"/>
  <c r="E139" i="51"/>
  <c r="E138" i="51"/>
  <c r="E137" i="51"/>
  <c r="E136" i="51"/>
  <c r="E135" i="51"/>
  <c r="D134" i="51"/>
  <c r="D128" i="51" s="1"/>
  <c r="C134" i="51"/>
  <c r="E133" i="51"/>
  <c r="E132" i="51"/>
  <c r="E131" i="51"/>
  <c r="E130" i="51"/>
  <c r="E129" i="51"/>
  <c r="E127" i="51"/>
  <c r="E126" i="51"/>
  <c r="E125" i="51"/>
  <c r="E123" i="51"/>
  <c r="D122" i="51"/>
  <c r="C122" i="51"/>
  <c r="E121" i="51"/>
  <c r="E120" i="51"/>
  <c r="E119" i="51"/>
  <c r="E118" i="51"/>
  <c r="E117" i="51"/>
  <c r="E116" i="51"/>
  <c r="E115" i="51"/>
  <c r="E114" i="51"/>
  <c r="D113" i="51"/>
  <c r="C113" i="51"/>
  <c r="E112" i="51"/>
  <c r="E111" i="51"/>
  <c r="E109" i="51"/>
  <c r="E108" i="51"/>
  <c r="E107" i="51"/>
  <c r="E106" i="51"/>
  <c r="E105" i="51"/>
  <c r="D104" i="51"/>
  <c r="C104" i="51"/>
  <c r="E103" i="51"/>
  <c r="E102" i="51"/>
  <c r="E101" i="51"/>
  <c r="D100" i="51"/>
  <c r="C100" i="51"/>
  <c r="E99" i="51"/>
  <c r="E98" i="51"/>
  <c r="E97" i="51"/>
  <c r="E96" i="51"/>
  <c r="E95" i="51"/>
  <c r="E94" i="51"/>
  <c r="E93" i="51"/>
  <c r="E92" i="51"/>
  <c r="E91" i="51"/>
  <c r="E89" i="51"/>
  <c r="D88" i="51"/>
  <c r="C88" i="51"/>
  <c r="E83" i="51"/>
  <c r="E82" i="51"/>
  <c r="E80" i="51"/>
  <c r="E79" i="51"/>
  <c r="D78" i="51"/>
  <c r="D74" i="51" s="1"/>
  <c r="D73" i="51" s="1"/>
  <c r="C78" i="51"/>
  <c r="C74" i="51" s="1"/>
  <c r="E77" i="51"/>
  <c r="E76" i="51"/>
  <c r="E75" i="51"/>
  <c r="E71" i="51"/>
  <c r="D70" i="51"/>
  <c r="C70" i="51"/>
  <c r="E69" i="51"/>
  <c r="E68" i="51"/>
  <c r="D67" i="51"/>
  <c r="C67" i="51"/>
  <c r="E66" i="51"/>
  <c r="E65" i="51"/>
  <c r="E64" i="51"/>
  <c r="E63" i="51"/>
  <c r="E62" i="51"/>
  <c r="D61" i="51"/>
  <c r="C61" i="51"/>
  <c r="E60" i="51"/>
  <c r="E59" i="51"/>
  <c r="E58" i="51"/>
  <c r="E57" i="51"/>
  <c r="E56" i="51"/>
  <c r="E55" i="51"/>
  <c r="E54" i="51"/>
  <c r="E53" i="51"/>
  <c r="E52" i="51"/>
  <c r="E51" i="51"/>
  <c r="E50" i="51"/>
  <c r="D49" i="51"/>
  <c r="D45" i="51" s="1"/>
  <c r="C49" i="51"/>
  <c r="E48" i="51"/>
  <c r="E47" i="51"/>
  <c r="E46" i="51"/>
  <c r="E44" i="51"/>
  <c r="E43" i="51"/>
  <c r="E42" i="51"/>
  <c r="E41" i="51"/>
  <c r="E40" i="51"/>
  <c r="E39" i="51"/>
  <c r="D38" i="51"/>
  <c r="C38" i="51"/>
  <c r="E37" i="51"/>
  <c r="E36" i="51"/>
  <c r="E35" i="51"/>
  <c r="D34" i="51"/>
  <c r="C34" i="51"/>
  <c r="E33" i="51"/>
  <c r="E32" i="51"/>
  <c r="D31" i="51"/>
  <c r="C31" i="51"/>
  <c r="E29" i="51"/>
  <c r="E28" i="51"/>
  <c r="E27" i="51"/>
  <c r="D26" i="51"/>
  <c r="C26" i="51"/>
  <c r="E24" i="51"/>
  <c r="E23" i="51"/>
  <c r="D22" i="51"/>
  <c r="C22" i="51"/>
  <c r="E21" i="51"/>
  <c r="E20" i="51"/>
  <c r="E19" i="51"/>
  <c r="E18" i="51"/>
  <c r="E17" i="51"/>
  <c r="E16" i="51"/>
  <c r="E15" i="51"/>
  <c r="E14" i="51"/>
  <c r="E13" i="51"/>
  <c r="E12" i="51"/>
  <c r="E11" i="51"/>
  <c r="D10" i="51"/>
  <c r="D9" i="51" s="1"/>
  <c r="C10" i="51"/>
  <c r="E150" i="52"/>
  <c r="E149" i="52"/>
  <c r="E148" i="52"/>
  <c r="E147" i="52"/>
  <c r="E145" i="52"/>
  <c r="E144" i="52"/>
  <c r="D143" i="52"/>
  <c r="C143" i="52"/>
  <c r="E141" i="52"/>
  <c r="E140" i="52"/>
  <c r="E139" i="52"/>
  <c r="E138" i="52"/>
  <c r="E137" i="52"/>
  <c r="E136" i="52"/>
  <c r="E135" i="52"/>
  <c r="D134" i="52"/>
  <c r="C134" i="52"/>
  <c r="C128" i="52" s="1"/>
  <c r="E133" i="52"/>
  <c r="E132" i="52"/>
  <c r="E131" i="52"/>
  <c r="E130" i="52"/>
  <c r="E129" i="52"/>
  <c r="D128" i="52"/>
  <c r="E127" i="52"/>
  <c r="E126" i="52"/>
  <c r="E125" i="52"/>
  <c r="E123" i="52"/>
  <c r="D122" i="52"/>
  <c r="C122" i="52"/>
  <c r="E121" i="52"/>
  <c r="E120" i="52"/>
  <c r="E119" i="52"/>
  <c r="E118" i="52"/>
  <c r="E117" i="52"/>
  <c r="E116" i="52"/>
  <c r="E115" i="52"/>
  <c r="E114" i="52"/>
  <c r="D113" i="52"/>
  <c r="C113" i="52"/>
  <c r="E112" i="52"/>
  <c r="E111" i="52"/>
  <c r="E109" i="52"/>
  <c r="E108" i="52"/>
  <c r="E107" i="52"/>
  <c r="E106" i="52"/>
  <c r="E105" i="52"/>
  <c r="D104" i="52"/>
  <c r="C104" i="52"/>
  <c r="E103" i="52"/>
  <c r="E102" i="52"/>
  <c r="E101" i="52"/>
  <c r="D100" i="52"/>
  <c r="C100" i="52"/>
  <c r="E99" i="52"/>
  <c r="E98" i="52"/>
  <c r="E97" i="52"/>
  <c r="E96" i="52"/>
  <c r="E95" i="52"/>
  <c r="E94" i="52"/>
  <c r="E93" i="52"/>
  <c r="E92" i="52"/>
  <c r="E91" i="52"/>
  <c r="E89" i="52"/>
  <c r="D88" i="52"/>
  <c r="C88" i="52"/>
  <c r="E83" i="52"/>
  <c r="E82" i="52"/>
  <c r="E80" i="52"/>
  <c r="E79" i="52"/>
  <c r="D78" i="52"/>
  <c r="D74" i="52" s="1"/>
  <c r="D73" i="52" s="1"/>
  <c r="C78" i="52"/>
  <c r="C74" i="52" s="1"/>
  <c r="C73" i="52" s="1"/>
  <c r="E77" i="52"/>
  <c r="E76" i="52"/>
  <c r="E75" i="52"/>
  <c r="E71" i="52"/>
  <c r="D70" i="52"/>
  <c r="C70" i="52"/>
  <c r="E69" i="52"/>
  <c r="E68" i="52"/>
  <c r="D67" i="52"/>
  <c r="C67" i="52"/>
  <c r="E66" i="52"/>
  <c r="E65" i="52"/>
  <c r="E64" i="52"/>
  <c r="E63" i="52"/>
  <c r="E62" i="52"/>
  <c r="D61" i="52"/>
  <c r="C61" i="52"/>
  <c r="E60" i="52"/>
  <c r="E59" i="52"/>
  <c r="E58" i="52"/>
  <c r="E57" i="52"/>
  <c r="E56" i="52"/>
  <c r="E55" i="52"/>
  <c r="E54" i="52"/>
  <c r="E53" i="52"/>
  <c r="E52" i="52"/>
  <c r="E51" i="52"/>
  <c r="E50" i="52"/>
  <c r="D49" i="52"/>
  <c r="D45" i="52" s="1"/>
  <c r="C49" i="52"/>
  <c r="C45" i="52" s="1"/>
  <c r="E48" i="52"/>
  <c r="E47" i="52"/>
  <c r="E46" i="52"/>
  <c r="E44" i="52"/>
  <c r="E43" i="52"/>
  <c r="E42" i="52"/>
  <c r="E41" i="52"/>
  <c r="E40" i="52"/>
  <c r="E39" i="52"/>
  <c r="D38" i="52"/>
  <c r="C38" i="52"/>
  <c r="E37" i="52"/>
  <c r="E36" i="52"/>
  <c r="E35" i="52"/>
  <c r="D34" i="52"/>
  <c r="C34" i="52"/>
  <c r="E33" i="52"/>
  <c r="E32" i="52"/>
  <c r="D31" i="52"/>
  <c r="C31" i="52"/>
  <c r="E29" i="52"/>
  <c r="E28" i="52"/>
  <c r="E27" i="52"/>
  <c r="D26" i="52"/>
  <c r="C26" i="52"/>
  <c r="E24" i="52"/>
  <c r="E23" i="52"/>
  <c r="D22" i="52"/>
  <c r="C22" i="52"/>
  <c r="E21" i="52"/>
  <c r="E20" i="52"/>
  <c r="E19" i="52"/>
  <c r="E18" i="52"/>
  <c r="E17" i="52"/>
  <c r="E16" i="52"/>
  <c r="E15" i="52"/>
  <c r="E14" i="52"/>
  <c r="E13" i="52"/>
  <c r="E12" i="52"/>
  <c r="E11" i="52"/>
  <c r="D10" i="52"/>
  <c r="D9" i="52" s="1"/>
  <c r="C10" i="52"/>
  <c r="E150" i="50"/>
  <c r="E149" i="50"/>
  <c r="E148" i="50"/>
  <c r="E147" i="50"/>
  <c r="E145" i="50"/>
  <c r="E144" i="50"/>
  <c r="D143" i="50"/>
  <c r="C143" i="50"/>
  <c r="E141" i="50"/>
  <c r="E140" i="50"/>
  <c r="E139" i="50"/>
  <c r="E138" i="50"/>
  <c r="E137" i="50"/>
  <c r="E136" i="50"/>
  <c r="E135" i="50"/>
  <c r="D134" i="50"/>
  <c r="D128" i="50" s="1"/>
  <c r="C134" i="50"/>
  <c r="C128" i="50" s="1"/>
  <c r="E133" i="50"/>
  <c r="E132" i="50"/>
  <c r="E131" i="50"/>
  <c r="E130" i="50"/>
  <c r="E129" i="50"/>
  <c r="E127" i="50"/>
  <c r="E126" i="50"/>
  <c r="E125" i="50"/>
  <c r="E123" i="50"/>
  <c r="D122" i="50"/>
  <c r="C122" i="50"/>
  <c r="E121" i="50"/>
  <c r="E120" i="50"/>
  <c r="E119" i="50"/>
  <c r="E118" i="50"/>
  <c r="E117" i="50"/>
  <c r="E116" i="50"/>
  <c r="E115" i="50"/>
  <c r="E114" i="50"/>
  <c r="D113" i="50"/>
  <c r="C113" i="50"/>
  <c r="E112" i="50"/>
  <c r="E111" i="50"/>
  <c r="E109" i="50"/>
  <c r="E108" i="50"/>
  <c r="E107" i="50"/>
  <c r="E106" i="50"/>
  <c r="E105" i="50"/>
  <c r="D104" i="50"/>
  <c r="C104" i="50"/>
  <c r="E103" i="50"/>
  <c r="E102" i="50"/>
  <c r="E101" i="50"/>
  <c r="D100" i="50"/>
  <c r="C100" i="50"/>
  <c r="E99" i="50"/>
  <c r="E98" i="50"/>
  <c r="E97" i="50"/>
  <c r="E96" i="50"/>
  <c r="E95" i="50"/>
  <c r="E94" i="50"/>
  <c r="E93" i="50"/>
  <c r="E92" i="50"/>
  <c r="E91" i="50"/>
  <c r="E89" i="50"/>
  <c r="D88" i="50"/>
  <c r="C88" i="50"/>
  <c r="E83" i="50"/>
  <c r="E82" i="50"/>
  <c r="E80" i="50"/>
  <c r="E79" i="50"/>
  <c r="D78" i="50"/>
  <c r="C78" i="50"/>
  <c r="C74" i="50" s="1"/>
  <c r="C73" i="50" s="1"/>
  <c r="E77" i="50"/>
  <c r="E76" i="50"/>
  <c r="E75" i="50"/>
  <c r="E71" i="50"/>
  <c r="D70" i="50"/>
  <c r="C70" i="50"/>
  <c r="E69" i="50"/>
  <c r="E68" i="50"/>
  <c r="D67" i="50"/>
  <c r="C67" i="50"/>
  <c r="E66" i="50"/>
  <c r="E65" i="50"/>
  <c r="E64" i="50"/>
  <c r="E63" i="50"/>
  <c r="E62" i="50"/>
  <c r="D61" i="50"/>
  <c r="C61" i="50"/>
  <c r="E60" i="50"/>
  <c r="E59" i="50"/>
  <c r="E58" i="50"/>
  <c r="E57" i="50"/>
  <c r="E56" i="50"/>
  <c r="E55" i="50"/>
  <c r="E54" i="50"/>
  <c r="E53" i="50"/>
  <c r="E52" i="50"/>
  <c r="E51" i="50"/>
  <c r="E50" i="50"/>
  <c r="D49" i="50"/>
  <c r="C49" i="50"/>
  <c r="C45" i="50" s="1"/>
  <c r="E48" i="50"/>
  <c r="E47" i="50"/>
  <c r="E46" i="50"/>
  <c r="E44" i="50"/>
  <c r="E43" i="50"/>
  <c r="E42" i="50"/>
  <c r="E41" i="50"/>
  <c r="E40" i="50"/>
  <c r="E39" i="50"/>
  <c r="D38" i="50"/>
  <c r="C38" i="50"/>
  <c r="E37" i="50"/>
  <c r="E36" i="50"/>
  <c r="E35" i="50"/>
  <c r="D34" i="50"/>
  <c r="C34" i="50"/>
  <c r="E33" i="50"/>
  <c r="E32" i="50"/>
  <c r="D31" i="50"/>
  <c r="C31" i="50"/>
  <c r="E29" i="50"/>
  <c r="E28" i="50"/>
  <c r="E27" i="50"/>
  <c r="D26" i="50"/>
  <c r="C26" i="50"/>
  <c r="E24" i="50"/>
  <c r="E23" i="50"/>
  <c r="D22" i="50"/>
  <c r="C22" i="50"/>
  <c r="E21" i="50"/>
  <c r="E20" i="50"/>
  <c r="E19" i="50"/>
  <c r="E18" i="50"/>
  <c r="E17" i="50"/>
  <c r="E16" i="50"/>
  <c r="E15" i="50"/>
  <c r="E14" i="50"/>
  <c r="E13" i="50"/>
  <c r="E12" i="50"/>
  <c r="E11" i="50"/>
  <c r="D10" i="50"/>
  <c r="D9" i="50" s="1"/>
  <c r="C10" i="50"/>
  <c r="E150" i="49"/>
  <c r="E149" i="49"/>
  <c r="E148" i="49"/>
  <c r="E147" i="49"/>
  <c r="E145" i="49"/>
  <c r="E144" i="49"/>
  <c r="D143" i="49"/>
  <c r="C143" i="49"/>
  <c r="E141" i="49"/>
  <c r="E140" i="49"/>
  <c r="E139" i="49"/>
  <c r="E138" i="49"/>
  <c r="E137" i="49"/>
  <c r="E136" i="49"/>
  <c r="E135" i="49"/>
  <c r="D134" i="49"/>
  <c r="D128" i="49" s="1"/>
  <c r="C134" i="49"/>
  <c r="C128" i="49" s="1"/>
  <c r="E133" i="49"/>
  <c r="E132" i="49"/>
  <c r="E131" i="49"/>
  <c r="E130" i="49"/>
  <c r="E129" i="49"/>
  <c r="E127" i="49"/>
  <c r="E126" i="49"/>
  <c r="E125" i="49"/>
  <c r="E123" i="49"/>
  <c r="D122" i="49"/>
  <c r="C122" i="49"/>
  <c r="E121" i="49"/>
  <c r="E120" i="49"/>
  <c r="E119" i="49"/>
  <c r="E118" i="49"/>
  <c r="E117" i="49"/>
  <c r="E116" i="49"/>
  <c r="E115" i="49"/>
  <c r="E114" i="49"/>
  <c r="D113" i="49"/>
  <c r="C113" i="49"/>
  <c r="E112" i="49"/>
  <c r="E111" i="49"/>
  <c r="E109" i="49"/>
  <c r="E108" i="49"/>
  <c r="E107" i="49"/>
  <c r="E106" i="49"/>
  <c r="E105" i="49"/>
  <c r="D104" i="49"/>
  <c r="C104" i="49"/>
  <c r="E103" i="49"/>
  <c r="E102" i="49"/>
  <c r="E101" i="49"/>
  <c r="D100" i="49"/>
  <c r="C100" i="49"/>
  <c r="E99" i="49"/>
  <c r="E98" i="49"/>
  <c r="E97" i="49"/>
  <c r="E96" i="49"/>
  <c r="E95" i="49"/>
  <c r="E94" i="49"/>
  <c r="E93" i="49"/>
  <c r="E92" i="49"/>
  <c r="E91" i="49"/>
  <c r="E89" i="49"/>
  <c r="D88" i="49"/>
  <c r="C88" i="49"/>
  <c r="E83" i="49"/>
  <c r="E82" i="49"/>
  <c r="E80" i="49"/>
  <c r="E79" i="49"/>
  <c r="D78" i="49"/>
  <c r="D74" i="49" s="1"/>
  <c r="D73" i="49" s="1"/>
  <c r="C78" i="49"/>
  <c r="C74" i="49" s="1"/>
  <c r="E77" i="49"/>
  <c r="E76" i="49"/>
  <c r="E75" i="49"/>
  <c r="E71" i="49"/>
  <c r="D70" i="49"/>
  <c r="C70" i="49"/>
  <c r="E69" i="49"/>
  <c r="E68" i="49"/>
  <c r="D67" i="49"/>
  <c r="C67" i="49"/>
  <c r="E66" i="49"/>
  <c r="E65" i="49"/>
  <c r="E64" i="49"/>
  <c r="E63" i="49"/>
  <c r="E62" i="49"/>
  <c r="D61" i="49"/>
  <c r="C61" i="49"/>
  <c r="E60" i="49"/>
  <c r="E59" i="49"/>
  <c r="E58" i="49"/>
  <c r="E57" i="49"/>
  <c r="E56" i="49"/>
  <c r="E55" i="49"/>
  <c r="E54" i="49"/>
  <c r="E53" i="49"/>
  <c r="E52" i="49"/>
  <c r="E51" i="49"/>
  <c r="E50" i="49"/>
  <c r="D49" i="49"/>
  <c r="D45" i="49" s="1"/>
  <c r="C49" i="49"/>
  <c r="C45" i="49" s="1"/>
  <c r="E48" i="49"/>
  <c r="E47" i="49"/>
  <c r="E46" i="49"/>
  <c r="E44" i="49"/>
  <c r="E43" i="49"/>
  <c r="E42" i="49"/>
  <c r="E41" i="49"/>
  <c r="E40" i="49"/>
  <c r="E39" i="49"/>
  <c r="D38" i="49"/>
  <c r="C38" i="49"/>
  <c r="E37" i="49"/>
  <c r="E36" i="49"/>
  <c r="E35" i="49"/>
  <c r="D34" i="49"/>
  <c r="C34" i="49"/>
  <c r="E33" i="49"/>
  <c r="E32" i="49"/>
  <c r="D31" i="49"/>
  <c r="C31" i="49"/>
  <c r="E29" i="49"/>
  <c r="E28" i="49"/>
  <c r="E27" i="49"/>
  <c r="D26" i="49"/>
  <c r="C26" i="49"/>
  <c r="E24" i="49"/>
  <c r="E23" i="49"/>
  <c r="D22" i="49"/>
  <c r="C22" i="49"/>
  <c r="E21" i="49"/>
  <c r="E20" i="49"/>
  <c r="E19" i="49"/>
  <c r="E18" i="49"/>
  <c r="E17" i="49"/>
  <c r="E16" i="49"/>
  <c r="E15" i="49"/>
  <c r="E14" i="49"/>
  <c r="E13" i="49"/>
  <c r="E12" i="49"/>
  <c r="E11" i="49"/>
  <c r="D10" i="49"/>
  <c r="D9" i="49" s="1"/>
  <c r="C10" i="49"/>
  <c r="C9" i="49" s="1"/>
  <c r="D110" i="49" l="1"/>
  <c r="D30" i="49"/>
  <c r="D25" i="49" s="1"/>
  <c r="D72" i="49" s="1"/>
  <c r="D84" i="49" s="1"/>
  <c r="E34" i="49"/>
  <c r="E38" i="49"/>
  <c r="E49" i="49"/>
  <c r="E67" i="49"/>
  <c r="C87" i="49"/>
  <c r="D30" i="50"/>
  <c r="D25" i="50" s="1"/>
  <c r="E88" i="50"/>
  <c r="E100" i="50"/>
  <c r="E104" i="50"/>
  <c r="D30" i="52"/>
  <c r="D25" i="52" s="1"/>
  <c r="D72" i="52" s="1"/>
  <c r="D84" i="52" s="1"/>
  <c r="E38" i="52"/>
  <c r="E78" i="52"/>
  <c r="E113" i="52"/>
  <c r="D110" i="52"/>
  <c r="E134" i="52"/>
  <c r="E34" i="50"/>
  <c r="D87" i="51"/>
  <c r="E100" i="51"/>
  <c r="E104" i="51"/>
  <c r="E22" i="49"/>
  <c r="E26" i="49"/>
  <c r="E78" i="50"/>
  <c r="D110" i="50"/>
  <c r="E10" i="52"/>
  <c r="E22" i="52"/>
  <c r="D87" i="52"/>
  <c r="D30" i="51"/>
  <c r="D25" i="51" s="1"/>
  <c r="D72" i="51" s="1"/>
  <c r="D84" i="51" s="1"/>
  <c r="E34" i="51"/>
  <c r="E49" i="51"/>
  <c r="E61" i="51"/>
  <c r="E67" i="51"/>
  <c r="C87" i="51"/>
  <c r="D110" i="51"/>
  <c r="E134" i="51"/>
  <c r="E31" i="49"/>
  <c r="E100" i="49"/>
  <c r="E104" i="49"/>
  <c r="E10" i="50"/>
  <c r="E22" i="50"/>
  <c r="E26" i="50"/>
  <c r="C30" i="50"/>
  <c r="C25" i="50" s="1"/>
  <c r="E38" i="50"/>
  <c r="E49" i="50"/>
  <c r="E67" i="50"/>
  <c r="E70" i="50"/>
  <c r="C87" i="50"/>
  <c r="E113" i="50"/>
  <c r="E31" i="52"/>
  <c r="C110" i="52"/>
  <c r="E10" i="51"/>
  <c r="E22" i="51"/>
  <c r="E31" i="51"/>
  <c r="E70" i="51"/>
  <c r="E88" i="51"/>
  <c r="E113" i="51"/>
  <c r="E9" i="49"/>
  <c r="E31" i="50"/>
  <c r="E10" i="49"/>
  <c r="C30" i="49"/>
  <c r="C25" i="49" s="1"/>
  <c r="E45" i="49"/>
  <c r="E61" i="49"/>
  <c r="E70" i="49"/>
  <c r="D87" i="49"/>
  <c r="E113" i="49"/>
  <c r="E122" i="49"/>
  <c r="E134" i="49"/>
  <c r="C9" i="50"/>
  <c r="E9" i="50" s="1"/>
  <c r="E61" i="50"/>
  <c r="D87" i="50"/>
  <c r="C110" i="50"/>
  <c r="E122" i="50"/>
  <c r="C9" i="52"/>
  <c r="E9" i="52" s="1"/>
  <c r="E26" i="52"/>
  <c r="C30" i="52"/>
  <c r="E34" i="52"/>
  <c r="E49" i="52"/>
  <c r="E61" i="52"/>
  <c r="E67" i="52"/>
  <c r="E70" i="52"/>
  <c r="E73" i="52"/>
  <c r="E74" i="52"/>
  <c r="E88" i="52"/>
  <c r="E100" i="52"/>
  <c r="E104" i="52"/>
  <c r="E122" i="52"/>
  <c r="C9" i="51"/>
  <c r="E9" i="51" s="1"/>
  <c r="E26" i="51"/>
  <c r="C30" i="51"/>
  <c r="C25" i="51" s="1"/>
  <c r="E38" i="51"/>
  <c r="E78" i="51"/>
  <c r="C110" i="51"/>
  <c r="E122" i="51"/>
  <c r="C128" i="51"/>
  <c r="E74" i="51"/>
  <c r="C73" i="51"/>
  <c r="E73" i="51" s="1"/>
  <c r="E143" i="51"/>
  <c r="C45" i="51"/>
  <c r="E45" i="51" s="1"/>
  <c r="E45" i="52"/>
  <c r="E128" i="52"/>
  <c r="E143" i="52"/>
  <c r="C87" i="52"/>
  <c r="E128" i="50"/>
  <c r="D74" i="50"/>
  <c r="D73" i="50" s="1"/>
  <c r="E73" i="50" s="1"/>
  <c r="E143" i="50"/>
  <c r="E134" i="50"/>
  <c r="D45" i="50"/>
  <c r="E74" i="49"/>
  <c r="C73" i="49"/>
  <c r="E73" i="49" s="1"/>
  <c r="E78" i="49"/>
  <c r="E88" i="49"/>
  <c r="C110" i="49"/>
  <c r="E110" i="49" s="1"/>
  <c r="E128" i="49"/>
  <c r="E143" i="49"/>
  <c r="C142" i="50" l="1"/>
  <c r="D142" i="49"/>
  <c r="D151" i="49" s="1"/>
  <c r="E87" i="51"/>
  <c r="E87" i="52"/>
  <c r="E87" i="50"/>
  <c r="E110" i="52"/>
  <c r="E110" i="50"/>
  <c r="E25" i="49"/>
  <c r="E30" i="50"/>
  <c r="D142" i="51"/>
  <c r="D151" i="51" s="1"/>
  <c r="C72" i="49"/>
  <c r="E72" i="49" s="1"/>
  <c r="D72" i="50"/>
  <c r="D84" i="50" s="1"/>
  <c r="E110" i="51"/>
  <c r="D142" i="52"/>
  <c r="D151" i="52" s="1"/>
  <c r="E25" i="51"/>
  <c r="E30" i="51"/>
  <c r="E25" i="50"/>
  <c r="C72" i="50"/>
  <c r="C142" i="51"/>
  <c r="E30" i="49"/>
  <c r="E87" i="49"/>
  <c r="E128" i="51"/>
  <c r="E30" i="52"/>
  <c r="C25" i="52"/>
  <c r="D142" i="50"/>
  <c r="D151" i="50" s="1"/>
  <c r="C72" i="51"/>
  <c r="C142" i="52"/>
  <c r="E45" i="50"/>
  <c r="E74" i="50"/>
  <c r="C151" i="50"/>
  <c r="C142" i="49"/>
  <c r="E151" i="50" l="1"/>
  <c r="C84" i="49"/>
  <c r="E84" i="49" s="1"/>
  <c r="E72" i="50"/>
  <c r="C84" i="50"/>
  <c r="E84" i="50" s="1"/>
  <c r="E142" i="51"/>
  <c r="C151" i="51"/>
  <c r="E151" i="51" s="1"/>
  <c r="E25" i="52"/>
  <c r="C72" i="52"/>
  <c r="E142" i="50"/>
  <c r="C84" i="51"/>
  <c r="E72" i="51"/>
  <c r="E142" i="52"/>
  <c r="C151" i="52"/>
  <c r="E151" i="52" s="1"/>
  <c r="E142" i="49"/>
  <c r="C151" i="49"/>
  <c r="E151" i="49" s="1"/>
  <c r="E150" i="48"/>
  <c r="E149" i="48"/>
  <c r="E148" i="48"/>
  <c r="E147" i="48"/>
  <c r="E145" i="48"/>
  <c r="E144" i="48"/>
  <c r="D143" i="48"/>
  <c r="C143" i="48"/>
  <c r="E141" i="48"/>
  <c r="E140" i="48"/>
  <c r="E139" i="48"/>
  <c r="E138" i="48"/>
  <c r="E137" i="48"/>
  <c r="E136" i="48"/>
  <c r="E135" i="48"/>
  <c r="D134" i="48"/>
  <c r="D128" i="48" s="1"/>
  <c r="C134" i="48"/>
  <c r="C128" i="48" s="1"/>
  <c r="E133" i="48"/>
  <c r="E132" i="48"/>
  <c r="E131" i="48"/>
  <c r="E130" i="48"/>
  <c r="E129" i="48"/>
  <c r="E127" i="48"/>
  <c r="E126" i="48"/>
  <c r="E125" i="48"/>
  <c r="E123" i="48"/>
  <c r="D122" i="48"/>
  <c r="C122" i="48"/>
  <c r="E121" i="48"/>
  <c r="E120" i="48"/>
  <c r="E119" i="48"/>
  <c r="E118" i="48"/>
  <c r="E117" i="48"/>
  <c r="E116" i="48"/>
  <c r="E115" i="48"/>
  <c r="E114" i="48"/>
  <c r="D113" i="48"/>
  <c r="C113" i="48"/>
  <c r="E112" i="48"/>
  <c r="E111" i="48"/>
  <c r="E109" i="48"/>
  <c r="E108" i="48"/>
  <c r="E107" i="48"/>
  <c r="E106" i="48"/>
  <c r="E105" i="48"/>
  <c r="D104" i="48"/>
  <c r="C104" i="48"/>
  <c r="E103" i="48"/>
  <c r="E102" i="48"/>
  <c r="E101" i="48"/>
  <c r="D100" i="48"/>
  <c r="C100" i="48"/>
  <c r="E99" i="48"/>
  <c r="E98" i="48"/>
  <c r="E97" i="48"/>
  <c r="E96" i="48"/>
  <c r="E95" i="48"/>
  <c r="E94" i="48"/>
  <c r="E93" i="48"/>
  <c r="E92" i="48"/>
  <c r="E91" i="48"/>
  <c r="E89" i="48"/>
  <c r="D88" i="48"/>
  <c r="C88" i="48"/>
  <c r="E83" i="48"/>
  <c r="E82" i="48"/>
  <c r="E80" i="48"/>
  <c r="E79" i="48"/>
  <c r="D78" i="48"/>
  <c r="D74" i="48" s="1"/>
  <c r="D73" i="48" s="1"/>
  <c r="C78" i="48"/>
  <c r="C74" i="48" s="1"/>
  <c r="E77" i="48"/>
  <c r="E76" i="48"/>
  <c r="E75" i="48"/>
  <c r="E71" i="48"/>
  <c r="D70" i="48"/>
  <c r="C70" i="48"/>
  <c r="E69" i="48"/>
  <c r="E68" i="48"/>
  <c r="D67" i="48"/>
  <c r="C67" i="48"/>
  <c r="E66" i="48"/>
  <c r="E65" i="48"/>
  <c r="E64" i="48"/>
  <c r="E63" i="48"/>
  <c r="E62" i="48"/>
  <c r="D61" i="48"/>
  <c r="C61" i="48"/>
  <c r="E60" i="48"/>
  <c r="E59" i="48"/>
  <c r="E58" i="48"/>
  <c r="E57" i="48"/>
  <c r="E56" i="48"/>
  <c r="E55" i="48"/>
  <c r="E54" i="48"/>
  <c r="E53" i="48"/>
  <c r="E52" i="48"/>
  <c r="E51" i="48"/>
  <c r="E50" i="48"/>
  <c r="D49" i="48"/>
  <c r="D45" i="48" s="1"/>
  <c r="C49" i="48"/>
  <c r="E48" i="48"/>
  <c r="E47" i="48"/>
  <c r="E46" i="48"/>
  <c r="E44" i="48"/>
  <c r="E43" i="48"/>
  <c r="E42" i="48"/>
  <c r="E41" i="48"/>
  <c r="E40" i="48"/>
  <c r="E39" i="48"/>
  <c r="D38" i="48"/>
  <c r="E37" i="48"/>
  <c r="E36" i="48"/>
  <c r="E35" i="48"/>
  <c r="D34" i="48"/>
  <c r="C34" i="48"/>
  <c r="E33" i="48"/>
  <c r="E32" i="48"/>
  <c r="D31" i="48"/>
  <c r="C31" i="48"/>
  <c r="E29" i="48"/>
  <c r="E28" i="48"/>
  <c r="E27" i="48"/>
  <c r="D26" i="48"/>
  <c r="C26" i="48"/>
  <c r="E24" i="48"/>
  <c r="E23" i="48"/>
  <c r="D22" i="48"/>
  <c r="C22" i="48"/>
  <c r="E21" i="48"/>
  <c r="E20" i="48"/>
  <c r="E19" i="48"/>
  <c r="E18" i="48"/>
  <c r="E17" i="48"/>
  <c r="E16" i="48"/>
  <c r="E15" i="48"/>
  <c r="E14" i="48"/>
  <c r="E13" i="48"/>
  <c r="E12" i="48"/>
  <c r="E11" i="48"/>
  <c r="D10" i="48"/>
  <c r="D9" i="48" s="1"/>
  <c r="C10" i="48"/>
  <c r="E150" i="47"/>
  <c r="E149" i="47"/>
  <c r="E148" i="47"/>
  <c r="E147" i="47"/>
  <c r="E145" i="47"/>
  <c r="E144" i="47"/>
  <c r="D143" i="47"/>
  <c r="C143" i="47"/>
  <c r="E141" i="47"/>
  <c r="E140" i="47"/>
  <c r="E139" i="47"/>
  <c r="E138" i="47"/>
  <c r="E137" i="47"/>
  <c r="E136" i="47"/>
  <c r="E135" i="47"/>
  <c r="D134" i="47"/>
  <c r="D128" i="47" s="1"/>
  <c r="C134" i="47"/>
  <c r="C128" i="47" s="1"/>
  <c r="E133" i="47"/>
  <c r="E132" i="47"/>
  <c r="E131" i="47"/>
  <c r="E130" i="47"/>
  <c r="E129" i="47"/>
  <c r="E127" i="47"/>
  <c r="E126" i="47"/>
  <c r="E125" i="47"/>
  <c r="E123" i="47"/>
  <c r="D122" i="47"/>
  <c r="C122" i="47"/>
  <c r="E121" i="47"/>
  <c r="E120" i="47"/>
  <c r="E119" i="47"/>
  <c r="E118" i="47"/>
  <c r="E117" i="47"/>
  <c r="E116" i="47"/>
  <c r="E115" i="47"/>
  <c r="E114" i="47"/>
  <c r="D113" i="47"/>
  <c r="C113" i="47"/>
  <c r="E112" i="47"/>
  <c r="E111" i="47"/>
  <c r="E109" i="47"/>
  <c r="E108" i="47"/>
  <c r="E107" i="47"/>
  <c r="E106" i="47"/>
  <c r="E105" i="47"/>
  <c r="D104" i="47"/>
  <c r="C104" i="47"/>
  <c r="E103" i="47"/>
  <c r="E102" i="47"/>
  <c r="E101" i="47"/>
  <c r="D100" i="47"/>
  <c r="C100" i="47"/>
  <c r="E99" i="47"/>
  <c r="E98" i="47"/>
  <c r="E97" i="47"/>
  <c r="E96" i="47"/>
  <c r="E95" i="47"/>
  <c r="E94" i="47"/>
  <c r="E93" i="47"/>
  <c r="E92" i="47"/>
  <c r="E91" i="47"/>
  <c r="E89" i="47"/>
  <c r="D88" i="47"/>
  <c r="C88" i="47"/>
  <c r="E83" i="47"/>
  <c r="E82" i="47"/>
  <c r="E80" i="47"/>
  <c r="E79" i="47"/>
  <c r="D78" i="47"/>
  <c r="D74" i="47" s="1"/>
  <c r="D73" i="47" s="1"/>
  <c r="C78" i="47"/>
  <c r="C74" i="47" s="1"/>
  <c r="C73" i="47" s="1"/>
  <c r="E77" i="47"/>
  <c r="E76" i="47"/>
  <c r="E75" i="47"/>
  <c r="E71" i="47"/>
  <c r="D70" i="47"/>
  <c r="C70" i="47"/>
  <c r="E69" i="47"/>
  <c r="E68" i="47"/>
  <c r="D67" i="47"/>
  <c r="C67" i="47"/>
  <c r="E66" i="47"/>
  <c r="E65" i="47"/>
  <c r="E64" i="47"/>
  <c r="E63" i="47"/>
  <c r="E62" i="47"/>
  <c r="D61" i="47"/>
  <c r="C61" i="47"/>
  <c r="E60" i="47"/>
  <c r="E59" i="47"/>
  <c r="E58" i="47"/>
  <c r="E57" i="47"/>
  <c r="E56" i="47"/>
  <c r="E55" i="47"/>
  <c r="E54" i="47"/>
  <c r="E53" i="47"/>
  <c r="E52" i="47"/>
  <c r="E51" i="47"/>
  <c r="E50" i="47"/>
  <c r="D49" i="47"/>
  <c r="D45" i="47" s="1"/>
  <c r="C49" i="47"/>
  <c r="C45" i="47" s="1"/>
  <c r="E48" i="47"/>
  <c r="E47" i="47"/>
  <c r="E46" i="47"/>
  <c r="E44" i="47"/>
  <c r="E43" i="47"/>
  <c r="E42" i="47"/>
  <c r="E41" i="47"/>
  <c r="E40" i="47"/>
  <c r="E39" i="47"/>
  <c r="D38" i="47"/>
  <c r="C38" i="47"/>
  <c r="E37" i="47"/>
  <c r="E36" i="47"/>
  <c r="E35" i="47"/>
  <c r="D34" i="47"/>
  <c r="C34" i="47"/>
  <c r="E33" i="47"/>
  <c r="E32" i="47"/>
  <c r="D31" i="47"/>
  <c r="C31" i="47"/>
  <c r="E29" i="47"/>
  <c r="E28" i="47"/>
  <c r="E27" i="47"/>
  <c r="D26" i="47"/>
  <c r="C26" i="47"/>
  <c r="E24" i="47"/>
  <c r="E23" i="47"/>
  <c r="D22" i="47"/>
  <c r="C22" i="47"/>
  <c r="E21" i="47"/>
  <c r="E20" i="47"/>
  <c r="E19" i="47"/>
  <c r="E18" i="47"/>
  <c r="E17" i="47"/>
  <c r="E16" i="47"/>
  <c r="E15" i="47"/>
  <c r="E14" i="47"/>
  <c r="E13" i="47"/>
  <c r="E12" i="47"/>
  <c r="E11" i="47"/>
  <c r="D10" i="47"/>
  <c r="D9" i="47" s="1"/>
  <c r="C10" i="47"/>
  <c r="C9" i="47" s="1"/>
  <c r="D30" i="48" l="1"/>
  <c r="C110" i="47"/>
  <c r="E153" i="50"/>
  <c r="E153" i="49"/>
  <c r="E84" i="51"/>
  <c r="D87" i="47"/>
  <c r="D87" i="48"/>
  <c r="E100" i="48"/>
  <c r="E104" i="48"/>
  <c r="D30" i="47"/>
  <c r="E31" i="47"/>
  <c r="E61" i="47"/>
  <c r="E67" i="47"/>
  <c r="E73" i="47"/>
  <c r="E88" i="47"/>
  <c r="D110" i="47"/>
  <c r="E122" i="47"/>
  <c r="E134" i="47"/>
  <c r="D25" i="48"/>
  <c r="D72" i="48" s="1"/>
  <c r="D84" i="48" s="1"/>
  <c r="E31" i="48"/>
  <c r="C87" i="48"/>
  <c r="D110" i="48"/>
  <c r="E122" i="48"/>
  <c r="D25" i="47"/>
  <c r="D72" i="47" s="1"/>
  <c r="D84" i="47" s="1"/>
  <c r="E22" i="47"/>
  <c r="E26" i="47"/>
  <c r="E34" i="47"/>
  <c r="E38" i="47"/>
  <c r="E70" i="47"/>
  <c r="E100" i="47"/>
  <c r="E104" i="47"/>
  <c r="E10" i="48"/>
  <c r="E22" i="48"/>
  <c r="E26" i="48"/>
  <c r="E38" i="48"/>
  <c r="E49" i="48"/>
  <c r="E61" i="48"/>
  <c r="E67" i="48"/>
  <c r="E88" i="48"/>
  <c r="C110" i="48"/>
  <c r="E72" i="52"/>
  <c r="C84" i="52"/>
  <c r="E84" i="52" s="1"/>
  <c r="E153" i="52" s="1"/>
  <c r="E9" i="47"/>
  <c r="E78" i="48"/>
  <c r="E10" i="47"/>
  <c r="C30" i="47"/>
  <c r="E45" i="47"/>
  <c r="E49" i="47"/>
  <c r="E78" i="47"/>
  <c r="C87" i="47"/>
  <c r="E113" i="47"/>
  <c r="C9" i="48"/>
  <c r="E9" i="48" s="1"/>
  <c r="C30" i="48"/>
  <c r="E34" i="48"/>
  <c r="E70" i="48"/>
  <c r="E113" i="48"/>
  <c r="E134" i="48"/>
  <c r="E74" i="48"/>
  <c r="C73" i="48"/>
  <c r="E73" i="48" s="1"/>
  <c r="E128" i="48"/>
  <c r="E143" i="48"/>
  <c r="C45" i="48"/>
  <c r="E45" i="48" s="1"/>
  <c r="E74" i="47"/>
  <c r="E128" i="47"/>
  <c r="E143" i="47"/>
  <c r="E150" i="46"/>
  <c r="E149" i="46"/>
  <c r="E148" i="46"/>
  <c r="E147" i="46"/>
  <c r="E145" i="46"/>
  <c r="E144" i="46"/>
  <c r="D143" i="46"/>
  <c r="C143" i="46"/>
  <c r="E141" i="46"/>
  <c r="E140" i="46"/>
  <c r="E139" i="46"/>
  <c r="E138" i="46"/>
  <c r="E137" i="46"/>
  <c r="E136" i="46"/>
  <c r="E135" i="46"/>
  <c r="D134" i="46"/>
  <c r="D128" i="46" s="1"/>
  <c r="C134" i="46"/>
  <c r="C128" i="46" s="1"/>
  <c r="E133" i="46"/>
  <c r="E132" i="46"/>
  <c r="E131" i="46"/>
  <c r="E130" i="46"/>
  <c r="E129" i="46"/>
  <c r="E127" i="46"/>
  <c r="E126" i="46"/>
  <c r="E125" i="46"/>
  <c r="E123" i="46"/>
  <c r="D122" i="46"/>
  <c r="C122" i="46"/>
  <c r="E121" i="46"/>
  <c r="E120" i="46"/>
  <c r="E119" i="46"/>
  <c r="E118" i="46"/>
  <c r="E117" i="46"/>
  <c r="E116" i="46"/>
  <c r="E115" i="46"/>
  <c r="E114" i="46"/>
  <c r="D113" i="46"/>
  <c r="C113" i="46"/>
  <c r="E112" i="46"/>
  <c r="E111" i="46"/>
  <c r="E109" i="46"/>
  <c r="E108" i="46"/>
  <c r="E107" i="46"/>
  <c r="E106" i="46"/>
  <c r="E105" i="46"/>
  <c r="D104" i="46"/>
  <c r="C104" i="46"/>
  <c r="E103" i="46"/>
  <c r="E102" i="46"/>
  <c r="E101" i="46"/>
  <c r="D100" i="46"/>
  <c r="C100" i="46"/>
  <c r="E99" i="46"/>
  <c r="E98" i="46"/>
  <c r="E97" i="46"/>
  <c r="E96" i="46"/>
  <c r="E95" i="46"/>
  <c r="E94" i="46"/>
  <c r="E93" i="46"/>
  <c r="E92" i="46"/>
  <c r="E91" i="46"/>
  <c r="E90" i="46"/>
  <c r="E89" i="46"/>
  <c r="D88" i="46"/>
  <c r="C88" i="46"/>
  <c r="E83" i="46"/>
  <c r="E82" i="46"/>
  <c r="E80" i="46"/>
  <c r="E79" i="46"/>
  <c r="D78" i="46"/>
  <c r="C78" i="46"/>
  <c r="E77" i="46"/>
  <c r="E76" i="46"/>
  <c r="E75" i="46"/>
  <c r="E71" i="46"/>
  <c r="D70" i="46"/>
  <c r="C70" i="46"/>
  <c r="E69" i="46"/>
  <c r="E68" i="46"/>
  <c r="D67" i="46"/>
  <c r="C67" i="46"/>
  <c r="E66" i="46"/>
  <c r="E65" i="46"/>
  <c r="E64" i="46"/>
  <c r="E63" i="46"/>
  <c r="E62" i="46"/>
  <c r="D61" i="46"/>
  <c r="C61" i="46"/>
  <c r="E60" i="46"/>
  <c r="E59" i="46"/>
  <c r="E58" i="46"/>
  <c r="E57" i="46"/>
  <c r="E56" i="46"/>
  <c r="E55" i="46"/>
  <c r="E54" i="46"/>
  <c r="E53" i="46"/>
  <c r="E52" i="46"/>
  <c r="E51" i="46"/>
  <c r="E50" i="46"/>
  <c r="D49" i="46"/>
  <c r="D45" i="46" s="1"/>
  <c r="C49" i="46"/>
  <c r="C45" i="46" s="1"/>
  <c r="E48" i="46"/>
  <c r="E47" i="46"/>
  <c r="E46" i="46"/>
  <c r="E44" i="46"/>
  <c r="E43" i="46"/>
  <c r="E42" i="46"/>
  <c r="E41" i="46"/>
  <c r="E40" i="46"/>
  <c r="E39" i="46"/>
  <c r="D38" i="46"/>
  <c r="C38" i="46"/>
  <c r="E37" i="46"/>
  <c r="E36" i="46"/>
  <c r="E35" i="46"/>
  <c r="D34" i="46"/>
  <c r="C34" i="46"/>
  <c r="E33" i="46"/>
  <c r="E32" i="46"/>
  <c r="D31" i="46"/>
  <c r="C31" i="46"/>
  <c r="E29" i="46"/>
  <c r="E28" i="46"/>
  <c r="E27" i="46"/>
  <c r="D26" i="46"/>
  <c r="C26" i="46"/>
  <c r="E24" i="46"/>
  <c r="E23" i="46"/>
  <c r="D22" i="46"/>
  <c r="C22" i="46"/>
  <c r="E21" i="46"/>
  <c r="E20" i="46"/>
  <c r="E19" i="46"/>
  <c r="E18" i="46"/>
  <c r="E17" i="46"/>
  <c r="E16" i="46"/>
  <c r="E15" i="46"/>
  <c r="E14" i="46"/>
  <c r="E13" i="46"/>
  <c r="E12" i="46"/>
  <c r="E11" i="46"/>
  <c r="D10" i="46"/>
  <c r="D9" i="46" s="1"/>
  <c r="C10" i="46"/>
  <c r="E150" i="20"/>
  <c r="E149" i="20"/>
  <c r="E148" i="20"/>
  <c r="E147" i="20"/>
  <c r="E145" i="20"/>
  <c r="E144" i="20"/>
  <c r="D143" i="20"/>
  <c r="C143" i="20"/>
  <c r="E141" i="20"/>
  <c r="E140" i="20"/>
  <c r="E139" i="20"/>
  <c r="E138" i="20"/>
  <c r="E137" i="20"/>
  <c r="E136" i="20"/>
  <c r="E135" i="20"/>
  <c r="D134" i="20"/>
  <c r="D128" i="20" s="1"/>
  <c r="C134" i="20"/>
  <c r="E133" i="20"/>
  <c r="E132" i="20"/>
  <c r="E131" i="20"/>
  <c r="E130" i="20"/>
  <c r="E129" i="20"/>
  <c r="E127" i="20"/>
  <c r="E126" i="20"/>
  <c r="E125" i="20"/>
  <c r="E123" i="20"/>
  <c r="D122" i="20"/>
  <c r="C122" i="20"/>
  <c r="E121" i="20"/>
  <c r="E120" i="20"/>
  <c r="E119" i="20"/>
  <c r="E118" i="20"/>
  <c r="E117" i="20"/>
  <c r="E116" i="20"/>
  <c r="E115" i="20"/>
  <c r="E114" i="20"/>
  <c r="D113" i="20"/>
  <c r="C113" i="20"/>
  <c r="E112" i="20"/>
  <c r="E111" i="20"/>
  <c r="E109" i="20"/>
  <c r="E108" i="20"/>
  <c r="E107" i="20"/>
  <c r="E106" i="20"/>
  <c r="E105" i="20"/>
  <c r="D104" i="20"/>
  <c r="C104" i="20"/>
  <c r="E103" i="20"/>
  <c r="E102" i="20"/>
  <c r="E101" i="20"/>
  <c r="D100" i="20"/>
  <c r="C100" i="20"/>
  <c r="E99" i="20"/>
  <c r="E98" i="20"/>
  <c r="E97" i="20"/>
  <c r="E96" i="20"/>
  <c r="E95" i="20"/>
  <c r="E94" i="20"/>
  <c r="E93" i="20"/>
  <c r="E92" i="20"/>
  <c r="E91" i="20"/>
  <c r="E90" i="20"/>
  <c r="E89" i="20"/>
  <c r="D88" i="20"/>
  <c r="C88" i="20"/>
  <c r="E83" i="20"/>
  <c r="E82" i="20"/>
  <c r="E80" i="20"/>
  <c r="E79" i="20"/>
  <c r="D78" i="20"/>
  <c r="D74" i="20" s="1"/>
  <c r="D73" i="20" s="1"/>
  <c r="C78" i="20"/>
  <c r="C74" i="20" s="1"/>
  <c r="E77" i="20"/>
  <c r="E76" i="20"/>
  <c r="E75" i="20"/>
  <c r="E71" i="20"/>
  <c r="D70" i="20"/>
  <c r="C70" i="20"/>
  <c r="E69" i="20"/>
  <c r="E68" i="20"/>
  <c r="D67" i="20"/>
  <c r="C67" i="20"/>
  <c r="E66" i="20"/>
  <c r="E65" i="20"/>
  <c r="E64" i="20"/>
  <c r="E63" i="20"/>
  <c r="E62" i="20"/>
  <c r="D61" i="20"/>
  <c r="C61" i="20"/>
  <c r="E60" i="20"/>
  <c r="E59" i="20"/>
  <c r="E58" i="20"/>
  <c r="E57" i="20"/>
  <c r="E56" i="20"/>
  <c r="E55" i="20"/>
  <c r="E54" i="20"/>
  <c r="E53" i="20"/>
  <c r="E52" i="20"/>
  <c r="E51" i="20"/>
  <c r="E50" i="20"/>
  <c r="D49" i="20"/>
  <c r="D45" i="20" s="1"/>
  <c r="C49" i="20"/>
  <c r="C45" i="20" s="1"/>
  <c r="E48" i="20"/>
  <c r="E47" i="20"/>
  <c r="E46" i="20"/>
  <c r="E44" i="20"/>
  <c r="E43" i="20"/>
  <c r="E42" i="20"/>
  <c r="E41" i="20"/>
  <c r="E40" i="20"/>
  <c r="E39" i="20"/>
  <c r="D38" i="20"/>
  <c r="C38" i="20"/>
  <c r="E37" i="20"/>
  <c r="E36" i="20"/>
  <c r="E35" i="20"/>
  <c r="D34" i="20"/>
  <c r="C34" i="20"/>
  <c r="E33" i="20"/>
  <c r="E32" i="20"/>
  <c r="D31" i="20"/>
  <c r="C31" i="20"/>
  <c r="E29" i="20"/>
  <c r="E28" i="20"/>
  <c r="E27" i="20"/>
  <c r="D26" i="20"/>
  <c r="C26" i="20"/>
  <c r="E24" i="20"/>
  <c r="E23" i="20"/>
  <c r="D22" i="20"/>
  <c r="C22" i="20"/>
  <c r="E21" i="20"/>
  <c r="E20" i="20"/>
  <c r="E19" i="20"/>
  <c r="E18" i="20"/>
  <c r="E17" i="20"/>
  <c r="E16" i="20"/>
  <c r="E15" i="20"/>
  <c r="E14" i="20"/>
  <c r="E13" i="20"/>
  <c r="E12" i="20"/>
  <c r="E11" i="20"/>
  <c r="D10" i="20"/>
  <c r="D9" i="20" s="1"/>
  <c r="C10" i="20"/>
  <c r="C9" i="20" s="1"/>
  <c r="E90" i="22"/>
  <c r="E91" i="34"/>
  <c r="E91" i="37"/>
  <c r="E91" i="10"/>
  <c r="E91" i="22"/>
  <c r="E91" i="18"/>
  <c r="C143" i="17"/>
  <c r="C134" i="17"/>
  <c r="C128" i="17" s="1"/>
  <c r="C113" i="17"/>
  <c r="E123" i="17" s="1"/>
  <c r="C104" i="17"/>
  <c r="C100" i="17"/>
  <c r="C88" i="17"/>
  <c r="C78" i="17"/>
  <c r="C70" i="17"/>
  <c r="C67" i="17"/>
  <c r="C61" i="17"/>
  <c r="C49" i="17"/>
  <c r="C38" i="17"/>
  <c r="C34" i="17"/>
  <c r="C31" i="17"/>
  <c r="C26" i="17"/>
  <c r="C22" i="17"/>
  <c r="C10" i="17"/>
  <c r="D143" i="45"/>
  <c r="D134" i="45"/>
  <c r="E127" i="45"/>
  <c r="D122" i="45"/>
  <c r="D113" i="45"/>
  <c r="D104" i="45"/>
  <c r="D100" i="45"/>
  <c r="D88" i="45"/>
  <c r="D78" i="45"/>
  <c r="D70" i="45"/>
  <c r="D67" i="45"/>
  <c r="D61" i="45"/>
  <c r="D49" i="45"/>
  <c r="D45" i="45" s="1"/>
  <c r="D38" i="45"/>
  <c r="D34" i="45"/>
  <c r="D31" i="45"/>
  <c r="D26" i="45"/>
  <c r="D22" i="45"/>
  <c r="D10" i="45"/>
  <c r="D9" i="45" s="1"/>
  <c r="C10" i="33"/>
  <c r="C9" i="33" s="1"/>
  <c r="C22" i="33"/>
  <c r="C26" i="33"/>
  <c r="C31" i="33"/>
  <c r="C34" i="33"/>
  <c r="C38" i="33"/>
  <c r="C49" i="33"/>
  <c r="C45" i="33" s="1"/>
  <c r="C61" i="33"/>
  <c r="C67" i="33"/>
  <c r="C70" i="33"/>
  <c r="C78" i="33"/>
  <c r="C88" i="33"/>
  <c r="C100" i="33"/>
  <c r="C104" i="33"/>
  <c r="C113" i="33"/>
  <c r="C122" i="33"/>
  <c r="C134" i="33"/>
  <c r="C128" i="33" s="1"/>
  <c r="C143" i="33"/>
  <c r="D142" i="47" l="1"/>
  <c r="D151" i="47" s="1"/>
  <c r="E153" i="51"/>
  <c r="C9" i="17"/>
  <c r="C45" i="17"/>
  <c r="C122" i="17"/>
  <c r="C110" i="17" s="1"/>
  <c r="E30" i="48"/>
  <c r="E87" i="47"/>
  <c r="E90" i="6"/>
  <c r="D128" i="45"/>
  <c r="E110" i="47"/>
  <c r="C87" i="20"/>
  <c r="D110" i="45"/>
  <c r="D87" i="45"/>
  <c r="D110" i="46"/>
  <c r="E45" i="46"/>
  <c r="E26" i="20"/>
  <c r="E10" i="46"/>
  <c r="D30" i="46"/>
  <c r="D25" i="46" s="1"/>
  <c r="D72" i="46" s="1"/>
  <c r="E34" i="46"/>
  <c r="E38" i="46"/>
  <c r="E70" i="46"/>
  <c r="D142" i="48"/>
  <c r="D151" i="48" s="1"/>
  <c r="E87" i="48"/>
  <c r="C110" i="33"/>
  <c r="E30" i="47"/>
  <c r="C142" i="48"/>
  <c r="C151" i="48" s="1"/>
  <c r="E110" i="48"/>
  <c r="D110" i="20"/>
  <c r="C30" i="17"/>
  <c r="C110" i="46"/>
  <c r="C25" i="47"/>
  <c r="E25" i="47" s="1"/>
  <c r="C25" i="48"/>
  <c r="C110" i="20"/>
  <c r="C87" i="17"/>
  <c r="D30" i="20"/>
  <c r="D25" i="20" s="1"/>
  <c r="D72" i="20" s="1"/>
  <c r="D84" i="20" s="1"/>
  <c r="E34" i="20"/>
  <c r="E38" i="20"/>
  <c r="E26" i="46"/>
  <c r="D87" i="46"/>
  <c r="E100" i="46"/>
  <c r="E104" i="46"/>
  <c r="C30" i="20"/>
  <c r="C25" i="20" s="1"/>
  <c r="E70" i="20"/>
  <c r="E134" i="20"/>
  <c r="C30" i="46"/>
  <c r="C25" i="46" s="1"/>
  <c r="C87" i="46"/>
  <c r="D30" i="45"/>
  <c r="D25" i="45" s="1"/>
  <c r="D72" i="45" s="1"/>
  <c r="C30" i="33"/>
  <c r="C25" i="33" s="1"/>
  <c r="C72" i="33" s="1"/>
  <c r="D74" i="45"/>
  <c r="D73" i="45" s="1"/>
  <c r="E10" i="20"/>
  <c r="E22" i="20"/>
  <c r="E31" i="20"/>
  <c r="D87" i="20"/>
  <c r="D74" i="46"/>
  <c r="D73" i="46" s="1"/>
  <c r="C74" i="33"/>
  <c r="C73" i="33" s="1"/>
  <c r="C74" i="17"/>
  <c r="E45" i="20"/>
  <c r="E61" i="20"/>
  <c r="E67" i="20"/>
  <c r="E88" i="20"/>
  <c r="E100" i="20"/>
  <c r="E104" i="20"/>
  <c r="E122" i="20"/>
  <c r="C128" i="20"/>
  <c r="E128" i="20" s="1"/>
  <c r="C9" i="46"/>
  <c r="E9" i="46" s="1"/>
  <c r="E31" i="46"/>
  <c r="E49" i="46"/>
  <c r="E61" i="46"/>
  <c r="E67" i="46"/>
  <c r="E78" i="46"/>
  <c r="C74" i="46"/>
  <c r="E88" i="46"/>
  <c r="E122" i="46"/>
  <c r="C142" i="47"/>
  <c r="E142" i="47" s="1"/>
  <c r="E128" i="46"/>
  <c r="E22" i="46"/>
  <c r="E113" i="46"/>
  <c r="E134" i="46"/>
  <c r="E143" i="46"/>
  <c r="E74" i="20"/>
  <c r="C73" i="20"/>
  <c r="E73" i="20" s="1"/>
  <c r="E9" i="20"/>
  <c r="E49" i="20"/>
  <c r="E78" i="20"/>
  <c r="E113" i="20"/>
  <c r="E143" i="20"/>
  <c r="C87" i="33"/>
  <c r="E87" i="20" l="1"/>
  <c r="C73" i="17"/>
  <c r="C25" i="17"/>
  <c r="E25" i="48"/>
  <c r="D142" i="45"/>
  <c r="E142" i="48"/>
  <c r="E151" i="48"/>
  <c r="C142" i="33"/>
  <c r="C151" i="33" s="1"/>
  <c r="D142" i="20"/>
  <c r="D151" i="20" s="1"/>
  <c r="E87" i="46"/>
  <c r="C142" i="46"/>
  <c r="E110" i="46"/>
  <c r="E25" i="46"/>
  <c r="D142" i="46"/>
  <c r="D151" i="46" s="1"/>
  <c r="E25" i="20"/>
  <c r="C142" i="17"/>
  <c r="C72" i="48"/>
  <c r="C142" i="20"/>
  <c r="C151" i="20" s="1"/>
  <c r="C151" i="47"/>
  <c r="E151" i="47" s="1"/>
  <c r="E30" i="46"/>
  <c r="E110" i="20"/>
  <c r="C72" i="47"/>
  <c r="E30" i="20"/>
  <c r="D84" i="46"/>
  <c r="C72" i="20"/>
  <c r="E72" i="20" s="1"/>
  <c r="C84" i="33"/>
  <c r="C73" i="46"/>
  <c r="E73" i="46" s="1"/>
  <c r="E74" i="46"/>
  <c r="C72" i="46"/>
  <c r="D84" i="45"/>
  <c r="E150" i="33"/>
  <c r="E149" i="33"/>
  <c r="E148" i="33"/>
  <c r="E147" i="33"/>
  <c r="E145" i="33"/>
  <c r="E144" i="33"/>
  <c r="D143" i="33"/>
  <c r="E143" i="33" s="1"/>
  <c r="E141" i="33"/>
  <c r="E140" i="33"/>
  <c r="E139" i="33"/>
  <c r="E138" i="33"/>
  <c r="E137" i="33"/>
  <c r="E136" i="33"/>
  <c r="E135" i="33"/>
  <c r="D134" i="33"/>
  <c r="E134" i="33" s="1"/>
  <c r="E133" i="33"/>
  <c r="E132" i="33"/>
  <c r="E131" i="33"/>
  <c r="E130" i="33"/>
  <c r="E129" i="33"/>
  <c r="E127" i="33"/>
  <c r="E126" i="33"/>
  <c r="E125" i="33"/>
  <c r="E123" i="33"/>
  <c r="D122" i="33"/>
  <c r="E122" i="33" s="1"/>
  <c r="E121" i="33"/>
  <c r="E120" i="33"/>
  <c r="E119" i="33"/>
  <c r="E118" i="33"/>
  <c r="E117" i="33"/>
  <c r="E116" i="33"/>
  <c r="E115" i="33"/>
  <c r="E114" i="33"/>
  <c r="D113" i="33"/>
  <c r="E113" i="33" s="1"/>
  <c r="E112" i="33"/>
  <c r="E111" i="33"/>
  <c r="E109" i="33"/>
  <c r="E108" i="33"/>
  <c r="E107" i="33"/>
  <c r="E106" i="33"/>
  <c r="E105" i="33"/>
  <c r="D104" i="33"/>
  <c r="E104" i="33" s="1"/>
  <c r="E103" i="33"/>
  <c r="E102" i="33"/>
  <c r="E101" i="33"/>
  <c r="D100" i="33"/>
  <c r="E100" i="33" s="1"/>
  <c r="E99" i="33"/>
  <c r="E98" i="33"/>
  <c r="E97" i="33"/>
  <c r="E96" i="33"/>
  <c r="E95" i="33"/>
  <c r="E94" i="33"/>
  <c r="E93" i="33"/>
  <c r="E92" i="33"/>
  <c r="E91" i="33"/>
  <c r="E89" i="33"/>
  <c r="D88" i="33"/>
  <c r="E83" i="33"/>
  <c r="E82" i="33"/>
  <c r="E80" i="33"/>
  <c r="E79" i="33"/>
  <c r="D78" i="33"/>
  <c r="E78" i="33" s="1"/>
  <c r="E77" i="33"/>
  <c r="E76" i="33"/>
  <c r="E75" i="33"/>
  <c r="E71" i="33"/>
  <c r="D70" i="33"/>
  <c r="E70" i="33" s="1"/>
  <c r="E69" i="33"/>
  <c r="E68" i="33"/>
  <c r="D67" i="33"/>
  <c r="E67" i="33" s="1"/>
  <c r="E66" i="33"/>
  <c r="E65" i="33"/>
  <c r="E64" i="33"/>
  <c r="E63" i="33"/>
  <c r="E62" i="33"/>
  <c r="D61" i="33"/>
  <c r="E60" i="33"/>
  <c r="E59" i="33"/>
  <c r="E58" i="33"/>
  <c r="E57" i="33"/>
  <c r="E56" i="33"/>
  <c r="E55" i="33"/>
  <c r="E54" i="33"/>
  <c r="E53" i="33"/>
  <c r="E52" i="33"/>
  <c r="E51" i="33"/>
  <c r="E50" i="33"/>
  <c r="D49" i="33"/>
  <c r="E49" i="33" s="1"/>
  <c r="E48" i="33"/>
  <c r="E47" i="33"/>
  <c r="E46" i="33"/>
  <c r="E44" i="33"/>
  <c r="E43" i="33"/>
  <c r="E42" i="33"/>
  <c r="E41" i="33"/>
  <c r="E40" i="33"/>
  <c r="E39" i="33"/>
  <c r="D38" i="33"/>
  <c r="E37" i="33"/>
  <c r="E36" i="33"/>
  <c r="E35" i="33"/>
  <c r="D34" i="33"/>
  <c r="E33" i="33"/>
  <c r="E32" i="33"/>
  <c r="D31" i="33"/>
  <c r="E29" i="33"/>
  <c r="E28" i="33"/>
  <c r="E27" i="33"/>
  <c r="D26" i="33"/>
  <c r="E26" i="33" s="1"/>
  <c r="E24" i="33"/>
  <c r="E23" i="33"/>
  <c r="D22" i="33"/>
  <c r="E22" i="33" s="1"/>
  <c r="E21" i="33"/>
  <c r="E20" i="33"/>
  <c r="E19" i="33"/>
  <c r="E18" i="33"/>
  <c r="E17" i="33"/>
  <c r="E16" i="33"/>
  <c r="E15" i="33"/>
  <c r="E14" i="33"/>
  <c r="E13" i="33"/>
  <c r="E12" i="33"/>
  <c r="E11" i="33"/>
  <c r="D10" i="33"/>
  <c r="D9" i="33" s="1"/>
  <c r="E150" i="34"/>
  <c r="E149" i="34"/>
  <c r="E148" i="34"/>
  <c r="E147" i="34"/>
  <c r="E145" i="34"/>
  <c r="E144" i="34"/>
  <c r="D143" i="34"/>
  <c r="C143" i="34"/>
  <c r="E141" i="34"/>
  <c r="E140" i="34"/>
  <c r="E139" i="34"/>
  <c r="E138" i="34"/>
  <c r="E137" i="34"/>
  <c r="E136" i="34"/>
  <c r="E135" i="34"/>
  <c r="D134" i="34"/>
  <c r="C134" i="34"/>
  <c r="C128" i="34" s="1"/>
  <c r="E133" i="34"/>
  <c r="E132" i="34"/>
  <c r="E131" i="34"/>
  <c r="E130" i="34"/>
  <c r="E129" i="34"/>
  <c r="E127" i="34"/>
  <c r="E126" i="34"/>
  <c r="E125" i="34"/>
  <c r="E123" i="34"/>
  <c r="D122" i="34"/>
  <c r="C122" i="34"/>
  <c r="E121" i="34"/>
  <c r="E120" i="34"/>
  <c r="E119" i="34"/>
  <c r="E118" i="34"/>
  <c r="E117" i="34"/>
  <c r="E116" i="34"/>
  <c r="E115" i="34"/>
  <c r="E114" i="34"/>
  <c r="D113" i="34"/>
  <c r="C113" i="34"/>
  <c r="E112" i="34"/>
  <c r="E111" i="34"/>
  <c r="E109" i="34"/>
  <c r="E108" i="34"/>
  <c r="E107" i="34"/>
  <c r="E106" i="34"/>
  <c r="E105" i="34"/>
  <c r="D104" i="34"/>
  <c r="C104" i="34"/>
  <c r="E103" i="34"/>
  <c r="E102" i="34"/>
  <c r="E101" i="34"/>
  <c r="D100" i="34"/>
  <c r="C100" i="34"/>
  <c r="E99" i="34"/>
  <c r="E98" i="34"/>
  <c r="E97" i="34"/>
  <c r="E96" i="34"/>
  <c r="E95" i="34"/>
  <c r="E94" i="34"/>
  <c r="E93" i="34"/>
  <c r="E92" i="34"/>
  <c r="E89" i="34"/>
  <c r="D88" i="34"/>
  <c r="C88" i="34"/>
  <c r="E83" i="34"/>
  <c r="E82" i="34"/>
  <c r="E80" i="34"/>
  <c r="E79" i="34"/>
  <c r="D78" i="34"/>
  <c r="C78" i="34"/>
  <c r="C74" i="34" s="1"/>
  <c r="C73" i="34" s="1"/>
  <c r="E77" i="34"/>
  <c r="E76" i="34"/>
  <c r="E75" i="34"/>
  <c r="E71" i="34"/>
  <c r="D70" i="34"/>
  <c r="C70" i="34"/>
  <c r="E69" i="34"/>
  <c r="E68" i="34"/>
  <c r="D67" i="34"/>
  <c r="C67" i="34"/>
  <c r="E66" i="34"/>
  <c r="E65" i="34"/>
  <c r="E64" i="34"/>
  <c r="E63" i="34"/>
  <c r="E62" i="34"/>
  <c r="D61" i="34"/>
  <c r="C61" i="34"/>
  <c r="E60" i="34"/>
  <c r="E59" i="34"/>
  <c r="E58" i="34"/>
  <c r="E57" i="34"/>
  <c r="E56" i="34"/>
  <c r="E55" i="34"/>
  <c r="E54" i="34"/>
  <c r="E53" i="34"/>
  <c r="E52" i="34"/>
  <c r="E51" i="34"/>
  <c r="E50" i="34"/>
  <c r="D49" i="34"/>
  <c r="D45" i="34" s="1"/>
  <c r="C49" i="34"/>
  <c r="E48" i="34"/>
  <c r="E47" i="34"/>
  <c r="E46" i="34"/>
  <c r="E44" i="34"/>
  <c r="E43" i="34"/>
  <c r="E42" i="34"/>
  <c r="E41" i="34"/>
  <c r="E40" i="34"/>
  <c r="E39" i="34"/>
  <c r="D38" i="34"/>
  <c r="C38" i="34"/>
  <c r="E37" i="34"/>
  <c r="E36" i="34"/>
  <c r="E35" i="34"/>
  <c r="D34" i="34"/>
  <c r="C34" i="34"/>
  <c r="E33" i="34"/>
  <c r="E32" i="34"/>
  <c r="D31" i="34"/>
  <c r="C31" i="34"/>
  <c r="E29" i="34"/>
  <c r="E28" i="34"/>
  <c r="E27" i="34"/>
  <c r="D26" i="34"/>
  <c r="C26" i="34"/>
  <c r="E24" i="34"/>
  <c r="E23" i="34"/>
  <c r="D22" i="34"/>
  <c r="C22" i="34"/>
  <c r="E21" i="34"/>
  <c r="E20" i="34"/>
  <c r="E19" i="34"/>
  <c r="E18" i="34"/>
  <c r="E17" i="34"/>
  <c r="E16" i="34"/>
  <c r="E15" i="34"/>
  <c r="E14" i="34"/>
  <c r="E13" i="34"/>
  <c r="E12" i="34"/>
  <c r="E11" i="34"/>
  <c r="D10" i="34"/>
  <c r="D9" i="34" s="1"/>
  <c r="C10" i="34"/>
  <c r="C9" i="34" s="1"/>
  <c r="E150" i="35"/>
  <c r="E149" i="35"/>
  <c r="E148" i="35"/>
  <c r="E147" i="35"/>
  <c r="E145" i="35"/>
  <c r="E144" i="35"/>
  <c r="D143" i="35"/>
  <c r="C143" i="35"/>
  <c r="E141" i="35"/>
  <c r="E140" i="35"/>
  <c r="E139" i="35"/>
  <c r="E138" i="35"/>
  <c r="E137" i="35"/>
  <c r="E136" i="35"/>
  <c r="E135" i="35"/>
  <c r="D134" i="35"/>
  <c r="D128" i="35" s="1"/>
  <c r="C134" i="35"/>
  <c r="C128" i="35" s="1"/>
  <c r="E133" i="35"/>
  <c r="E132" i="35"/>
  <c r="E131" i="35"/>
  <c r="E130" i="35"/>
  <c r="E129" i="35"/>
  <c r="E127" i="35"/>
  <c r="E126" i="35"/>
  <c r="E125" i="35"/>
  <c r="E123" i="35"/>
  <c r="D122" i="35"/>
  <c r="C122" i="35"/>
  <c r="E121" i="35"/>
  <c r="E120" i="35"/>
  <c r="E119" i="35"/>
  <c r="E118" i="35"/>
  <c r="E117" i="35"/>
  <c r="E116" i="35"/>
  <c r="E115" i="35"/>
  <c r="E114" i="35"/>
  <c r="D113" i="35"/>
  <c r="E112" i="35"/>
  <c r="E111" i="35"/>
  <c r="E109" i="35"/>
  <c r="E108" i="35"/>
  <c r="E107" i="35"/>
  <c r="E106" i="35"/>
  <c r="E105" i="35"/>
  <c r="D104" i="35"/>
  <c r="C104" i="35"/>
  <c r="E103" i="35"/>
  <c r="E102" i="35"/>
  <c r="E101" i="35"/>
  <c r="D100" i="35"/>
  <c r="C100" i="35"/>
  <c r="E99" i="35"/>
  <c r="E98" i="35"/>
  <c r="E97" i="35"/>
  <c r="E96" i="35"/>
  <c r="E95" i="35"/>
  <c r="E94" i="35"/>
  <c r="E93" i="35"/>
  <c r="E92" i="35"/>
  <c r="E91" i="35"/>
  <c r="E89" i="35"/>
  <c r="D88" i="35"/>
  <c r="D87" i="35" s="1"/>
  <c r="C88" i="35"/>
  <c r="E83" i="35"/>
  <c r="E82" i="35"/>
  <c r="E80" i="35"/>
  <c r="E79" i="35"/>
  <c r="D78" i="35"/>
  <c r="C78" i="35"/>
  <c r="C74" i="35" s="1"/>
  <c r="E77" i="35"/>
  <c r="E76" i="35"/>
  <c r="E75" i="35"/>
  <c r="E71" i="35"/>
  <c r="D70" i="35"/>
  <c r="C70" i="35"/>
  <c r="E69" i="35"/>
  <c r="E68" i="35"/>
  <c r="D67" i="35"/>
  <c r="C67" i="35"/>
  <c r="E66" i="35"/>
  <c r="E65" i="35"/>
  <c r="E64" i="35"/>
  <c r="E63" i="35"/>
  <c r="E62" i="35"/>
  <c r="D61" i="35"/>
  <c r="C61" i="35"/>
  <c r="E60" i="35"/>
  <c r="E59" i="35"/>
  <c r="E58" i="35"/>
  <c r="E57" i="35"/>
  <c r="E56" i="35"/>
  <c r="E55" i="35"/>
  <c r="E54" i="35"/>
  <c r="E53" i="35"/>
  <c r="E52" i="35"/>
  <c r="E51" i="35"/>
  <c r="E50" i="35"/>
  <c r="D49" i="35"/>
  <c r="D45" i="35" s="1"/>
  <c r="C49" i="35"/>
  <c r="E48" i="35"/>
  <c r="E47" i="35"/>
  <c r="E46" i="35"/>
  <c r="E44" i="35"/>
  <c r="E43" i="35"/>
  <c r="E42" i="35"/>
  <c r="E41" i="35"/>
  <c r="E40" i="35"/>
  <c r="E39" i="35"/>
  <c r="D38" i="35"/>
  <c r="C38" i="35"/>
  <c r="E37" i="35"/>
  <c r="E36" i="35"/>
  <c r="E35" i="35"/>
  <c r="D34" i="35"/>
  <c r="C34" i="35"/>
  <c r="E33" i="35"/>
  <c r="E32" i="35"/>
  <c r="D31" i="35"/>
  <c r="C31" i="35"/>
  <c r="E29" i="35"/>
  <c r="E28" i="35"/>
  <c r="E27" i="35"/>
  <c r="D26" i="35"/>
  <c r="C26" i="35"/>
  <c r="E24" i="35"/>
  <c r="E23" i="35"/>
  <c r="D22" i="35"/>
  <c r="C22" i="35"/>
  <c r="E21" i="35"/>
  <c r="E20" i="35"/>
  <c r="E19" i="35"/>
  <c r="E18" i="35"/>
  <c r="E17" i="35"/>
  <c r="E16" i="35"/>
  <c r="E15" i="35"/>
  <c r="E14" i="35"/>
  <c r="E13" i="35"/>
  <c r="E12" i="35"/>
  <c r="E11" i="35"/>
  <c r="D10" i="35"/>
  <c r="D9" i="35" s="1"/>
  <c r="C10" i="35"/>
  <c r="E150" i="36"/>
  <c r="E149" i="36"/>
  <c r="E148" i="36"/>
  <c r="E147" i="36"/>
  <c r="E145" i="36"/>
  <c r="E144" i="36"/>
  <c r="D143" i="36"/>
  <c r="C143" i="36"/>
  <c r="E141" i="36"/>
  <c r="E140" i="36"/>
  <c r="E139" i="36"/>
  <c r="E138" i="36"/>
  <c r="E137" i="36"/>
  <c r="E136" i="36"/>
  <c r="E135" i="36"/>
  <c r="D134" i="36"/>
  <c r="D128" i="36" s="1"/>
  <c r="C134" i="36"/>
  <c r="E133" i="36"/>
  <c r="E132" i="36"/>
  <c r="E131" i="36"/>
  <c r="E130" i="36"/>
  <c r="E129" i="36"/>
  <c r="E127" i="36"/>
  <c r="E126" i="36"/>
  <c r="E125" i="36"/>
  <c r="E123" i="36"/>
  <c r="D122" i="36"/>
  <c r="C122" i="36"/>
  <c r="E121" i="36"/>
  <c r="E120" i="36"/>
  <c r="E119" i="36"/>
  <c r="E118" i="36"/>
  <c r="E117" i="36"/>
  <c r="E116" i="36"/>
  <c r="E115" i="36"/>
  <c r="E114" i="36"/>
  <c r="D113" i="36"/>
  <c r="E112" i="36"/>
  <c r="E111" i="36"/>
  <c r="E109" i="36"/>
  <c r="E108" i="36"/>
  <c r="E107" i="36"/>
  <c r="E106" i="36"/>
  <c r="E105" i="36"/>
  <c r="D104" i="36"/>
  <c r="C104" i="36"/>
  <c r="E103" i="36"/>
  <c r="E102" i="36"/>
  <c r="E101" i="36"/>
  <c r="D100" i="36"/>
  <c r="C100" i="36"/>
  <c r="E99" i="36"/>
  <c r="E98" i="36"/>
  <c r="E97" i="36"/>
  <c r="E96" i="36"/>
  <c r="E95" i="36"/>
  <c r="E94" i="36"/>
  <c r="E93" i="36"/>
  <c r="E92" i="36"/>
  <c r="E91" i="36"/>
  <c r="E89" i="36"/>
  <c r="D88" i="36"/>
  <c r="E83" i="36"/>
  <c r="E82" i="36"/>
  <c r="E80" i="36"/>
  <c r="E79" i="36"/>
  <c r="D78" i="36"/>
  <c r="C78" i="36"/>
  <c r="E77" i="36"/>
  <c r="E76" i="36"/>
  <c r="E75" i="36"/>
  <c r="E71" i="36"/>
  <c r="D70" i="36"/>
  <c r="C70" i="36"/>
  <c r="E69" i="36"/>
  <c r="E68" i="36"/>
  <c r="D67" i="36"/>
  <c r="C67" i="36"/>
  <c r="E66" i="36"/>
  <c r="E65" i="36"/>
  <c r="E64" i="36"/>
  <c r="E63" i="36"/>
  <c r="E62" i="36"/>
  <c r="D61" i="36"/>
  <c r="C61" i="36"/>
  <c r="E60" i="36"/>
  <c r="E59" i="36"/>
  <c r="E58" i="36"/>
  <c r="E57" i="36"/>
  <c r="E56" i="36"/>
  <c r="E55" i="36"/>
  <c r="E54" i="36"/>
  <c r="E53" i="36"/>
  <c r="E52" i="36"/>
  <c r="E51" i="36"/>
  <c r="E50" i="36"/>
  <c r="D49" i="36"/>
  <c r="D45" i="36" s="1"/>
  <c r="C49" i="36"/>
  <c r="E48" i="36"/>
  <c r="E47" i="36"/>
  <c r="E46" i="36"/>
  <c r="E44" i="36"/>
  <c r="E43" i="36"/>
  <c r="E42" i="36"/>
  <c r="E41" i="36"/>
  <c r="E40" i="36"/>
  <c r="E39" i="36"/>
  <c r="D38" i="36"/>
  <c r="C38" i="36"/>
  <c r="E37" i="36"/>
  <c r="E36" i="36"/>
  <c r="E35" i="36"/>
  <c r="D34" i="36"/>
  <c r="C34" i="36"/>
  <c r="E33" i="36"/>
  <c r="E32" i="36"/>
  <c r="D31" i="36"/>
  <c r="C31" i="36"/>
  <c r="E29" i="36"/>
  <c r="E28" i="36"/>
  <c r="E27" i="36"/>
  <c r="D26" i="36"/>
  <c r="C26" i="36"/>
  <c r="E24" i="36"/>
  <c r="E23" i="36"/>
  <c r="D22" i="36"/>
  <c r="C22" i="36"/>
  <c r="E21" i="36"/>
  <c r="E20" i="36"/>
  <c r="E19" i="36"/>
  <c r="E18" i="36"/>
  <c r="E17" i="36"/>
  <c r="E16" i="36"/>
  <c r="E15" i="36"/>
  <c r="E14" i="36"/>
  <c r="E13" i="36"/>
  <c r="E12" i="36"/>
  <c r="E11" i="36"/>
  <c r="D10" i="36"/>
  <c r="D9" i="36" s="1"/>
  <c r="C10" i="36"/>
  <c r="E150" i="37"/>
  <c r="E149" i="37"/>
  <c r="E148" i="37"/>
  <c r="E147" i="37"/>
  <c r="E145" i="37"/>
  <c r="E144" i="37"/>
  <c r="D143" i="37"/>
  <c r="C143" i="37"/>
  <c r="E141" i="37"/>
  <c r="E140" i="37"/>
  <c r="E139" i="37"/>
  <c r="E138" i="37"/>
  <c r="E137" i="37"/>
  <c r="E136" i="37"/>
  <c r="E135" i="37"/>
  <c r="D134" i="37"/>
  <c r="D128" i="37" s="1"/>
  <c r="C134" i="37"/>
  <c r="C128" i="37" s="1"/>
  <c r="E133" i="37"/>
  <c r="E132" i="37"/>
  <c r="E131" i="37"/>
  <c r="E130" i="37"/>
  <c r="E129" i="37"/>
  <c r="E127" i="37"/>
  <c r="E126" i="37"/>
  <c r="E125" i="37"/>
  <c r="E123" i="37"/>
  <c r="D122" i="37"/>
  <c r="D110" i="37" s="1"/>
  <c r="C122" i="37"/>
  <c r="C110" i="37" s="1"/>
  <c r="E121" i="37"/>
  <c r="E120" i="37"/>
  <c r="E119" i="37"/>
  <c r="E118" i="37"/>
  <c r="E117" i="37"/>
  <c r="E116" i="37"/>
  <c r="E115" i="37"/>
  <c r="E114" i="37"/>
  <c r="E112" i="37"/>
  <c r="E111" i="37"/>
  <c r="E109" i="37"/>
  <c r="E108" i="37"/>
  <c r="E107" i="37"/>
  <c r="E106" i="37"/>
  <c r="E105" i="37"/>
  <c r="C104" i="37"/>
  <c r="E103" i="37"/>
  <c r="E102" i="37"/>
  <c r="E101" i="37"/>
  <c r="D100" i="37"/>
  <c r="C100" i="37"/>
  <c r="E99" i="37"/>
  <c r="E98" i="37"/>
  <c r="E97" i="37"/>
  <c r="E96" i="37"/>
  <c r="E95" i="37"/>
  <c r="E94" i="37"/>
  <c r="E93" i="37"/>
  <c r="E92" i="37"/>
  <c r="E89" i="37"/>
  <c r="D88" i="37"/>
  <c r="C88" i="37"/>
  <c r="E83" i="37"/>
  <c r="E82" i="37"/>
  <c r="E80" i="37"/>
  <c r="E79" i="37"/>
  <c r="D78" i="37"/>
  <c r="D74" i="37" s="1"/>
  <c r="D73" i="37" s="1"/>
  <c r="C78" i="37"/>
  <c r="C74" i="37" s="1"/>
  <c r="E77" i="37"/>
  <c r="E76" i="37"/>
  <c r="E75" i="37"/>
  <c r="E71" i="37"/>
  <c r="D70" i="37"/>
  <c r="C70" i="37"/>
  <c r="E69" i="37"/>
  <c r="E68" i="37"/>
  <c r="D67" i="37"/>
  <c r="C67" i="37"/>
  <c r="E66" i="37"/>
  <c r="E65" i="37"/>
  <c r="E64" i="37"/>
  <c r="E63" i="37"/>
  <c r="E62" i="37"/>
  <c r="D61" i="37"/>
  <c r="C61" i="37"/>
  <c r="E60" i="37"/>
  <c r="E59" i="37"/>
  <c r="E58" i="37"/>
  <c r="E57" i="37"/>
  <c r="E56" i="37"/>
  <c r="E55" i="37"/>
  <c r="E54" i="37"/>
  <c r="E53" i="37"/>
  <c r="E52" i="37"/>
  <c r="E51" i="37"/>
  <c r="E50" i="37"/>
  <c r="D49" i="37"/>
  <c r="D45" i="37" s="1"/>
  <c r="C49" i="37"/>
  <c r="C45" i="37" s="1"/>
  <c r="E48" i="37"/>
  <c r="E47" i="37"/>
  <c r="E46" i="37"/>
  <c r="E44" i="37"/>
  <c r="E43" i="37"/>
  <c r="E42" i="37"/>
  <c r="E41" i="37"/>
  <c r="E40" i="37"/>
  <c r="E39" i="37"/>
  <c r="D38" i="37"/>
  <c r="C38" i="37"/>
  <c r="E37" i="37"/>
  <c r="E36" i="37"/>
  <c r="E35" i="37"/>
  <c r="D34" i="37"/>
  <c r="C34" i="37"/>
  <c r="E33" i="37"/>
  <c r="E32" i="37"/>
  <c r="D31" i="37"/>
  <c r="C31" i="37"/>
  <c r="E29" i="37"/>
  <c r="E28" i="37"/>
  <c r="E27" i="37"/>
  <c r="D26" i="37"/>
  <c r="C26" i="37"/>
  <c r="E24" i="37"/>
  <c r="E23" i="37"/>
  <c r="D22" i="37"/>
  <c r="C22" i="37"/>
  <c r="E21" i="37"/>
  <c r="E20" i="37"/>
  <c r="E19" i="37"/>
  <c r="E18" i="37"/>
  <c r="E17" i="37"/>
  <c r="E16" i="37"/>
  <c r="E15" i="37"/>
  <c r="E14" i="37"/>
  <c r="E13" i="37"/>
  <c r="E12" i="37"/>
  <c r="E11" i="37"/>
  <c r="D10" i="37"/>
  <c r="D9" i="37" s="1"/>
  <c r="C10" i="37"/>
  <c r="E150" i="32"/>
  <c r="E149" i="32"/>
  <c r="E148" i="32"/>
  <c r="E147" i="32"/>
  <c r="E145" i="32"/>
  <c r="E144" i="32"/>
  <c r="D143" i="32"/>
  <c r="C143" i="32"/>
  <c r="E141" i="32"/>
  <c r="E140" i="32"/>
  <c r="E139" i="32"/>
  <c r="E138" i="32"/>
  <c r="E137" i="32"/>
  <c r="E136" i="32"/>
  <c r="E135" i="32"/>
  <c r="D134" i="32"/>
  <c r="D128" i="32" s="1"/>
  <c r="C134" i="32"/>
  <c r="E133" i="32"/>
  <c r="E132" i="32"/>
  <c r="E131" i="32"/>
  <c r="E130" i="32"/>
  <c r="E129" i="32"/>
  <c r="E127" i="32"/>
  <c r="E126" i="32"/>
  <c r="E125" i="32"/>
  <c r="E123" i="32"/>
  <c r="D122" i="32"/>
  <c r="C122" i="32"/>
  <c r="E121" i="32"/>
  <c r="E120" i="32"/>
  <c r="E119" i="32"/>
  <c r="E118" i="32"/>
  <c r="E117" i="32"/>
  <c r="E116" i="32"/>
  <c r="E115" i="32"/>
  <c r="E114" i="32"/>
  <c r="D113" i="32"/>
  <c r="C113" i="32"/>
  <c r="E112" i="32"/>
  <c r="E111" i="32"/>
  <c r="E109" i="32"/>
  <c r="E108" i="32"/>
  <c r="E107" i="32"/>
  <c r="E106" i="32"/>
  <c r="E105" i="32"/>
  <c r="D104" i="32"/>
  <c r="C104" i="32"/>
  <c r="E103" i="32"/>
  <c r="E102" i="32"/>
  <c r="E101" i="32"/>
  <c r="D100" i="32"/>
  <c r="C100" i="32"/>
  <c r="E99" i="32"/>
  <c r="E98" i="32"/>
  <c r="E97" i="32"/>
  <c r="E96" i="32"/>
  <c r="E95" i="32"/>
  <c r="E94" i="32"/>
  <c r="E93" i="32"/>
  <c r="E92" i="32"/>
  <c r="E91" i="32"/>
  <c r="E89" i="32"/>
  <c r="D88" i="32"/>
  <c r="C88" i="32"/>
  <c r="E83" i="32"/>
  <c r="E82" i="32"/>
  <c r="E80" i="32"/>
  <c r="E79" i="32"/>
  <c r="D78" i="32"/>
  <c r="C78" i="32"/>
  <c r="E77" i="32"/>
  <c r="E76" i="32"/>
  <c r="E75" i="32"/>
  <c r="E71" i="32"/>
  <c r="D70" i="32"/>
  <c r="C70" i="32"/>
  <c r="E69" i="32"/>
  <c r="E68" i="32"/>
  <c r="D67" i="32"/>
  <c r="C67" i="32"/>
  <c r="E66" i="32"/>
  <c r="E65" i="32"/>
  <c r="E64" i="32"/>
  <c r="E63" i="32"/>
  <c r="E62" i="32"/>
  <c r="D61" i="32"/>
  <c r="C61" i="32"/>
  <c r="E60" i="32"/>
  <c r="E59" i="32"/>
  <c r="E58" i="32"/>
  <c r="E57" i="32"/>
  <c r="E56" i="32"/>
  <c r="E55" i="32"/>
  <c r="E54" i="32"/>
  <c r="E53" i="32"/>
  <c r="E52" i="32"/>
  <c r="E51" i="32"/>
  <c r="E50" i="32"/>
  <c r="D49" i="32"/>
  <c r="D45" i="32" s="1"/>
  <c r="C49" i="32"/>
  <c r="E48" i="32"/>
  <c r="E47" i="32"/>
  <c r="E46" i="32"/>
  <c r="E44" i="32"/>
  <c r="E43" i="32"/>
  <c r="E42" i="32"/>
  <c r="E41" i="32"/>
  <c r="E40" i="32"/>
  <c r="E39" i="32"/>
  <c r="D38" i="32"/>
  <c r="C38" i="32"/>
  <c r="E37" i="32"/>
  <c r="E36" i="32"/>
  <c r="E35" i="32"/>
  <c r="D34" i="32"/>
  <c r="C34" i="32"/>
  <c r="E33" i="32"/>
  <c r="E32" i="32"/>
  <c r="D31" i="32"/>
  <c r="C31" i="32"/>
  <c r="C30" i="32" s="1"/>
  <c r="E29" i="32"/>
  <c r="E28" i="32"/>
  <c r="E27" i="32"/>
  <c r="D26" i="32"/>
  <c r="C26" i="32"/>
  <c r="E24" i="32"/>
  <c r="E23" i="32"/>
  <c r="D22" i="32"/>
  <c r="C22" i="32"/>
  <c r="E21" i="32"/>
  <c r="E20" i="32"/>
  <c r="E19" i="32"/>
  <c r="E18" i="32"/>
  <c r="E17" i="32"/>
  <c r="E16" i="32"/>
  <c r="E15" i="32"/>
  <c r="E14" i="32"/>
  <c r="E13" i="32"/>
  <c r="E12" i="32"/>
  <c r="E11" i="32"/>
  <c r="D10" i="32"/>
  <c r="D9" i="32" s="1"/>
  <c r="C10" i="32"/>
  <c r="C9" i="32" s="1"/>
  <c r="E150" i="31"/>
  <c r="E149" i="31"/>
  <c r="E148" i="31"/>
  <c r="E147" i="31"/>
  <c r="E145" i="31"/>
  <c r="E144" i="31"/>
  <c r="D143" i="31"/>
  <c r="C143" i="31"/>
  <c r="E141" i="31"/>
  <c r="E140" i="31"/>
  <c r="E139" i="31"/>
  <c r="E138" i="31"/>
  <c r="E137" i="31"/>
  <c r="E136" i="31"/>
  <c r="E135" i="31"/>
  <c r="D134" i="31"/>
  <c r="D128" i="31" s="1"/>
  <c r="C134" i="31"/>
  <c r="C128" i="31" s="1"/>
  <c r="E133" i="31"/>
  <c r="E132" i="31"/>
  <c r="E131" i="31"/>
  <c r="E130" i="31"/>
  <c r="E129" i="31"/>
  <c r="E127" i="31"/>
  <c r="E126" i="31"/>
  <c r="E125" i="31"/>
  <c r="E123" i="31"/>
  <c r="D122" i="31"/>
  <c r="C122" i="31"/>
  <c r="E121" i="31"/>
  <c r="E120" i="31"/>
  <c r="E119" i="31"/>
  <c r="E118" i="31"/>
  <c r="E117" i="31"/>
  <c r="E116" i="31"/>
  <c r="E115" i="31"/>
  <c r="E114" i="31"/>
  <c r="D113" i="31"/>
  <c r="C113" i="31"/>
  <c r="E112" i="31"/>
  <c r="E111" i="31"/>
  <c r="E109" i="31"/>
  <c r="E108" i="31"/>
  <c r="E107" i="31"/>
  <c r="E106" i="31"/>
  <c r="E105" i="31"/>
  <c r="D104" i="31"/>
  <c r="C104" i="31"/>
  <c r="E103" i="31"/>
  <c r="E102" i="31"/>
  <c r="E101" i="31"/>
  <c r="D100" i="31"/>
  <c r="C100" i="31"/>
  <c r="E99" i="31"/>
  <c r="E98" i="31"/>
  <c r="E97" i="31"/>
  <c r="E96" i="31"/>
  <c r="E95" i="31"/>
  <c r="E94" i="31"/>
  <c r="E93" i="31"/>
  <c r="E92" i="31"/>
  <c r="E91" i="31"/>
  <c r="E89" i="31"/>
  <c r="D88" i="31"/>
  <c r="C88" i="31"/>
  <c r="E83" i="31"/>
  <c r="E82" i="31"/>
  <c r="E80" i="31"/>
  <c r="E79" i="31"/>
  <c r="D78" i="31"/>
  <c r="C78" i="31"/>
  <c r="E77" i="31"/>
  <c r="E76" i="31"/>
  <c r="E75" i="31"/>
  <c r="E71" i="31"/>
  <c r="D70" i="31"/>
  <c r="C70" i="31"/>
  <c r="E69" i="31"/>
  <c r="E68" i="31"/>
  <c r="D67" i="31"/>
  <c r="C67" i="31"/>
  <c r="E66" i="31"/>
  <c r="E65" i="31"/>
  <c r="E64" i="31"/>
  <c r="E63" i="31"/>
  <c r="E62" i="31"/>
  <c r="D61" i="31"/>
  <c r="C61" i="31"/>
  <c r="E60" i="31"/>
  <c r="E59" i="31"/>
  <c r="E58" i="31"/>
  <c r="E57" i="31"/>
  <c r="E56" i="31"/>
  <c r="E55" i="31"/>
  <c r="E54" i="31"/>
  <c r="E53" i="31"/>
  <c r="E52" i="31"/>
  <c r="E51" i="31"/>
  <c r="E50" i="31"/>
  <c r="D49" i="31"/>
  <c r="D45" i="31" s="1"/>
  <c r="C49" i="31"/>
  <c r="E48" i="31"/>
  <c r="E47" i="31"/>
  <c r="E46" i="31"/>
  <c r="E44" i="31"/>
  <c r="E43" i="31"/>
  <c r="E42" i="31"/>
  <c r="E41" i="31"/>
  <c r="E40" i="31"/>
  <c r="E39" i="31"/>
  <c r="D38" i="31"/>
  <c r="C38" i="31"/>
  <c r="E37" i="31"/>
  <c r="E36" i="31"/>
  <c r="E35" i="31"/>
  <c r="D34" i="31"/>
  <c r="C34" i="31"/>
  <c r="E33" i="31"/>
  <c r="E32" i="31"/>
  <c r="D31" i="31"/>
  <c r="C31" i="31"/>
  <c r="E29" i="31"/>
  <c r="E28" i="31"/>
  <c r="E27" i="31"/>
  <c r="D26" i="31"/>
  <c r="C26" i="31"/>
  <c r="E24" i="31"/>
  <c r="E23" i="31"/>
  <c r="D22" i="31"/>
  <c r="C22" i="31"/>
  <c r="E21" i="31"/>
  <c r="E20" i="31"/>
  <c r="E19" i="31"/>
  <c r="E18" i="31"/>
  <c r="E17" i="31"/>
  <c r="E16" i="31"/>
  <c r="E15" i="31"/>
  <c r="E14" i="31"/>
  <c r="E13" i="31"/>
  <c r="E12" i="31"/>
  <c r="E11" i="31"/>
  <c r="D10" i="31"/>
  <c r="D9" i="31" s="1"/>
  <c r="C10" i="31"/>
  <c r="C9" i="31" s="1"/>
  <c r="E150" i="30"/>
  <c r="E149" i="30"/>
  <c r="E148" i="30"/>
  <c r="E147" i="30"/>
  <c r="E145" i="30"/>
  <c r="E144" i="30"/>
  <c r="D143" i="30"/>
  <c r="C143" i="30"/>
  <c r="E141" i="30"/>
  <c r="E140" i="30"/>
  <c r="E139" i="30"/>
  <c r="E138" i="30"/>
  <c r="E137" i="30"/>
  <c r="E136" i="30"/>
  <c r="E135" i="30"/>
  <c r="D134" i="30"/>
  <c r="D128" i="30" s="1"/>
  <c r="C134" i="30"/>
  <c r="E133" i="30"/>
  <c r="E132" i="30"/>
  <c r="E131" i="30"/>
  <c r="E130" i="30"/>
  <c r="E129" i="30"/>
  <c r="E127" i="30"/>
  <c r="E126" i="30"/>
  <c r="E125" i="30"/>
  <c r="D122" i="30"/>
  <c r="E121" i="30"/>
  <c r="E120" i="30"/>
  <c r="E119" i="30"/>
  <c r="E118" i="30"/>
  <c r="E117" i="30"/>
  <c r="E116" i="30"/>
  <c r="E115" i="30"/>
  <c r="E114" i="30"/>
  <c r="D113" i="30"/>
  <c r="C113" i="30"/>
  <c r="E112" i="30"/>
  <c r="E111" i="30"/>
  <c r="E109" i="30"/>
  <c r="E108" i="30"/>
  <c r="E107" i="30"/>
  <c r="E106" i="30"/>
  <c r="E105" i="30"/>
  <c r="D104" i="30"/>
  <c r="C104" i="30"/>
  <c r="E103" i="30"/>
  <c r="E102" i="30"/>
  <c r="E101" i="30"/>
  <c r="D100" i="30"/>
  <c r="C100" i="30"/>
  <c r="E99" i="30"/>
  <c r="E98" i="30"/>
  <c r="E97" i="30"/>
  <c r="E96" i="30"/>
  <c r="E95" i="30"/>
  <c r="E94" i="30"/>
  <c r="E93" i="30"/>
  <c r="E89" i="30"/>
  <c r="D88" i="30"/>
  <c r="C88" i="30"/>
  <c r="E83" i="30"/>
  <c r="E82" i="30"/>
  <c r="E80" i="30"/>
  <c r="E79" i="30"/>
  <c r="D78" i="30"/>
  <c r="C78" i="30"/>
  <c r="E77" i="30"/>
  <c r="E76" i="30"/>
  <c r="E75" i="30"/>
  <c r="E71" i="30"/>
  <c r="D70" i="30"/>
  <c r="C70" i="30"/>
  <c r="E69" i="30"/>
  <c r="E68" i="30"/>
  <c r="D67" i="30"/>
  <c r="C67" i="30"/>
  <c r="E66" i="30"/>
  <c r="E65" i="30"/>
  <c r="E64" i="30"/>
  <c r="E63" i="30"/>
  <c r="E62" i="30"/>
  <c r="D61" i="30"/>
  <c r="C61" i="30"/>
  <c r="E60" i="30"/>
  <c r="E59" i="30"/>
  <c r="E58" i="30"/>
  <c r="E57" i="30"/>
  <c r="E56" i="30"/>
  <c r="E55" i="30"/>
  <c r="E54" i="30"/>
  <c r="E53" i="30"/>
  <c r="E52" i="30"/>
  <c r="E51" i="30"/>
  <c r="E50" i="30"/>
  <c r="D49" i="30"/>
  <c r="D45" i="30" s="1"/>
  <c r="C49" i="30"/>
  <c r="E48" i="30"/>
  <c r="E47" i="30"/>
  <c r="E46" i="30"/>
  <c r="E44" i="30"/>
  <c r="E43" i="30"/>
  <c r="E42" i="30"/>
  <c r="E41" i="30"/>
  <c r="E40" i="30"/>
  <c r="E39" i="30"/>
  <c r="D38" i="30"/>
  <c r="C38" i="30"/>
  <c r="E37" i="30"/>
  <c r="E36" i="30"/>
  <c r="E35" i="30"/>
  <c r="D34" i="30"/>
  <c r="C34" i="30"/>
  <c r="E33" i="30"/>
  <c r="E32" i="30"/>
  <c r="D31" i="30"/>
  <c r="C31" i="30"/>
  <c r="C30" i="30" s="1"/>
  <c r="E29" i="30"/>
  <c r="E28" i="30"/>
  <c r="E27" i="30"/>
  <c r="D26" i="30"/>
  <c r="C26" i="30"/>
  <c r="E24" i="30"/>
  <c r="E23" i="30"/>
  <c r="D22" i="30"/>
  <c r="C22" i="30"/>
  <c r="E21" i="30"/>
  <c r="E20" i="30"/>
  <c r="E19" i="30"/>
  <c r="E18" i="30"/>
  <c r="E17" i="30"/>
  <c r="E16" i="30"/>
  <c r="E15" i="30"/>
  <c r="E14" i="30"/>
  <c r="E13" i="30"/>
  <c r="E12" i="30"/>
  <c r="E11" i="30"/>
  <c r="D10" i="30"/>
  <c r="D9" i="30" s="1"/>
  <c r="C10" i="30"/>
  <c r="C9" i="30" s="1"/>
  <c r="E150" i="29"/>
  <c r="E149" i="29"/>
  <c r="E148" i="29"/>
  <c r="E147" i="29"/>
  <c r="E145" i="29"/>
  <c r="E144" i="29"/>
  <c r="D143" i="29"/>
  <c r="C143" i="29"/>
  <c r="E141" i="29"/>
  <c r="E140" i="29"/>
  <c r="E139" i="29"/>
  <c r="E138" i="29"/>
  <c r="E137" i="29"/>
  <c r="E136" i="29"/>
  <c r="E135" i="29"/>
  <c r="D134" i="29"/>
  <c r="D128" i="29" s="1"/>
  <c r="C134" i="29"/>
  <c r="E133" i="29"/>
  <c r="E132" i="29"/>
  <c r="E131" i="29"/>
  <c r="E130" i="29"/>
  <c r="E129" i="29"/>
  <c r="E127" i="29"/>
  <c r="E126" i="29"/>
  <c r="E125" i="29"/>
  <c r="D122" i="29"/>
  <c r="E121" i="29"/>
  <c r="E120" i="29"/>
  <c r="E119" i="29"/>
  <c r="E118" i="29"/>
  <c r="E117" i="29"/>
  <c r="E116" i="29"/>
  <c r="E115" i="29"/>
  <c r="E114" i="29"/>
  <c r="D113" i="29"/>
  <c r="C113" i="29"/>
  <c r="E112" i="29"/>
  <c r="E111" i="29"/>
  <c r="E109" i="29"/>
  <c r="E108" i="29"/>
  <c r="E107" i="29"/>
  <c r="E106" i="29"/>
  <c r="E105" i="29"/>
  <c r="D104" i="29"/>
  <c r="C104" i="29"/>
  <c r="E103" i="29"/>
  <c r="E102" i="29"/>
  <c r="E101" i="29"/>
  <c r="D100" i="29"/>
  <c r="C100" i="29"/>
  <c r="C87" i="29" s="1"/>
  <c r="E99" i="29"/>
  <c r="E98" i="29"/>
  <c r="E97" i="29"/>
  <c r="E96" i="29"/>
  <c r="E95" i="29"/>
  <c r="E94" i="29"/>
  <c r="E93" i="29"/>
  <c r="E92" i="29"/>
  <c r="E91" i="29"/>
  <c r="E89" i="29"/>
  <c r="D88" i="29"/>
  <c r="E83" i="29"/>
  <c r="E82" i="29"/>
  <c r="E80" i="29"/>
  <c r="E79" i="29"/>
  <c r="D78" i="29"/>
  <c r="D74" i="29" s="1"/>
  <c r="D73" i="29" s="1"/>
  <c r="C78" i="29"/>
  <c r="E77" i="29"/>
  <c r="E76" i="29"/>
  <c r="E75" i="29"/>
  <c r="E71" i="29"/>
  <c r="D70" i="29"/>
  <c r="C70" i="29"/>
  <c r="E69" i="29"/>
  <c r="E68" i="29"/>
  <c r="D67" i="29"/>
  <c r="C67" i="29"/>
  <c r="E66" i="29"/>
  <c r="E65" i="29"/>
  <c r="E64" i="29"/>
  <c r="E63" i="29"/>
  <c r="E62" i="29"/>
  <c r="D61" i="29"/>
  <c r="C61" i="29"/>
  <c r="E60" i="29"/>
  <c r="E59" i="29"/>
  <c r="E58" i="29"/>
  <c r="E57" i="29"/>
  <c r="E56" i="29"/>
  <c r="E55" i="29"/>
  <c r="E54" i="29"/>
  <c r="E53" i="29"/>
  <c r="E52" i="29"/>
  <c r="E51" i="29"/>
  <c r="E50" i="29"/>
  <c r="D49" i="29"/>
  <c r="D45" i="29" s="1"/>
  <c r="C49" i="29"/>
  <c r="C45" i="29" s="1"/>
  <c r="E48" i="29"/>
  <c r="E47" i="29"/>
  <c r="E46" i="29"/>
  <c r="E44" i="29"/>
  <c r="E43" i="29"/>
  <c r="E42" i="29"/>
  <c r="E41" i="29"/>
  <c r="E40" i="29"/>
  <c r="E39" i="29"/>
  <c r="D38" i="29"/>
  <c r="C38" i="29"/>
  <c r="E37" i="29"/>
  <c r="E36" i="29"/>
  <c r="E35" i="29"/>
  <c r="D34" i="29"/>
  <c r="C34" i="29"/>
  <c r="E33" i="29"/>
  <c r="E32" i="29"/>
  <c r="D31" i="29"/>
  <c r="C31" i="29"/>
  <c r="E29" i="29"/>
  <c r="E28" i="29"/>
  <c r="E27" i="29"/>
  <c r="D26" i="29"/>
  <c r="C26" i="29"/>
  <c r="E24" i="29"/>
  <c r="E23" i="29"/>
  <c r="D22" i="29"/>
  <c r="C22" i="29"/>
  <c r="E21" i="29"/>
  <c r="E20" i="29"/>
  <c r="E19" i="29"/>
  <c r="E18" i="29"/>
  <c r="E17" i="29"/>
  <c r="E16" i="29"/>
  <c r="E15" i="29"/>
  <c r="E14" i="29"/>
  <c r="E13" i="29"/>
  <c r="E12" i="29"/>
  <c r="E11" i="29"/>
  <c r="D10" i="29"/>
  <c r="D9" i="29" s="1"/>
  <c r="C10" i="29"/>
  <c r="E150" i="28"/>
  <c r="E149" i="28"/>
  <c r="E148" i="28"/>
  <c r="E147" i="28"/>
  <c r="E145" i="28"/>
  <c r="E144" i="28"/>
  <c r="D143" i="28"/>
  <c r="C143" i="28"/>
  <c r="E141" i="28"/>
  <c r="E140" i="28"/>
  <c r="E139" i="28"/>
  <c r="E138" i="28"/>
  <c r="E137" i="28"/>
  <c r="E136" i="28"/>
  <c r="E135" i="28"/>
  <c r="D134" i="28"/>
  <c r="C134" i="28"/>
  <c r="C128" i="28" s="1"/>
  <c r="E133" i="28"/>
  <c r="E132" i="28"/>
  <c r="E131" i="28"/>
  <c r="E130" i="28"/>
  <c r="E129" i="28"/>
  <c r="E127" i="28"/>
  <c r="E126" i="28"/>
  <c r="E125" i="28"/>
  <c r="D122" i="28"/>
  <c r="E121" i="28"/>
  <c r="E120" i="28"/>
  <c r="E119" i="28"/>
  <c r="E118" i="28"/>
  <c r="E117" i="28"/>
  <c r="E116" i="28"/>
  <c r="E115" i="28"/>
  <c r="E114" i="28"/>
  <c r="D113" i="28"/>
  <c r="C113" i="28"/>
  <c r="C122" i="28" s="1"/>
  <c r="E112" i="28"/>
  <c r="E111" i="28"/>
  <c r="E109" i="28"/>
  <c r="E108" i="28"/>
  <c r="E107" i="28"/>
  <c r="E106" i="28"/>
  <c r="E105" i="28"/>
  <c r="D104" i="28"/>
  <c r="E103" i="28"/>
  <c r="E102" i="28"/>
  <c r="E101" i="28"/>
  <c r="D100" i="28"/>
  <c r="C100" i="28"/>
  <c r="C87" i="28" s="1"/>
  <c r="E99" i="28"/>
  <c r="E98" i="28"/>
  <c r="E97" i="28"/>
  <c r="E96" i="28"/>
  <c r="E95" i="28"/>
  <c r="E94" i="28"/>
  <c r="E93" i="28"/>
  <c r="E92" i="28"/>
  <c r="E91" i="28"/>
  <c r="E89" i="28"/>
  <c r="D88" i="28"/>
  <c r="E83" i="28"/>
  <c r="E82" i="28"/>
  <c r="E80" i="28"/>
  <c r="E79" i="28"/>
  <c r="D78" i="28"/>
  <c r="C78" i="28"/>
  <c r="E77" i="28"/>
  <c r="E76" i="28"/>
  <c r="E75" i="28"/>
  <c r="E71" i="28"/>
  <c r="D70" i="28"/>
  <c r="C70" i="28"/>
  <c r="E69" i="28"/>
  <c r="E68" i="28"/>
  <c r="D67" i="28"/>
  <c r="C67" i="28"/>
  <c r="E66" i="28"/>
  <c r="E65" i="28"/>
  <c r="E64" i="28"/>
  <c r="E63" i="28"/>
  <c r="E62" i="28"/>
  <c r="D61" i="28"/>
  <c r="C61" i="28"/>
  <c r="E60" i="28"/>
  <c r="E59" i="28"/>
  <c r="E58" i="28"/>
  <c r="E57" i="28"/>
  <c r="E56" i="28"/>
  <c r="E55" i="28"/>
  <c r="E54" i="28"/>
  <c r="E53" i="28"/>
  <c r="E52" i="28"/>
  <c r="E51" i="28"/>
  <c r="E50" i="28"/>
  <c r="D49" i="28"/>
  <c r="C49" i="28"/>
  <c r="E48" i="28"/>
  <c r="E47" i="28"/>
  <c r="E46" i="28"/>
  <c r="E44" i="28"/>
  <c r="E43" i="28"/>
  <c r="E42" i="28"/>
  <c r="E41" i="28"/>
  <c r="E40" i="28"/>
  <c r="E39" i="28"/>
  <c r="D38" i="28"/>
  <c r="C38" i="28"/>
  <c r="E37" i="28"/>
  <c r="E36" i="28"/>
  <c r="E35" i="28"/>
  <c r="D34" i="28"/>
  <c r="C34" i="28"/>
  <c r="E33" i="28"/>
  <c r="E32" i="28"/>
  <c r="D31" i="28"/>
  <c r="C31" i="28"/>
  <c r="E29" i="28"/>
  <c r="E28" i="28"/>
  <c r="E27" i="28"/>
  <c r="D26" i="28"/>
  <c r="C26" i="28"/>
  <c r="E24" i="28"/>
  <c r="E23" i="28"/>
  <c r="D22" i="28"/>
  <c r="C22" i="28"/>
  <c r="E21" i="28"/>
  <c r="E20" i="28"/>
  <c r="E19" i="28"/>
  <c r="E18" i="28"/>
  <c r="E17" i="28"/>
  <c r="E16" i="28"/>
  <c r="E15" i="28"/>
  <c r="E14" i="28"/>
  <c r="E13" i="28"/>
  <c r="E12" i="28"/>
  <c r="E11" i="28"/>
  <c r="D10" i="28"/>
  <c r="C10" i="28"/>
  <c r="E150" i="27"/>
  <c r="E149" i="27"/>
  <c r="E148" i="27"/>
  <c r="E147" i="27"/>
  <c r="E145" i="27"/>
  <c r="E144" i="27"/>
  <c r="D143" i="27"/>
  <c r="C143" i="27"/>
  <c r="E141" i="27"/>
  <c r="E140" i="27"/>
  <c r="E139" i="27"/>
  <c r="E138" i="27"/>
  <c r="E137" i="27"/>
  <c r="E136" i="27"/>
  <c r="E135" i="27"/>
  <c r="D134" i="27"/>
  <c r="D128" i="27" s="1"/>
  <c r="C134" i="27"/>
  <c r="E133" i="27"/>
  <c r="E132" i="27"/>
  <c r="E131" i="27"/>
  <c r="E130" i="27"/>
  <c r="E129" i="27"/>
  <c r="E127" i="27"/>
  <c r="E126" i="27"/>
  <c r="E125" i="27"/>
  <c r="E123" i="27"/>
  <c r="D122" i="27"/>
  <c r="C122" i="27"/>
  <c r="E121" i="27"/>
  <c r="E120" i="27"/>
  <c r="E119" i="27"/>
  <c r="E118" i="27"/>
  <c r="E117" i="27"/>
  <c r="E116" i="27"/>
  <c r="E115" i="27"/>
  <c r="E114" i="27"/>
  <c r="D113" i="27"/>
  <c r="C113" i="27"/>
  <c r="E112" i="27"/>
  <c r="E111" i="27"/>
  <c r="E109" i="27"/>
  <c r="E108" i="27"/>
  <c r="E107" i="27"/>
  <c r="E106" i="27"/>
  <c r="E105" i="27"/>
  <c r="D104" i="27"/>
  <c r="C104" i="27"/>
  <c r="E103" i="27"/>
  <c r="E102" i="27"/>
  <c r="E101" i="27"/>
  <c r="D100" i="27"/>
  <c r="C100" i="27"/>
  <c r="E99" i="27"/>
  <c r="E98" i="27"/>
  <c r="E97" i="27"/>
  <c r="E96" i="27"/>
  <c r="E95" i="27"/>
  <c r="E94" i="27"/>
  <c r="E93" i="27"/>
  <c r="E92" i="27"/>
  <c r="E91" i="27"/>
  <c r="E89" i="27"/>
  <c r="D88" i="27"/>
  <c r="C88" i="27"/>
  <c r="E83" i="27"/>
  <c r="E82" i="27"/>
  <c r="E80" i="27"/>
  <c r="E79" i="27"/>
  <c r="D78" i="27"/>
  <c r="C78" i="27"/>
  <c r="E77" i="27"/>
  <c r="E76" i="27"/>
  <c r="E75" i="27"/>
  <c r="E71" i="27"/>
  <c r="D70" i="27"/>
  <c r="C70" i="27"/>
  <c r="E69" i="27"/>
  <c r="E68" i="27"/>
  <c r="D67" i="27"/>
  <c r="C67" i="27"/>
  <c r="E66" i="27"/>
  <c r="E65" i="27"/>
  <c r="E64" i="27"/>
  <c r="E63" i="27"/>
  <c r="E62" i="27"/>
  <c r="D61" i="27"/>
  <c r="C61" i="27"/>
  <c r="E60" i="27"/>
  <c r="E59" i="27"/>
  <c r="E58" i="27"/>
  <c r="E57" i="27"/>
  <c r="E56" i="27"/>
  <c r="E55" i="27"/>
  <c r="E54" i="27"/>
  <c r="E53" i="27"/>
  <c r="E52" i="27"/>
  <c r="E51" i="27"/>
  <c r="E50" i="27"/>
  <c r="D49" i="27"/>
  <c r="D45" i="27" s="1"/>
  <c r="C49" i="27"/>
  <c r="E48" i="27"/>
  <c r="E47" i="27"/>
  <c r="E46" i="27"/>
  <c r="E44" i="27"/>
  <c r="E43" i="27"/>
  <c r="E42" i="27"/>
  <c r="E41" i="27"/>
  <c r="E40" i="27"/>
  <c r="E39" i="27"/>
  <c r="D38" i="27"/>
  <c r="C38" i="27"/>
  <c r="E37" i="27"/>
  <c r="E36" i="27"/>
  <c r="E35" i="27"/>
  <c r="D34" i="27"/>
  <c r="C34" i="27"/>
  <c r="E33" i="27"/>
  <c r="E32" i="27"/>
  <c r="D31" i="27"/>
  <c r="C31" i="27"/>
  <c r="E29" i="27"/>
  <c r="E28" i="27"/>
  <c r="E27" i="27"/>
  <c r="D26" i="27"/>
  <c r="C26" i="27"/>
  <c r="E24" i="27"/>
  <c r="E23" i="27"/>
  <c r="D22" i="27"/>
  <c r="C22" i="27"/>
  <c r="E21" i="27"/>
  <c r="E20" i="27"/>
  <c r="E19" i="27"/>
  <c r="E18" i="27"/>
  <c r="E17" i="27"/>
  <c r="E16" i="27"/>
  <c r="E15" i="27"/>
  <c r="E14" i="27"/>
  <c r="E13" i="27"/>
  <c r="E12" i="27"/>
  <c r="E11" i="27"/>
  <c r="D10" i="27"/>
  <c r="D9" i="27" s="1"/>
  <c r="C10" i="27"/>
  <c r="E150" i="26"/>
  <c r="E149" i="26"/>
  <c r="E148" i="26"/>
  <c r="E147" i="26"/>
  <c r="E145" i="26"/>
  <c r="E144" i="26"/>
  <c r="D143" i="26"/>
  <c r="C143" i="26"/>
  <c r="E141" i="26"/>
  <c r="E140" i="26"/>
  <c r="E139" i="26"/>
  <c r="E138" i="26"/>
  <c r="E137" i="26"/>
  <c r="E136" i="26"/>
  <c r="E135" i="26"/>
  <c r="D134" i="26"/>
  <c r="D128" i="26" s="1"/>
  <c r="C134" i="26"/>
  <c r="E133" i="26"/>
  <c r="E132" i="26"/>
  <c r="E131" i="26"/>
  <c r="E130" i="26"/>
  <c r="E129" i="26"/>
  <c r="E127" i="26"/>
  <c r="E126" i="26"/>
  <c r="E125" i="26"/>
  <c r="E123" i="26"/>
  <c r="D122" i="26"/>
  <c r="C122" i="26"/>
  <c r="E121" i="26"/>
  <c r="E120" i="26"/>
  <c r="E119" i="26"/>
  <c r="E118" i="26"/>
  <c r="E117" i="26"/>
  <c r="E116" i="26"/>
  <c r="E115" i="26"/>
  <c r="E114" i="26"/>
  <c r="D113" i="26"/>
  <c r="C113" i="26"/>
  <c r="E112" i="26"/>
  <c r="E111" i="26"/>
  <c r="E109" i="26"/>
  <c r="E108" i="26"/>
  <c r="E107" i="26"/>
  <c r="E106" i="26"/>
  <c r="E105" i="26"/>
  <c r="D104" i="26"/>
  <c r="C104" i="26"/>
  <c r="E103" i="26"/>
  <c r="E102" i="26"/>
  <c r="E101" i="26"/>
  <c r="D100" i="26"/>
  <c r="E99" i="26"/>
  <c r="E98" i="26"/>
  <c r="E97" i="26"/>
  <c r="E96" i="26"/>
  <c r="E95" i="26"/>
  <c r="E94" i="26"/>
  <c r="E93" i="26"/>
  <c r="E92" i="26"/>
  <c r="E91" i="26"/>
  <c r="E89" i="26"/>
  <c r="D88" i="26"/>
  <c r="C88" i="26"/>
  <c r="E83" i="26"/>
  <c r="E82" i="26"/>
  <c r="E80" i="26"/>
  <c r="E79" i="26"/>
  <c r="D78" i="26"/>
  <c r="C78" i="26"/>
  <c r="C74" i="26" s="1"/>
  <c r="C73" i="26" s="1"/>
  <c r="E77" i="26"/>
  <c r="E76" i="26"/>
  <c r="E75" i="26"/>
  <c r="E71" i="26"/>
  <c r="D70" i="26"/>
  <c r="C70" i="26"/>
  <c r="E69" i="26"/>
  <c r="E68" i="26"/>
  <c r="D67" i="26"/>
  <c r="C67" i="26"/>
  <c r="E66" i="26"/>
  <c r="E65" i="26"/>
  <c r="E64" i="26"/>
  <c r="E63" i="26"/>
  <c r="E62" i="26"/>
  <c r="D61" i="26"/>
  <c r="C61" i="26"/>
  <c r="E60" i="26"/>
  <c r="E59" i="26"/>
  <c r="E58" i="26"/>
  <c r="E57" i="26"/>
  <c r="E56" i="26"/>
  <c r="E55" i="26"/>
  <c r="E54" i="26"/>
  <c r="E53" i="26"/>
  <c r="E52" i="26"/>
  <c r="E51" i="26"/>
  <c r="E50" i="26"/>
  <c r="D49" i="26"/>
  <c r="D45" i="26" s="1"/>
  <c r="C49" i="26"/>
  <c r="E48" i="26"/>
  <c r="E47" i="26"/>
  <c r="E46" i="26"/>
  <c r="E44" i="26"/>
  <c r="E43" i="26"/>
  <c r="E42" i="26"/>
  <c r="E41" i="26"/>
  <c r="E40" i="26"/>
  <c r="E39" i="26"/>
  <c r="D38" i="26"/>
  <c r="C38" i="26"/>
  <c r="E37" i="26"/>
  <c r="E36" i="26"/>
  <c r="E35" i="26"/>
  <c r="D34" i="26"/>
  <c r="C34" i="26"/>
  <c r="E33" i="26"/>
  <c r="E32" i="26"/>
  <c r="D31" i="26"/>
  <c r="C31" i="26"/>
  <c r="E29" i="26"/>
  <c r="E28" i="26"/>
  <c r="E27" i="26"/>
  <c r="D26" i="26"/>
  <c r="C26" i="26"/>
  <c r="E24" i="26"/>
  <c r="E23" i="26"/>
  <c r="D22" i="26"/>
  <c r="C22" i="26"/>
  <c r="E21" i="26"/>
  <c r="E20" i="26"/>
  <c r="E19" i="26"/>
  <c r="E18" i="26"/>
  <c r="E17" i="26"/>
  <c r="E16" i="26"/>
  <c r="E15" i="26"/>
  <c r="E14" i="26"/>
  <c r="E13" i="26"/>
  <c r="E12" i="26"/>
  <c r="E11" i="26"/>
  <c r="D10" i="26"/>
  <c r="D9" i="26" s="1"/>
  <c r="C10" i="26"/>
  <c r="C9" i="26" s="1"/>
  <c r="D110" i="27" l="1"/>
  <c r="D87" i="31"/>
  <c r="D30" i="35"/>
  <c r="C30" i="27"/>
  <c r="D110" i="26"/>
  <c r="D87" i="28"/>
  <c r="D110" i="34"/>
  <c r="D110" i="31"/>
  <c r="D30" i="37"/>
  <c r="C30" i="31"/>
  <c r="D30" i="29"/>
  <c r="C30" i="34"/>
  <c r="D45" i="33"/>
  <c r="E45" i="33" s="1"/>
  <c r="D87" i="27"/>
  <c r="D87" i="32"/>
  <c r="C30" i="36"/>
  <c r="D87" i="36"/>
  <c r="C72" i="17"/>
  <c r="D9" i="28"/>
  <c r="D30" i="28"/>
  <c r="D45" i="28"/>
  <c r="D128" i="28"/>
  <c r="C74" i="28"/>
  <c r="E123" i="28"/>
  <c r="C151" i="17"/>
  <c r="C110" i="27"/>
  <c r="C110" i="36"/>
  <c r="D87" i="26"/>
  <c r="D142" i="26" s="1"/>
  <c r="D151" i="26" s="1"/>
  <c r="D87" i="37"/>
  <c r="D151" i="45"/>
  <c r="D110" i="30"/>
  <c r="D110" i="32"/>
  <c r="D142" i="32" s="1"/>
  <c r="D151" i="32" s="1"/>
  <c r="D110" i="35"/>
  <c r="D142" i="35" s="1"/>
  <c r="D151" i="35" s="1"/>
  <c r="D110" i="36"/>
  <c r="D142" i="36" s="1"/>
  <c r="D151" i="36" s="1"/>
  <c r="C110" i="34"/>
  <c r="E110" i="34" s="1"/>
  <c r="E110" i="37"/>
  <c r="D110" i="28"/>
  <c r="E151" i="20"/>
  <c r="E142" i="46"/>
  <c r="C151" i="46"/>
  <c r="E151" i="46" s="1"/>
  <c r="D87" i="33"/>
  <c r="E87" i="33" s="1"/>
  <c r="E142" i="20"/>
  <c r="E72" i="48"/>
  <c r="C84" i="48"/>
  <c r="E84" i="48" s="1"/>
  <c r="E153" i="48" s="1"/>
  <c r="D110" i="33"/>
  <c r="E110" i="33" s="1"/>
  <c r="C84" i="20"/>
  <c r="E84" i="20" s="1"/>
  <c r="C84" i="47"/>
  <c r="E84" i="47" s="1"/>
  <c r="E72" i="47"/>
  <c r="E34" i="26"/>
  <c r="E38" i="26"/>
  <c r="E61" i="26"/>
  <c r="E70" i="26"/>
  <c r="E88" i="26"/>
  <c r="E100" i="26"/>
  <c r="E104" i="26"/>
  <c r="E9" i="30"/>
  <c r="E9" i="32"/>
  <c r="E134" i="32"/>
  <c r="E34" i="37"/>
  <c r="E67" i="37"/>
  <c r="E143" i="37"/>
  <c r="E22" i="36"/>
  <c r="E38" i="36"/>
  <c r="E49" i="36"/>
  <c r="E61" i="36"/>
  <c r="E70" i="36"/>
  <c r="E100" i="36"/>
  <c r="E34" i="35"/>
  <c r="E67" i="35"/>
  <c r="D30" i="33"/>
  <c r="D25" i="33" s="1"/>
  <c r="E122" i="26"/>
  <c r="E134" i="30"/>
  <c r="E134" i="26"/>
  <c r="E22" i="27"/>
  <c r="E38" i="27"/>
  <c r="E49" i="27"/>
  <c r="E70" i="27"/>
  <c r="E22" i="29"/>
  <c r="E26" i="29"/>
  <c r="E49" i="29"/>
  <c r="E67" i="29"/>
  <c r="E70" i="29"/>
  <c r="E143" i="29"/>
  <c r="E49" i="30"/>
  <c r="E67" i="30"/>
  <c r="E70" i="30"/>
  <c r="D87" i="30"/>
  <c r="E9" i="31"/>
  <c r="E128" i="31"/>
  <c r="E22" i="34"/>
  <c r="C25" i="34"/>
  <c r="E38" i="34"/>
  <c r="E67" i="34"/>
  <c r="C87" i="34"/>
  <c r="E31" i="26"/>
  <c r="C128" i="26"/>
  <c r="E128" i="26" s="1"/>
  <c r="E104" i="27"/>
  <c r="E10" i="28"/>
  <c r="E22" i="28"/>
  <c r="E26" i="28"/>
  <c r="E61" i="28"/>
  <c r="E104" i="29"/>
  <c r="C128" i="30"/>
  <c r="E49" i="31"/>
  <c r="E70" i="31"/>
  <c r="E100" i="31"/>
  <c r="E104" i="31"/>
  <c r="E113" i="31"/>
  <c r="E122" i="31"/>
  <c r="E143" i="31"/>
  <c r="E49" i="32"/>
  <c r="E67" i="32"/>
  <c r="E70" i="32"/>
  <c r="E113" i="32"/>
  <c r="C128" i="32"/>
  <c r="E128" i="32" s="1"/>
  <c r="E104" i="36"/>
  <c r="E22" i="35"/>
  <c r="E26" i="35"/>
  <c r="E88" i="35"/>
  <c r="D87" i="34"/>
  <c r="E67" i="26"/>
  <c r="D74" i="26"/>
  <c r="D73" i="26" s="1"/>
  <c r="E73" i="26" s="1"/>
  <c r="E61" i="27"/>
  <c r="E78" i="27"/>
  <c r="C74" i="27"/>
  <c r="E88" i="27"/>
  <c r="E100" i="27"/>
  <c r="E134" i="27"/>
  <c r="E34" i="28"/>
  <c r="E38" i="28"/>
  <c r="E67" i="28"/>
  <c r="D74" i="28"/>
  <c r="E122" i="28"/>
  <c r="E134" i="28"/>
  <c r="E10" i="29"/>
  <c r="E34" i="29"/>
  <c r="E78" i="29"/>
  <c r="C74" i="29"/>
  <c r="E100" i="29"/>
  <c r="E134" i="29"/>
  <c r="E61" i="30"/>
  <c r="D74" i="30"/>
  <c r="D73" i="30" s="1"/>
  <c r="E100" i="30"/>
  <c r="E104" i="30"/>
  <c r="E113" i="30"/>
  <c r="D30" i="31"/>
  <c r="E30" i="31" s="1"/>
  <c r="E78" i="31"/>
  <c r="C74" i="31"/>
  <c r="D30" i="32"/>
  <c r="E30" i="32" s="1"/>
  <c r="E78" i="32"/>
  <c r="C74" i="32"/>
  <c r="E100" i="32"/>
  <c r="E104" i="32"/>
  <c r="E22" i="37"/>
  <c r="E100" i="37"/>
  <c r="E34" i="36"/>
  <c r="D74" i="36"/>
  <c r="D73" i="36" s="1"/>
  <c r="E61" i="35"/>
  <c r="D74" i="35"/>
  <c r="D73" i="35" s="1"/>
  <c r="E134" i="35"/>
  <c r="E34" i="34"/>
  <c r="E70" i="34"/>
  <c r="D74" i="34"/>
  <c r="D73" i="34" s="1"/>
  <c r="E73" i="34" s="1"/>
  <c r="D74" i="33"/>
  <c r="D73" i="33" s="1"/>
  <c r="D128" i="33"/>
  <c r="E128" i="33" s="1"/>
  <c r="E9" i="26"/>
  <c r="C30" i="26"/>
  <c r="C25" i="26" s="1"/>
  <c r="E34" i="27"/>
  <c r="D74" i="27"/>
  <c r="D73" i="27" s="1"/>
  <c r="E128" i="28"/>
  <c r="D30" i="30"/>
  <c r="D25" i="30" s="1"/>
  <c r="D72" i="30" s="1"/>
  <c r="E78" i="30"/>
  <c r="C74" i="30"/>
  <c r="E61" i="31"/>
  <c r="D74" i="31"/>
  <c r="D73" i="31" s="1"/>
  <c r="E134" i="31"/>
  <c r="D74" i="32"/>
  <c r="D73" i="32" s="1"/>
  <c r="E78" i="36"/>
  <c r="C74" i="36"/>
  <c r="E38" i="35"/>
  <c r="E104" i="34"/>
  <c r="E122" i="34"/>
  <c r="C84" i="46"/>
  <c r="E84" i="46" s="1"/>
  <c r="E72" i="46"/>
  <c r="E143" i="34"/>
  <c r="E143" i="30"/>
  <c r="E143" i="32"/>
  <c r="E88" i="36"/>
  <c r="E88" i="28"/>
  <c r="E22" i="26"/>
  <c r="D30" i="26"/>
  <c r="E49" i="26"/>
  <c r="E113" i="26"/>
  <c r="E10" i="27"/>
  <c r="C25" i="27"/>
  <c r="E26" i="27"/>
  <c r="E31" i="27"/>
  <c r="E67" i="27"/>
  <c r="E110" i="27"/>
  <c r="E113" i="27"/>
  <c r="E122" i="27"/>
  <c r="C128" i="27"/>
  <c r="E128" i="27" s="1"/>
  <c r="E143" i="27"/>
  <c r="C9" i="28"/>
  <c r="E9" i="28" s="1"/>
  <c r="C30" i="28"/>
  <c r="E31" i="28"/>
  <c r="E49" i="28"/>
  <c r="E70" i="28"/>
  <c r="E78" i="28"/>
  <c r="E100" i="28"/>
  <c r="E104" i="28"/>
  <c r="E113" i="28"/>
  <c r="E143" i="28"/>
  <c r="C9" i="29"/>
  <c r="E9" i="29" s="1"/>
  <c r="D25" i="29"/>
  <c r="D72" i="29" s="1"/>
  <c r="D84" i="29" s="1"/>
  <c r="E31" i="29"/>
  <c r="E38" i="29"/>
  <c r="E45" i="29"/>
  <c r="E61" i="29"/>
  <c r="E88" i="29"/>
  <c r="E113" i="29"/>
  <c r="C128" i="29"/>
  <c r="E10" i="30"/>
  <c r="E22" i="30"/>
  <c r="E26" i="30"/>
  <c r="E34" i="30"/>
  <c r="E38" i="30"/>
  <c r="E88" i="30"/>
  <c r="E31" i="31"/>
  <c r="E67" i="31"/>
  <c r="E61" i="32"/>
  <c r="E26" i="37"/>
  <c r="E38" i="37"/>
  <c r="E45" i="37"/>
  <c r="E134" i="36"/>
  <c r="C128" i="36"/>
  <c r="E128" i="36" s="1"/>
  <c r="E128" i="35"/>
  <c r="E78" i="34"/>
  <c r="E134" i="34"/>
  <c r="D128" i="34"/>
  <c r="E61" i="33"/>
  <c r="E31" i="30"/>
  <c r="E31" i="32"/>
  <c r="E31" i="37"/>
  <c r="C30" i="37"/>
  <c r="C25" i="37" s="1"/>
  <c r="E10" i="35"/>
  <c r="C9" i="35"/>
  <c r="E9" i="35" s="1"/>
  <c r="E10" i="34"/>
  <c r="E10" i="33"/>
  <c r="E9" i="33"/>
  <c r="E10" i="31"/>
  <c r="E22" i="31"/>
  <c r="E26" i="31"/>
  <c r="E34" i="31"/>
  <c r="E38" i="31"/>
  <c r="E88" i="31"/>
  <c r="D142" i="31"/>
  <c r="D151" i="31" s="1"/>
  <c r="E10" i="32"/>
  <c r="E22" i="32"/>
  <c r="E26" i="32"/>
  <c r="E34" i="32"/>
  <c r="E38" i="32"/>
  <c r="E88" i="32"/>
  <c r="E122" i="32"/>
  <c r="E10" i="37"/>
  <c r="D25" i="37"/>
  <c r="D72" i="37" s="1"/>
  <c r="D84" i="37" s="1"/>
  <c r="E49" i="37"/>
  <c r="E61" i="37"/>
  <c r="E70" i="37"/>
  <c r="E78" i="37"/>
  <c r="E88" i="37"/>
  <c r="E104" i="37"/>
  <c r="E122" i="37"/>
  <c r="E134" i="37"/>
  <c r="E10" i="36"/>
  <c r="C25" i="36"/>
  <c r="E26" i="36"/>
  <c r="E31" i="36"/>
  <c r="E67" i="36"/>
  <c r="E113" i="36"/>
  <c r="E122" i="36"/>
  <c r="E143" i="36"/>
  <c r="C30" i="35"/>
  <c r="C25" i="35" s="1"/>
  <c r="E31" i="35"/>
  <c r="E49" i="35"/>
  <c r="E70" i="35"/>
  <c r="E78" i="35"/>
  <c r="E100" i="35"/>
  <c r="E104" i="35"/>
  <c r="E113" i="35"/>
  <c r="E122" i="35"/>
  <c r="E143" i="35"/>
  <c r="E31" i="34"/>
  <c r="E49" i="34"/>
  <c r="E61" i="34"/>
  <c r="E88" i="34"/>
  <c r="E100" i="34"/>
  <c r="E113" i="34"/>
  <c r="E31" i="33"/>
  <c r="E34" i="33"/>
  <c r="E38" i="33"/>
  <c r="E88" i="33"/>
  <c r="E9" i="34"/>
  <c r="E26" i="34"/>
  <c r="D30" i="34"/>
  <c r="C45" i="34"/>
  <c r="E45" i="34" s="1"/>
  <c r="D25" i="35"/>
  <c r="D72" i="35" s="1"/>
  <c r="C110" i="35"/>
  <c r="C87" i="35"/>
  <c r="E87" i="35" s="1"/>
  <c r="C45" i="35"/>
  <c r="E45" i="35" s="1"/>
  <c r="C9" i="36"/>
  <c r="D30" i="36"/>
  <c r="D25" i="36" s="1"/>
  <c r="C87" i="36"/>
  <c r="C45" i="36"/>
  <c r="E45" i="36" s="1"/>
  <c r="C9" i="37"/>
  <c r="E128" i="37"/>
  <c r="C87" i="37"/>
  <c r="C25" i="32"/>
  <c r="C110" i="32"/>
  <c r="C87" i="32"/>
  <c r="E87" i="32" s="1"/>
  <c r="C45" i="32"/>
  <c r="E45" i="32" s="1"/>
  <c r="C25" i="31"/>
  <c r="C110" i="31"/>
  <c r="E110" i="31" s="1"/>
  <c r="C87" i="31"/>
  <c r="E87" i="31" s="1"/>
  <c r="C45" i="31"/>
  <c r="E45" i="31" s="1"/>
  <c r="C25" i="30"/>
  <c r="C87" i="30"/>
  <c r="C45" i="30"/>
  <c r="E45" i="30" s="1"/>
  <c r="C30" i="29"/>
  <c r="D110" i="29"/>
  <c r="D87" i="29"/>
  <c r="E87" i="29" s="1"/>
  <c r="D25" i="28"/>
  <c r="C110" i="28"/>
  <c r="E87" i="28"/>
  <c r="C45" i="28"/>
  <c r="D142" i="27"/>
  <c r="D151" i="27" s="1"/>
  <c r="C9" i="27"/>
  <c r="D30" i="27"/>
  <c r="D25" i="27" s="1"/>
  <c r="C87" i="27"/>
  <c r="E87" i="27" s="1"/>
  <c r="C45" i="27"/>
  <c r="E45" i="27" s="1"/>
  <c r="E10" i="26"/>
  <c r="E26" i="26"/>
  <c r="C110" i="26"/>
  <c r="E78" i="26"/>
  <c r="C87" i="26"/>
  <c r="E143" i="26"/>
  <c r="C45" i="26"/>
  <c r="E45" i="26" s="1"/>
  <c r="D72" i="33" l="1"/>
  <c r="C142" i="34"/>
  <c r="D142" i="28"/>
  <c r="C84" i="17"/>
  <c r="E123" i="30"/>
  <c r="C122" i="30"/>
  <c r="E123" i="29"/>
  <c r="C122" i="29"/>
  <c r="E45" i="28"/>
  <c r="D72" i="28"/>
  <c r="C73" i="28"/>
  <c r="E30" i="28"/>
  <c r="D73" i="28"/>
  <c r="E128" i="34"/>
  <c r="D142" i="34"/>
  <c r="D151" i="34" s="1"/>
  <c r="E110" i="36"/>
  <c r="E110" i="32"/>
  <c r="D142" i="30"/>
  <c r="D151" i="30" s="1"/>
  <c r="E110" i="35"/>
  <c r="C151" i="34"/>
  <c r="E153" i="46"/>
  <c r="E153" i="20"/>
  <c r="D142" i="37"/>
  <c r="D151" i="37" s="1"/>
  <c r="E110" i="28"/>
  <c r="E87" i="36"/>
  <c r="D142" i="33"/>
  <c r="D151" i="33" s="1"/>
  <c r="E74" i="26"/>
  <c r="E74" i="28"/>
  <c r="D25" i="32"/>
  <c r="D72" i="32" s="1"/>
  <c r="D84" i="32" s="1"/>
  <c r="E87" i="37"/>
  <c r="D25" i="31"/>
  <c r="D72" i="31" s="1"/>
  <c r="D84" i="31" s="1"/>
  <c r="E30" i="37"/>
  <c r="E30" i="35"/>
  <c r="E87" i="34"/>
  <c r="E128" i="29"/>
  <c r="E30" i="26"/>
  <c r="D151" i="28"/>
  <c r="E87" i="26"/>
  <c r="E87" i="30"/>
  <c r="E30" i="30"/>
  <c r="E74" i="34"/>
  <c r="E128" i="30"/>
  <c r="C25" i="28"/>
  <c r="C72" i="28" s="1"/>
  <c r="E25" i="37"/>
  <c r="D25" i="26"/>
  <c r="D72" i="26" s="1"/>
  <c r="D84" i="26" s="1"/>
  <c r="E25" i="27"/>
  <c r="E25" i="36"/>
  <c r="D84" i="35"/>
  <c r="E30" i="27"/>
  <c r="D84" i="30"/>
  <c r="D84" i="33"/>
  <c r="C142" i="27"/>
  <c r="E74" i="29"/>
  <c r="C73" i="29"/>
  <c r="E73" i="29" s="1"/>
  <c r="C142" i="37"/>
  <c r="E73" i="33"/>
  <c r="E74" i="33"/>
  <c r="E30" i="33"/>
  <c r="C72" i="34"/>
  <c r="E30" i="34"/>
  <c r="D25" i="34"/>
  <c r="C73" i="35"/>
  <c r="E73" i="35" s="1"/>
  <c r="E74" i="35"/>
  <c r="C142" i="35"/>
  <c r="C72" i="35"/>
  <c r="E25" i="35"/>
  <c r="C73" i="36"/>
  <c r="E73" i="36" s="1"/>
  <c r="E74" i="36"/>
  <c r="E9" i="36"/>
  <c r="C72" i="36"/>
  <c r="D72" i="36"/>
  <c r="D84" i="36" s="1"/>
  <c r="C142" i="36"/>
  <c r="E30" i="36"/>
  <c r="E9" i="37"/>
  <c r="C72" i="37"/>
  <c r="C73" i="37"/>
  <c r="E73" i="37" s="1"/>
  <c r="E74" i="37"/>
  <c r="C73" i="32"/>
  <c r="E73" i="32" s="1"/>
  <c r="E74" i="32"/>
  <c r="C142" i="32"/>
  <c r="C72" i="32"/>
  <c r="C73" i="31"/>
  <c r="E73" i="31" s="1"/>
  <c r="E74" i="31"/>
  <c r="C142" i="31"/>
  <c r="C72" i="31"/>
  <c r="C73" i="30"/>
  <c r="E73" i="30" s="1"/>
  <c r="E74" i="30"/>
  <c r="C72" i="30"/>
  <c r="E25" i="30"/>
  <c r="D142" i="29"/>
  <c r="C25" i="29"/>
  <c r="E30" i="29"/>
  <c r="C142" i="28"/>
  <c r="D72" i="27"/>
  <c r="D84" i="27" s="1"/>
  <c r="C73" i="27"/>
  <c r="E73" i="27" s="1"/>
  <c r="E74" i="27"/>
  <c r="E9" i="27"/>
  <c r="C72" i="27"/>
  <c r="C142" i="26"/>
  <c r="E110" i="26"/>
  <c r="C72" i="26"/>
  <c r="E122" i="29" l="1"/>
  <c r="C110" i="29"/>
  <c r="E122" i="30"/>
  <c r="C110" i="30"/>
  <c r="D84" i="28"/>
  <c r="E73" i="28"/>
  <c r="E151" i="34"/>
  <c r="E142" i="37"/>
  <c r="E25" i="28"/>
  <c r="E25" i="31"/>
  <c r="E25" i="32"/>
  <c r="E142" i="34"/>
  <c r="E25" i="26"/>
  <c r="C151" i="37"/>
  <c r="E151" i="37" s="1"/>
  <c r="E142" i="27"/>
  <c r="C151" i="27"/>
  <c r="E151" i="27" s="1"/>
  <c r="E142" i="33"/>
  <c r="E151" i="33"/>
  <c r="E25" i="33"/>
  <c r="D72" i="34"/>
  <c r="D84" i="34" s="1"/>
  <c r="E25" i="34"/>
  <c r="C84" i="34"/>
  <c r="C84" i="35"/>
  <c r="E84" i="35" s="1"/>
  <c r="E72" i="35"/>
  <c r="E142" i="35"/>
  <c r="C151" i="35"/>
  <c r="E151" i="35" s="1"/>
  <c r="C84" i="36"/>
  <c r="E84" i="36" s="1"/>
  <c r="E72" i="36"/>
  <c r="E142" i="36"/>
  <c r="C151" i="36"/>
  <c r="C84" i="37"/>
  <c r="E84" i="37" s="1"/>
  <c r="E72" i="37"/>
  <c r="C84" i="32"/>
  <c r="E84" i="32" s="1"/>
  <c r="E72" i="32"/>
  <c r="E142" i="32"/>
  <c r="C151" i="32"/>
  <c r="E151" i="32" s="1"/>
  <c r="C84" i="31"/>
  <c r="E84" i="31" s="1"/>
  <c r="E72" i="31"/>
  <c r="E142" i="31"/>
  <c r="C151" i="31"/>
  <c r="E151" i="31" s="1"/>
  <c r="C84" i="30"/>
  <c r="E84" i="30" s="1"/>
  <c r="E72" i="30"/>
  <c r="D151" i="29"/>
  <c r="E25" i="29"/>
  <c r="C72" i="29"/>
  <c r="E142" i="28"/>
  <c r="C151" i="28"/>
  <c r="E151" i="28" s="1"/>
  <c r="C84" i="28"/>
  <c r="E72" i="28"/>
  <c r="C84" i="27"/>
  <c r="E84" i="27" s="1"/>
  <c r="E72" i="27"/>
  <c r="E142" i="26"/>
  <c r="C151" i="26"/>
  <c r="C84" i="26"/>
  <c r="E72" i="26"/>
  <c r="Q11" i="4"/>
  <c r="Q12" i="4"/>
  <c r="Q13" i="4"/>
  <c r="Q14" i="4"/>
  <c r="Q15" i="4"/>
  <c r="Q16" i="4"/>
  <c r="Q17" i="4"/>
  <c r="Q18" i="4"/>
  <c r="Q19" i="4"/>
  <c r="Q20" i="4"/>
  <c r="Q21" i="4"/>
  <c r="Q23" i="4"/>
  <c r="Q24" i="4"/>
  <c r="Q27" i="4"/>
  <c r="Q28" i="4"/>
  <c r="Q29" i="4"/>
  <c r="Q32" i="4"/>
  <c r="Q33" i="4"/>
  <c r="Q35" i="4"/>
  <c r="Q36" i="4"/>
  <c r="Q37" i="4"/>
  <c r="Q39" i="4"/>
  <c r="Q40" i="4"/>
  <c r="Q41" i="4"/>
  <c r="Q42" i="4"/>
  <c r="Q43" i="4"/>
  <c r="Q44" i="4"/>
  <c r="Q46" i="4"/>
  <c r="Q47" i="4"/>
  <c r="Q48" i="4"/>
  <c r="Q50" i="4"/>
  <c r="Q51" i="4"/>
  <c r="Q52" i="4"/>
  <c r="Q53" i="4"/>
  <c r="Q54" i="4"/>
  <c r="Q55" i="4"/>
  <c r="Q56" i="4"/>
  <c r="Q57" i="4"/>
  <c r="Q58" i="4"/>
  <c r="Q59" i="4"/>
  <c r="Q60" i="4"/>
  <c r="Q62" i="4"/>
  <c r="Q63" i="4"/>
  <c r="Q64" i="4"/>
  <c r="Q65" i="4"/>
  <c r="Q66" i="4"/>
  <c r="Q68" i="4"/>
  <c r="Q69" i="4"/>
  <c r="Q71" i="4"/>
  <c r="Q75" i="4"/>
  <c r="Q76" i="4"/>
  <c r="Q77" i="4"/>
  <c r="Q79" i="4"/>
  <c r="Q80" i="4"/>
  <c r="Q82" i="4"/>
  <c r="Q83" i="4"/>
  <c r="Q88" i="4"/>
  <c r="Q90" i="4"/>
  <c r="Q91" i="4"/>
  <c r="Q92" i="4"/>
  <c r="Q93" i="4"/>
  <c r="Q94" i="4"/>
  <c r="Q95" i="4"/>
  <c r="Q96" i="4"/>
  <c r="Q97" i="4"/>
  <c r="Q98" i="4"/>
  <c r="Q100" i="4"/>
  <c r="Q101" i="4"/>
  <c r="Q102" i="4"/>
  <c r="Q104" i="4"/>
  <c r="Q105" i="4"/>
  <c r="Q106" i="4"/>
  <c r="Q107" i="4"/>
  <c r="Q108" i="4"/>
  <c r="Q110" i="4"/>
  <c r="Q111" i="4"/>
  <c r="Q113" i="4"/>
  <c r="Q114" i="4"/>
  <c r="Q115" i="4"/>
  <c r="Q116" i="4"/>
  <c r="Q117" i="4"/>
  <c r="Q118" i="4"/>
  <c r="Q119" i="4"/>
  <c r="Q120" i="4"/>
  <c r="Q122" i="4"/>
  <c r="Q124" i="4"/>
  <c r="Q125" i="4"/>
  <c r="Q126" i="4"/>
  <c r="AC126" i="4"/>
  <c r="Q128" i="4"/>
  <c r="Q129" i="4"/>
  <c r="Q130" i="4"/>
  <c r="Q131" i="4"/>
  <c r="Q132" i="4"/>
  <c r="Q134" i="4"/>
  <c r="Q135" i="4"/>
  <c r="Q136" i="4"/>
  <c r="Q137" i="4"/>
  <c r="Q138" i="4"/>
  <c r="Q139" i="4"/>
  <c r="Q140" i="4"/>
  <c r="Q143" i="4"/>
  <c r="Q144" i="4"/>
  <c r="Q146" i="4"/>
  <c r="Q147" i="4"/>
  <c r="Q148" i="4"/>
  <c r="Q149" i="4"/>
  <c r="AC149" i="4"/>
  <c r="E150" i="21"/>
  <c r="E149" i="21"/>
  <c r="E148" i="21"/>
  <c r="E147" i="21"/>
  <c r="E145" i="21"/>
  <c r="E144" i="21"/>
  <c r="D143" i="21"/>
  <c r="C143" i="21"/>
  <c r="E141" i="21"/>
  <c r="E140" i="21"/>
  <c r="E139" i="21"/>
  <c r="E138" i="21"/>
  <c r="E137" i="21"/>
  <c r="E136" i="21"/>
  <c r="E135" i="21"/>
  <c r="D134" i="21"/>
  <c r="D128" i="21" s="1"/>
  <c r="C134" i="21"/>
  <c r="C128" i="21" s="1"/>
  <c r="E133" i="21"/>
  <c r="E132" i="21"/>
  <c r="E131" i="21"/>
  <c r="E130" i="21"/>
  <c r="E129" i="21"/>
  <c r="E127" i="21"/>
  <c r="E126" i="21"/>
  <c r="E125" i="21"/>
  <c r="D122" i="21"/>
  <c r="C122" i="21"/>
  <c r="E121" i="21"/>
  <c r="E120" i="21"/>
  <c r="E119" i="21"/>
  <c r="E118" i="21"/>
  <c r="E117" i="21"/>
  <c r="E116" i="21"/>
  <c r="E115" i="21"/>
  <c r="E114" i="21"/>
  <c r="D113" i="21"/>
  <c r="C113" i="21"/>
  <c r="E112" i="21"/>
  <c r="E111" i="21"/>
  <c r="E109" i="21"/>
  <c r="E108" i="21"/>
  <c r="E107" i="21"/>
  <c r="E106" i="21"/>
  <c r="E105" i="21"/>
  <c r="D104" i="21"/>
  <c r="C104" i="21"/>
  <c r="E103" i="21"/>
  <c r="E102" i="21"/>
  <c r="E101" i="21"/>
  <c r="D100" i="21"/>
  <c r="C100" i="21"/>
  <c r="C100" i="6" s="1"/>
  <c r="O99" i="4" s="1"/>
  <c r="E99" i="21"/>
  <c r="E98" i="21"/>
  <c r="E97" i="21"/>
  <c r="E96" i="21"/>
  <c r="E95" i="21"/>
  <c r="E94" i="21"/>
  <c r="E93" i="21"/>
  <c r="E92" i="21"/>
  <c r="E91" i="21"/>
  <c r="E91" i="6" s="1"/>
  <c r="E89" i="21"/>
  <c r="D88" i="21"/>
  <c r="D87" i="21" s="1"/>
  <c r="E83" i="21"/>
  <c r="E82" i="21"/>
  <c r="E80" i="21"/>
  <c r="E79" i="21"/>
  <c r="D78" i="21"/>
  <c r="C78" i="21"/>
  <c r="E77" i="21"/>
  <c r="E76" i="21"/>
  <c r="E75" i="21"/>
  <c r="E71" i="21"/>
  <c r="D70" i="21"/>
  <c r="C70" i="21"/>
  <c r="E69" i="21"/>
  <c r="E68" i="21"/>
  <c r="D67" i="21"/>
  <c r="C67" i="21"/>
  <c r="E66" i="21"/>
  <c r="E65" i="21"/>
  <c r="E64" i="21"/>
  <c r="E63" i="21"/>
  <c r="E62" i="21"/>
  <c r="D61" i="21"/>
  <c r="C61" i="21"/>
  <c r="E60" i="21"/>
  <c r="E59" i="21"/>
  <c r="E58" i="21"/>
  <c r="E57" i="21"/>
  <c r="E56" i="21"/>
  <c r="E55" i="21"/>
  <c r="E54" i="21"/>
  <c r="E53" i="21"/>
  <c r="E52" i="21"/>
  <c r="E51" i="21"/>
  <c r="E50" i="21"/>
  <c r="D49" i="21"/>
  <c r="D45" i="21" s="1"/>
  <c r="C49" i="21"/>
  <c r="E48" i="21"/>
  <c r="E47" i="21"/>
  <c r="E46" i="21"/>
  <c r="E44" i="21"/>
  <c r="E43" i="21"/>
  <c r="E42" i="21"/>
  <c r="E41" i="21"/>
  <c r="E40" i="21"/>
  <c r="E39" i="21"/>
  <c r="D38" i="21"/>
  <c r="C38" i="21"/>
  <c r="E37" i="21"/>
  <c r="E36" i="21"/>
  <c r="E35" i="21"/>
  <c r="D34" i="21"/>
  <c r="C34" i="21"/>
  <c r="E33" i="21"/>
  <c r="E32" i="21"/>
  <c r="D31" i="21"/>
  <c r="C31" i="21"/>
  <c r="C30" i="21" s="1"/>
  <c r="E29" i="21"/>
  <c r="E28" i="21"/>
  <c r="E27" i="21"/>
  <c r="D26" i="21"/>
  <c r="C26" i="21"/>
  <c r="E24" i="21"/>
  <c r="E23" i="21"/>
  <c r="D22" i="21"/>
  <c r="C22" i="21"/>
  <c r="E21" i="21"/>
  <c r="E20" i="21"/>
  <c r="E19" i="21"/>
  <c r="E18" i="21"/>
  <c r="E17" i="21"/>
  <c r="E16" i="21"/>
  <c r="E15" i="21"/>
  <c r="E14" i="21"/>
  <c r="E13" i="21"/>
  <c r="E12" i="21"/>
  <c r="E11" i="21"/>
  <c r="D10" i="21"/>
  <c r="D9" i="21" s="1"/>
  <c r="C10" i="21"/>
  <c r="C9" i="21" s="1"/>
  <c r="E150" i="22"/>
  <c r="E149" i="22"/>
  <c r="E149" i="6" s="1"/>
  <c r="E148" i="22"/>
  <c r="E147" i="22"/>
  <c r="E145" i="22"/>
  <c r="E144" i="22"/>
  <c r="D143" i="22"/>
  <c r="C143" i="22"/>
  <c r="E141" i="22"/>
  <c r="E140" i="22"/>
  <c r="E140" i="6" s="1"/>
  <c r="E139" i="22"/>
  <c r="E138" i="22"/>
  <c r="E137" i="22"/>
  <c r="E136" i="22"/>
  <c r="E135" i="22"/>
  <c r="D134" i="22"/>
  <c r="C134" i="22"/>
  <c r="C128" i="22" s="1"/>
  <c r="E133" i="22"/>
  <c r="E133" i="6" s="1"/>
  <c r="E132" i="22"/>
  <c r="E131" i="22"/>
  <c r="E130" i="22"/>
  <c r="E129" i="22"/>
  <c r="E127" i="22"/>
  <c r="E126" i="22"/>
  <c r="E125" i="22"/>
  <c r="E123" i="22"/>
  <c r="E123" i="6" s="1"/>
  <c r="D122" i="22"/>
  <c r="E121" i="22"/>
  <c r="E120" i="22"/>
  <c r="E119" i="22"/>
  <c r="E118" i="22"/>
  <c r="E117" i="22"/>
  <c r="E116" i="22"/>
  <c r="E115" i="22"/>
  <c r="E114" i="22"/>
  <c r="D113" i="22"/>
  <c r="E112" i="22"/>
  <c r="E111" i="22"/>
  <c r="E109" i="22"/>
  <c r="E108" i="22"/>
  <c r="E107" i="22"/>
  <c r="E107" i="6" s="1"/>
  <c r="E106" i="22"/>
  <c r="E105" i="22"/>
  <c r="D104" i="22"/>
  <c r="C104" i="22"/>
  <c r="E103" i="22"/>
  <c r="E102" i="22"/>
  <c r="E101" i="22"/>
  <c r="D100" i="22"/>
  <c r="D100" i="6" s="1"/>
  <c r="P99" i="4" s="1"/>
  <c r="E99" i="22"/>
  <c r="E99" i="6" s="1"/>
  <c r="E98" i="22"/>
  <c r="E97" i="22"/>
  <c r="E96" i="22"/>
  <c r="E95" i="22"/>
  <c r="E94" i="22"/>
  <c r="E93" i="22"/>
  <c r="E93" i="6" s="1"/>
  <c r="E92" i="22"/>
  <c r="E89" i="22"/>
  <c r="D88" i="22"/>
  <c r="C88" i="22"/>
  <c r="E83" i="22"/>
  <c r="E80" i="22"/>
  <c r="E79" i="22"/>
  <c r="D78" i="22"/>
  <c r="E77" i="22"/>
  <c r="E76" i="22"/>
  <c r="E75" i="22"/>
  <c r="E71" i="22"/>
  <c r="D70" i="22"/>
  <c r="C70" i="22"/>
  <c r="E69" i="22"/>
  <c r="E68" i="22"/>
  <c r="D67" i="22"/>
  <c r="C67" i="22"/>
  <c r="E66" i="22"/>
  <c r="E65" i="22"/>
  <c r="E64" i="22"/>
  <c r="E63" i="22"/>
  <c r="E62" i="22"/>
  <c r="D61" i="22"/>
  <c r="C61" i="22"/>
  <c r="E60" i="22"/>
  <c r="E59" i="22"/>
  <c r="E58" i="22"/>
  <c r="E57" i="22"/>
  <c r="E56" i="22"/>
  <c r="E55" i="22"/>
  <c r="E54" i="22"/>
  <c r="E53" i="22"/>
  <c r="E52" i="22"/>
  <c r="E51" i="22"/>
  <c r="E50" i="22"/>
  <c r="D49" i="22"/>
  <c r="C49" i="22"/>
  <c r="E48" i="22"/>
  <c r="E47" i="22"/>
  <c r="E46" i="22"/>
  <c r="E44" i="22"/>
  <c r="E43" i="22"/>
  <c r="E42" i="22"/>
  <c r="E41" i="22"/>
  <c r="E40" i="22"/>
  <c r="E39" i="22"/>
  <c r="D38" i="22"/>
  <c r="C38" i="22"/>
  <c r="E37" i="22"/>
  <c r="E36" i="22"/>
  <c r="E35" i="22"/>
  <c r="D34" i="22"/>
  <c r="C34" i="22"/>
  <c r="E33" i="22"/>
  <c r="E32" i="22"/>
  <c r="D31" i="22"/>
  <c r="C31" i="22"/>
  <c r="E29" i="22"/>
  <c r="E28" i="22"/>
  <c r="E27" i="22"/>
  <c r="D26" i="22"/>
  <c r="C26" i="22"/>
  <c r="E24" i="22"/>
  <c r="E23" i="22"/>
  <c r="D22" i="22"/>
  <c r="C22" i="22"/>
  <c r="E21" i="22"/>
  <c r="E20" i="22"/>
  <c r="E19" i="22"/>
  <c r="E18" i="22"/>
  <c r="E17" i="22"/>
  <c r="E16" i="22"/>
  <c r="E15" i="22"/>
  <c r="E14" i="22"/>
  <c r="E13" i="22"/>
  <c r="E12" i="22"/>
  <c r="E11" i="22"/>
  <c r="D10" i="22"/>
  <c r="C10" i="22"/>
  <c r="E150" i="18"/>
  <c r="E149" i="18"/>
  <c r="E148" i="18"/>
  <c r="E147" i="18"/>
  <c r="E145" i="18"/>
  <c r="E144" i="18"/>
  <c r="D143" i="18"/>
  <c r="C143" i="18"/>
  <c r="E141" i="18"/>
  <c r="E140" i="18"/>
  <c r="E139" i="18"/>
  <c r="E138" i="18"/>
  <c r="E137" i="18"/>
  <c r="E136" i="18"/>
  <c r="E135" i="18"/>
  <c r="D134" i="18"/>
  <c r="D128" i="18" s="1"/>
  <c r="C134" i="18"/>
  <c r="C128" i="18" s="1"/>
  <c r="E133" i="18"/>
  <c r="E132" i="18"/>
  <c r="E131" i="18"/>
  <c r="E130" i="18"/>
  <c r="E129" i="18"/>
  <c r="E127" i="18"/>
  <c r="E126" i="18"/>
  <c r="E125" i="18"/>
  <c r="E123" i="18"/>
  <c r="D122" i="18"/>
  <c r="E121" i="18"/>
  <c r="E120" i="18"/>
  <c r="E119" i="18"/>
  <c r="E118" i="18"/>
  <c r="E117" i="18"/>
  <c r="E116" i="18"/>
  <c r="E115" i="18"/>
  <c r="E114" i="18"/>
  <c r="D113" i="18"/>
  <c r="E112" i="18"/>
  <c r="E111" i="18"/>
  <c r="E109" i="18"/>
  <c r="E108" i="18"/>
  <c r="E107" i="18"/>
  <c r="E106" i="18"/>
  <c r="E105" i="18"/>
  <c r="D104" i="18"/>
  <c r="E103" i="18"/>
  <c r="E102" i="18"/>
  <c r="E101" i="18"/>
  <c r="D100" i="18"/>
  <c r="C100" i="18"/>
  <c r="E99" i="18"/>
  <c r="E98" i="18"/>
  <c r="E97" i="18"/>
  <c r="E96" i="18"/>
  <c r="E95" i="18"/>
  <c r="E94" i="18"/>
  <c r="E93" i="18"/>
  <c r="E92" i="18"/>
  <c r="E89" i="18"/>
  <c r="D88" i="18"/>
  <c r="E83" i="18"/>
  <c r="E82" i="18"/>
  <c r="E80" i="18"/>
  <c r="E79" i="18"/>
  <c r="D78" i="18"/>
  <c r="D74" i="18" s="1"/>
  <c r="D73" i="18" s="1"/>
  <c r="C78" i="18"/>
  <c r="E77" i="18"/>
  <c r="E76" i="18"/>
  <c r="E75" i="18"/>
  <c r="E71" i="18"/>
  <c r="D70" i="18"/>
  <c r="C70" i="18"/>
  <c r="E69" i="18"/>
  <c r="E68" i="18"/>
  <c r="D67" i="18"/>
  <c r="C67" i="18"/>
  <c r="E66" i="18"/>
  <c r="E65" i="18"/>
  <c r="E64" i="18"/>
  <c r="E63" i="18"/>
  <c r="E62" i="18"/>
  <c r="D61" i="18"/>
  <c r="C61" i="18"/>
  <c r="E60" i="18"/>
  <c r="E59" i="18"/>
  <c r="E58" i="18"/>
  <c r="E57" i="18"/>
  <c r="E56" i="18"/>
  <c r="E55" i="18"/>
  <c r="E54" i="18"/>
  <c r="E53" i="18"/>
  <c r="E52" i="18"/>
  <c r="E51" i="18"/>
  <c r="E50" i="18"/>
  <c r="D49" i="18"/>
  <c r="D45" i="18" s="1"/>
  <c r="C49" i="18"/>
  <c r="C45" i="18" s="1"/>
  <c r="E48" i="18"/>
  <c r="E47" i="18"/>
  <c r="E46" i="18"/>
  <c r="E44" i="18"/>
  <c r="E43" i="18"/>
  <c r="E42" i="18"/>
  <c r="E41" i="18"/>
  <c r="E40" i="18"/>
  <c r="E39" i="18"/>
  <c r="D38" i="18"/>
  <c r="C38" i="18"/>
  <c r="E37" i="18"/>
  <c r="E36" i="18"/>
  <c r="E35" i="18"/>
  <c r="D34" i="18"/>
  <c r="C34" i="18"/>
  <c r="E33" i="18"/>
  <c r="E32" i="18"/>
  <c r="D31" i="18"/>
  <c r="C31" i="18"/>
  <c r="E29" i="18"/>
  <c r="E28" i="18"/>
  <c r="E27" i="18"/>
  <c r="D26" i="18"/>
  <c r="C26" i="18"/>
  <c r="E24" i="18"/>
  <c r="E23" i="18"/>
  <c r="D22" i="18"/>
  <c r="C22" i="18"/>
  <c r="E21" i="18"/>
  <c r="E20" i="18"/>
  <c r="E19" i="18"/>
  <c r="E18" i="18"/>
  <c r="E17" i="18"/>
  <c r="E16" i="18"/>
  <c r="E15" i="18"/>
  <c r="E14" i="18"/>
  <c r="E13" i="18"/>
  <c r="E12" i="18"/>
  <c r="E11" i="18"/>
  <c r="D10" i="18"/>
  <c r="D9" i="18" s="1"/>
  <c r="C10" i="18"/>
  <c r="E150" i="19"/>
  <c r="E149" i="19"/>
  <c r="E148" i="19"/>
  <c r="E147" i="19"/>
  <c r="E145" i="19"/>
  <c r="E144" i="19"/>
  <c r="D143" i="19"/>
  <c r="C143" i="19"/>
  <c r="C143" i="5" s="1"/>
  <c r="C142" i="4" s="1"/>
  <c r="E141" i="19"/>
  <c r="E140" i="19"/>
  <c r="E139" i="19"/>
  <c r="E138" i="19"/>
  <c r="E137" i="19"/>
  <c r="E136" i="19"/>
  <c r="E135" i="19"/>
  <c r="D134" i="19"/>
  <c r="C134" i="19"/>
  <c r="E133" i="19"/>
  <c r="E132" i="19"/>
  <c r="E131" i="19"/>
  <c r="E130" i="19"/>
  <c r="E129" i="19"/>
  <c r="E127" i="19"/>
  <c r="E126" i="19"/>
  <c r="E125" i="19"/>
  <c r="E123" i="19"/>
  <c r="D122" i="19"/>
  <c r="C122" i="19"/>
  <c r="E121" i="19"/>
  <c r="E120" i="19"/>
  <c r="E119" i="19"/>
  <c r="E118" i="19"/>
  <c r="E117" i="19"/>
  <c r="E116" i="19"/>
  <c r="E115" i="19"/>
  <c r="E114" i="19"/>
  <c r="D113" i="19"/>
  <c r="C113" i="19"/>
  <c r="E112" i="19"/>
  <c r="E111" i="19"/>
  <c r="E109" i="19"/>
  <c r="E108" i="19"/>
  <c r="E107" i="19"/>
  <c r="E106" i="19"/>
  <c r="D104" i="19"/>
  <c r="C104" i="19"/>
  <c r="E103" i="19"/>
  <c r="E102" i="19"/>
  <c r="E101" i="19"/>
  <c r="D100" i="19"/>
  <c r="E99" i="19"/>
  <c r="E98" i="19"/>
  <c r="E97" i="19"/>
  <c r="E96" i="19"/>
  <c r="E95" i="19"/>
  <c r="E94" i="19"/>
  <c r="E93" i="19"/>
  <c r="E92" i="19"/>
  <c r="E91" i="19"/>
  <c r="E89" i="19"/>
  <c r="D88" i="19"/>
  <c r="C88" i="19"/>
  <c r="C88" i="5" s="1"/>
  <c r="C87" i="4" s="1"/>
  <c r="E83" i="19"/>
  <c r="E82" i="19"/>
  <c r="E80" i="19"/>
  <c r="E79" i="19"/>
  <c r="D78" i="19"/>
  <c r="C78" i="19"/>
  <c r="C74" i="19" s="1"/>
  <c r="E77" i="19"/>
  <c r="E76" i="19"/>
  <c r="E75" i="19"/>
  <c r="E71" i="19"/>
  <c r="D70" i="19"/>
  <c r="C70" i="19"/>
  <c r="E69" i="19"/>
  <c r="E68" i="19"/>
  <c r="D67" i="19"/>
  <c r="C67" i="19"/>
  <c r="E66" i="19"/>
  <c r="E65" i="19"/>
  <c r="E64" i="19"/>
  <c r="E63" i="19"/>
  <c r="E62" i="19"/>
  <c r="D61" i="19"/>
  <c r="C61" i="19"/>
  <c r="E60" i="19"/>
  <c r="E59" i="19"/>
  <c r="E58" i="19"/>
  <c r="E57" i="19"/>
  <c r="E56" i="19"/>
  <c r="E55" i="19"/>
  <c r="E54" i="19"/>
  <c r="E53" i="19"/>
  <c r="E52" i="19"/>
  <c r="E51" i="19"/>
  <c r="E50" i="19"/>
  <c r="D49" i="19"/>
  <c r="C49" i="19"/>
  <c r="E48" i="19"/>
  <c r="E47" i="19"/>
  <c r="E46" i="19"/>
  <c r="E44" i="19"/>
  <c r="E43" i="19"/>
  <c r="E42" i="19"/>
  <c r="E41" i="19"/>
  <c r="E40" i="19"/>
  <c r="E39" i="19"/>
  <c r="D38" i="19"/>
  <c r="C38" i="19"/>
  <c r="E37" i="19"/>
  <c r="E36" i="19"/>
  <c r="E35" i="19"/>
  <c r="D34" i="19"/>
  <c r="C34" i="19"/>
  <c r="E33" i="19"/>
  <c r="E32" i="19"/>
  <c r="D31" i="19"/>
  <c r="C31" i="19"/>
  <c r="E29" i="19"/>
  <c r="E28" i="19"/>
  <c r="E27" i="19"/>
  <c r="D26" i="19"/>
  <c r="C26" i="19"/>
  <c r="E24" i="19"/>
  <c r="E23" i="19"/>
  <c r="D22" i="19"/>
  <c r="C22" i="19"/>
  <c r="E21" i="19"/>
  <c r="E20" i="19"/>
  <c r="E19" i="19"/>
  <c r="E18" i="19"/>
  <c r="E17" i="19"/>
  <c r="E16" i="19"/>
  <c r="E15" i="19"/>
  <c r="E14" i="19"/>
  <c r="E13" i="19"/>
  <c r="E12" i="19"/>
  <c r="E11" i="19"/>
  <c r="D10" i="19"/>
  <c r="D9" i="19" s="1"/>
  <c r="C10" i="19"/>
  <c r="E150" i="17"/>
  <c r="H150" i="17" s="1"/>
  <c r="K150" i="17" s="1"/>
  <c r="E149" i="17"/>
  <c r="H149" i="17" s="1"/>
  <c r="K149" i="17" s="1"/>
  <c r="E148" i="17"/>
  <c r="H148" i="17" s="1"/>
  <c r="K148" i="17" s="1"/>
  <c r="E147" i="17"/>
  <c r="H147" i="17" s="1"/>
  <c r="K147" i="17" s="1"/>
  <c r="E145" i="17"/>
  <c r="H145" i="17" s="1"/>
  <c r="K145" i="17" s="1"/>
  <c r="E144" i="17"/>
  <c r="H144" i="17" s="1"/>
  <c r="K144" i="17" s="1"/>
  <c r="D143" i="17"/>
  <c r="E143" i="17" s="1"/>
  <c r="E136" i="17"/>
  <c r="H136" i="17" s="1"/>
  <c r="K136" i="17" s="1"/>
  <c r="E135" i="17"/>
  <c r="H135" i="17" s="1"/>
  <c r="K135" i="17" s="1"/>
  <c r="D134" i="17"/>
  <c r="E134" i="17" s="1"/>
  <c r="H134" i="17" s="1"/>
  <c r="K134" i="17" s="1"/>
  <c r="E133" i="17"/>
  <c r="H133" i="17" s="1"/>
  <c r="K133" i="17" s="1"/>
  <c r="E132" i="17"/>
  <c r="H132" i="17" s="1"/>
  <c r="K132" i="17" s="1"/>
  <c r="E131" i="17"/>
  <c r="H131" i="17" s="1"/>
  <c r="K131" i="17" s="1"/>
  <c r="E130" i="17"/>
  <c r="H130" i="17" s="1"/>
  <c r="K130" i="17" s="1"/>
  <c r="E129" i="17"/>
  <c r="H129" i="17" s="1"/>
  <c r="K129" i="17" s="1"/>
  <c r="D122" i="17"/>
  <c r="E122" i="17" s="1"/>
  <c r="D113" i="17"/>
  <c r="D104" i="17"/>
  <c r="D100" i="17"/>
  <c r="D88" i="17"/>
  <c r="D78" i="17"/>
  <c r="D70" i="17"/>
  <c r="D67" i="17"/>
  <c r="D61" i="17"/>
  <c r="D49" i="17"/>
  <c r="D38" i="17"/>
  <c r="D34" i="17"/>
  <c r="D31" i="17"/>
  <c r="D26" i="17"/>
  <c r="D22" i="17"/>
  <c r="D10" i="17"/>
  <c r="E150" i="16"/>
  <c r="E149" i="16"/>
  <c r="E148" i="16"/>
  <c r="E147" i="16"/>
  <c r="E145" i="16"/>
  <c r="E144" i="16"/>
  <c r="D143" i="16"/>
  <c r="C143" i="16"/>
  <c r="E141" i="16"/>
  <c r="E140" i="16"/>
  <c r="E139" i="16"/>
  <c r="E138" i="16"/>
  <c r="E137" i="16"/>
  <c r="E136" i="16"/>
  <c r="E135" i="16"/>
  <c r="D134" i="16"/>
  <c r="D128" i="16" s="1"/>
  <c r="C134" i="16"/>
  <c r="E133" i="16"/>
  <c r="E132" i="16"/>
  <c r="E131" i="16"/>
  <c r="E130" i="16"/>
  <c r="E129" i="16"/>
  <c r="E127" i="16"/>
  <c r="E126" i="16"/>
  <c r="E125" i="16"/>
  <c r="E123" i="16"/>
  <c r="D122" i="16"/>
  <c r="C122" i="16"/>
  <c r="E121" i="16"/>
  <c r="E120" i="16"/>
  <c r="E119" i="16"/>
  <c r="E118" i="16"/>
  <c r="E117" i="16"/>
  <c r="E116" i="16"/>
  <c r="E115" i="16"/>
  <c r="E114" i="16"/>
  <c r="D113" i="16"/>
  <c r="C113" i="16"/>
  <c r="E112" i="16"/>
  <c r="E111" i="16"/>
  <c r="E109" i="16"/>
  <c r="E108" i="16"/>
  <c r="E107" i="16"/>
  <c r="E106" i="16"/>
  <c r="E105" i="16"/>
  <c r="D104" i="16"/>
  <c r="C104" i="16"/>
  <c r="E103" i="16"/>
  <c r="E102" i="16"/>
  <c r="E101" i="16"/>
  <c r="D100" i="16"/>
  <c r="C100" i="16"/>
  <c r="E99" i="16"/>
  <c r="E98" i="16"/>
  <c r="E97" i="16"/>
  <c r="E96" i="16"/>
  <c r="E95" i="16"/>
  <c r="E94" i="16"/>
  <c r="E93" i="16"/>
  <c r="E92" i="16"/>
  <c r="E91" i="16"/>
  <c r="E89" i="16"/>
  <c r="D88" i="16"/>
  <c r="C88" i="16"/>
  <c r="E83" i="16"/>
  <c r="E82" i="16"/>
  <c r="E80" i="16"/>
  <c r="E79" i="16"/>
  <c r="D78" i="16"/>
  <c r="C78" i="16"/>
  <c r="C74" i="16" s="1"/>
  <c r="E77" i="16"/>
  <c r="E76" i="16"/>
  <c r="E75" i="16"/>
  <c r="E71" i="16"/>
  <c r="D70" i="16"/>
  <c r="C70" i="16"/>
  <c r="E69" i="16"/>
  <c r="E68" i="16"/>
  <c r="D67" i="16"/>
  <c r="C67" i="16"/>
  <c r="E66" i="16"/>
  <c r="E65" i="16"/>
  <c r="E64" i="16"/>
  <c r="E63" i="16"/>
  <c r="E62" i="16"/>
  <c r="D61" i="16"/>
  <c r="C61" i="16"/>
  <c r="E60" i="16"/>
  <c r="E59" i="16"/>
  <c r="E58" i="16"/>
  <c r="E57" i="16"/>
  <c r="E56" i="16"/>
  <c r="E55" i="16"/>
  <c r="E54" i="16"/>
  <c r="E53" i="16"/>
  <c r="E52" i="16"/>
  <c r="E51" i="16"/>
  <c r="E50" i="16"/>
  <c r="D49" i="16"/>
  <c r="D45" i="16" s="1"/>
  <c r="C49" i="16"/>
  <c r="E48" i="16"/>
  <c r="E47" i="16"/>
  <c r="E46" i="16"/>
  <c r="E44" i="16"/>
  <c r="E43" i="16"/>
  <c r="E42" i="16"/>
  <c r="E41" i="16"/>
  <c r="E40" i="16"/>
  <c r="E39" i="16"/>
  <c r="D38" i="16"/>
  <c r="C38" i="16"/>
  <c r="E37" i="16"/>
  <c r="E36" i="16"/>
  <c r="E35" i="16"/>
  <c r="D34" i="16"/>
  <c r="C34" i="16"/>
  <c r="E33" i="16"/>
  <c r="E32" i="16"/>
  <c r="D31" i="16"/>
  <c r="C31" i="16"/>
  <c r="E29" i="16"/>
  <c r="E28" i="16"/>
  <c r="E27" i="16"/>
  <c r="D26" i="16"/>
  <c r="C26" i="16"/>
  <c r="E24" i="16"/>
  <c r="E23" i="16"/>
  <c r="D22" i="16"/>
  <c r="C22" i="16"/>
  <c r="E21" i="16"/>
  <c r="E20" i="16"/>
  <c r="E19" i="16"/>
  <c r="E18" i="16"/>
  <c r="E17" i="16"/>
  <c r="E16" i="16"/>
  <c r="E15" i="16"/>
  <c r="E14" i="16"/>
  <c r="E13" i="16"/>
  <c r="E12" i="16"/>
  <c r="E11" i="16"/>
  <c r="D10" i="16"/>
  <c r="D9" i="16" s="1"/>
  <c r="C10" i="16"/>
  <c r="C9" i="16" s="1"/>
  <c r="E150" i="15"/>
  <c r="E149" i="15"/>
  <c r="E148" i="15"/>
  <c r="E147" i="15"/>
  <c r="E145" i="15"/>
  <c r="E144" i="15"/>
  <c r="C143" i="15"/>
  <c r="E141" i="15"/>
  <c r="E140" i="15"/>
  <c r="E139" i="15"/>
  <c r="E137" i="15"/>
  <c r="E136" i="15"/>
  <c r="E135" i="15"/>
  <c r="C134" i="15"/>
  <c r="C128" i="15" s="1"/>
  <c r="E133" i="15"/>
  <c r="E132" i="15"/>
  <c r="E131" i="15"/>
  <c r="E130" i="15"/>
  <c r="E129" i="15"/>
  <c r="E127" i="15"/>
  <c r="E126" i="15"/>
  <c r="E125" i="15"/>
  <c r="E123" i="15"/>
  <c r="C122" i="15"/>
  <c r="E121" i="15"/>
  <c r="E120" i="15"/>
  <c r="E119" i="15"/>
  <c r="E118" i="15"/>
  <c r="E117" i="15"/>
  <c r="E116" i="15"/>
  <c r="E115" i="15"/>
  <c r="E114" i="15"/>
  <c r="E112" i="15"/>
  <c r="E111" i="15"/>
  <c r="E109" i="15"/>
  <c r="E108" i="15"/>
  <c r="E107" i="15"/>
  <c r="E106" i="15"/>
  <c r="E105" i="15"/>
  <c r="C104" i="15"/>
  <c r="E103" i="15"/>
  <c r="E102" i="15"/>
  <c r="E101" i="15"/>
  <c r="E99" i="15"/>
  <c r="E98" i="15"/>
  <c r="E97" i="15"/>
  <c r="E96" i="15"/>
  <c r="E95" i="15"/>
  <c r="E94" i="15"/>
  <c r="E93" i="15"/>
  <c r="E92" i="15"/>
  <c r="E91" i="15"/>
  <c r="E89" i="15"/>
  <c r="C88" i="15"/>
  <c r="E83" i="15"/>
  <c r="E82" i="15"/>
  <c r="E80" i="15"/>
  <c r="E79" i="15"/>
  <c r="C78" i="15"/>
  <c r="E77" i="15"/>
  <c r="E76" i="15"/>
  <c r="E75" i="15"/>
  <c r="E71" i="15"/>
  <c r="C70" i="15"/>
  <c r="E69" i="15"/>
  <c r="E68" i="15"/>
  <c r="C67" i="15"/>
  <c r="E66" i="15"/>
  <c r="E65" i="15"/>
  <c r="E64" i="15"/>
  <c r="E63" i="15"/>
  <c r="E62" i="15"/>
  <c r="C61" i="15"/>
  <c r="E60" i="15"/>
  <c r="E59" i="15"/>
  <c r="E58" i="15"/>
  <c r="E57" i="15"/>
  <c r="E56" i="15"/>
  <c r="E55" i="15"/>
  <c r="E54" i="15"/>
  <c r="E53" i="15"/>
  <c r="E52" i="15"/>
  <c r="E51" i="15"/>
  <c r="E50" i="15"/>
  <c r="E48" i="15"/>
  <c r="E47" i="15"/>
  <c r="E46" i="15"/>
  <c r="E44" i="15"/>
  <c r="E43" i="15"/>
  <c r="E42" i="15"/>
  <c r="E41" i="15"/>
  <c r="E40" i="15"/>
  <c r="E39" i="15"/>
  <c r="C38" i="15"/>
  <c r="E37" i="15"/>
  <c r="E36" i="15"/>
  <c r="E35" i="15"/>
  <c r="C34" i="15"/>
  <c r="E33" i="15"/>
  <c r="E32" i="15"/>
  <c r="C31" i="15"/>
  <c r="E29" i="15"/>
  <c r="E28" i="15"/>
  <c r="E27" i="15"/>
  <c r="C26" i="15"/>
  <c r="E24" i="15"/>
  <c r="E23" i="15"/>
  <c r="C22" i="15"/>
  <c r="E21" i="15"/>
  <c r="E20" i="15"/>
  <c r="E19" i="15"/>
  <c r="E18" i="15"/>
  <c r="E17" i="15"/>
  <c r="E16" i="15"/>
  <c r="E15" i="15"/>
  <c r="E14" i="15"/>
  <c r="E13" i="15"/>
  <c r="E12" i="15"/>
  <c r="E11" i="15"/>
  <c r="C10" i="15"/>
  <c r="C9" i="15" s="1"/>
  <c r="E150" i="14"/>
  <c r="E149" i="14"/>
  <c r="E148" i="14"/>
  <c r="E147" i="14"/>
  <c r="E145" i="14"/>
  <c r="E144" i="14"/>
  <c r="D143" i="14"/>
  <c r="C143" i="14"/>
  <c r="E141" i="14"/>
  <c r="E140" i="14"/>
  <c r="E139" i="14"/>
  <c r="E138" i="14"/>
  <c r="E137" i="14"/>
  <c r="E136" i="14"/>
  <c r="E135" i="14"/>
  <c r="D134" i="14"/>
  <c r="D128" i="14" s="1"/>
  <c r="C134" i="14"/>
  <c r="E133" i="14"/>
  <c r="E132" i="14"/>
  <c r="E131" i="14"/>
  <c r="E130" i="14"/>
  <c r="E129" i="14"/>
  <c r="E127" i="14"/>
  <c r="E126" i="14"/>
  <c r="E125" i="14"/>
  <c r="E123" i="14"/>
  <c r="D122" i="14"/>
  <c r="C122" i="14"/>
  <c r="E121" i="14"/>
  <c r="E120" i="14"/>
  <c r="E119" i="14"/>
  <c r="E118" i="14"/>
  <c r="E117" i="14"/>
  <c r="E116" i="14"/>
  <c r="E115" i="14"/>
  <c r="E114" i="14"/>
  <c r="D113" i="14"/>
  <c r="E112" i="14"/>
  <c r="E111" i="14"/>
  <c r="E109" i="14"/>
  <c r="E108" i="14"/>
  <c r="E107" i="14"/>
  <c r="E106" i="14"/>
  <c r="E105" i="14"/>
  <c r="D104" i="14"/>
  <c r="C104" i="14"/>
  <c r="E103" i="14"/>
  <c r="E102" i="14"/>
  <c r="E101" i="14"/>
  <c r="D100" i="14"/>
  <c r="C100" i="14"/>
  <c r="E99" i="14"/>
  <c r="E98" i="14"/>
  <c r="E97" i="14"/>
  <c r="E96" i="14"/>
  <c r="E95" i="14"/>
  <c r="E94" i="14"/>
  <c r="E93" i="14"/>
  <c r="E92" i="14"/>
  <c r="E91" i="14"/>
  <c r="E89" i="14"/>
  <c r="D88" i="14"/>
  <c r="D87" i="14" s="1"/>
  <c r="C88" i="14"/>
  <c r="E83" i="14"/>
  <c r="E82" i="14"/>
  <c r="E80" i="14"/>
  <c r="E79" i="14"/>
  <c r="D78" i="14"/>
  <c r="C78" i="14"/>
  <c r="E77" i="14"/>
  <c r="E76" i="14"/>
  <c r="E75" i="14"/>
  <c r="E71" i="14"/>
  <c r="D70" i="14"/>
  <c r="C70" i="14"/>
  <c r="E69" i="14"/>
  <c r="E68" i="14"/>
  <c r="D67" i="14"/>
  <c r="C67" i="14"/>
  <c r="E66" i="14"/>
  <c r="E65" i="14"/>
  <c r="E64" i="14"/>
  <c r="E63" i="14"/>
  <c r="E62" i="14"/>
  <c r="D61" i="14"/>
  <c r="C61" i="14"/>
  <c r="E60" i="14"/>
  <c r="E59" i="14"/>
  <c r="E58" i="14"/>
  <c r="E57" i="14"/>
  <c r="E56" i="14"/>
  <c r="E55" i="14"/>
  <c r="E54" i="14"/>
  <c r="E53" i="14"/>
  <c r="E52" i="14"/>
  <c r="E51" i="14"/>
  <c r="E50" i="14"/>
  <c r="D49" i="14"/>
  <c r="D45" i="14" s="1"/>
  <c r="E48" i="14"/>
  <c r="E47" i="14"/>
  <c r="E46" i="14"/>
  <c r="E44" i="14"/>
  <c r="E43" i="14"/>
  <c r="E42" i="14"/>
  <c r="E41" i="14"/>
  <c r="E40" i="14"/>
  <c r="E39" i="14"/>
  <c r="D38" i="14"/>
  <c r="C38" i="14"/>
  <c r="E37" i="14"/>
  <c r="E36" i="14"/>
  <c r="E35" i="14"/>
  <c r="D34" i="14"/>
  <c r="C34" i="14"/>
  <c r="E33" i="14"/>
  <c r="E32" i="14"/>
  <c r="D31" i="14"/>
  <c r="C31" i="14"/>
  <c r="E29" i="14"/>
  <c r="E28" i="14"/>
  <c r="E27" i="14"/>
  <c r="D26" i="14"/>
  <c r="C26" i="14"/>
  <c r="E24" i="14"/>
  <c r="E23" i="14"/>
  <c r="D22" i="14"/>
  <c r="C22" i="14"/>
  <c r="E21" i="14"/>
  <c r="E20" i="14"/>
  <c r="E19" i="14"/>
  <c r="E18" i="14"/>
  <c r="E17" i="14"/>
  <c r="E16" i="14"/>
  <c r="E15" i="14"/>
  <c r="E14" i="14"/>
  <c r="E13" i="14"/>
  <c r="E12" i="14"/>
  <c r="E11" i="14"/>
  <c r="D10" i="14"/>
  <c r="D9" i="14" s="1"/>
  <c r="C10" i="14"/>
  <c r="E150" i="13"/>
  <c r="E149" i="13"/>
  <c r="E148" i="13"/>
  <c r="E147" i="13"/>
  <c r="E145" i="13"/>
  <c r="E144" i="13"/>
  <c r="D143" i="13"/>
  <c r="C143" i="13"/>
  <c r="E141" i="13"/>
  <c r="E140" i="13"/>
  <c r="E139" i="13"/>
  <c r="E138" i="13"/>
  <c r="E137" i="13"/>
  <c r="E136" i="13"/>
  <c r="E135" i="13"/>
  <c r="D134" i="13"/>
  <c r="D128" i="13" s="1"/>
  <c r="C134" i="13"/>
  <c r="C128" i="13" s="1"/>
  <c r="E133" i="13"/>
  <c r="E132" i="13"/>
  <c r="E131" i="13"/>
  <c r="E130" i="13"/>
  <c r="E129" i="13"/>
  <c r="E127" i="13"/>
  <c r="E126" i="13"/>
  <c r="E125" i="13"/>
  <c r="D122" i="13"/>
  <c r="E121" i="13"/>
  <c r="E120" i="13"/>
  <c r="E119" i="13"/>
  <c r="E118" i="13"/>
  <c r="E117" i="13"/>
  <c r="E116" i="13"/>
  <c r="E115" i="13"/>
  <c r="E114" i="13"/>
  <c r="D113" i="13"/>
  <c r="E112" i="13"/>
  <c r="E111" i="13"/>
  <c r="E109" i="13"/>
  <c r="E108" i="13"/>
  <c r="E107" i="13"/>
  <c r="E106" i="13"/>
  <c r="E105" i="13"/>
  <c r="D104" i="13"/>
  <c r="C104" i="13"/>
  <c r="E103" i="13"/>
  <c r="E102" i="13"/>
  <c r="E101" i="13"/>
  <c r="D100" i="13"/>
  <c r="C100" i="13"/>
  <c r="E99" i="13"/>
  <c r="E98" i="13"/>
  <c r="E97" i="13"/>
  <c r="E96" i="13"/>
  <c r="E95" i="13"/>
  <c r="E94" i="13"/>
  <c r="E93" i="13"/>
  <c r="E92" i="13"/>
  <c r="E91" i="13"/>
  <c r="E89" i="13"/>
  <c r="D88" i="13"/>
  <c r="C88" i="13"/>
  <c r="E83" i="13"/>
  <c r="E82" i="13"/>
  <c r="E80" i="13"/>
  <c r="E79" i="13"/>
  <c r="D78" i="13"/>
  <c r="D74" i="13" s="1"/>
  <c r="D73" i="13" s="1"/>
  <c r="C78" i="13"/>
  <c r="E77" i="13"/>
  <c r="E76" i="13"/>
  <c r="E75" i="13"/>
  <c r="E71" i="13"/>
  <c r="D70" i="13"/>
  <c r="C70" i="13"/>
  <c r="E69" i="13"/>
  <c r="E68" i="13"/>
  <c r="D67" i="13"/>
  <c r="C67" i="13"/>
  <c r="E66" i="13"/>
  <c r="E65" i="13"/>
  <c r="E64" i="13"/>
  <c r="E63" i="13"/>
  <c r="E62" i="13"/>
  <c r="D61" i="13"/>
  <c r="C61" i="13"/>
  <c r="E60" i="13"/>
  <c r="E59" i="13"/>
  <c r="E58" i="13"/>
  <c r="E57" i="13"/>
  <c r="E56" i="13"/>
  <c r="E55" i="13"/>
  <c r="E54" i="13"/>
  <c r="E53" i="13"/>
  <c r="E52" i="13"/>
  <c r="E51" i="13"/>
  <c r="E50" i="13"/>
  <c r="D49" i="13"/>
  <c r="D45" i="13" s="1"/>
  <c r="C49" i="13"/>
  <c r="C45" i="13" s="1"/>
  <c r="E48" i="13"/>
  <c r="E47" i="13"/>
  <c r="E46" i="13"/>
  <c r="E44" i="13"/>
  <c r="E43" i="13"/>
  <c r="E42" i="13"/>
  <c r="E41" i="13"/>
  <c r="E40" i="13"/>
  <c r="E39" i="13"/>
  <c r="D38" i="13"/>
  <c r="C38" i="13"/>
  <c r="E37" i="13"/>
  <c r="E36" i="13"/>
  <c r="E35" i="13"/>
  <c r="D34" i="13"/>
  <c r="C34" i="13"/>
  <c r="E33" i="13"/>
  <c r="E32" i="13"/>
  <c r="D31" i="13"/>
  <c r="C31" i="13"/>
  <c r="E29" i="13"/>
  <c r="E28" i="13"/>
  <c r="E27" i="13"/>
  <c r="D26" i="13"/>
  <c r="C26" i="13"/>
  <c r="E24" i="13"/>
  <c r="E23" i="13"/>
  <c r="D22" i="13"/>
  <c r="C22" i="13"/>
  <c r="E21" i="13"/>
  <c r="E20" i="13"/>
  <c r="E19" i="13"/>
  <c r="E18" i="13"/>
  <c r="E17" i="13"/>
  <c r="E16" i="13"/>
  <c r="E15" i="13"/>
  <c r="E14" i="13"/>
  <c r="E13" i="13"/>
  <c r="E12" i="13"/>
  <c r="E11" i="13"/>
  <c r="D10" i="13"/>
  <c r="C10" i="13"/>
  <c r="C9" i="13" s="1"/>
  <c r="E150" i="12"/>
  <c r="E149" i="12"/>
  <c r="E148" i="12"/>
  <c r="E147" i="12"/>
  <c r="E145" i="12"/>
  <c r="E144" i="12"/>
  <c r="D143" i="12"/>
  <c r="C143" i="12"/>
  <c r="E141" i="12"/>
  <c r="E140" i="12"/>
  <c r="E139" i="12"/>
  <c r="E138" i="12"/>
  <c r="E137" i="12"/>
  <c r="E136" i="12"/>
  <c r="E135" i="12"/>
  <c r="D134" i="12"/>
  <c r="D128" i="12" s="1"/>
  <c r="C134" i="12"/>
  <c r="E133" i="12"/>
  <c r="E132" i="12"/>
  <c r="E131" i="12"/>
  <c r="E130" i="12"/>
  <c r="E129" i="12"/>
  <c r="E127" i="12"/>
  <c r="E126" i="12"/>
  <c r="E125" i="12"/>
  <c r="E123" i="12"/>
  <c r="D122" i="12"/>
  <c r="C122" i="12"/>
  <c r="E121" i="12"/>
  <c r="E120" i="12"/>
  <c r="E119" i="12"/>
  <c r="E118" i="12"/>
  <c r="E117" i="12"/>
  <c r="E116" i="12"/>
  <c r="E115" i="12"/>
  <c r="E114" i="12"/>
  <c r="D113" i="12"/>
  <c r="D110" i="12" s="1"/>
  <c r="C113" i="12"/>
  <c r="E112" i="12"/>
  <c r="E111" i="12"/>
  <c r="E109" i="12"/>
  <c r="E108" i="12"/>
  <c r="E107" i="12"/>
  <c r="E106" i="12"/>
  <c r="E105" i="12"/>
  <c r="D104" i="12"/>
  <c r="C104" i="12"/>
  <c r="E103" i="12"/>
  <c r="E102" i="12"/>
  <c r="E101" i="12"/>
  <c r="D100" i="12"/>
  <c r="C100" i="12"/>
  <c r="E99" i="12"/>
  <c r="E98" i="12"/>
  <c r="E97" i="12"/>
  <c r="E96" i="12"/>
  <c r="E95" i="12"/>
  <c r="E94" i="12"/>
  <c r="E93" i="12"/>
  <c r="E92" i="12"/>
  <c r="E91" i="12"/>
  <c r="E89" i="12"/>
  <c r="D88" i="12"/>
  <c r="D87" i="12" s="1"/>
  <c r="C88" i="12"/>
  <c r="E83" i="12"/>
  <c r="E82" i="12"/>
  <c r="E80" i="12"/>
  <c r="E79" i="12"/>
  <c r="D78" i="12"/>
  <c r="C78" i="12"/>
  <c r="E77" i="12"/>
  <c r="E76" i="12"/>
  <c r="E75" i="12"/>
  <c r="E71" i="12"/>
  <c r="D70" i="12"/>
  <c r="C70" i="12"/>
  <c r="E69" i="12"/>
  <c r="E68" i="12"/>
  <c r="D67" i="12"/>
  <c r="C67" i="12"/>
  <c r="E66" i="12"/>
  <c r="E65" i="12"/>
  <c r="E64" i="12"/>
  <c r="E63" i="12"/>
  <c r="E62" i="12"/>
  <c r="D61" i="12"/>
  <c r="C61" i="12"/>
  <c r="E60" i="12"/>
  <c r="E59" i="12"/>
  <c r="E58" i="12"/>
  <c r="E57" i="12"/>
  <c r="E56" i="12"/>
  <c r="E55" i="12"/>
  <c r="E54" i="12"/>
  <c r="E53" i="12"/>
  <c r="E52" i="12"/>
  <c r="E51" i="12"/>
  <c r="E50" i="12"/>
  <c r="D49" i="12"/>
  <c r="D45" i="12" s="1"/>
  <c r="C49" i="12"/>
  <c r="C45" i="12" s="1"/>
  <c r="E48" i="12"/>
  <c r="E47" i="12"/>
  <c r="E46" i="12"/>
  <c r="E44" i="12"/>
  <c r="E43" i="12"/>
  <c r="E42" i="12"/>
  <c r="E41" i="12"/>
  <c r="E40" i="12"/>
  <c r="E39" i="12"/>
  <c r="D38" i="12"/>
  <c r="C38" i="12"/>
  <c r="E37" i="12"/>
  <c r="E36" i="12"/>
  <c r="E35" i="12"/>
  <c r="D34" i="12"/>
  <c r="C34" i="12"/>
  <c r="E33" i="12"/>
  <c r="E32" i="12"/>
  <c r="D31" i="12"/>
  <c r="C31" i="12"/>
  <c r="E29" i="12"/>
  <c r="E28" i="12"/>
  <c r="E27" i="12"/>
  <c r="D26" i="12"/>
  <c r="C26" i="12"/>
  <c r="E24" i="12"/>
  <c r="E23" i="12"/>
  <c r="D22" i="12"/>
  <c r="C22" i="12"/>
  <c r="E21" i="12"/>
  <c r="E20" i="12"/>
  <c r="E19" i="12"/>
  <c r="E18" i="12"/>
  <c r="E17" i="12"/>
  <c r="E16" i="12"/>
  <c r="E15" i="12"/>
  <c r="E14" i="12"/>
  <c r="E13" i="12"/>
  <c r="E12" i="12"/>
  <c r="E11" i="12"/>
  <c r="D10" i="12"/>
  <c r="D9" i="12" s="1"/>
  <c r="C10" i="12"/>
  <c r="E150" i="11"/>
  <c r="E149" i="11"/>
  <c r="E148" i="11"/>
  <c r="E147" i="11"/>
  <c r="D143" i="11"/>
  <c r="C143" i="11"/>
  <c r="E141" i="11"/>
  <c r="E140" i="11"/>
  <c r="E139" i="11"/>
  <c r="E138" i="11"/>
  <c r="E137" i="11"/>
  <c r="E136" i="11"/>
  <c r="E135" i="11"/>
  <c r="D134" i="11"/>
  <c r="D128" i="11" s="1"/>
  <c r="C134" i="11"/>
  <c r="E133" i="11"/>
  <c r="E132" i="11"/>
  <c r="E131" i="11"/>
  <c r="E130" i="11"/>
  <c r="E129" i="11"/>
  <c r="E127" i="11"/>
  <c r="E126" i="11"/>
  <c r="E125" i="11"/>
  <c r="E123" i="11"/>
  <c r="D122" i="11"/>
  <c r="C122" i="11"/>
  <c r="E109" i="11"/>
  <c r="E108" i="11"/>
  <c r="E107" i="11"/>
  <c r="E106" i="11"/>
  <c r="E105" i="11"/>
  <c r="D104" i="11"/>
  <c r="C104" i="11"/>
  <c r="E103" i="11"/>
  <c r="E102" i="11"/>
  <c r="E101" i="11"/>
  <c r="D100" i="11"/>
  <c r="C100" i="11"/>
  <c r="E99" i="11"/>
  <c r="E98" i="11"/>
  <c r="E97" i="11"/>
  <c r="E96" i="11"/>
  <c r="E95" i="11"/>
  <c r="E94" i="11"/>
  <c r="E93" i="11"/>
  <c r="E92" i="11"/>
  <c r="E91" i="11"/>
  <c r="E89" i="11"/>
  <c r="D88" i="11"/>
  <c r="C88" i="11"/>
  <c r="E83" i="11"/>
  <c r="E82" i="11"/>
  <c r="D78" i="11"/>
  <c r="C78" i="11"/>
  <c r="E71" i="11"/>
  <c r="D70" i="11"/>
  <c r="C70" i="11"/>
  <c r="E69" i="11"/>
  <c r="E68" i="11"/>
  <c r="D67" i="11"/>
  <c r="C67" i="11"/>
  <c r="E66" i="11"/>
  <c r="E65" i="11"/>
  <c r="E64" i="11"/>
  <c r="E63" i="11"/>
  <c r="E62" i="11"/>
  <c r="D61" i="11"/>
  <c r="C61" i="11"/>
  <c r="E60" i="11"/>
  <c r="E59" i="11"/>
  <c r="E58" i="11"/>
  <c r="E57" i="11"/>
  <c r="E56" i="11"/>
  <c r="E55" i="11"/>
  <c r="E54" i="11"/>
  <c r="E53" i="11"/>
  <c r="E52" i="11"/>
  <c r="E51" i="11"/>
  <c r="E50" i="11"/>
  <c r="D49" i="11"/>
  <c r="D45" i="11" s="1"/>
  <c r="C49" i="11"/>
  <c r="E48" i="11"/>
  <c r="E47" i="11"/>
  <c r="E46" i="11"/>
  <c r="E44" i="11"/>
  <c r="E43" i="11"/>
  <c r="E42" i="11"/>
  <c r="E41" i="11"/>
  <c r="E40" i="11"/>
  <c r="E39" i="11"/>
  <c r="D38" i="11"/>
  <c r="C38" i="11"/>
  <c r="E37" i="11"/>
  <c r="E36" i="11"/>
  <c r="E35" i="11"/>
  <c r="D34" i="11"/>
  <c r="C34" i="11"/>
  <c r="E33" i="11"/>
  <c r="E32" i="11"/>
  <c r="D31" i="11"/>
  <c r="C31" i="11"/>
  <c r="E29" i="11"/>
  <c r="E28" i="11"/>
  <c r="E27" i="11"/>
  <c r="D26" i="11"/>
  <c r="C26" i="11"/>
  <c r="E24" i="11"/>
  <c r="E23" i="11"/>
  <c r="D22" i="11"/>
  <c r="C22" i="11"/>
  <c r="E21" i="11"/>
  <c r="E20" i="11"/>
  <c r="E19" i="11"/>
  <c r="E18" i="11"/>
  <c r="E17" i="11"/>
  <c r="E16" i="11"/>
  <c r="E15" i="11"/>
  <c r="E14" i="11"/>
  <c r="E13" i="11"/>
  <c r="E12" i="11"/>
  <c r="E11" i="11"/>
  <c r="D10" i="11"/>
  <c r="D9" i="11" s="1"/>
  <c r="C10" i="11"/>
  <c r="E150" i="10"/>
  <c r="E149" i="10"/>
  <c r="E148" i="10"/>
  <c r="E147" i="10"/>
  <c r="E145" i="10"/>
  <c r="E144" i="10"/>
  <c r="D143" i="10"/>
  <c r="C143" i="10"/>
  <c r="E141" i="10"/>
  <c r="E140" i="10"/>
  <c r="E139" i="10"/>
  <c r="E138" i="10"/>
  <c r="E137" i="10"/>
  <c r="E136" i="10"/>
  <c r="E135" i="10"/>
  <c r="D134" i="10"/>
  <c r="D128" i="10" s="1"/>
  <c r="C134" i="10"/>
  <c r="E133" i="10"/>
  <c r="E132" i="10"/>
  <c r="E131" i="10"/>
  <c r="E130" i="10"/>
  <c r="E129" i="10"/>
  <c r="E127" i="10"/>
  <c r="E126" i="10"/>
  <c r="E125" i="10"/>
  <c r="E123" i="10"/>
  <c r="D122" i="10"/>
  <c r="C122" i="10"/>
  <c r="E121" i="10"/>
  <c r="E120" i="10"/>
  <c r="E119" i="10"/>
  <c r="E118" i="10"/>
  <c r="E117" i="10"/>
  <c r="E116" i="10"/>
  <c r="E115" i="10"/>
  <c r="E114" i="10"/>
  <c r="D113" i="10"/>
  <c r="C113" i="10"/>
  <c r="E112" i="10"/>
  <c r="E111" i="10"/>
  <c r="E109" i="10"/>
  <c r="E108" i="10"/>
  <c r="E107" i="10"/>
  <c r="E106" i="10"/>
  <c r="E105" i="10"/>
  <c r="D104" i="10"/>
  <c r="C104" i="10"/>
  <c r="E103" i="10"/>
  <c r="E102" i="10"/>
  <c r="E101" i="10"/>
  <c r="D100" i="10"/>
  <c r="C100" i="10"/>
  <c r="E99" i="10"/>
  <c r="E98" i="10"/>
  <c r="E97" i="10"/>
  <c r="E96" i="10"/>
  <c r="E95" i="10"/>
  <c r="E94" i="10"/>
  <c r="E93" i="10"/>
  <c r="E92" i="10"/>
  <c r="E89" i="10"/>
  <c r="D88" i="10"/>
  <c r="C88" i="10"/>
  <c r="E83" i="10"/>
  <c r="E82" i="10"/>
  <c r="E80" i="10"/>
  <c r="E79" i="10"/>
  <c r="D78" i="10"/>
  <c r="C78" i="10"/>
  <c r="E77" i="10"/>
  <c r="E76" i="10"/>
  <c r="E75" i="10"/>
  <c r="E71" i="10"/>
  <c r="D70" i="10"/>
  <c r="C70" i="10"/>
  <c r="E69" i="10"/>
  <c r="E68" i="10"/>
  <c r="D67" i="10"/>
  <c r="C67" i="10"/>
  <c r="E66" i="10"/>
  <c r="E65" i="10"/>
  <c r="E64" i="10"/>
  <c r="E63" i="10"/>
  <c r="E62" i="10"/>
  <c r="D61" i="10"/>
  <c r="C61" i="10"/>
  <c r="E60" i="10"/>
  <c r="E59" i="10"/>
  <c r="E58" i="10"/>
  <c r="E57" i="10"/>
  <c r="E56" i="10"/>
  <c r="E55" i="10"/>
  <c r="E54" i="10"/>
  <c r="E53" i="10"/>
  <c r="E52" i="10"/>
  <c r="E51" i="10"/>
  <c r="E50" i="10"/>
  <c r="D49" i="10"/>
  <c r="D45" i="10" s="1"/>
  <c r="C49" i="10"/>
  <c r="C45" i="10" s="1"/>
  <c r="E48" i="10"/>
  <c r="E47" i="10"/>
  <c r="E46" i="10"/>
  <c r="E44" i="10"/>
  <c r="E43" i="10"/>
  <c r="E42" i="10"/>
  <c r="E41" i="10"/>
  <c r="E40" i="10"/>
  <c r="E39" i="10"/>
  <c r="D38" i="10"/>
  <c r="C38" i="10"/>
  <c r="E37" i="10"/>
  <c r="E36" i="10"/>
  <c r="E35" i="10"/>
  <c r="D34" i="10"/>
  <c r="C34" i="10"/>
  <c r="E33" i="10"/>
  <c r="E32" i="10"/>
  <c r="D31" i="10"/>
  <c r="C31" i="10"/>
  <c r="E29" i="10"/>
  <c r="E28" i="10"/>
  <c r="E27" i="10"/>
  <c r="D26" i="10"/>
  <c r="C26" i="10"/>
  <c r="E24" i="10"/>
  <c r="E23" i="10"/>
  <c r="D22" i="10"/>
  <c r="C22" i="10"/>
  <c r="E21" i="10"/>
  <c r="E20" i="10"/>
  <c r="E19" i="10"/>
  <c r="E18" i="10"/>
  <c r="E17" i="10"/>
  <c r="E16" i="10"/>
  <c r="E15" i="10"/>
  <c r="E14" i="10"/>
  <c r="E13" i="10"/>
  <c r="E12" i="10"/>
  <c r="E11" i="10"/>
  <c r="D10" i="10"/>
  <c r="D9" i="10" s="1"/>
  <c r="C10" i="10"/>
  <c r="E150" i="9"/>
  <c r="E149" i="9"/>
  <c r="E148" i="9"/>
  <c r="E147" i="9"/>
  <c r="E145" i="9"/>
  <c r="E144" i="9"/>
  <c r="D143" i="9"/>
  <c r="C143" i="9"/>
  <c r="E141" i="9"/>
  <c r="E140" i="9"/>
  <c r="E139" i="9"/>
  <c r="E138" i="9"/>
  <c r="E137" i="9"/>
  <c r="E136" i="9"/>
  <c r="E135" i="9"/>
  <c r="D134" i="9"/>
  <c r="D128" i="9" s="1"/>
  <c r="C134" i="9"/>
  <c r="C128" i="9" s="1"/>
  <c r="E133" i="9"/>
  <c r="E132" i="9"/>
  <c r="E131" i="9"/>
  <c r="E130" i="9"/>
  <c r="E129" i="9"/>
  <c r="E127" i="9"/>
  <c r="E126" i="9"/>
  <c r="E125" i="9"/>
  <c r="E123" i="9"/>
  <c r="D122" i="9"/>
  <c r="C122" i="9"/>
  <c r="C110" i="9" s="1"/>
  <c r="E121" i="9"/>
  <c r="E120" i="9"/>
  <c r="E119" i="9"/>
  <c r="E118" i="9"/>
  <c r="E117" i="9"/>
  <c r="E116" i="9"/>
  <c r="E115" i="9"/>
  <c r="E114" i="9"/>
  <c r="D113" i="9"/>
  <c r="E112" i="9"/>
  <c r="E111" i="9"/>
  <c r="E109" i="9"/>
  <c r="E108" i="9"/>
  <c r="E107" i="9"/>
  <c r="E106" i="9"/>
  <c r="E105" i="9"/>
  <c r="D104" i="9"/>
  <c r="C104" i="9"/>
  <c r="E103" i="9"/>
  <c r="E102" i="9"/>
  <c r="E101" i="9"/>
  <c r="D100" i="9"/>
  <c r="C100" i="9"/>
  <c r="E99" i="9"/>
  <c r="E98" i="9"/>
  <c r="E97" i="9"/>
  <c r="E96" i="9"/>
  <c r="E95" i="9"/>
  <c r="E94" i="9"/>
  <c r="E93" i="9"/>
  <c r="E92" i="9"/>
  <c r="E91" i="9"/>
  <c r="E89" i="9"/>
  <c r="D88" i="9"/>
  <c r="C88" i="9"/>
  <c r="E83" i="9"/>
  <c r="E82" i="9"/>
  <c r="E80" i="9"/>
  <c r="E79" i="9"/>
  <c r="D78" i="9"/>
  <c r="C78" i="9"/>
  <c r="E77" i="9"/>
  <c r="E76" i="9"/>
  <c r="E75" i="9"/>
  <c r="E71" i="9"/>
  <c r="D70" i="9"/>
  <c r="C70" i="9"/>
  <c r="E69" i="9"/>
  <c r="E68" i="9"/>
  <c r="D67" i="9"/>
  <c r="C67" i="9"/>
  <c r="E66" i="9"/>
  <c r="E65" i="9"/>
  <c r="E64" i="9"/>
  <c r="E63" i="9"/>
  <c r="E62" i="9"/>
  <c r="D61" i="9"/>
  <c r="C61" i="9"/>
  <c r="E60" i="9"/>
  <c r="E59" i="9"/>
  <c r="E58" i="9"/>
  <c r="E57" i="9"/>
  <c r="E56" i="9"/>
  <c r="E55" i="9"/>
  <c r="E54" i="9"/>
  <c r="E53" i="9"/>
  <c r="E52" i="9"/>
  <c r="E51" i="9"/>
  <c r="E50" i="9"/>
  <c r="D49" i="9"/>
  <c r="D45" i="9" s="1"/>
  <c r="E48" i="9"/>
  <c r="E47" i="9"/>
  <c r="E46" i="9"/>
  <c r="E44" i="9"/>
  <c r="E43" i="9"/>
  <c r="E42" i="9"/>
  <c r="E41" i="9"/>
  <c r="E40" i="9"/>
  <c r="E39" i="9"/>
  <c r="D38" i="9"/>
  <c r="C38" i="9"/>
  <c r="E37" i="9"/>
  <c r="E36" i="9"/>
  <c r="E35" i="9"/>
  <c r="D34" i="9"/>
  <c r="C34" i="9"/>
  <c r="E33" i="9"/>
  <c r="E32" i="9"/>
  <c r="D31" i="9"/>
  <c r="C31" i="9"/>
  <c r="E29" i="9"/>
  <c r="E28" i="9"/>
  <c r="E27" i="9"/>
  <c r="D26" i="9"/>
  <c r="C26" i="9"/>
  <c r="E24" i="9"/>
  <c r="E23" i="9"/>
  <c r="D22" i="9"/>
  <c r="C22" i="9"/>
  <c r="E21" i="9"/>
  <c r="E20" i="9"/>
  <c r="E19" i="9"/>
  <c r="E18" i="9"/>
  <c r="E17" i="9"/>
  <c r="E16" i="9"/>
  <c r="E15" i="9"/>
  <c r="E14" i="9"/>
  <c r="E13" i="9"/>
  <c r="E12" i="9"/>
  <c r="E11" i="9"/>
  <c r="D10" i="9"/>
  <c r="D9" i="9" s="1"/>
  <c r="C10" i="9"/>
  <c r="C9" i="9" s="1"/>
  <c r="E150" i="8"/>
  <c r="E149" i="8"/>
  <c r="E148" i="8"/>
  <c r="E147" i="8"/>
  <c r="E145" i="8"/>
  <c r="E144" i="8"/>
  <c r="D143" i="8"/>
  <c r="C143" i="8"/>
  <c r="E141" i="8"/>
  <c r="E140" i="8"/>
  <c r="E139" i="8"/>
  <c r="E138" i="8"/>
  <c r="E137" i="8"/>
  <c r="E136" i="8"/>
  <c r="E135" i="8"/>
  <c r="D134" i="8"/>
  <c r="E133" i="8"/>
  <c r="E132" i="8"/>
  <c r="E131" i="8"/>
  <c r="E130" i="8"/>
  <c r="E129" i="8"/>
  <c r="E127" i="8"/>
  <c r="E126" i="8"/>
  <c r="E125" i="8"/>
  <c r="E123" i="8"/>
  <c r="D122" i="8"/>
  <c r="E121" i="8"/>
  <c r="E120" i="8"/>
  <c r="E119" i="8"/>
  <c r="E118" i="8"/>
  <c r="E117" i="8"/>
  <c r="E116" i="8"/>
  <c r="E115" i="8"/>
  <c r="E114" i="8"/>
  <c r="D113" i="8"/>
  <c r="E112" i="8"/>
  <c r="E111" i="8"/>
  <c r="E109" i="8"/>
  <c r="E108" i="8"/>
  <c r="E107" i="8"/>
  <c r="E106" i="8"/>
  <c r="E105" i="8"/>
  <c r="D104" i="8"/>
  <c r="C104" i="8"/>
  <c r="E103" i="8"/>
  <c r="E102" i="8"/>
  <c r="E101" i="8"/>
  <c r="D100" i="8"/>
  <c r="C100" i="8"/>
  <c r="E99" i="8"/>
  <c r="E98" i="8"/>
  <c r="E97" i="8"/>
  <c r="E96" i="8"/>
  <c r="E95" i="8"/>
  <c r="E94" i="8"/>
  <c r="E93" i="8"/>
  <c r="E92" i="8"/>
  <c r="E91" i="8"/>
  <c r="E89" i="8"/>
  <c r="D88" i="8"/>
  <c r="C88" i="8"/>
  <c r="E83" i="8"/>
  <c r="E82" i="8"/>
  <c r="E80" i="8"/>
  <c r="E79" i="8"/>
  <c r="D78" i="8"/>
  <c r="C78" i="8"/>
  <c r="E77" i="8"/>
  <c r="E76" i="8"/>
  <c r="E75" i="8"/>
  <c r="E71" i="8"/>
  <c r="D70" i="8"/>
  <c r="C70" i="8"/>
  <c r="E69" i="8"/>
  <c r="E68" i="8"/>
  <c r="D67" i="8"/>
  <c r="C67" i="8"/>
  <c r="E66" i="8"/>
  <c r="E65" i="8"/>
  <c r="E64" i="8"/>
  <c r="E63" i="8"/>
  <c r="E62" i="8"/>
  <c r="D61" i="8"/>
  <c r="C61" i="8"/>
  <c r="E60" i="8"/>
  <c r="E59" i="8"/>
  <c r="E58" i="8"/>
  <c r="E57" i="8"/>
  <c r="E56" i="8"/>
  <c r="E55" i="8"/>
  <c r="E54" i="8"/>
  <c r="E53" i="8"/>
  <c r="E52" i="8"/>
  <c r="E51" i="8"/>
  <c r="E50" i="8"/>
  <c r="D49" i="8"/>
  <c r="C49" i="8"/>
  <c r="E48" i="8"/>
  <c r="E47" i="8"/>
  <c r="E46" i="8"/>
  <c r="E44" i="8"/>
  <c r="E43" i="8"/>
  <c r="E42" i="8"/>
  <c r="E41" i="8"/>
  <c r="E40" i="8"/>
  <c r="E39" i="8"/>
  <c r="D38" i="8"/>
  <c r="C38" i="8"/>
  <c r="E37" i="8"/>
  <c r="E36" i="8"/>
  <c r="E35" i="8"/>
  <c r="D34" i="8"/>
  <c r="C34" i="8"/>
  <c r="E33" i="8"/>
  <c r="E32" i="8"/>
  <c r="D31" i="8"/>
  <c r="C31" i="8"/>
  <c r="E29" i="8"/>
  <c r="E28" i="8"/>
  <c r="E27" i="8"/>
  <c r="D26" i="8"/>
  <c r="C26" i="8"/>
  <c r="E24" i="8"/>
  <c r="E23" i="8"/>
  <c r="D22" i="8"/>
  <c r="C22" i="8"/>
  <c r="E21" i="8"/>
  <c r="E20" i="8"/>
  <c r="E19" i="8"/>
  <c r="E18" i="8"/>
  <c r="E17" i="8"/>
  <c r="E16" i="8"/>
  <c r="E15" i="8"/>
  <c r="E14" i="8"/>
  <c r="E13" i="8"/>
  <c r="E12" i="8"/>
  <c r="E11" i="8"/>
  <c r="D10" i="8"/>
  <c r="C10" i="8"/>
  <c r="E127" i="7"/>
  <c r="E11" i="4"/>
  <c r="E12" i="4"/>
  <c r="E13" i="4"/>
  <c r="E14" i="4"/>
  <c r="E15" i="4"/>
  <c r="E16" i="4"/>
  <c r="E17" i="4"/>
  <c r="E18" i="4"/>
  <c r="E19" i="4"/>
  <c r="E20" i="4"/>
  <c r="E21" i="4"/>
  <c r="E23" i="4"/>
  <c r="E24" i="4"/>
  <c r="E27" i="4"/>
  <c r="E28" i="4"/>
  <c r="E29" i="4"/>
  <c r="E32" i="4"/>
  <c r="E33" i="4"/>
  <c r="E35" i="4"/>
  <c r="E36" i="4"/>
  <c r="E37" i="4"/>
  <c r="E39" i="4"/>
  <c r="E40" i="4"/>
  <c r="E41" i="4"/>
  <c r="E42" i="4"/>
  <c r="E43" i="4"/>
  <c r="E44" i="4"/>
  <c r="E46" i="4"/>
  <c r="E47" i="4"/>
  <c r="E48" i="4"/>
  <c r="E50" i="4"/>
  <c r="E51" i="4"/>
  <c r="E52" i="4"/>
  <c r="E53" i="4"/>
  <c r="E54" i="4"/>
  <c r="E55" i="4"/>
  <c r="E56" i="4"/>
  <c r="E57" i="4"/>
  <c r="E58" i="4"/>
  <c r="E59" i="4"/>
  <c r="E60" i="4"/>
  <c r="E62" i="4"/>
  <c r="E63" i="4"/>
  <c r="E64" i="4"/>
  <c r="E65" i="4"/>
  <c r="E66" i="4"/>
  <c r="E68" i="4"/>
  <c r="E69" i="4"/>
  <c r="E71" i="4"/>
  <c r="E75" i="4"/>
  <c r="E76" i="4"/>
  <c r="E77" i="4"/>
  <c r="E79" i="4"/>
  <c r="E80" i="4"/>
  <c r="E82" i="4"/>
  <c r="E83" i="4"/>
  <c r="E88" i="4"/>
  <c r="E90" i="4"/>
  <c r="E91" i="4"/>
  <c r="E92" i="4"/>
  <c r="E93" i="4"/>
  <c r="E94" i="4"/>
  <c r="E95" i="4"/>
  <c r="E96" i="4"/>
  <c r="E97" i="4"/>
  <c r="E98" i="4"/>
  <c r="E100" i="4"/>
  <c r="E101" i="4"/>
  <c r="E102" i="4"/>
  <c r="E104" i="4"/>
  <c r="E105" i="4"/>
  <c r="E106" i="4"/>
  <c r="E107" i="4"/>
  <c r="E108" i="4"/>
  <c r="E110" i="4"/>
  <c r="E111" i="4"/>
  <c r="E113" i="4"/>
  <c r="E114" i="4"/>
  <c r="E115" i="4"/>
  <c r="E116" i="4"/>
  <c r="E117" i="4"/>
  <c r="E118" i="4"/>
  <c r="E119" i="4"/>
  <c r="E120" i="4"/>
  <c r="E122" i="4"/>
  <c r="E124" i="4"/>
  <c r="E125" i="4"/>
  <c r="E126" i="4"/>
  <c r="E128" i="4"/>
  <c r="E129" i="4"/>
  <c r="E130" i="4"/>
  <c r="E131" i="4"/>
  <c r="E132" i="4"/>
  <c r="E134" i="4"/>
  <c r="E135" i="4"/>
  <c r="E136" i="4"/>
  <c r="E137" i="4"/>
  <c r="E138" i="4"/>
  <c r="E139" i="4"/>
  <c r="E140" i="4"/>
  <c r="E143" i="4"/>
  <c r="E144" i="4"/>
  <c r="E146" i="4"/>
  <c r="E147" i="4"/>
  <c r="E148" i="4"/>
  <c r="E149" i="4"/>
  <c r="M132" i="7" l="1"/>
  <c r="N132" i="17"/>
  <c r="P132" i="7" s="1"/>
  <c r="M147" i="7"/>
  <c r="N147" i="17"/>
  <c r="P147" i="7" s="1"/>
  <c r="M133" i="7"/>
  <c r="N133" i="17"/>
  <c r="P133" i="7" s="1"/>
  <c r="M148" i="7"/>
  <c r="N148" i="17"/>
  <c r="P148" i="7" s="1"/>
  <c r="D30" i="14"/>
  <c r="M134" i="7"/>
  <c r="N134" i="17"/>
  <c r="P134" i="7" s="1"/>
  <c r="M149" i="7"/>
  <c r="N149" i="17"/>
  <c r="P149" i="7" s="1"/>
  <c r="M135" i="7"/>
  <c r="N135" i="17"/>
  <c r="P135" i="7" s="1"/>
  <c r="M150" i="7"/>
  <c r="N150" i="17"/>
  <c r="P150" i="7" s="1"/>
  <c r="M136" i="7"/>
  <c r="N136" i="17"/>
  <c r="P136" i="7" s="1"/>
  <c r="M129" i="7"/>
  <c r="N129" i="17"/>
  <c r="P129" i="7" s="1"/>
  <c r="M130" i="7"/>
  <c r="N130" i="17"/>
  <c r="P130" i="7" s="1"/>
  <c r="M144" i="7"/>
  <c r="N144" i="17"/>
  <c r="P144" i="7" s="1"/>
  <c r="M131" i="7"/>
  <c r="N131" i="17"/>
  <c r="P131" i="7" s="1"/>
  <c r="M145" i="7"/>
  <c r="N145" i="17"/>
  <c r="P145" i="7" s="1"/>
  <c r="C128" i="14"/>
  <c r="E126" i="5"/>
  <c r="E131" i="5"/>
  <c r="E138" i="5"/>
  <c r="E147" i="5"/>
  <c r="E91" i="5"/>
  <c r="D30" i="18"/>
  <c r="C110" i="14"/>
  <c r="C30" i="11"/>
  <c r="D87" i="13"/>
  <c r="C30" i="9"/>
  <c r="D87" i="9"/>
  <c r="C30" i="10"/>
  <c r="D30" i="10"/>
  <c r="E30" i="10" s="1"/>
  <c r="D87" i="11"/>
  <c r="D30" i="12"/>
  <c r="D30" i="13"/>
  <c r="C30" i="16"/>
  <c r="E129" i="6"/>
  <c r="E136" i="6"/>
  <c r="E144" i="6"/>
  <c r="D30" i="16"/>
  <c r="E30" i="16" s="1"/>
  <c r="D87" i="16"/>
  <c r="E97" i="6"/>
  <c r="C30" i="14"/>
  <c r="D110" i="9"/>
  <c r="D30" i="11"/>
  <c r="C30" i="15"/>
  <c r="D30" i="21"/>
  <c r="E102" i="6"/>
  <c r="D110" i="21"/>
  <c r="E31" i="17"/>
  <c r="D110" i="22"/>
  <c r="E12" i="6"/>
  <c r="E16" i="6"/>
  <c r="E20" i="6"/>
  <c r="E23" i="6"/>
  <c r="E27" i="6"/>
  <c r="D31" i="6"/>
  <c r="P31" i="4" s="1"/>
  <c r="D34" i="6"/>
  <c r="P34" i="4" s="1"/>
  <c r="C38" i="6"/>
  <c r="O38" i="4" s="1"/>
  <c r="E41" i="6"/>
  <c r="D49" i="6"/>
  <c r="P49" i="4" s="1"/>
  <c r="E53" i="6"/>
  <c r="E57" i="6"/>
  <c r="C61" i="6"/>
  <c r="O61" i="4" s="1"/>
  <c r="E64" i="6"/>
  <c r="D67" i="6"/>
  <c r="P67" i="4" s="1"/>
  <c r="D70" i="6"/>
  <c r="P70" i="4" s="1"/>
  <c r="E77" i="6"/>
  <c r="E92" i="6"/>
  <c r="E94" i="6"/>
  <c r="E96" i="6"/>
  <c r="E98" i="6"/>
  <c r="E101" i="6"/>
  <c r="E103" i="6"/>
  <c r="D104" i="6"/>
  <c r="P103" i="4" s="1"/>
  <c r="E106" i="6"/>
  <c r="E108" i="6"/>
  <c r="E125" i="6"/>
  <c r="E84" i="28"/>
  <c r="E153" i="28" s="1"/>
  <c r="E109" i="6"/>
  <c r="C104" i="6"/>
  <c r="O103" i="4" s="1"/>
  <c r="E105" i="6"/>
  <c r="E95" i="6"/>
  <c r="E11" i="17"/>
  <c r="E12" i="17"/>
  <c r="E51" i="17"/>
  <c r="E55" i="17"/>
  <c r="E59" i="17"/>
  <c r="E50" i="17"/>
  <c r="E54" i="17"/>
  <c r="E58" i="17"/>
  <c r="E53" i="17"/>
  <c r="E57" i="17"/>
  <c r="E52" i="17"/>
  <c r="E56" i="17"/>
  <c r="E88" i="17"/>
  <c r="C142" i="29"/>
  <c r="E110" i="29"/>
  <c r="D9" i="17"/>
  <c r="E9" i="17" s="1"/>
  <c r="E10" i="17"/>
  <c r="E32" i="17"/>
  <c r="E49" i="17"/>
  <c r="E48" i="17"/>
  <c r="E47" i="17"/>
  <c r="E46" i="17"/>
  <c r="E100" i="17"/>
  <c r="E104" i="17"/>
  <c r="E47" i="5"/>
  <c r="C49" i="5"/>
  <c r="C49" i="4" s="1"/>
  <c r="E50" i="5"/>
  <c r="E52" i="5"/>
  <c r="E54" i="5"/>
  <c r="E56" i="5"/>
  <c r="E58" i="5"/>
  <c r="E60" i="5"/>
  <c r="D61" i="5"/>
  <c r="D61" i="4" s="1"/>
  <c r="E63" i="5"/>
  <c r="E65" i="5"/>
  <c r="C67" i="5"/>
  <c r="C67" i="4" s="1"/>
  <c r="E68" i="5"/>
  <c r="C70" i="5"/>
  <c r="C70" i="4" s="1"/>
  <c r="E71" i="5"/>
  <c r="E76" i="5"/>
  <c r="E79" i="5"/>
  <c r="E82" i="5"/>
  <c r="E114" i="5"/>
  <c r="E116" i="5"/>
  <c r="E118" i="5"/>
  <c r="D110" i="18"/>
  <c r="E110" i="30"/>
  <c r="C142" i="30"/>
  <c r="E84" i="26"/>
  <c r="C113" i="5"/>
  <c r="C112" i="4" s="1"/>
  <c r="E113" i="17"/>
  <c r="E46" i="6"/>
  <c r="E120" i="5"/>
  <c r="D110" i="14"/>
  <c r="E110" i="14" s="1"/>
  <c r="E46" i="5"/>
  <c r="E48" i="5"/>
  <c r="E51" i="5"/>
  <c r="E53" i="5"/>
  <c r="E55" i="5"/>
  <c r="E57" i="5"/>
  <c r="E59" i="5"/>
  <c r="C61" i="5"/>
  <c r="C61" i="4" s="1"/>
  <c r="E62" i="5"/>
  <c r="E64" i="5"/>
  <c r="E66" i="5"/>
  <c r="D67" i="5"/>
  <c r="D67" i="4" s="1"/>
  <c r="E69" i="5"/>
  <c r="D70" i="5"/>
  <c r="D70" i="4" s="1"/>
  <c r="E75" i="5"/>
  <c r="E77" i="5"/>
  <c r="E80" i="5"/>
  <c r="E83" i="5"/>
  <c r="D122" i="5"/>
  <c r="D121" i="4" s="1"/>
  <c r="E127" i="5"/>
  <c r="E130" i="5"/>
  <c r="E132" i="5"/>
  <c r="C134" i="5"/>
  <c r="C133" i="4" s="1"/>
  <c r="E135" i="5"/>
  <c r="E137" i="5"/>
  <c r="E139" i="5"/>
  <c r="E141" i="5"/>
  <c r="D143" i="5"/>
  <c r="D142" i="4" s="1"/>
  <c r="E142" i="4" s="1"/>
  <c r="E145" i="5"/>
  <c r="E148" i="5"/>
  <c r="E150" i="5"/>
  <c r="E132" i="6"/>
  <c r="E135" i="6"/>
  <c r="E139" i="6"/>
  <c r="D143" i="6"/>
  <c r="P142" i="4" s="1"/>
  <c r="E148" i="6"/>
  <c r="E126" i="6"/>
  <c r="E130" i="6"/>
  <c r="C134" i="6"/>
  <c r="O133" i="4" s="1"/>
  <c r="E137" i="6"/>
  <c r="E141" i="6"/>
  <c r="E145" i="6"/>
  <c r="E150" i="6"/>
  <c r="C128" i="6"/>
  <c r="O127" i="4" s="1"/>
  <c r="C128" i="19"/>
  <c r="C128" i="5" s="1"/>
  <c r="C127" i="4" s="1"/>
  <c r="D10" i="6"/>
  <c r="P10" i="4" s="1"/>
  <c r="E14" i="6"/>
  <c r="E18" i="6"/>
  <c r="C22" i="6"/>
  <c r="O22" i="4" s="1"/>
  <c r="C26" i="6"/>
  <c r="O26" i="4" s="1"/>
  <c r="E29" i="6"/>
  <c r="E33" i="6"/>
  <c r="E36" i="6"/>
  <c r="E39" i="6"/>
  <c r="E43" i="6"/>
  <c r="E48" i="6"/>
  <c r="E51" i="6"/>
  <c r="E55" i="6"/>
  <c r="E59" i="6"/>
  <c r="E62" i="6"/>
  <c r="E66" i="6"/>
  <c r="E69" i="6"/>
  <c r="E75" i="6"/>
  <c r="E127" i="6"/>
  <c r="E131" i="6"/>
  <c r="D134" i="6"/>
  <c r="P133" i="4" s="1"/>
  <c r="E138" i="6"/>
  <c r="C143" i="6"/>
  <c r="O142" i="4" s="1"/>
  <c r="E147" i="6"/>
  <c r="C10" i="6"/>
  <c r="O10" i="4" s="1"/>
  <c r="E11" i="6"/>
  <c r="E13" i="6"/>
  <c r="E15" i="6"/>
  <c r="E17" i="6"/>
  <c r="E19" i="6"/>
  <c r="E21" i="6"/>
  <c r="D22" i="6"/>
  <c r="P22" i="4" s="1"/>
  <c r="E24" i="6"/>
  <c r="D26" i="6"/>
  <c r="P26" i="4" s="1"/>
  <c r="E28" i="6"/>
  <c r="C31" i="6"/>
  <c r="O31" i="4" s="1"/>
  <c r="E32" i="6"/>
  <c r="C34" i="6"/>
  <c r="O34" i="4" s="1"/>
  <c r="E35" i="6"/>
  <c r="E37" i="6"/>
  <c r="D38" i="6"/>
  <c r="P38" i="4" s="1"/>
  <c r="E40" i="6"/>
  <c r="E42" i="6"/>
  <c r="E44" i="6"/>
  <c r="E47" i="6"/>
  <c r="C49" i="6"/>
  <c r="O49" i="4" s="1"/>
  <c r="E50" i="6"/>
  <c r="E52" i="6"/>
  <c r="E54" i="6"/>
  <c r="E56" i="6"/>
  <c r="E58" i="6"/>
  <c r="E60" i="6"/>
  <c r="D61" i="6"/>
  <c r="P61" i="4" s="1"/>
  <c r="E63" i="6"/>
  <c r="E65" i="6"/>
  <c r="C67" i="6"/>
  <c r="O67" i="4" s="1"/>
  <c r="E68" i="6"/>
  <c r="C70" i="6"/>
  <c r="O70" i="4" s="1"/>
  <c r="E71" i="6"/>
  <c r="E76" i="6"/>
  <c r="D22" i="7"/>
  <c r="AB22" i="4" s="1"/>
  <c r="D26" i="7"/>
  <c r="AB26" i="4" s="1"/>
  <c r="D38" i="7"/>
  <c r="AB38" i="4" s="1"/>
  <c r="D134" i="7"/>
  <c r="AB133" i="4" s="1"/>
  <c r="E112" i="5"/>
  <c r="D78" i="6"/>
  <c r="P78" i="4" s="1"/>
  <c r="E80" i="6"/>
  <c r="E83" i="6"/>
  <c r="D88" i="6"/>
  <c r="P87" i="4" s="1"/>
  <c r="D110" i="6"/>
  <c r="P109" i="4" s="1"/>
  <c r="E112" i="6"/>
  <c r="D113" i="6"/>
  <c r="P112" i="4" s="1"/>
  <c r="E115" i="6"/>
  <c r="E117" i="6"/>
  <c r="E119" i="6"/>
  <c r="E121" i="6"/>
  <c r="D122" i="6"/>
  <c r="P121" i="4" s="1"/>
  <c r="C74" i="21"/>
  <c r="C78" i="6"/>
  <c r="O78" i="4" s="1"/>
  <c r="D61" i="7"/>
  <c r="AB61" i="4" s="1"/>
  <c r="D104" i="7"/>
  <c r="AB103" i="4" s="1"/>
  <c r="E79" i="6"/>
  <c r="E82" i="6"/>
  <c r="C88" i="6"/>
  <c r="O87" i="4" s="1"/>
  <c r="E89" i="6"/>
  <c r="E111" i="6"/>
  <c r="C113" i="6"/>
  <c r="O112" i="4" s="1"/>
  <c r="E114" i="6"/>
  <c r="E116" i="6"/>
  <c r="E118" i="6"/>
  <c r="E120" i="6"/>
  <c r="C122" i="6"/>
  <c r="O121" i="4" s="1"/>
  <c r="E89" i="5"/>
  <c r="D10" i="7"/>
  <c r="AB10" i="4" s="1"/>
  <c r="E78" i="11"/>
  <c r="E115" i="5"/>
  <c r="E119" i="5"/>
  <c r="D31" i="7"/>
  <c r="AB31" i="4" s="1"/>
  <c r="D34" i="7"/>
  <c r="D49" i="7"/>
  <c r="AB49" i="4" s="1"/>
  <c r="D67" i="7"/>
  <c r="D70" i="7"/>
  <c r="AB70" i="4" s="1"/>
  <c r="D78" i="7"/>
  <c r="AB78" i="4" s="1"/>
  <c r="D88" i="7"/>
  <c r="AB87" i="4" s="1"/>
  <c r="D100" i="7"/>
  <c r="AB99" i="4" s="1"/>
  <c r="D113" i="7"/>
  <c r="AB112" i="4" s="1"/>
  <c r="D122" i="7"/>
  <c r="AB121" i="4" s="1"/>
  <c r="D143" i="7"/>
  <c r="AB142" i="4" s="1"/>
  <c r="E151" i="36"/>
  <c r="E153" i="36" s="1"/>
  <c r="C153" i="36"/>
  <c r="D110" i="13"/>
  <c r="D142" i="13" s="1"/>
  <c r="D151" i="13" s="1"/>
  <c r="D110" i="10"/>
  <c r="D110" i="11"/>
  <c r="D142" i="11" s="1"/>
  <c r="D151" i="11" s="1"/>
  <c r="D110" i="16"/>
  <c r="D142" i="16" s="1"/>
  <c r="C78" i="5"/>
  <c r="C78" i="4" s="1"/>
  <c r="C110" i="22"/>
  <c r="E117" i="5"/>
  <c r="E121" i="5"/>
  <c r="E125" i="5"/>
  <c r="E129" i="5"/>
  <c r="E133" i="5"/>
  <c r="E136" i="5"/>
  <c r="E140" i="5"/>
  <c r="E144" i="5"/>
  <c r="E149" i="5"/>
  <c r="E84" i="34"/>
  <c r="E153" i="34" s="1"/>
  <c r="E153" i="35"/>
  <c r="E153" i="37"/>
  <c r="E153" i="27"/>
  <c r="E153" i="31"/>
  <c r="E153" i="32"/>
  <c r="D30" i="9"/>
  <c r="D25" i="9" s="1"/>
  <c r="D72" i="9" s="1"/>
  <c r="C10" i="5"/>
  <c r="C10" i="4" s="1"/>
  <c r="E11" i="5"/>
  <c r="E13" i="5"/>
  <c r="E15" i="5"/>
  <c r="E17" i="5"/>
  <c r="E19" i="5"/>
  <c r="E21" i="5"/>
  <c r="D22" i="5"/>
  <c r="D22" i="4" s="1"/>
  <c r="E24" i="5"/>
  <c r="D26" i="5"/>
  <c r="D26" i="4" s="1"/>
  <c r="E28" i="5"/>
  <c r="E32" i="5"/>
  <c r="C34" i="5"/>
  <c r="C34" i="4" s="1"/>
  <c r="E35" i="5"/>
  <c r="E37" i="5"/>
  <c r="D38" i="5"/>
  <c r="D38" i="4" s="1"/>
  <c r="E40" i="5"/>
  <c r="E42" i="5"/>
  <c r="E44" i="5"/>
  <c r="E92" i="5"/>
  <c r="E94" i="5"/>
  <c r="E96" i="5"/>
  <c r="E98" i="5"/>
  <c r="C100" i="5"/>
  <c r="C99" i="4" s="1"/>
  <c r="E101" i="5"/>
  <c r="E103" i="5"/>
  <c r="D104" i="5"/>
  <c r="D103" i="4" s="1"/>
  <c r="E106" i="5"/>
  <c r="E108" i="5"/>
  <c r="E9" i="9"/>
  <c r="D30" i="17"/>
  <c r="D9" i="5"/>
  <c r="D9" i="4" s="1"/>
  <c r="D10" i="5"/>
  <c r="D10" i="4" s="1"/>
  <c r="E12" i="5"/>
  <c r="E14" i="5"/>
  <c r="E16" i="5"/>
  <c r="E18" i="5"/>
  <c r="E20" i="5"/>
  <c r="C22" i="5"/>
  <c r="C22" i="4" s="1"/>
  <c r="E23" i="5"/>
  <c r="C26" i="5"/>
  <c r="C26" i="4" s="1"/>
  <c r="E27" i="5"/>
  <c r="E29" i="5"/>
  <c r="D31" i="5"/>
  <c r="D31" i="4" s="1"/>
  <c r="E33" i="5"/>
  <c r="D34" i="5"/>
  <c r="D34" i="4" s="1"/>
  <c r="E36" i="5"/>
  <c r="C38" i="5"/>
  <c r="C38" i="4" s="1"/>
  <c r="E39" i="5"/>
  <c r="E41" i="5"/>
  <c r="E43" i="5"/>
  <c r="E93" i="5"/>
  <c r="E95" i="5"/>
  <c r="E97" i="5"/>
  <c r="E99" i="5"/>
  <c r="D100" i="5"/>
  <c r="D99" i="4" s="1"/>
  <c r="E102" i="5"/>
  <c r="C104" i="5"/>
  <c r="C103" i="4" s="1"/>
  <c r="E105" i="5"/>
  <c r="E107" i="5"/>
  <c r="E109" i="5"/>
  <c r="E143" i="21"/>
  <c r="D45" i="19"/>
  <c r="D45" i="5" s="1"/>
  <c r="D45" i="4" s="1"/>
  <c r="D49" i="5"/>
  <c r="D49" i="4" s="1"/>
  <c r="D74" i="19"/>
  <c r="D78" i="5"/>
  <c r="D78" i="4" s="1"/>
  <c r="D87" i="19"/>
  <c r="D88" i="5"/>
  <c r="D87" i="4" s="1"/>
  <c r="D110" i="19"/>
  <c r="D110" i="5" s="1"/>
  <c r="D109" i="4" s="1"/>
  <c r="D113" i="5"/>
  <c r="D112" i="4" s="1"/>
  <c r="D128" i="19"/>
  <c r="D128" i="5" s="1"/>
  <c r="D127" i="4" s="1"/>
  <c r="D134" i="5"/>
  <c r="D133" i="4" s="1"/>
  <c r="AO126" i="4"/>
  <c r="C30" i="19"/>
  <c r="C25" i="19" s="1"/>
  <c r="C31" i="5"/>
  <c r="C31" i="4" s="1"/>
  <c r="E111" i="5"/>
  <c r="C122" i="5"/>
  <c r="C121" i="4" s="1"/>
  <c r="E123" i="5"/>
  <c r="E151" i="26"/>
  <c r="C9" i="22"/>
  <c r="C30" i="22"/>
  <c r="C30" i="6" s="1"/>
  <c r="O30" i="4" s="1"/>
  <c r="C74" i="22"/>
  <c r="D128" i="22"/>
  <c r="D128" i="6" s="1"/>
  <c r="P127" i="4" s="1"/>
  <c r="D9" i="22"/>
  <c r="D9" i="6" s="1"/>
  <c r="P9" i="4" s="1"/>
  <c r="D45" i="22"/>
  <c r="D45" i="6" s="1"/>
  <c r="P45" i="4" s="1"/>
  <c r="D87" i="10"/>
  <c r="E134" i="10"/>
  <c r="E134" i="11"/>
  <c r="E61" i="12"/>
  <c r="E143" i="14"/>
  <c r="C74" i="8"/>
  <c r="D128" i="8"/>
  <c r="E128" i="9"/>
  <c r="C110" i="19"/>
  <c r="D9" i="8"/>
  <c r="D30" i="8"/>
  <c r="D45" i="8"/>
  <c r="D87" i="8"/>
  <c r="C128" i="8"/>
  <c r="E10" i="10"/>
  <c r="E67" i="10"/>
  <c r="E70" i="10"/>
  <c r="E10" i="12"/>
  <c r="E22" i="12"/>
  <c r="E26" i="12"/>
  <c r="E134" i="12"/>
  <c r="E61" i="13"/>
  <c r="E143" i="13"/>
  <c r="E10" i="14"/>
  <c r="E49" i="14"/>
  <c r="E67" i="14"/>
  <c r="E70" i="14"/>
  <c r="E100" i="14"/>
  <c r="E104" i="14"/>
  <c r="E113" i="14"/>
  <c r="E143" i="15"/>
  <c r="E61" i="16"/>
  <c r="E88" i="16"/>
  <c r="E10" i="18"/>
  <c r="E61" i="18"/>
  <c r="D87" i="18"/>
  <c r="D142" i="18" s="1"/>
  <c r="D151" i="18" s="1"/>
  <c r="E67" i="22"/>
  <c r="E143" i="22"/>
  <c r="E100" i="21"/>
  <c r="E104" i="21"/>
  <c r="E113" i="21"/>
  <c r="E45" i="12"/>
  <c r="E128" i="14"/>
  <c r="E128" i="21"/>
  <c r="E10" i="9"/>
  <c r="E49" i="9"/>
  <c r="E67" i="9"/>
  <c r="E100" i="9"/>
  <c r="E104" i="9"/>
  <c r="E113" i="9"/>
  <c r="E143" i="9"/>
  <c r="C9" i="10"/>
  <c r="E9" i="10" s="1"/>
  <c r="E100" i="10"/>
  <c r="E104" i="10"/>
  <c r="E113" i="10"/>
  <c r="E122" i="10"/>
  <c r="C128" i="10"/>
  <c r="E128" i="10" s="1"/>
  <c r="E10" i="11"/>
  <c r="E49" i="11"/>
  <c r="E67" i="11"/>
  <c r="E100" i="11"/>
  <c r="E104" i="11"/>
  <c r="C128" i="11"/>
  <c r="E128" i="11" s="1"/>
  <c r="E143" i="11"/>
  <c r="C9" i="12"/>
  <c r="E9" i="12" s="1"/>
  <c r="E113" i="12"/>
  <c r="C128" i="12"/>
  <c r="E143" i="12"/>
  <c r="D25" i="13"/>
  <c r="E34" i="13"/>
  <c r="E38" i="13"/>
  <c r="E45" i="13"/>
  <c r="E49" i="13"/>
  <c r="E10" i="15"/>
  <c r="E49" i="15"/>
  <c r="E67" i="15"/>
  <c r="E70" i="15"/>
  <c r="E100" i="15"/>
  <c r="E104" i="15"/>
  <c r="E113" i="15"/>
  <c r="E122" i="15"/>
  <c r="E134" i="16"/>
  <c r="E100" i="19"/>
  <c r="E143" i="19"/>
  <c r="C9" i="18"/>
  <c r="E9" i="18" s="1"/>
  <c r="E122" i="18"/>
  <c r="E134" i="21"/>
  <c r="E67" i="8"/>
  <c r="D110" i="8"/>
  <c r="E143" i="8"/>
  <c r="E104" i="8"/>
  <c r="E122" i="8"/>
  <c r="E61" i="8"/>
  <c r="D74" i="8"/>
  <c r="E61" i="9"/>
  <c r="D74" i="9"/>
  <c r="D73" i="9" s="1"/>
  <c r="E134" i="9"/>
  <c r="E78" i="10"/>
  <c r="C74" i="10"/>
  <c r="C74" i="11"/>
  <c r="E67" i="12"/>
  <c r="E78" i="12"/>
  <c r="C74" i="12"/>
  <c r="E100" i="12"/>
  <c r="E104" i="12"/>
  <c r="E78" i="13"/>
  <c r="C74" i="13"/>
  <c r="E100" i="13"/>
  <c r="E104" i="13"/>
  <c r="E113" i="13"/>
  <c r="E78" i="14"/>
  <c r="C74" i="14"/>
  <c r="E61" i="15"/>
  <c r="E134" i="15"/>
  <c r="E34" i="16"/>
  <c r="D74" i="17"/>
  <c r="E78" i="19"/>
  <c r="E67" i="18"/>
  <c r="E78" i="18"/>
  <c r="C74" i="18"/>
  <c r="C73" i="18" s="1"/>
  <c r="E73" i="18" s="1"/>
  <c r="E128" i="18"/>
  <c r="E67" i="21"/>
  <c r="D74" i="21"/>
  <c r="D73" i="21" s="1"/>
  <c r="E10" i="8"/>
  <c r="E134" i="8"/>
  <c r="E78" i="9"/>
  <c r="C74" i="9"/>
  <c r="E61" i="10"/>
  <c r="D74" i="10"/>
  <c r="E143" i="10"/>
  <c r="C9" i="11"/>
  <c r="E61" i="11"/>
  <c r="D74" i="11"/>
  <c r="D73" i="11" s="1"/>
  <c r="D74" i="12"/>
  <c r="D73" i="12" s="1"/>
  <c r="E122" i="12"/>
  <c r="C9" i="14"/>
  <c r="E9" i="14" s="1"/>
  <c r="E61" i="14"/>
  <c r="D74" i="14"/>
  <c r="D73" i="14" s="1"/>
  <c r="E134" i="14"/>
  <c r="E78" i="15"/>
  <c r="C74" i="15"/>
  <c r="E128" i="15"/>
  <c r="D74" i="16"/>
  <c r="D73" i="16" s="1"/>
  <c r="E122" i="16"/>
  <c r="D128" i="17"/>
  <c r="E128" i="17" s="1"/>
  <c r="E10" i="19"/>
  <c r="E22" i="19"/>
  <c r="E122" i="19"/>
  <c r="E22" i="18"/>
  <c r="E26" i="18"/>
  <c r="E134" i="18"/>
  <c r="D74" i="22"/>
  <c r="E10" i="16"/>
  <c r="E67" i="16"/>
  <c r="C128" i="16"/>
  <c r="E22" i="16"/>
  <c r="E26" i="16"/>
  <c r="E22" i="22"/>
  <c r="E26" i="22"/>
  <c r="E31" i="22"/>
  <c r="E38" i="22"/>
  <c r="E61" i="22"/>
  <c r="D87" i="22"/>
  <c r="D87" i="6" s="1"/>
  <c r="P86" i="4" s="1"/>
  <c r="E113" i="22"/>
  <c r="E122" i="22"/>
  <c r="E88" i="18"/>
  <c r="C9" i="8"/>
  <c r="E49" i="8"/>
  <c r="E78" i="8"/>
  <c r="E88" i="8"/>
  <c r="E22" i="9"/>
  <c r="E26" i="9"/>
  <c r="E34" i="9"/>
  <c r="E38" i="9"/>
  <c r="E88" i="9"/>
  <c r="E122" i="9"/>
  <c r="E22" i="10"/>
  <c r="E26" i="10"/>
  <c r="E34" i="10"/>
  <c r="E38" i="10"/>
  <c r="E31" i="9"/>
  <c r="E70" i="9"/>
  <c r="E31" i="10"/>
  <c r="E49" i="10"/>
  <c r="E31" i="11"/>
  <c r="E70" i="11"/>
  <c r="E31" i="12"/>
  <c r="E34" i="12"/>
  <c r="E38" i="12"/>
  <c r="E49" i="12"/>
  <c r="E70" i="12"/>
  <c r="E10" i="13"/>
  <c r="E22" i="13"/>
  <c r="E26" i="13"/>
  <c r="E31" i="13"/>
  <c r="E67" i="13"/>
  <c r="E70" i="13"/>
  <c r="E88" i="13"/>
  <c r="E134" i="13"/>
  <c r="E22" i="14"/>
  <c r="E26" i="14"/>
  <c r="E34" i="14"/>
  <c r="E38" i="14"/>
  <c r="E88" i="14"/>
  <c r="E122" i="14"/>
  <c r="D142" i="14"/>
  <c r="D151" i="14" s="1"/>
  <c r="E22" i="15"/>
  <c r="E26" i="15"/>
  <c r="E34" i="15"/>
  <c r="E38" i="15"/>
  <c r="E88" i="15"/>
  <c r="E38" i="16"/>
  <c r="E100" i="22"/>
  <c r="E134" i="22"/>
  <c r="E31" i="21"/>
  <c r="E49" i="21"/>
  <c r="E61" i="21"/>
  <c r="E70" i="21"/>
  <c r="E78" i="21"/>
  <c r="E88" i="10"/>
  <c r="E22" i="11"/>
  <c r="E26" i="11"/>
  <c r="E34" i="11"/>
  <c r="E38" i="11"/>
  <c r="E88" i="11"/>
  <c r="E122" i="11"/>
  <c r="E88" i="12"/>
  <c r="D142" i="12"/>
  <c r="D151" i="12" s="1"/>
  <c r="E31" i="14"/>
  <c r="E31" i="15"/>
  <c r="E31" i="16"/>
  <c r="E49" i="16"/>
  <c r="E70" i="16"/>
  <c r="E78" i="16"/>
  <c r="E100" i="16"/>
  <c r="E104" i="16"/>
  <c r="E113" i="16"/>
  <c r="E143" i="16"/>
  <c r="E31" i="19"/>
  <c r="E38" i="19"/>
  <c r="E49" i="19"/>
  <c r="E61" i="19"/>
  <c r="E70" i="19"/>
  <c r="E104" i="18"/>
  <c r="E143" i="18"/>
  <c r="E84" i="33"/>
  <c r="E153" i="33" s="1"/>
  <c r="E72" i="33"/>
  <c r="E72" i="34"/>
  <c r="C84" i="29"/>
  <c r="E84" i="29" s="1"/>
  <c r="E72" i="29"/>
  <c r="E34" i="8"/>
  <c r="E31" i="8"/>
  <c r="E100" i="8"/>
  <c r="E22" i="8"/>
  <c r="E26" i="8"/>
  <c r="E38" i="8"/>
  <c r="C30" i="8"/>
  <c r="E70" i="8"/>
  <c r="E113" i="8"/>
  <c r="E10" i="21"/>
  <c r="E34" i="21"/>
  <c r="E88" i="21"/>
  <c r="D142" i="21"/>
  <c r="D151" i="21" s="1"/>
  <c r="E22" i="21"/>
  <c r="E26" i="21"/>
  <c r="E38" i="21"/>
  <c r="E122" i="21"/>
  <c r="E34" i="22"/>
  <c r="E70" i="22"/>
  <c r="E88" i="22"/>
  <c r="E88" i="6" s="1"/>
  <c r="E49" i="22"/>
  <c r="E78" i="22"/>
  <c r="E104" i="22"/>
  <c r="E10" i="22"/>
  <c r="E38" i="18"/>
  <c r="E49" i="18"/>
  <c r="E113" i="18"/>
  <c r="E31" i="18"/>
  <c r="E34" i="18"/>
  <c r="E70" i="18"/>
  <c r="E100" i="18"/>
  <c r="E45" i="18"/>
  <c r="E34" i="19"/>
  <c r="E88" i="19"/>
  <c r="E113" i="19"/>
  <c r="E134" i="19"/>
  <c r="E104" i="19"/>
  <c r="E26" i="19"/>
  <c r="E67" i="19"/>
  <c r="C87" i="19"/>
  <c r="E9" i="21"/>
  <c r="C25" i="21"/>
  <c r="E30" i="21"/>
  <c r="D25" i="21"/>
  <c r="D72" i="21" s="1"/>
  <c r="C110" i="21"/>
  <c r="E110" i="21" s="1"/>
  <c r="C87" i="21"/>
  <c r="E87" i="21" s="1"/>
  <c r="C45" i="21"/>
  <c r="E45" i="21" s="1"/>
  <c r="D30" i="22"/>
  <c r="D30" i="6" s="1"/>
  <c r="P30" i="4" s="1"/>
  <c r="C87" i="22"/>
  <c r="C45" i="22"/>
  <c r="D25" i="18"/>
  <c r="D72" i="18" s="1"/>
  <c r="D84" i="18" s="1"/>
  <c r="C30" i="18"/>
  <c r="C110" i="18"/>
  <c r="C87" i="18"/>
  <c r="E87" i="18" s="1"/>
  <c r="C9" i="19"/>
  <c r="D30" i="19"/>
  <c r="C45" i="19"/>
  <c r="D45" i="17"/>
  <c r="D110" i="17"/>
  <c r="D87" i="17"/>
  <c r="E87" i="17" s="1"/>
  <c r="E9" i="16"/>
  <c r="C25" i="16"/>
  <c r="C110" i="16"/>
  <c r="C87" i="16"/>
  <c r="E87" i="16" s="1"/>
  <c r="C45" i="16"/>
  <c r="E45" i="16" s="1"/>
  <c r="E9" i="15"/>
  <c r="C25" i="15"/>
  <c r="E30" i="15"/>
  <c r="C110" i="15"/>
  <c r="E110" i="15" s="1"/>
  <c r="C87" i="15"/>
  <c r="C45" i="15"/>
  <c r="E45" i="15" s="1"/>
  <c r="C25" i="14"/>
  <c r="E30" i="14"/>
  <c r="D25" i="14"/>
  <c r="D72" i="14" s="1"/>
  <c r="C87" i="14"/>
  <c r="C45" i="14"/>
  <c r="C30" i="13"/>
  <c r="E128" i="13"/>
  <c r="D9" i="13"/>
  <c r="C87" i="13"/>
  <c r="E87" i="13" s="1"/>
  <c r="D25" i="12"/>
  <c r="D72" i="12" s="1"/>
  <c r="C30" i="12"/>
  <c r="C110" i="12"/>
  <c r="E110" i="12" s="1"/>
  <c r="C87" i="12"/>
  <c r="E87" i="12" s="1"/>
  <c r="C25" i="11"/>
  <c r="E30" i="11"/>
  <c r="D25" i="11"/>
  <c r="D72" i="11" s="1"/>
  <c r="C110" i="11"/>
  <c r="C87" i="11"/>
  <c r="E87" i="11" s="1"/>
  <c r="C45" i="11"/>
  <c r="E45" i="11" s="1"/>
  <c r="C25" i="10"/>
  <c r="C110" i="10"/>
  <c r="C87" i="10"/>
  <c r="E45" i="10"/>
  <c r="C25" i="9"/>
  <c r="C87" i="9"/>
  <c r="E87" i="9" s="1"/>
  <c r="C45" i="9"/>
  <c r="E45" i="9" s="1"/>
  <c r="C87" i="8"/>
  <c r="C45" i="8"/>
  <c r="D25" i="16" l="1"/>
  <c r="D72" i="16" s="1"/>
  <c r="D25" i="10"/>
  <c r="D72" i="10" s="1"/>
  <c r="D142" i="9"/>
  <c r="D151" i="9" s="1"/>
  <c r="E127" i="4"/>
  <c r="E133" i="4"/>
  <c r="D142" i="10"/>
  <c r="D151" i="10" s="1"/>
  <c r="E113" i="5"/>
  <c r="C142" i="9"/>
  <c r="E142" i="9" s="1"/>
  <c r="E87" i="14"/>
  <c r="E121" i="4"/>
  <c r="E61" i="4"/>
  <c r="E78" i="4"/>
  <c r="E34" i="5"/>
  <c r="E70" i="4"/>
  <c r="E67" i="4"/>
  <c r="E110" i="10"/>
  <c r="E49" i="6"/>
  <c r="E70" i="6"/>
  <c r="C74" i="6"/>
  <c r="O74" i="4" s="1"/>
  <c r="E49" i="4"/>
  <c r="E143" i="6"/>
  <c r="C9" i="6"/>
  <c r="O9" i="4" s="1"/>
  <c r="E110" i="22"/>
  <c r="E110" i="6" s="1"/>
  <c r="E41" i="17"/>
  <c r="E45" i="17"/>
  <c r="E42" i="17"/>
  <c r="E39" i="17"/>
  <c r="E43" i="17"/>
  <c r="E40" i="17"/>
  <c r="E44" i="17"/>
  <c r="D73" i="17"/>
  <c r="D25" i="17"/>
  <c r="D72" i="17" s="1"/>
  <c r="E27" i="17"/>
  <c r="E28" i="17"/>
  <c r="E29" i="17"/>
  <c r="E30" i="17"/>
  <c r="E142" i="30"/>
  <c r="C151" i="30"/>
  <c r="E151" i="30" s="1"/>
  <c r="E33" i="17"/>
  <c r="E26" i="17"/>
  <c r="E37" i="17"/>
  <c r="E35" i="17"/>
  <c r="E87" i="15"/>
  <c r="E152" i="26"/>
  <c r="E34" i="17"/>
  <c r="C151" i="29"/>
  <c r="E151" i="29" s="1"/>
  <c r="E142" i="29"/>
  <c r="E38" i="17"/>
  <c r="E36" i="17"/>
  <c r="E45" i="14"/>
  <c r="E110" i="9"/>
  <c r="E112" i="4"/>
  <c r="E110" i="17"/>
  <c r="Q67" i="4"/>
  <c r="E10" i="6"/>
  <c r="E78" i="6"/>
  <c r="E100" i="6"/>
  <c r="Q34" i="4"/>
  <c r="E110" i="11"/>
  <c r="E110" i="16"/>
  <c r="E113" i="6"/>
  <c r="C45" i="6"/>
  <c r="O45" i="4" s="1"/>
  <c r="E34" i="6"/>
  <c r="Q11" i="76"/>
  <c r="G26" i="60"/>
  <c r="E26" i="6"/>
  <c r="E38" i="6"/>
  <c r="C87" i="6"/>
  <c r="O86" i="4" s="1"/>
  <c r="E104" i="6"/>
  <c r="E134" i="6"/>
  <c r="E122" i="6"/>
  <c r="E61" i="6"/>
  <c r="E31" i="6"/>
  <c r="E22" i="6"/>
  <c r="D74" i="6"/>
  <c r="P74" i="4" s="1"/>
  <c r="E67" i="6"/>
  <c r="D30" i="7"/>
  <c r="AB30" i="4" s="1"/>
  <c r="C110" i="6"/>
  <c r="D9" i="7"/>
  <c r="AB9" i="4" s="1"/>
  <c r="Q70" i="4"/>
  <c r="Q112" i="4"/>
  <c r="Q87" i="4"/>
  <c r="Q61" i="4"/>
  <c r="Q26" i="4"/>
  <c r="Q142" i="4"/>
  <c r="Q38" i="4"/>
  <c r="Q22" i="4"/>
  <c r="D74" i="7"/>
  <c r="AB74" i="4" s="1"/>
  <c r="D87" i="7"/>
  <c r="AB86" i="4" s="1"/>
  <c r="D128" i="7"/>
  <c r="AB127" i="4" s="1"/>
  <c r="Q127" i="4"/>
  <c r="AN142" i="4"/>
  <c r="AN121" i="4"/>
  <c r="AN70" i="4"/>
  <c r="C14" i="76" s="1"/>
  <c r="D110" i="7"/>
  <c r="AB109" i="4" s="1"/>
  <c r="AN109" i="4" s="1"/>
  <c r="P10" i="76" s="1"/>
  <c r="D45" i="7"/>
  <c r="AB45" i="4" s="1"/>
  <c r="Q49" i="4"/>
  <c r="Q133" i="4"/>
  <c r="Q78" i="4"/>
  <c r="Q31" i="4"/>
  <c r="AN61" i="4"/>
  <c r="C15" i="76" s="1"/>
  <c r="Q121" i="4"/>
  <c r="E30" i="9"/>
  <c r="Q103" i="4"/>
  <c r="E103" i="4"/>
  <c r="E38" i="4"/>
  <c r="C25" i="22"/>
  <c r="C25" i="6" s="1"/>
  <c r="O25" i="4" s="1"/>
  <c r="D73" i="8"/>
  <c r="E9" i="11"/>
  <c r="E128" i="16"/>
  <c r="D151" i="16"/>
  <c r="AN87" i="4"/>
  <c r="AN112" i="4"/>
  <c r="E87" i="4"/>
  <c r="AN26" i="4"/>
  <c r="C73" i="22"/>
  <c r="E9" i="22"/>
  <c r="E9" i="6" s="1"/>
  <c r="E26" i="5"/>
  <c r="AN38" i="4"/>
  <c r="AN22" i="4"/>
  <c r="C13" i="76" s="1"/>
  <c r="E31" i="4"/>
  <c r="E26" i="4"/>
  <c r="E22" i="4"/>
  <c r="AN103" i="4"/>
  <c r="P9" i="76" s="1"/>
  <c r="E87" i="10"/>
  <c r="C9" i="5"/>
  <c r="C9" i="4" s="1"/>
  <c r="E9" i="4" s="1"/>
  <c r="E104" i="5"/>
  <c r="Q99" i="4"/>
  <c r="E99" i="4"/>
  <c r="E34" i="4"/>
  <c r="Q10" i="4"/>
  <c r="E88" i="5"/>
  <c r="E10" i="4"/>
  <c r="E128" i="19"/>
  <c r="E134" i="5"/>
  <c r="E61" i="5"/>
  <c r="AN99" i="4"/>
  <c r="E67" i="5"/>
  <c r="AN31" i="4"/>
  <c r="D142" i="19"/>
  <c r="D142" i="5" s="1"/>
  <c r="D141" i="4" s="1"/>
  <c r="E128" i="22"/>
  <c r="E128" i="6" s="1"/>
  <c r="E10" i="5"/>
  <c r="E110" i="19"/>
  <c r="AN10" i="4"/>
  <c r="AN133" i="4"/>
  <c r="P16" i="76" s="1"/>
  <c r="E45" i="19"/>
  <c r="C45" i="5"/>
  <c r="C45" i="4" s="1"/>
  <c r="D25" i="19"/>
  <c r="E25" i="19" s="1"/>
  <c r="D30" i="5"/>
  <c r="D30" i="4" s="1"/>
  <c r="C142" i="19"/>
  <c r="C151" i="19" s="1"/>
  <c r="C87" i="5"/>
  <c r="C86" i="4" s="1"/>
  <c r="E70" i="5"/>
  <c r="E49" i="5"/>
  <c r="E31" i="5"/>
  <c r="C73" i="19"/>
  <c r="C74" i="5"/>
  <c r="C74" i="4" s="1"/>
  <c r="E100" i="5"/>
  <c r="AB34" i="4"/>
  <c r="AN78" i="4"/>
  <c r="E38" i="5"/>
  <c r="E22" i="5"/>
  <c r="E78" i="5"/>
  <c r="E143" i="5"/>
  <c r="AB67" i="4"/>
  <c r="C30" i="5"/>
  <c r="C30" i="4" s="1"/>
  <c r="D87" i="5"/>
  <c r="D86" i="4" s="1"/>
  <c r="D73" i="19"/>
  <c r="D73" i="5" s="1"/>
  <c r="D73" i="4" s="1"/>
  <c r="D74" i="5"/>
  <c r="D74" i="4" s="1"/>
  <c r="AN49" i="4"/>
  <c r="E128" i="12"/>
  <c r="E122" i="5"/>
  <c r="E110" i="18"/>
  <c r="C110" i="5"/>
  <c r="C109" i="4" s="1"/>
  <c r="E109" i="4" s="1"/>
  <c r="E45" i="22"/>
  <c r="E45" i="6" s="1"/>
  <c r="E87" i="22"/>
  <c r="E87" i="6" s="1"/>
  <c r="D25" i="22"/>
  <c r="D25" i="6" s="1"/>
  <c r="P25" i="4" s="1"/>
  <c r="D142" i="22"/>
  <c r="D142" i="6" s="1"/>
  <c r="P141" i="4" s="1"/>
  <c r="D73" i="22"/>
  <c r="D73" i="6" s="1"/>
  <c r="P73" i="4" s="1"/>
  <c r="E74" i="19"/>
  <c r="E45" i="8"/>
  <c r="E110" i="8"/>
  <c r="E30" i="8"/>
  <c r="D142" i="8"/>
  <c r="E87" i="8"/>
  <c r="D25" i="8"/>
  <c r="E9" i="8"/>
  <c r="E128" i="8"/>
  <c r="D73" i="10"/>
  <c r="C25" i="8"/>
  <c r="D72" i="13"/>
  <c r="D84" i="13" s="1"/>
  <c r="E87" i="19"/>
  <c r="E74" i="18"/>
  <c r="D84" i="11"/>
  <c r="D84" i="12"/>
  <c r="D84" i="9"/>
  <c r="D84" i="14"/>
  <c r="D84" i="16"/>
  <c r="D84" i="21"/>
  <c r="E9" i="13"/>
  <c r="E25" i="16"/>
  <c r="E30" i="19"/>
  <c r="C72" i="21"/>
  <c r="E25" i="21"/>
  <c r="C73" i="21"/>
  <c r="E73" i="21" s="1"/>
  <c r="E74" i="21"/>
  <c r="C142" i="21"/>
  <c r="C142" i="22"/>
  <c r="E74" i="22"/>
  <c r="E30" i="22"/>
  <c r="E30" i="6" s="1"/>
  <c r="C25" i="18"/>
  <c r="C25" i="5" s="1"/>
  <c r="C25" i="4" s="1"/>
  <c r="E30" i="18"/>
  <c r="C142" i="18"/>
  <c r="E9" i="19"/>
  <c r="C72" i="19"/>
  <c r="D142" i="17"/>
  <c r="C72" i="16"/>
  <c r="C142" i="16"/>
  <c r="C73" i="16"/>
  <c r="E73" i="16" s="1"/>
  <c r="E74" i="16"/>
  <c r="C72" i="15"/>
  <c r="E25" i="15"/>
  <c r="C73" i="15"/>
  <c r="E73" i="15" s="1"/>
  <c r="E74" i="15"/>
  <c r="C142" i="15"/>
  <c r="C72" i="14"/>
  <c r="E25" i="14"/>
  <c r="C73" i="14"/>
  <c r="E73" i="14" s="1"/>
  <c r="E74" i="14"/>
  <c r="C142" i="14"/>
  <c r="C25" i="13"/>
  <c r="E30" i="13"/>
  <c r="C73" i="13"/>
  <c r="E73" i="13" s="1"/>
  <c r="E74" i="13"/>
  <c r="C142" i="12"/>
  <c r="C25" i="12"/>
  <c r="E30" i="12"/>
  <c r="C73" i="12"/>
  <c r="E73" i="12" s="1"/>
  <c r="E74" i="12"/>
  <c r="C72" i="11"/>
  <c r="E25" i="11"/>
  <c r="C73" i="11"/>
  <c r="E74" i="11"/>
  <c r="C142" i="11"/>
  <c r="C72" i="10"/>
  <c r="E25" i="10"/>
  <c r="C73" i="10"/>
  <c r="E74" i="10"/>
  <c r="C142" i="10"/>
  <c r="C72" i="9"/>
  <c r="E25" i="9"/>
  <c r="C73" i="9"/>
  <c r="E73" i="9" s="1"/>
  <c r="E74" i="9"/>
  <c r="C73" i="8"/>
  <c r="E74" i="8"/>
  <c r="C142" i="8"/>
  <c r="O109" i="4" l="1"/>
  <c r="Q109" i="4" s="1"/>
  <c r="E9" i="5"/>
  <c r="E128" i="5"/>
  <c r="E45" i="5"/>
  <c r="E153" i="30"/>
  <c r="E153" i="29"/>
  <c r="Q9" i="4"/>
  <c r="C72" i="22"/>
  <c r="C72" i="6" s="1"/>
  <c r="O72" i="4" s="1"/>
  <c r="E25" i="17"/>
  <c r="E23" i="17"/>
  <c r="E24" i="17"/>
  <c r="E17" i="17"/>
  <c r="E14" i="17"/>
  <c r="E22" i="17"/>
  <c r="E15" i="17"/>
  <c r="E20" i="17"/>
  <c r="E13" i="17"/>
  <c r="E21" i="17"/>
  <c r="E18" i="17"/>
  <c r="E19" i="17"/>
  <c r="E16" i="17"/>
  <c r="D25" i="7"/>
  <c r="AB25" i="4" s="1"/>
  <c r="D84" i="17"/>
  <c r="E71" i="17"/>
  <c r="E60" i="17"/>
  <c r="E70" i="17"/>
  <c r="E62" i="17"/>
  <c r="E63" i="17"/>
  <c r="E64" i="17"/>
  <c r="E61" i="17"/>
  <c r="E69" i="17"/>
  <c r="E68" i="17"/>
  <c r="E65" i="17"/>
  <c r="E66" i="17"/>
  <c r="E67" i="17"/>
  <c r="E142" i="17"/>
  <c r="C142" i="6"/>
  <c r="O141" i="4" s="1"/>
  <c r="C16" i="76"/>
  <c r="C26" i="76" s="1"/>
  <c r="E74" i="6"/>
  <c r="C73" i="6"/>
  <c r="O73" i="4" s="1"/>
  <c r="AN127" i="4"/>
  <c r="P12" i="76" s="1"/>
  <c r="AN9" i="4"/>
  <c r="C8" i="76" s="1"/>
  <c r="D142" i="7"/>
  <c r="AB141" i="4" s="1"/>
  <c r="Q74" i="4"/>
  <c r="Q30" i="4"/>
  <c r="Q45" i="4"/>
  <c r="D73" i="7"/>
  <c r="AB73" i="4" s="1"/>
  <c r="AN45" i="4"/>
  <c r="C10" i="76" s="1"/>
  <c r="E73" i="11"/>
  <c r="Q86" i="4"/>
  <c r="E73" i="8"/>
  <c r="E25" i="8"/>
  <c r="D151" i="19"/>
  <c r="D151" i="5" s="1"/>
  <c r="D150" i="4" s="1"/>
  <c r="E73" i="22"/>
  <c r="E73" i="6" s="1"/>
  <c r="E142" i="19"/>
  <c r="E87" i="5"/>
  <c r="C142" i="5"/>
  <c r="C141" i="4" s="1"/>
  <c r="E141" i="4" s="1"/>
  <c r="D72" i="22"/>
  <c r="D72" i="6" s="1"/>
  <c r="P72" i="4" s="1"/>
  <c r="E74" i="4"/>
  <c r="E86" i="4"/>
  <c r="E110" i="5"/>
  <c r="E30" i="5"/>
  <c r="E74" i="5"/>
  <c r="AN74" i="4"/>
  <c r="AN67" i="4"/>
  <c r="C11" i="76" s="1"/>
  <c r="AN34" i="4"/>
  <c r="AN86" i="4"/>
  <c r="P8" i="76" s="1"/>
  <c r="D72" i="19"/>
  <c r="E72" i="19" s="1"/>
  <c r="D25" i="5"/>
  <c r="D25" i="4" s="1"/>
  <c r="E25" i="4" s="1"/>
  <c r="E30" i="4"/>
  <c r="E73" i="19"/>
  <c r="C73" i="5"/>
  <c r="C73" i="4" s="1"/>
  <c r="AN30" i="4"/>
  <c r="E45" i="4"/>
  <c r="E25" i="22"/>
  <c r="E25" i="6" s="1"/>
  <c r="D151" i="22"/>
  <c r="D151" i="6" s="1"/>
  <c r="P150" i="4" s="1"/>
  <c r="C72" i="8"/>
  <c r="D72" i="8"/>
  <c r="D151" i="8"/>
  <c r="E73" i="10"/>
  <c r="D84" i="10"/>
  <c r="E142" i="21"/>
  <c r="C151" i="21"/>
  <c r="E151" i="21" s="1"/>
  <c r="C84" i="21"/>
  <c r="E84" i="21" s="1"/>
  <c r="E72" i="21"/>
  <c r="E142" i="22"/>
  <c r="C151" i="22"/>
  <c r="E142" i="18"/>
  <c r="C151" i="18"/>
  <c r="E25" i="18"/>
  <c r="C72" i="18"/>
  <c r="C72" i="5" s="1"/>
  <c r="C72" i="4" s="1"/>
  <c r="C84" i="19"/>
  <c r="D151" i="17"/>
  <c r="E142" i="16"/>
  <c r="C151" i="16"/>
  <c r="E151" i="16" s="1"/>
  <c r="C84" i="16"/>
  <c r="E84" i="16" s="1"/>
  <c r="E72" i="16"/>
  <c r="E142" i="15"/>
  <c r="C151" i="15"/>
  <c r="E151" i="15" s="1"/>
  <c r="C84" i="15"/>
  <c r="E84" i="15" s="1"/>
  <c r="E72" i="15"/>
  <c r="E142" i="14"/>
  <c r="C151" i="14"/>
  <c r="C84" i="14"/>
  <c r="E72" i="14"/>
  <c r="E25" i="13"/>
  <c r="C72" i="13"/>
  <c r="E25" i="12"/>
  <c r="C72" i="12"/>
  <c r="E142" i="12"/>
  <c r="C151" i="12"/>
  <c r="E151" i="12" s="1"/>
  <c r="E142" i="11"/>
  <c r="C151" i="11"/>
  <c r="E151" i="11" s="1"/>
  <c r="C84" i="11"/>
  <c r="E72" i="11"/>
  <c r="E142" i="10"/>
  <c r="C151" i="10"/>
  <c r="E151" i="10" s="1"/>
  <c r="C84" i="10"/>
  <c r="E72" i="10"/>
  <c r="C151" i="9"/>
  <c r="C84" i="9"/>
  <c r="E84" i="9" s="1"/>
  <c r="E72" i="9"/>
  <c r="E142" i="8"/>
  <c r="C151" i="8"/>
  <c r="E25" i="5" l="1"/>
  <c r="E73" i="5"/>
  <c r="E151" i="14"/>
  <c r="E142" i="6"/>
  <c r="C151" i="6"/>
  <c r="O150" i="4" s="1"/>
  <c r="D72" i="7"/>
  <c r="AB72" i="4" s="1"/>
  <c r="E81" i="17"/>
  <c r="E80" i="17"/>
  <c r="E84" i="17"/>
  <c r="E79" i="17"/>
  <c r="E83" i="17"/>
  <c r="E82" i="17"/>
  <c r="E78" i="17"/>
  <c r="E76" i="17"/>
  <c r="E77" i="17"/>
  <c r="E75" i="17"/>
  <c r="E74" i="17"/>
  <c r="E72" i="17"/>
  <c r="E73" i="17"/>
  <c r="E84" i="14"/>
  <c r="E151" i="9"/>
  <c r="E153" i="9" s="1"/>
  <c r="E151" i="17"/>
  <c r="P17" i="76"/>
  <c r="P23" i="76" s="1"/>
  <c r="P27" i="76" s="1"/>
  <c r="Q25" i="4"/>
  <c r="C84" i="8"/>
  <c r="D151" i="7"/>
  <c r="AB150" i="4" s="1"/>
  <c r="Q73" i="4"/>
  <c r="D84" i="22"/>
  <c r="D84" i="6" s="1"/>
  <c r="P84" i="4" s="1"/>
  <c r="P151" i="4" s="1"/>
  <c r="AN73" i="4"/>
  <c r="E153" i="16"/>
  <c r="E153" i="15"/>
  <c r="E153" i="21"/>
  <c r="C84" i="22"/>
  <c r="C84" i="6" s="1"/>
  <c r="O84" i="4" s="1"/>
  <c r="O151" i="4" s="1"/>
  <c r="E72" i="22"/>
  <c r="E72" i="6" s="1"/>
  <c r="E84" i="11"/>
  <c r="E153" i="11" s="1"/>
  <c r="E151" i="19"/>
  <c r="E72" i="8"/>
  <c r="E142" i="5"/>
  <c r="Q141" i="4"/>
  <c r="E73" i="4"/>
  <c r="AN141" i="4"/>
  <c r="AN25" i="4"/>
  <c r="C9" i="76" s="1"/>
  <c r="C12" i="76" s="1"/>
  <c r="D84" i="19"/>
  <c r="D72" i="5"/>
  <c r="D72" i="4" s="1"/>
  <c r="E72" i="4" s="1"/>
  <c r="E151" i="18"/>
  <c r="C151" i="5"/>
  <c r="C150" i="4" s="1"/>
  <c r="E151" i="22"/>
  <c r="E151" i="8"/>
  <c r="D84" i="8"/>
  <c r="E84" i="10"/>
  <c r="E153" i="10" s="1"/>
  <c r="C84" i="18"/>
  <c r="E84" i="18" s="1"/>
  <c r="E72" i="18"/>
  <c r="C84" i="13"/>
  <c r="E84" i="13" s="1"/>
  <c r="E72" i="13"/>
  <c r="C84" i="12"/>
  <c r="E84" i="12" s="1"/>
  <c r="E153" i="12" s="1"/>
  <c r="E72" i="12"/>
  <c r="E153" i="14" l="1"/>
  <c r="E72" i="5"/>
  <c r="E153" i="17"/>
  <c r="E151" i="6"/>
  <c r="D84" i="7"/>
  <c r="AB84" i="4" s="1"/>
  <c r="AB151" i="4" s="1"/>
  <c r="AN150" i="4"/>
  <c r="C25" i="76"/>
  <c r="C27" i="76" s="1"/>
  <c r="C17" i="76"/>
  <c r="Q72" i="4"/>
  <c r="E84" i="22"/>
  <c r="E153" i="18"/>
  <c r="E84" i="8"/>
  <c r="E153" i="8" s="1"/>
  <c r="Q150" i="4"/>
  <c r="E150" i="4"/>
  <c r="D84" i="5"/>
  <c r="D153" i="5" s="1"/>
  <c r="E151" i="5"/>
  <c r="C84" i="5"/>
  <c r="AN72" i="4"/>
  <c r="E84" i="19"/>
  <c r="Q84" i="4" l="1"/>
  <c r="Q151" i="4" s="1"/>
  <c r="E84" i="6"/>
  <c r="E85" i="6" s="1"/>
  <c r="E153" i="6" s="1"/>
  <c r="E153" i="22"/>
  <c r="D84" i="4"/>
  <c r="D151" i="4" s="1"/>
  <c r="E84" i="5"/>
  <c r="E153" i="19"/>
  <c r="C84" i="4"/>
  <c r="C151" i="4" s="1"/>
  <c r="C153" i="5"/>
  <c r="D24" i="2"/>
  <c r="E153" i="5" l="1"/>
  <c r="AN84" i="4"/>
  <c r="AN151" i="4" s="1"/>
  <c r="E84" i="4"/>
  <c r="E151" i="4" s="1"/>
  <c r="E123" i="13" l="1"/>
  <c r="C122" i="13"/>
  <c r="E122" i="13" s="1"/>
  <c r="C110" i="13" l="1"/>
  <c r="E110" i="13" l="1"/>
  <c r="C142" i="13"/>
  <c r="E142" i="13" l="1"/>
  <c r="C151" i="13"/>
  <c r="E151" i="13" l="1"/>
  <c r="E153" i="13" l="1"/>
  <c r="E123" i="80"/>
  <c r="C122" i="80"/>
  <c r="E122" i="80" s="1"/>
  <c r="C110" i="80" l="1"/>
  <c r="E110" i="80" l="1"/>
  <c r="C142" i="80"/>
  <c r="C151" i="80" l="1"/>
  <c r="E142" i="80"/>
  <c r="E151" i="80" l="1"/>
  <c r="E153" i="80" l="1"/>
  <c r="E21" i="45"/>
  <c r="C15" i="7"/>
  <c r="AA15" i="4" s="1"/>
  <c r="C11" i="7"/>
  <c r="AA11" i="4" s="1"/>
  <c r="E132" i="45"/>
  <c r="C16" i="7"/>
  <c r="AA16" i="4" s="1"/>
  <c r="C52" i="7" l="1"/>
  <c r="AA52" i="4" s="1"/>
  <c r="C116" i="7"/>
  <c r="E116" i="7" s="1"/>
  <c r="E145" i="45"/>
  <c r="C146" i="7"/>
  <c r="E146" i="7" s="1"/>
  <c r="C42" i="7"/>
  <c r="AA42" i="4" s="1"/>
  <c r="C138" i="7"/>
  <c r="E138" i="7" s="1"/>
  <c r="E68" i="45"/>
  <c r="C66" i="7"/>
  <c r="C50" i="7"/>
  <c r="C27" i="7"/>
  <c r="AA27" i="4" s="1"/>
  <c r="E102" i="45"/>
  <c r="C149" i="7"/>
  <c r="AA148" i="4" s="1"/>
  <c r="C69" i="7"/>
  <c r="E98" i="45"/>
  <c r="C56" i="7"/>
  <c r="AA56" i="4" s="1"/>
  <c r="E71" i="45"/>
  <c r="E40" i="45"/>
  <c r="C25" i="7"/>
  <c r="E59" i="45"/>
  <c r="C103" i="7"/>
  <c r="AA102" i="4" s="1"/>
  <c r="C57" i="7"/>
  <c r="C115" i="7"/>
  <c r="E33" i="45"/>
  <c r="C60" i="7"/>
  <c r="AA60" i="4" s="1"/>
  <c r="C95" i="7"/>
  <c r="C82" i="7"/>
  <c r="AA82" i="4" s="1"/>
  <c r="E141" i="45"/>
  <c r="C43" i="7"/>
  <c r="C108" i="7"/>
  <c r="AA107" i="4" s="1"/>
  <c r="C46" i="7"/>
  <c r="AA46" i="4" s="1"/>
  <c r="C49" i="7"/>
  <c r="AA49" i="4" s="1"/>
  <c r="C26" i="7"/>
  <c r="C73" i="7"/>
  <c r="AA73" i="4" s="1"/>
  <c r="E80" i="45"/>
  <c r="E139" i="45"/>
  <c r="E133" i="45"/>
  <c r="C97" i="7"/>
  <c r="C109" i="7"/>
  <c r="AA108" i="4" s="1"/>
  <c r="C55" i="7"/>
  <c r="AA55" i="4" s="1"/>
  <c r="E79" i="45"/>
  <c r="E63" i="45"/>
  <c r="E45" i="45"/>
  <c r="C150" i="7"/>
  <c r="E150" i="7" s="1"/>
  <c r="C39" i="7"/>
  <c r="E106" i="45"/>
  <c r="C81" i="7"/>
  <c r="C90" i="7"/>
  <c r="AA89" i="4" s="1"/>
  <c r="AM89" i="4" s="1"/>
  <c r="C129" i="7"/>
  <c r="AA128" i="4" s="1"/>
  <c r="AM128" i="4" s="1"/>
  <c r="C91" i="7"/>
  <c r="AA90" i="4" s="1"/>
  <c r="AM90" i="4" s="1"/>
  <c r="C83" i="7"/>
  <c r="C76" i="7"/>
  <c r="AA76" i="4" s="1"/>
  <c r="C118" i="7"/>
  <c r="AA117" i="4" s="1"/>
  <c r="E126" i="45"/>
  <c r="E88" i="45"/>
  <c r="E36" i="45"/>
  <c r="E107" i="45"/>
  <c r="C140" i="7"/>
  <c r="C89" i="7"/>
  <c r="C23" i="7"/>
  <c r="AA23" i="4" s="1"/>
  <c r="C48" i="7"/>
  <c r="AA48" i="4" s="1"/>
  <c r="C117" i="7"/>
  <c r="E117" i="7" s="1"/>
  <c r="C28" i="7"/>
  <c r="AA28" i="4" s="1"/>
  <c r="E64" i="45"/>
  <c r="C30" i="7"/>
  <c r="E87" i="45"/>
  <c r="C62" i="7"/>
  <c r="AA62" i="4" s="1"/>
  <c r="E62" i="45"/>
  <c r="E76" i="45"/>
  <c r="C125" i="7"/>
  <c r="E125" i="7" s="1"/>
  <c r="E125" i="45"/>
  <c r="C133" i="7"/>
  <c r="AA132" i="4" s="1"/>
  <c r="C98" i="7"/>
  <c r="AA97" i="4" s="1"/>
  <c r="E105" i="45"/>
  <c r="C105" i="7"/>
  <c r="AA104" i="4" s="1"/>
  <c r="AM104" i="4" s="1"/>
  <c r="C37" i="7"/>
  <c r="E37" i="45"/>
  <c r="E74" i="45"/>
  <c r="C74" i="7"/>
  <c r="E134" i="45"/>
  <c r="C134" i="7"/>
  <c r="AA133" i="4" s="1"/>
  <c r="AM133" i="4" s="1"/>
  <c r="E92" i="45"/>
  <c r="C92" i="7"/>
  <c r="AA91" i="4" s="1"/>
  <c r="AM91" i="4" s="1"/>
  <c r="C96" i="7"/>
  <c r="AA95" i="4" s="1"/>
  <c r="AM95" i="4" s="1"/>
  <c r="E96" i="45"/>
  <c r="C58" i="7"/>
  <c r="AA58" i="4" s="1"/>
  <c r="E58" i="45"/>
  <c r="C45" i="7"/>
  <c r="AA45" i="4" s="1"/>
  <c r="E84" i="45"/>
  <c r="C84" i="7"/>
  <c r="AA84" i="4" s="1"/>
  <c r="C120" i="7"/>
  <c r="E120" i="7" s="1"/>
  <c r="E120" i="45"/>
  <c r="E116" i="45"/>
  <c r="E103" i="45"/>
  <c r="E48" i="45"/>
  <c r="E149" i="45"/>
  <c r="E129" i="45"/>
  <c r="E117" i="45"/>
  <c r="C63" i="7"/>
  <c r="AA63" i="4" s="1"/>
  <c r="E109" i="45"/>
  <c r="E27" i="45"/>
  <c r="E39" i="45"/>
  <c r="C80" i="7"/>
  <c r="E73" i="45"/>
  <c r="C148" i="7"/>
  <c r="E148" i="45"/>
  <c r="E89" i="45"/>
  <c r="E137" i="45"/>
  <c r="C137" i="7"/>
  <c r="AA136" i="4" s="1"/>
  <c r="E15" i="7"/>
  <c r="E130" i="45"/>
  <c r="C130" i="7"/>
  <c r="C13" i="7"/>
  <c r="AA13" i="4" s="1"/>
  <c r="E13" i="45"/>
  <c r="C144" i="7"/>
  <c r="E144" i="45"/>
  <c r="C101" i="7"/>
  <c r="E101" i="45"/>
  <c r="E93" i="45"/>
  <c r="C93" i="7"/>
  <c r="E19" i="45"/>
  <c r="C19" i="7"/>
  <c r="AA19" i="4" s="1"/>
  <c r="E95" i="45"/>
  <c r="C131" i="7"/>
  <c r="E131" i="45"/>
  <c r="E94" i="45"/>
  <c r="C94" i="7"/>
  <c r="E124" i="45"/>
  <c r="C124" i="7"/>
  <c r="C147" i="7"/>
  <c r="E147" i="45"/>
  <c r="C99" i="7"/>
  <c r="E99" i="45"/>
  <c r="E29" i="45"/>
  <c r="C29" i="7"/>
  <c r="AA29" i="4" s="1"/>
  <c r="C135" i="7"/>
  <c r="E135" i="45"/>
  <c r="C51" i="7"/>
  <c r="AA51" i="4" s="1"/>
  <c r="E51" i="45"/>
  <c r="E70" i="45"/>
  <c r="C70" i="7"/>
  <c r="AA70" i="4" s="1"/>
  <c r="C112" i="7"/>
  <c r="E112" i="45"/>
  <c r="E111" i="45"/>
  <c r="C111" i="7"/>
  <c r="E108" i="45"/>
  <c r="C14" i="7"/>
  <c r="AA14" i="4" s="1"/>
  <c r="E14" i="45"/>
  <c r="E27" i="7"/>
  <c r="E50" i="45"/>
  <c r="E60" i="45"/>
  <c r="C102" i="7"/>
  <c r="C139" i="7"/>
  <c r="E11" i="45"/>
  <c r="E56" i="45"/>
  <c r="E18" i="45"/>
  <c r="C18" i="7"/>
  <c r="AA18" i="4" s="1"/>
  <c r="E17" i="45"/>
  <c r="C17" i="7"/>
  <c r="AA17" i="4" s="1"/>
  <c r="C77" i="7"/>
  <c r="AA77" i="4" s="1"/>
  <c r="E77" i="45"/>
  <c r="E11" i="7"/>
  <c r="C126" i="7"/>
  <c r="C119" i="7"/>
  <c r="E119" i="45"/>
  <c r="C21" i="7"/>
  <c r="AA21" i="4" s="1"/>
  <c r="C53" i="7"/>
  <c r="AA53" i="4" s="1"/>
  <c r="E53" i="45"/>
  <c r="E44" i="45"/>
  <c r="C44" i="7"/>
  <c r="AA44" i="4" s="1"/>
  <c r="E32" i="45"/>
  <c r="C32" i="7"/>
  <c r="AA32" i="4" s="1"/>
  <c r="C59" i="7"/>
  <c r="AA59" i="4" s="1"/>
  <c r="E52" i="45"/>
  <c r="C145" i="7"/>
  <c r="E82" i="45"/>
  <c r="C141" i="7"/>
  <c r="E42" i="45"/>
  <c r="E55" i="45"/>
  <c r="E115" i="45"/>
  <c r="C65" i="7"/>
  <c r="AA65" i="4" s="1"/>
  <c r="E65" i="45"/>
  <c r="C31" i="7"/>
  <c r="AA31" i="4" s="1"/>
  <c r="E31" i="45"/>
  <c r="E61" i="45"/>
  <c r="C61" i="7"/>
  <c r="AA61" i="4" s="1"/>
  <c r="C47" i="7"/>
  <c r="AA47" i="4" s="1"/>
  <c r="E47" i="45"/>
  <c r="C67" i="7"/>
  <c r="AA67" i="4" s="1"/>
  <c r="E67" i="45"/>
  <c r="E82" i="7"/>
  <c r="C12" i="7"/>
  <c r="AA12" i="4" s="1"/>
  <c r="E12" i="45"/>
  <c r="C35" i="7"/>
  <c r="AA35" i="4" s="1"/>
  <c r="E35" i="45"/>
  <c r="E41" i="45"/>
  <c r="C41" i="7"/>
  <c r="AA41" i="4" s="1"/>
  <c r="E16" i="7"/>
  <c r="E136" i="45"/>
  <c r="C136" i="7"/>
  <c r="C20" i="7"/>
  <c r="AA20" i="4" s="1"/>
  <c r="E20" i="45"/>
  <c r="E66" i="45"/>
  <c r="E15" i="45"/>
  <c r="E30" i="45"/>
  <c r="E22" i="45"/>
  <c r="C22" i="7"/>
  <c r="AA22" i="4" s="1"/>
  <c r="E16" i="45"/>
  <c r="C132" i="7"/>
  <c r="E69" i="45"/>
  <c r="E43" i="45"/>
  <c r="E28" i="45"/>
  <c r="E138" i="45"/>
  <c r="E57" i="45"/>
  <c r="C71" i="7"/>
  <c r="AA71" i="4" s="1"/>
  <c r="E72" i="45"/>
  <c r="C72" i="7"/>
  <c r="AA72" i="4" s="1"/>
  <c r="E24" i="45"/>
  <c r="C24" i="7"/>
  <c r="AA24" i="4" s="1"/>
  <c r="E54" i="45"/>
  <c r="C54" i="7"/>
  <c r="AA54" i="4" s="1"/>
  <c r="C68" i="7"/>
  <c r="AA68" i="4" s="1"/>
  <c r="E78" i="45"/>
  <c r="C78" i="7"/>
  <c r="AA78" i="4" s="1"/>
  <c r="C79" i="7"/>
  <c r="AA79" i="4" s="1"/>
  <c r="C33" i="7"/>
  <c r="AA33" i="4" s="1"/>
  <c r="E49" i="45"/>
  <c r="C75" i="7"/>
  <c r="AA75" i="4" s="1"/>
  <c r="E75" i="45"/>
  <c r="C100" i="7"/>
  <c r="E100" i="45"/>
  <c r="C40" i="7"/>
  <c r="AA40" i="4" s="1"/>
  <c r="C121" i="7"/>
  <c r="E121" i="45"/>
  <c r="E26" i="45"/>
  <c r="C38" i="7"/>
  <c r="AA38" i="4" s="1"/>
  <c r="E38" i="45"/>
  <c r="E34" i="45"/>
  <c r="C34" i="7"/>
  <c r="AA34" i="4" s="1"/>
  <c r="E25" i="45"/>
  <c r="E150" i="45"/>
  <c r="C88" i="7"/>
  <c r="E49" i="7" l="1"/>
  <c r="E56" i="7"/>
  <c r="E52" i="7"/>
  <c r="E108" i="7"/>
  <c r="E73" i="7"/>
  <c r="E81" i="7"/>
  <c r="AA81" i="4"/>
  <c r="E57" i="7"/>
  <c r="AA57" i="4"/>
  <c r="AM57" i="4" s="1"/>
  <c r="E69" i="7"/>
  <c r="AA69" i="4"/>
  <c r="AM69" i="4" s="1"/>
  <c r="E37" i="7"/>
  <c r="AA37" i="4"/>
  <c r="AC37" i="4" s="1"/>
  <c r="AO37" i="4" s="1"/>
  <c r="AA39" i="4"/>
  <c r="AM39" i="4" s="1"/>
  <c r="E43" i="7"/>
  <c r="AA43" i="4"/>
  <c r="AC43" i="4" s="1"/>
  <c r="AO43" i="4" s="1"/>
  <c r="AA83" i="4"/>
  <c r="AC83" i="4" s="1"/>
  <c r="E25" i="7"/>
  <c r="AA25" i="4"/>
  <c r="AM25" i="4" s="1"/>
  <c r="B9" i="76" s="1"/>
  <c r="E50" i="7"/>
  <c r="AA50" i="4"/>
  <c r="AM50" i="4" s="1"/>
  <c r="E80" i="7"/>
  <c r="AA80" i="4"/>
  <c r="AM80" i="4" s="1"/>
  <c r="B22" i="76" s="1"/>
  <c r="B23" i="76" s="1"/>
  <c r="E30" i="7"/>
  <c r="AA30" i="4"/>
  <c r="AC30" i="4" s="1"/>
  <c r="AO30" i="4" s="1"/>
  <c r="E26" i="7"/>
  <c r="AA26" i="4"/>
  <c r="AM26" i="4" s="1"/>
  <c r="E66" i="7"/>
  <c r="AA66" i="4"/>
  <c r="AC66" i="4" s="1"/>
  <c r="AO66" i="4" s="1"/>
  <c r="E74" i="7"/>
  <c r="AA74" i="4"/>
  <c r="AC74" i="4" s="1"/>
  <c r="AO74" i="4" s="1"/>
  <c r="E48" i="7"/>
  <c r="AA115" i="4"/>
  <c r="AC115" i="4" s="1"/>
  <c r="AO115" i="4" s="1"/>
  <c r="E39" i="7"/>
  <c r="E42" i="7"/>
  <c r="AA145" i="4"/>
  <c r="AM145" i="4" s="1"/>
  <c r="E55" i="7"/>
  <c r="AC128" i="4"/>
  <c r="AO128" i="4" s="1"/>
  <c r="E118" i="45"/>
  <c r="AA124" i="4"/>
  <c r="AC124" i="4" s="1"/>
  <c r="AO124" i="4" s="1"/>
  <c r="C106" i="7"/>
  <c r="AA105" i="4" s="1"/>
  <c r="E46" i="45"/>
  <c r="C36" i="7"/>
  <c r="E83" i="45"/>
  <c r="C107" i="7"/>
  <c r="AA106" i="4" s="1"/>
  <c r="E83" i="7"/>
  <c r="E97" i="45"/>
  <c r="C87" i="7"/>
  <c r="E87" i="7" s="1"/>
  <c r="E140" i="45"/>
  <c r="AA119" i="4"/>
  <c r="AM119" i="4" s="1"/>
  <c r="E129" i="7"/>
  <c r="E105" i="7"/>
  <c r="AA116" i="4"/>
  <c r="AM116" i="4" s="1"/>
  <c r="E118" i="7"/>
  <c r="AC104" i="4"/>
  <c r="AO104" i="4" s="1"/>
  <c r="E109" i="7"/>
  <c r="E60" i="7"/>
  <c r="AA137" i="4"/>
  <c r="AM137" i="4" s="1"/>
  <c r="E103" i="7"/>
  <c r="E149" i="7"/>
  <c r="E91" i="7"/>
  <c r="AC90" i="4"/>
  <c r="AO90" i="4" s="1"/>
  <c r="AM81" i="4"/>
  <c r="E92" i="7"/>
  <c r="AC91" i="4"/>
  <c r="AO91" i="4" s="1"/>
  <c r="E90" i="7"/>
  <c r="E45" i="7"/>
  <c r="E76" i="7"/>
  <c r="AC76" i="4"/>
  <c r="AO76" i="4" s="1"/>
  <c r="G50" i="60" s="1"/>
  <c r="AM107" i="4"/>
  <c r="AC107" i="4"/>
  <c r="AO107" i="4" s="1"/>
  <c r="E91" i="45"/>
  <c r="E62" i="7"/>
  <c r="E23" i="45"/>
  <c r="E58" i="7"/>
  <c r="E104" i="45"/>
  <c r="C64" i="7"/>
  <c r="AA64" i="4" s="1"/>
  <c r="E23" i="7"/>
  <c r="E133" i="7"/>
  <c r="AC95" i="4"/>
  <c r="AO95" i="4" s="1"/>
  <c r="E96" i="7"/>
  <c r="E134" i="7"/>
  <c r="E63" i="7"/>
  <c r="AC133" i="4"/>
  <c r="AO133" i="4" s="1"/>
  <c r="G27" i="60" s="1"/>
  <c r="E98" i="7"/>
  <c r="E84" i="7"/>
  <c r="E38" i="7"/>
  <c r="AM16" i="4"/>
  <c r="AC16" i="4"/>
  <c r="AO16" i="4" s="1"/>
  <c r="AC52" i="4"/>
  <c r="AO52" i="4" s="1"/>
  <c r="AM52" i="4"/>
  <c r="E31" i="7"/>
  <c r="E53" i="7"/>
  <c r="C113" i="7"/>
  <c r="E113" i="45"/>
  <c r="E18" i="7"/>
  <c r="E112" i="7"/>
  <c r="AA111" i="4"/>
  <c r="AC148" i="4"/>
  <c r="AO148" i="4" s="1"/>
  <c r="AM148" i="4"/>
  <c r="AA146" i="4"/>
  <c r="E147" i="7"/>
  <c r="AA143" i="4"/>
  <c r="E144" i="7"/>
  <c r="E13" i="7"/>
  <c r="AM58" i="4"/>
  <c r="AC58" i="4"/>
  <c r="AO58" i="4" s="1"/>
  <c r="C114" i="7"/>
  <c r="E114" i="45"/>
  <c r="E137" i="7"/>
  <c r="E40" i="7"/>
  <c r="E24" i="7"/>
  <c r="E21" i="7"/>
  <c r="E77" i="7"/>
  <c r="E14" i="7"/>
  <c r="E70" i="7"/>
  <c r="AA92" i="4"/>
  <c r="E93" i="7"/>
  <c r="AA129" i="4"/>
  <c r="E130" i="7"/>
  <c r="E54" i="7"/>
  <c r="AM97" i="4"/>
  <c r="AC97" i="4"/>
  <c r="AO97" i="4" s="1"/>
  <c r="AA101" i="4"/>
  <c r="E102" i="7"/>
  <c r="E75" i="7"/>
  <c r="E78" i="7"/>
  <c r="E71" i="7"/>
  <c r="E41" i="7"/>
  <c r="E12" i="7"/>
  <c r="E67" i="7"/>
  <c r="E65" i="7"/>
  <c r="E59" i="7"/>
  <c r="AA134" i="4"/>
  <c r="E135" i="7"/>
  <c r="E131" i="7"/>
  <c r="AA130" i="4"/>
  <c r="AA139" i="4"/>
  <c r="E140" i="7"/>
  <c r="AA131" i="4"/>
  <c r="E132" i="7"/>
  <c r="E19" i="7"/>
  <c r="E121" i="7"/>
  <c r="AA120" i="4"/>
  <c r="E100" i="7"/>
  <c r="AA99" i="4"/>
  <c r="E79" i="7"/>
  <c r="E28" i="7"/>
  <c r="E22" i="7"/>
  <c r="AM132" i="4"/>
  <c r="AC132" i="4"/>
  <c r="AO132" i="4" s="1"/>
  <c r="E115" i="7"/>
  <c r="AA114" i="4"/>
  <c r="E32" i="7"/>
  <c r="AA118" i="4"/>
  <c r="E119" i="7"/>
  <c r="AM60" i="4"/>
  <c r="AC60" i="4"/>
  <c r="AO60" i="4" s="1"/>
  <c r="AC27" i="4"/>
  <c r="AO27" i="4" s="1"/>
  <c r="AM27" i="4"/>
  <c r="E29" i="7"/>
  <c r="AA88" i="4"/>
  <c r="E89" i="7"/>
  <c r="E46" i="7"/>
  <c r="AC55" i="4"/>
  <c r="AO55" i="4" s="1"/>
  <c r="AM55" i="4"/>
  <c r="AA93" i="4"/>
  <c r="E94" i="7"/>
  <c r="E33" i="7"/>
  <c r="E123" i="45"/>
  <c r="C123" i="7"/>
  <c r="AA135" i="4"/>
  <c r="E136" i="7"/>
  <c r="AC42" i="4"/>
  <c r="AO42" i="4" s="1"/>
  <c r="AM42" i="4"/>
  <c r="E141" i="7"/>
  <c r="AA140" i="4"/>
  <c r="AA125" i="4"/>
  <c r="E126" i="7"/>
  <c r="AM56" i="4"/>
  <c r="AC56" i="4"/>
  <c r="AO56" i="4" s="1"/>
  <c r="AC62" i="4"/>
  <c r="AO62" i="4" s="1"/>
  <c r="AM62" i="4"/>
  <c r="E139" i="7"/>
  <c r="AA138" i="4"/>
  <c r="AC23" i="4"/>
  <c r="AO23" i="4" s="1"/>
  <c r="AM23" i="4"/>
  <c r="AA96" i="4"/>
  <c r="E97" i="7"/>
  <c r="AC11" i="4"/>
  <c r="AO11" i="4" s="1"/>
  <c r="AM11" i="4"/>
  <c r="AA87" i="4"/>
  <c r="E88" i="7"/>
  <c r="E122" i="45"/>
  <c r="C122" i="7"/>
  <c r="E72" i="7"/>
  <c r="AM45" i="4"/>
  <c r="B10" i="76" s="1"/>
  <c r="AC45" i="4"/>
  <c r="AO45" i="4" s="1"/>
  <c r="AC63" i="4"/>
  <c r="AO63" i="4" s="1"/>
  <c r="AM63" i="4"/>
  <c r="E68" i="7"/>
  <c r="E47" i="7"/>
  <c r="E61" i="7"/>
  <c r="E44" i="7"/>
  <c r="AC50" i="4"/>
  <c r="AO50" i="4" s="1"/>
  <c r="E128" i="45"/>
  <c r="C128" i="7"/>
  <c r="AA110" i="4"/>
  <c r="E111" i="7"/>
  <c r="AA123" i="4"/>
  <c r="E124" i="7"/>
  <c r="AC15" i="4"/>
  <c r="AO15" i="4" s="1"/>
  <c r="AM15" i="4"/>
  <c r="AA144" i="4"/>
  <c r="E145" i="7"/>
  <c r="E34" i="7"/>
  <c r="E20" i="7"/>
  <c r="AM49" i="4"/>
  <c r="AC49" i="4"/>
  <c r="AO49" i="4" s="1"/>
  <c r="AM73" i="4"/>
  <c r="AC73" i="4"/>
  <c r="AO73" i="4" s="1"/>
  <c r="AC48" i="4"/>
  <c r="AO48" i="4" s="1"/>
  <c r="AM48" i="4"/>
  <c r="E35" i="7"/>
  <c r="AC82" i="4"/>
  <c r="AO82" i="4" s="1"/>
  <c r="AO83" i="4" s="1"/>
  <c r="AM82" i="4"/>
  <c r="AM83" i="4" s="1"/>
  <c r="AC117" i="4"/>
  <c r="AO117" i="4" s="1"/>
  <c r="AM117" i="4"/>
  <c r="E17" i="7"/>
  <c r="C104" i="7"/>
  <c r="AC102" i="4"/>
  <c r="AO102" i="4" s="1"/>
  <c r="AM102" i="4"/>
  <c r="E51" i="7"/>
  <c r="AA98" i="4"/>
  <c r="E99" i="7"/>
  <c r="AA94" i="4"/>
  <c r="E95" i="7"/>
  <c r="AA100" i="4"/>
  <c r="E101" i="7"/>
  <c r="AM108" i="4"/>
  <c r="AC108" i="4"/>
  <c r="AO108" i="4" s="1"/>
  <c r="AA147" i="4"/>
  <c r="E148" i="7"/>
  <c r="AM66" i="4" l="1"/>
  <c r="AC116" i="4"/>
  <c r="AO116" i="4" s="1"/>
  <c r="AM115" i="4"/>
  <c r="AC26" i="4"/>
  <c r="AO26" i="4" s="1"/>
  <c r="AC80" i="4"/>
  <c r="AO80" i="4" s="1"/>
  <c r="AC69" i="4"/>
  <c r="AO69" i="4" s="1"/>
  <c r="G16" i="60" s="1"/>
  <c r="AC25" i="4"/>
  <c r="AO25" i="4" s="1"/>
  <c r="D9" i="76" s="1"/>
  <c r="AC137" i="4"/>
  <c r="AO137" i="4" s="1"/>
  <c r="AC39" i="4"/>
  <c r="AO39" i="4" s="1"/>
  <c r="E36" i="7"/>
  <c r="AA36" i="4"/>
  <c r="AC36" i="4" s="1"/>
  <c r="AO36" i="4" s="1"/>
  <c r="AM30" i="4"/>
  <c r="AC145" i="4"/>
  <c r="AO145" i="4" s="1"/>
  <c r="Q25" i="76" s="1"/>
  <c r="D22" i="76"/>
  <c r="G23" i="60"/>
  <c r="AC81" i="4"/>
  <c r="AO81" i="4" s="1"/>
  <c r="G53" i="60" s="1"/>
  <c r="AM124" i="4"/>
  <c r="AA86" i="4"/>
  <c r="AC86" i="4" s="1"/>
  <c r="AO86" i="4" s="1"/>
  <c r="AM74" i="4"/>
  <c r="AC84" i="4"/>
  <c r="E107" i="7"/>
  <c r="E106" i="7"/>
  <c r="AC119" i="4"/>
  <c r="AO119" i="4" s="1"/>
  <c r="AC57" i="4"/>
  <c r="AO57" i="4" s="1"/>
  <c r="AM43" i="4"/>
  <c r="AM37" i="4"/>
  <c r="AM84" i="4"/>
  <c r="Q16" i="76"/>
  <c r="AM76" i="4"/>
  <c r="E64" i="7"/>
  <c r="G24" i="60"/>
  <c r="Q15" i="76"/>
  <c r="AC29" i="4"/>
  <c r="AO29" i="4" s="1"/>
  <c r="AM29" i="4"/>
  <c r="AM79" i="4"/>
  <c r="B19" i="76" s="1"/>
  <c r="B21" i="76" s="1"/>
  <c r="D21" i="76" s="1"/>
  <c r="AC79" i="4"/>
  <c r="AO79" i="4" s="1"/>
  <c r="AC131" i="4"/>
  <c r="AO131" i="4" s="1"/>
  <c r="AM131" i="4"/>
  <c r="AM134" i="4"/>
  <c r="AC134" i="4"/>
  <c r="AO134" i="4" s="1"/>
  <c r="AC129" i="4"/>
  <c r="AO129" i="4" s="1"/>
  <c r="AM129" i="4"/>
  <c r="E113" i="7"/>
  <c r="AA112" i="4"/>
  <c r="AM67" i="4"/>
  <c r="B11" i="76" s="1"/>
  <c r="AC67" i="4"/>
  <c r="AO67" i="4" s="1"/>
  <c r="D11" i="76" s="1"/>
  <c r="AC118" i="4"/>
  <c r="AO118" i="4" s="1"/>
  <c r="AM118" i="4"/>
  <c r="AC22" i="4"/>
  <c r="AO22" i="4" s="1"/>
  <c r="AM22" i="4"/>
  <c r="B13" i="76" s="1"/>
  <c r="AM99" i="4"/>
  <c r="AC99" i="4"/>
  <c r="AO99" i="4" s="1"/>
  <c r="AC12" i="4"/>
  <c r="AO12" i="4" s="1"/>
  <c r="AM12" i="4"/>
  <c r="AC40" i="4"/>
  <c r="AO40" i="4" s="1"/>
  <c r="AM40" i="4"/>
  <c r="AC111" i="4"/>
  <c r="AO111" i="4" s="1"/>
  <c r="AM111" i="4"/>
  <c r="AM34" i="4"/>
  <c r="AC34" i="4"/>
  <c r="AO34" i="4" s="1"/>
  <c r="AC93" i="4"/>
  <c r="AO93" i="4" s="1"/>
  <c r="AM93" i="4"/>
  <c r="AM68" i="4"/>
  <c r="AC68" i="4"/>
  <c r="AO68" i="4" s="1"/>
  <c r="E128" i="7"/>
  <c r="AA127" i="4"/>
  <c r="AC61" i="4"/>
  <c r="AO61" i="4" s="1"/>
  <c r="AM61" i="4"/>
  <c r="B15" i="76" s="1"/>
  <c r="AC105" i="4"/>
  <c r="AO105" i="4" s="1"/>
  <c r="AM105" i="4"/>
  <c r="E123" i="7"/>
  <c r="AA122" i="4"/>
  <c r="AC139" i="4"/>
  <c r="AO139" i="4" s="1"/>
  <c r="AM139" i="4"/>
  <c r="AC71" i="4"/>
  <c r="AO71" i="4" s="1"/>
  <c r="AM71" i="4"/>
  <c r="AC101" i="4"/>
  <c r="AO101" i="4" s="1"/>
  <c r="AM101" i="4"/>
  <c r="AM92" i="4"/>
  <c r="AC92" i="4"/>
  <c r="AO92" i="4" s="1"/>
  <c r="AC21" i="4"/>
  <c r="AO21" i="4" s="1"/>
  <c r="G14" i="60" s="1"/>
  <c r="AM21" i="4"/>
  <c r="AC13" i="4"/>
  <c r="AO13" i="4" s="1"/>
  <c r="AM13" i="4"/>
  <c r="AC53" i="4"/>
  <c r="AO53" i="4" s="1"/>
  <c r="AM53" i="4"/>
  <c r="AC44" i="4"/>
  <c r="AO44" i="4" s="1"/>
  <c r="AM44" i="4"/>
  <c r="AA121" i="4"/>
  <c r="E122" i="7"/>
  <c r="AC96" i="4"/>
  <c r="AO96" i="4" s="1"/>
  <c r="AM96" i="4"/>
  <c r="AC125" i="4"/>
  <c r="AO125" i="4" s="1"/>
  <c r="AM125" i="4"/>
  <c r="AC140" i="4"/>
  <c r="AO140" i="4" s="1"/>
  <c r="AM140" i="4"/>
  <c r="AC147" i="4"/>
  <c r="AO147" i="4" s="1"/>
  <c r="AM147" i="4"/>
  <c r="AM35" i="4"/>
  <c r="AC35" i="4"/>
  <c r="AO35" i="4" s="1"/>
  <c r="AM46" i="4"/>
  <c r="AC46" i="4"/>
  <c r="AO46" i="4" s="1"/>
  <c r="AC32" i="4"/>
  <c r="AO32" i="4" s="1"/>
  <c r="AM32" i="4"/>
  <c r="AC120" i="4"/>
  <c r="AO120" i="4" s="1"/>
  <c r="AM120" i="4"/>
  <c r="AC130" i="4"/>
  <c r="AO130" i="4" s="1"/>
  <c r="AM130" i="4"/>
  <c r="AC70" i="4"/>
  <c r="AO70" i="4" s="1"/>
  <c r="AM70" i="4"/>
  <c r="B14" i="76" s="1"/>
  <c r="AM31" i="4"/>
  <c r="AC31" i="4"/>
  <c r="AO31" i="4" s="1"/>
  <c r="AA103" i="4"/>
  <c r="E104" i="7"/>
  <c r="D23" i="76"/>
  <c r="AM110" i="4"/>
  <c r="AC110" i="4"/>
  <c r="AO110" i="4" s="1"/>
  <c r="AC138" i="4"/>
  <c r="AO138" i="4" s="1"/>
  <c r="AM138" i="4"/>
  <c r="E9" i="45"/>
  <c r="C9" i="7"/>
  <c r="D10" i="76"/>
  <c r="G11" i="60"/>
  <c r="AC33" i="4"/>
  <c r="AO33" i="4" s="1"/>
  <c r="AM33" i="4"/>
  <c r="AC114" i="4"/>
  <c r="AO114" i="4" s="1"/>
  <c r="AM114" i="4"/>
  <c r="AC28" i="4"/>
  <c r="AO28" i="4" s="1"/>
  <c r="AM28" i="4"/>
  <c r="AC59" i="4"/>
  <c r="AO59" i="4" s="1"/>
  <c r="AM59" i="4"/>
  <c r="AM41" i="4"/>
  <c r="AC41" i="4"/>
  <c r="AO41" i="4" s="1"/>
  <c r="AC78" i="4"/>
  <c r="AO78" i="4" s="1"/>
  <c r="G52" i="60" s="1"/>
  <c r="AM78" i="4"/>
  <c r="AC136" i="4"/>
  <c r="AO136" i="4" s="1"/>
  <c r="AM136" i="4"/>
  <c r="AM143" i="4"/>
  <c r="AC143" i="4"/>
  <c r="AO143" i="4" s="1"/>
  <c r="E143" i="45"/>
  <c r="C143" i="7"/>
  <c r="AC94" i="4"/>
  <c r="AO94" i="4" s="1"/>
  <c r="AM94" i="4"/>
  <c r="AC144" i="4"/>
  <c r="AO144" i="4" s="1"/>
  <c r="G56" i="60" s="1"/>
  <c r="AM144" i="4"/>
  <c r="E10" i="45"/>
  <c r="C10" i="7"/>
  <c r="AA10" i="4" s="1"/>
  <c r="AC98" i="4"/>
  <c r="AO98" i="4" s="1"/>
  <c r="AM98" i="4"/>
  <c r="AC17" i="4"/>
  <c r="AO17" i="4" s="1"/>
  <c r="AM17" i="4"/>
  <c r="AM20" i="4"/>
  <c r="AC20" i="4"/>
  <c r="AO20" i="4" s="1"/>
  <c r="AM51" i="4"/>
  <c r="AC51" i="4"/>
  <c r="AO51" i="4" s="1"/>
  <c r="AM47" i="4"/>
  <c r="AC47" i="4"/>
  <c r="AO47" i="4" s="1"/>
  <c r="AM87" i="4"/>
  <c r="AC87" i="4"/>
  <c r="AO87" i="4" s="1"/>
  <c r="AC88" i="4"/>
  <c r="AO88" i="4" s="1"/>
  <c r="AM88" i="4"/>
  <c r="AM14" i="4"/>
  <c r="AC14" i="4"/>
  <c r="AO14" i="4" s="1"/>
  <c r="AM100" i="4"/>
  <c r="AC100" i="4"/>
  <c r="AO100" i="4" s="1"/>
  <c r="AM123" i="4"/>
  <c r="AC123" i="4"/>
  <c r="AO123" i="4" s="1"/>
  <c r="G59" i="60"/>
  <c r="AC77" i="4"/>
  <c r="AO77" i="4" s="1"/>
  <c r="AM77" i="4"/>
  <c r="AM72" i="4"/>
  <c r="AC72" i="4"/>
  <c r="AO72" i="4" s="1"/>
  <c r="AC106" i="4"/>
  <c r="AO106" i="4" s="1"/>
  <c r="AM106" i="4"/>
  <c r="AC135" i="4"/>
  <c r="AO135" i="4" s="1"/>
  <c r="AM135" i="4"/>
  <c r="AC19" i="4"/>
  <c r="AO19" i="4" s="1"/>
  <c r="AM19" i="4"/>
  <c r="AC65" i="4"/>
  <c r="AO65" i="4" s="1"/>
  <c r="AM65" i="4"/>
  <c r="AC75" i="4"/>
  <c r="AO75" i="4" s="1"/>
  <c r="AM75" i="4"/>
  <c r="AM54" i="4"/>
  <c r="AC54" i="4"/>
  <c r="AO54" i="4" s="1"/>
  <c r="AC24" i="4"/>
  <c r="AO24" i="4" s="1"/>
  <c r="AM24" i="4"/>
  <c r="AA113" i="4"/>
  <c r="E114" i="7"/>
  <c r="AC146" i="4"/>
  <c r="AO146" i="4" s="1"/>
  <c r="AM146" i="4"/>
  <c r="AM149" i="4" s="1"/>
  <c r="AO149" i="4" s="1"/>
  <c r="AM18" i="4"/>
  <c r="AC18" i="4"/>
  <c r="AO18" i="4" s="1"/>
  <c r="AC38" i="4"/>
  <c r="AO38" i="4" s="1"/>
  <c r="D9" i="69" s="1"/>
  <c r="E9" i="69" s="1"/>
  <c r="F9" i="69" s="1"/>
  <c r="AM38" i="4"/>
  <c r="G39" i="60" l="1"/>
  <c r="AM36" i="4"/>
  <c r="G12" i="60"/>
  <c r="D19" i="76"/>
  <c r="G55" i="60"/>
  <c r="AM86" i="4"/>
  <c r="AO84" i="4"/>
  <c r="G17" i="60"/>
  <c r="AC64" i="4"/>
  <c r="AO64" i="4" s="1"/>
  <c r="AM64" i="4"/>
  <c r="B24" i="76"/>
  <c r="D24" i="76" s="1"/>
  <c r="G60" i="60"/>
  <c r="E110" i="45"/>
  <c r="C110" i="7"/>
  <c r="AC121" i="4"/>
  <c r="AO121" i="4" s="1"/>
  <c r="AM121" i="4"/>
  <c r="G30" i="60"/>
  <c r="D15" i="76"/>
  <c r="AM122" i="4"/>
  <c r="AC122" i="4"/>
  <c r="AO122" i="4" s="1"/>
  <c r="AM127" i="4"/>
  <c r="AC127" i="4"/>
  <c r="AO127" i="4" s="1"/>
  <c r="Q12" i="76" s="1"/>
  <c r="B16" i="76"/>
  <c r="Q18" i="76"/>
  <c r="AM112" i="4"/>
  <c r="AC112" i="4"/>
  <c r="AO112" i="4" s="1"/>
  <c r="E9" i="7"/>
  <c r="AA9" i="4"/>
  <c r="G35" i="60"/>
  <c r="D14" i="76"/>
  <c r="Q8" i="76"/>
  <c r="G19" i="60"/>
  <c r="Q26" i="76"/>
  <c r="Q14" i="76"/>
  <c r="G22" i="60"/>
  <c r="G43" i="60"/>
  <c r="Q21" i="76"/>
  <c r="E10" i="7"/>
  <c r="E143" i="7"/>
  <c r="AA142" i="4"/>
  <c r="AM103" i="4"/>
  <c r="AC103" i="4"/>
  <c r="AO103" i="4" s="1"/>
  <c r="G34" i="60"/>
  <c r="D13" i="76"/>
  <c r="AC113" i="4"/>
  <c r="AO113" i="4" s="1"/>
  <c r="AM113" i="4"/>
  <c r="Q19" i="76"/>
  <c r="G38" i="60"/>
  <c r="D7" i="69"/>
  <c r="G37" i="60" l="1"/>
  <c r="D16" i="76"/>
  <c r="E142" i="45"/>
  <c r="C142" i="7"/>
  <c r="Q22" i="76"/>
  <c r="G44" i="60"/>
  <c r="AC142" i="4"/>
  <c r="AO142" i="4" s="1"/>
  <c r="AM142" i="4"/>
  <c r="B26" i="76"/>
  <c r="C14" i="69"/>
  <c r="C15" i="69" s="1"/>
  <c r="C33" i="69" s="1"/>
  <c r="AM9" i="4"/>
  <c r="B8" i="76" s="1"/>
  <c r="B12" i="76" s="1"/>
  <c r="AC9" i="4"/>
  <c r="AO9" i="4" s="1"/>
  <c r="D8" i="76" s="1"/>
  <c r="AM10" i="4"/>
  <c r="AC10" i="4"/>
  <c r="AO10" i="4" s="1"/>
  <c r="G13" i="60" s="1"/>
  <c r="E110" i="7"/>
  <c r="AA109" i="4"/>
  <c r="D14" i="69"/>
  <c r="D15" i="69" s="1"/>
  <c r="D33" i="69" s="1"/>
  <c r="E7" i="69"/>
  <c r="Q9" i="76"/>
  <c r="G20" i="60"/>
  <c r="AC109" i="4" l="1"/>
  <c r="AO109" i="4" s="1"/>
  <c r="AM109" i="4"/>
  <c r="D12" i="76"/>
  <c r="B25" i="76"/>
  <c r="D25" i="76" s="1"/>
  <c r="G18" i="60"/>
  <c r="D26" i="76"/>
  <c r="B17" i="76"/>
  <c r="D17" i="76" s="1"/>
  <c r="E142" i="7"/>
  <c r="AA141" i="4"/>
  <c r="C151" i="7"/>
  <c r="E151" i="45"/>
  <c r="F7" i="69"/>
  <c r="F14" i="69" s="1"/>
  <c r="F15" i="69" s="1"/>
  <c r="F33" i="69" s="1"/>
  <c r="E14" i="69"/>
  <c r="E15" i="69" s="1"/>
  <c r="E33" i="69" s="1"/>
  <c r="E153" i="45" l="1"/>
  <c r="G46" i="60"/>
  <c r="AA150" i="4"/>
  <c r="AA151" i="4" s="1"/>
  <c r="E151" i="7"/>
  <c r="Q17" i="76"/>
  <c r="AC141" i="4"/>
  <c r="AO141" i="4" s="1"/>
  <c r="AM141" i="4"/>
  <c r="B27" i="76"/>
  <c r="D27" i="76" s="1"/>
  <c r="Q10" i="76"/>
  <c r="G21" i="60"/>
  <c r="G62" i="60" l="1"/>
  <c r="AC150" i="4"/>
  <c r="AC151" i="4" s="1"/>
  <c r="AM150" i="4"/>
  <c r="AM151" i="4" s="1"/>
  <c r="Q23" i="76"/>
  <c r="Q27" i="76"/>
  <c r="G28" i="60"/>
  <c r="G48" i="60" l="1"/>
  <c r="AO150" i="4"/>
  <c r="AO151" i="4" s="1"/>
  <c r="G63" i="60" l="1"/>
  <c r="G64" i="60" l="1"/>
</calcChain>
</file>

<file path=xl/sharedStrings.xml><?xml version="1.0" encoding="utf-8"?>
<sst xmlns="http://schemas.openxmlformats.org/spreadsheetml/2006/main" count="16422" uniqueCount="1639">
  <si>
    <t>Harkány Város Önkormányzatának címrendje</t>
  </si>
  <si>
    <t>Cím-szám</t>
  </si>
  <si>
    <t>Cím megnevezése</t>
  </si>
  <si>
    <t>I.</t>
  </si>
  <si>
    <t>Harkány Város Önkormányzata</t>
  </si>
  <si>
    <t>II.</t>
  </si>
  <si>
    <t>Harkányi Közös Önkormányzati Hivatal</t>
  </si>
  <si>
    <t>III.</t>
  </si>
  <si>
    <t>Harkány Városi Könyvtár, Kulturális és Sportközpont</t>
  </si>
  <si>
    <t>Cím száma</t>
  </si>
  <si>
    <t>Harkány Város Önkormányzata kormányzati funkció</t>
  </si>
  <si>
    <t>Parkoló, garázs üzemeltetése, fenntartása</t>
  </si>
  <si>
    <t>Piac üzemeltetése</t>
  </si>
  <si>
    <t>Család és nővédelmi egészségügyi gondozás</t>
  </si>
  <si>
    <t>Város-, községgazdálkodási egyéb szolgáltatások</t>
  </si>
  <si>
    <t>Művelődési Ház</t>
  </si>
  <si>
    <t>Könyvtár</t>
  </si>
  <si>
    <t>Sportcsarnok</t>
  </si>
  <si>
    <t>Összesen</t>
  </si>
  <si>
    <t xml:space="preserve">2. </t>
  </si>
  <si>
    <t>Eredeti előirányzat</t>
  </si>
  <si>
    <t>Létszám (fő)</t>
  </si>
  <si>
    <t>Kiemelt előirányzatok</t>
  </si>
  <si>
    <t>Működési célú támogatások ÁH-on belülről</t>
  </si>
  <si>
    <t>Közhatalmi bevételek</t>
  </si>
  <si>
    <t>Működési bevételek</t>
  </si>
  <si>
    <t>Felhalmozási célú támogatások ÁH-on belülről</t>
  </si>
  <si>
    <t>Felhalmozási bevételek</t>
  </si>
  <si>
    <t>Működési pénzmaradvány</t>
  </si>
  <si>
    <t>Fejlesztési pénzmaradvány</t>
  </si>
  <si>
    <t>Finanszírozási felhalmozási bevételek összesen</t>
  </si>
  <si>
    <t>Kötelező feladatok</t>
  </si>
  <si>
    <t>Önként vállalt feladatok</t>
  </si>
  <si>
    <t>Személyi juttatások</t>
  </si>
  <si>
    <t>Dologi kiadások</t>
  </si>
  <si>
    <t>Ellátottak pénzbeli juttatásai</t>
  </si>
  <si>
    <t>Egyéb működési célú kiadások</t>
  </si>
  <si>
    <t>Beruházások</t>
  </si>
  <si>
    <t>Felújítások</t>
  </si>
  <si>
    <t>Egyéb felhalmozási célú kiadások</t>
  </si>
  <si>
    <t>3.</t>
  </si>
  <si>
    <t>Rovat-szám</t>
  </si>
  <si>
    <t>B1</t>
  </si>
  <si>
    <t>Működési célú támogatások államháztartáson belülről</t>
  </si>
  <si>
    <t>B11</t>
  </si>
  <si>
    <t>Önkormányzatok működési támogatásai</t>
  </si>
  <si>
    <t>B111</t>
  </si>
  <si>
    <t>Helyi önkormányzatok működésének általános támogatása</t>
  </si>
  <si>
    <t>B112</t>
  </si>
  <si>
    <t>Települési önkormányzatok egyes köznevelési feladatainak támogatása</t>
  </si>
  <si>
    <t>B113</t>
  </si>
  <si>
    <t>Települési önkormányzatok szociális, gyermekjóléti feladatainak támogatása</t>
  </si>
  <si>
    <t>B114</t>
  </si>
  <si>
    <t>Települési önkormányzatok kulturális feladatainak támogatása</t>
  </si>
  <si>
    <t>B115</t>
  </si>
  <si>
    <t>Működési célú költségvetési támogatások és kiegészítő támogatások</t>
  </si>
  <si>
    <t>B116</t>
  </si>
  <si>
    <t>Elszámolásból származó bevételek</t>
  </si>
  <si>
    <t>B12</t>
  </si>
  <si>
    <t>Elvonások és befizetések bevételei</t>
  </si>
  <si>
    <t>B13</t>
  </si>
  <si>
    <t>Működési célú garancia- és kezességvállalásból származó megtérülések ÁH-on belülről</t>
  </si>
  <si>
    <t>B15</t>
  </si>
  <si>
    <t>Működési célú visszatérítendő támogatások, kölcsönök igénybevétele ÁH-on belülről</t>
  </si>
  <si>
    <t>B16</t>
  </si>
  <si>
    <t>Egyéb működési célú támogatások bevételei államháztartáson belülről</t>
  </si>
  <si>
    <t>B2</t>
  </si>
  <si>
    <t>B3</t>
  </si>
  <si>
    <t>B34</t>
  </si>
  <si>
    <t>Vagyoni tipusú adók</t>
  </si>
  <si>
    <t>Építményadó</t>
  </si>
  <si>
    <t>Magánszemélyek kommunális adója</t>
  </si>
  <si>
    <t>Telekadó</t>
  </si>
  <si>
    <t>B35</t>
  </si>
  <si>
    <t>Termékek és szolgáltatások adói</t>
  </si>
  <si>
    <t>B351</t>
  </si>
  <si>
    <t>Értékesítési és forgalmi adók</t>
  </si>
  <si>
    <t>Állandó jeleggel végzett iparűzési tevékenység után fizetett helyi iparűzési adó</t>
  </si>
  <si>
    <t>B354</t>
  </si>
  <si>
    <t>Gépjárműadók</t>
  </si>
  <si>
    <t>B355</t>
  </si>
  <si>
    <t>Egyéb áruhasználati és szolgáltatási adók</t>
  </si>
  <si>
    <t>Tartózkodás után fizetett idegenforgalmi adó</t>
  </si>
  <si>
    <t>Talajterhelési díj</t>
  </si>
  <si>
    <t>Korábbi évek megszünt adónemei áthúzódó fizetéseiből befolyt bevételek</t>
  </si>
  <si>
    <t>B36</t>
  </si>
  <si>
    <t>Egyéb közhatalmi bevételek</t>
  </si>
  <si>
    <t>Igazgatási szolgáltatási díjak</t>
  </si>
  <si>
    <t>Építésügyi bírság</t>
  </si>
  <si>
    <t>Környezetvédelmi bírság</t>
  </si>
  <si>
    <t>Helyszíni bírság és közigazgatási bírság</t>
  </si>
  <si>
    <t>Egyéb bírság (adó)</t>
  </si>
  <si>
    <t>Késedelmi és önellenőrzési pótlék</t>
  </si>
  <si>
    <t>B4</t>
  </si>
  <si>
    <t>B401</t>
  </si>
  <si>
    <t>Készletértékesítés ellenértéke</t>
  </si>
  <si>
    <t>B402</t>
  </si>
  <si>
    <t>Szolgáltatások ellenértéke</t>
  </si>
  <si>
    <t>B403</t>
  </si>
  <si>
    <t>Közvetített szolgáltatás ellenértéke</t>
  </si>
  <si>
    <t>B404</t>
  </si>
  <si>
    <t>Tulajdonosi bevételek</t>
  </si>
  <si>
    <t>Tárgyi eszközök vagyonkezeléséből, értékesítéséből származó bevétel (haszonbérlet)</t>
  </si>
  <si>
    <t>Önkormányzati vagyon üzemeltetéséből, hasznosításából származó bevétel</t>
  </si>
  <si>
    <t>Önkormányzati vagyon vagyonkezelésbe adásából származó bevétel</t>
  </si>
  <si>
    <t>Osztalékok</t>
  </si>
  <si>
    <t>B405</t>
  </si>
  <si>
    <t>Ellátási díjak</t>
  </si>
  <si>
    <t>B406</t>
  </si>
  <si>
    <t>Kiszámlázott általános forgalmi adó</t>
  </si>
  <si>
    <t>B407</t>
  </si>
  <si>
    <t>Általános forgalmi adó visszatérítése</t>
  </si>
  <si>
    <t>B408</t>
  </si>
  <si>
    <t>Kamatbevételek</t>
  </si>
  <si>
    <t>B409</t>
  </si>
  <si>
    <t>Egyéb pénzügyi műveletek bevételei</t>
  </si>
  <si>
    <t>B410</t>
  </si>
  <si>
    <t>Biztosító által fizetett kártérítés</t>
  </si>
  <si>
    <t>B411</t>
  </si>
  <si>
    <t>Egyéb működési bevételek</t>
  </si>
  <si>
    <t>B5</t>
  </si>
  <si>
    <t>B51</t>
  </si>
  <si>
    <t>Immateriális javak értékesítése</t>
  </si>
  <si>
    <t>B52</t>
  </si>
  <si>
    <t>Ingatlanok értékesítése</t>
  </si>
  <si>
    <t>B53</t>
  </si>
  <si>
    <t>Egyéb tárgyi eszközök értékesítése</t>
  </si>
  <si>
    <t>B54</t>
  </si>
  <si>
    <t>Részesedések értékesítése</t>
  </si>
  <si>
    <t>B55</t>
  </si>
  <si>
    <t>Részesedések megszűnéséhez kapcsolódó bevételek</t>
  </si>
  <si>
    <t>B6</t>
  </si>
  <si>
    <t>Működési célú átvett pénzeszközök</t>
  </si>
  <si>
    <t>B64</t>
  </si>
  <si>
    <t xml:space="preserve">Működési célú visszatérítendő támogatások, kölcsönök visszatérülése ÁH-on kívülről </t>
  </si>
  <si>
    <t>B65</t>
  </si>
  <si>
    <t>Egyéb működési célú átvett pénzeszközök</t>
  </si>
  <si>
    <t>B7</t>
  </si>
  <si>
    <t>Felhalmozási célú átvett pénzeszközök</t>
  </si>
  <si>
    <t>Egyéb felhalmozási célú pénzeszközök ÁH-on kívülről</t>
  </si>
  <si>
    <t>B1-B7</t>
  </si>
  <si>
    <t>Költségvetési bevételek</t>
  </si>
  <si>
    <t>B8</t>
  </si>
  <si>
    <t>Finanszírozási bevételek</t>
  </si>
  <si>
    <t>B81</t>
  </si>
  <si>
    <t>Belföldi finanszírozás bevételei</t>
  </si>
  <si>
    <t>B8111</t>
  </si>
  <si>
    <t>Hosszú lejáratú hitelek, kölcsönök felvétele pénzügyi vállalkozástól</t>
  </si>
  <si>
    <t>B8112</t>
  </si>
  <si>
    <t>Likviditási célú hitelek, kölcsönök felvétele pénzügyi vállalkozástól</t>
  </si>
  <si>
    <t>B812</t>
  </si>
  <si>
    <t>Belföldi értékpapírok bevételei</t>
  </si>
  <si>
    <t>B8131</t>
  </si>
  <si>
    <t>Előző év költségvetési maradványának igénybevétele</t>
  </si>
  <si>
    <t>B816</t>
  </si>
  <si>
    <t>Központi, irányító szervi támogatás</t>
  </si>
  <si>
    <t xml:space="preserve"> </t>
  </si>
  <si>
    <t>Központi irányítású támogatás halmozódás miatt mínusz</t>
  </si>
  <si>
    <t>Bevételek összesen</t>
  </si>
  <si>
    <t>K1</t>
  </si>
  <si>
    <t>K11</t>
  </si>
  <si>
    <t>Foglalkoztatottak személyi juttatásai</t>
  </si>
  <si>
    <t>K1101</t>
  </si>
  <si>
    <t>Törvény szerinti illetmények, munkabérek</t>
  </si>
  <si>
    <t>K1103</t>
  </si>
  <si>
    <t>Céljuttatás, projektprémium</t>
  </si>
  <si>
    <t>K1104</t>
  </si>
  <si>
    <t>Készenléti, ügyeleti, helyettesítési díj, túlóra, túlszolgálat</t>
  </si>
  <si>
    <t>K1105</t>
  </si>
  <si>
    <t>Végkielégítés</t>
  </si>
  <si>
    <t>K1106</t>
  </si>
  <si>
    <t>Jubileumi jutalom</t>
  </si>
  <si>
    <t>K1107</t>
  </si>
  <si>
    <t>Béren kívüli juttatások</t>
  </si>
  <si>
    <t>K1109</t>
  </si>
  <si>
    <t>Közlekedési költségtérítés</t>
  </si>
  <si>
    <t>K1110</t>
  </si>
  <si>
    <t>Egyéb költségtérítések</t>
  </si>
  <si>
    <t>K1112</t>
  </si>
  <si>
    <t>Szociális támogatás</t>
  </si>
  <si>
    <t>K1113</t>
  </si>
  <si>
    <t>Foglalkoztatottak egyéb szemályi juttatásai</t>
  </si>
  <si>
    <t>K12</t>
  </si>
  <si>
    <t>Külső személyi juttatások</t>
  </si>
  <si>
    <t>K121</t>
  </si>
  <si>
    <t>Választott tisztségviselők juttatásai</t>
  </si>
  <si>
    <t>K122</t>
  </si>
  <si>
    <t>Munkavégzésre irányuló egyéb jogviszonyban nem saját fogl. fizetett juttatások</t>
  </si>
  <si>
    <t>K123</t>
  </si>
  <si>
    <t>Egyéb külső személyi juttatások</t>
  </si>
  <si>
    <t>K2</t>
  </si>
  <si>
    <t>Munkaadókat terhelő járulékok és szociális hozzájárulási adó</t>
  </si>
  <si>
    <t>Szociális hozzájárulási adó</t>
  </si>
  <si>
    <t>Rehabilitációs hozzájárulás</t>
  </si>
  <si>
    <t>Egészségügyi hozzájárulás</t>
  </si>
  <si>
    <t>Táppénz hozzájárulás</t>
  </si>
  <si>
    <t>Munkáltatót terhelő személyi jövedelemadó</t>
  </si>
  <si>
    <t>K3</t>
  </si>
  <si>
    <t>K31</t>
  </si>
  <si>
    <t>Készletbeszerzés</t>
  </si>
  <si>
    <t>K32</t>
  </si>
  <si>
    <t>Kommunikációs szolgáltatások</t>
  </si>
  <si>
    <t>K33</t>
  </si>
  <si>
    <t>Szolgáltatási kiadások</t>
  </si>
  <si>
    <t>K331</t>
  </si>
  <si>
    <t>Közüzemi díjak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</si>
  <si>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</si>
  <si>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</si>
  <si>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</si>
  <si>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</si>
  <si>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</si>
  <si>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</si>
  <si>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</si>
  <si>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</t>
  </si>
  <si>
    <t>K336</t>
  </si>
  <si>
    <t>Szakmai tevékenységet segítő szolgáltatások</t>
  </si>
  <si>
    <t>K337</t>
  </si>
  <si>
    <t>Egyéb szolgáltatások</t>
  </si>
  <si>
    <t>K34</t>
  </si>
  <si>
    <t>Kiküldetések, reklám- és propagandakiadások</t>
  </si>
  <si>
    <t>K35</t>
  </si>
  <si>
    <t>Különféle befizetések és egyéb dologi kiadások</t>
  </si>
  <si>
    <t>Kamatkiadások</t>
  </si>
  <si>
    <t>K355</t>
  </si>
  <si>
    <t>Egyéb dologi kiadások</t>
  </si>
  <si>
    <t>K4</t>
  </si>
  <si>
    <t>K5</t>
  </si>
  <si>
    <t>K502</t>
  </si>
  <si>
    <t>Elvonások és befizetések</t>
  </si>
  <si>
    <t>K506</t>
  </si>
  <si>
    <t>Egyéb működési célú támogatások államháztartáson belülre</t>
  </si>
  <si>
    <t>K508</t>
  </si>
  <si>
    <t>Működési célú visszatérítendő támogatások, kölcsönök nyújtása ÁH-on kívülre</t>
  </si>
  <si>
    <t>K512</t>
  </si>
  <si>
    <t>Egyéb működési célú támogatások államháztartáson kívülre</t>
  </si>
  <si>
    <t>K513</t>
  </si>
  <si>
    <t>Tartalékok</t>
  </si>
  <si>
    <t>Általános tartalék</t>
  </si>
  <si>
    <t>Céltartalék</t>
  </si>
  <si>
    <t>K6</t>
  </si>
  <si>
    <t>K67</t>
  </si>
  <si>
    <t>Beruházási célú előzetesen felszámított általános forgalmi adó</t>
  </si>
  <si>
    <t>K7</t>
  </si>
  <si>
    <t>K74</t>
  </si>
  <si>
    <t>Felújítási célú előzetesen felszámított általános forgalmi adó</t>
  </si>
  <si>
    <t>K8</t>
  </si>
  <si>
    <t>K1-K8</t>
  </si>
  <si>
    <t>Költségvetési kiadások</t>
  </si>
  <si>
    <t>K9</t>
  </si>
  <si>
    <t>Finanszírozási kiadások</t>
  </si>
  <si>
    <t>K9111</t>
  </si>
  <si>
    <t>Hosszú lejáratú hitelek, kölcsönök törlesztése pénzügyi vállalkozásnak</t>
  </si>
  <si>
    <t>K9113</t>
  </si>
  <si>
    <t>Rövid lejáratú hitelek, kölcsönök törlesztése pénzügyi vállalkozásnak</t>
  </si>
  <si>
    <t>K915</t>
  </si>
  <si>
    <t>Központi, irányító szervi támogatások folyósítása</t>
  </si>
  <si>
    <t>K916</t>
  </si>
  <si>
    <t>Pénzeszközök lekötött bankbetétként elhelyezése</t>
  </si>
  <si>
    <t>K917</t>
  </si>
  <si>
    <t>Pénzügyi lízing kiadásai</t>
  </si>
  <si>
    <t>Irányító szervi támogatás halmozódás miatt minusz</t>
  </si>
  <si>
    <t>Kiadások összesen</t>
  </si>
  <si>
    <t>B1-B7+B8</t>
  </si>
  <si>
    <t>K1-K8+K9</t>
  </si>
  <si>
    <t>B14</t>
  </si>
  <si>
    <t>Működési célú visszatérítendő támogatások, kölcsönök visszatérülése ÁH-on belülről</t>
  </si>
  <si>
    <t>Felhalmozási vélú önkormányzati támogatások</t>
  </si>
  <si>
    <t>Egyéb felhalmozási célú támogatások bevételei Áht-n belülről</t>
  </si>
  <si>
    <t>Kormányzati funkció:</t>
  </si>
  <si>
    <t>Önkormányzat</t>
  </si>
  <si>
    <t>Harkány Város Önkormányzatának funkcionális szerinti bevételei és kiadásai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</si>
  <si>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</si>
  <si>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</si>
  <si>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</si>
  <si>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</si>
  <si>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</si>
  <si>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</si>
  <si>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</si>
  <si>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</si>
  <si>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</si>
  <si>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</si>
  <si>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</si>
  <si>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</si>
  <si>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1.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</si>
  <si>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</si>
  <si>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</si>
  <si>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</si>
  <si>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</si>
  <si>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</si>
  <si>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</si>
  <si>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</si>
  <si>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</si>
  <si>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</si>
  <si>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</si>
  <si>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</si>
  <si>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</si>
  <si>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</si>
  <si>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</si>
  <si>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</si>
  <si>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</si>
  <si>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</si>
  <si>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</si>
  <si>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</si>
  <si>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</si>
  <si>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</si>
  <si>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</si>
  <si>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</si>
  <si>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</si>
  <si>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</si>
  <si>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</si>
  <si>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</si>
  <si>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</si>
  <si>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</si>
  <si>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eFt</t>
  </si>
  <si>
    <t>Sorszám</t>
  </si>
  <si>
    <t>Megnevezés</t>
  </si>
  <si>
    <t>MŰKÖDÉSI BEVÉTELEK ÉS KIADÁSOK</t>
  </si>
  <si>
    <t xml:space="preserve">1. </t>
  </si>
  <si>
    <t xml:space="preserve">3. </t>
  </si>
  <si>
    <t xml:space="preserve">4. </t>
  </si>
  <si>
    <t>Munkaadókat terhelő járulékok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</si>
  <si>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</si>
  <si>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</si>
  <si>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</si>
  <si>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</si>
  <si>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</si>
  <si>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</si>
  <si>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</si>
  <si>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</si>
  <si>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</si>
  <si>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</si>
  <si>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</si>
  <si>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</si>
  <si>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</si>
  <si>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Államháztartáson belüli megelőlegezések</t>
  </si>
  <si>
    <t>011130</t>
  </si>
  <si>
    <t>Önk-ok és onk-i hivatalok jogalkotó ás ált.igazgatási tevékenysége</t>
  </si>
  <si>
    <t>Köztemető-fenntartás és működtetés</t>
  </si>
  <si>
    <t>013320</t>
  </si>
  <si>
    <t>013350</t>
  </si>
  <si>
    <t>Az önk.-i vagyonnal való gazdálkodással kapcs. Feladatok</t>
  </si>
  <si>
    <t>018010</t>
  </si>
  <si>
    <t>Önkormányzatok elszámolásai a központi költségvetéssel</t>
  </si>
  <si>
    <t>018030</t>
  </si>
  <si>
    <t>Támogatási célú finanszírozási műveletek</t>
  </si>
  <si>
    <t>Közutak, hidak, alagutak üzemeltetése, fenntartása</t>
  </si>
  <si>
    <t>047120</t>
  </si>
  <si>
    <t>047320</t>
  </si>
  <si>
    <t>Turizmusfjlesztési támogatások és tevékenységek</t>
  </si>
  <si>
    <t>051030</t>
  </si>
  <si>
    <t>Nem veszélyes hulladék vegyes begyűjtése, szállítása, átrakása</t>
  </si>
  <si>
    <t>052080</t>
  </si>
  <si>
    <t>Szennyvízcsatorna építése, fenntartása, üzemeltetése</t>
  </si>
  <si>
    <t>063080</t>
  </si>
  <si>
    <t>Vízellátással kapcsolatos közmű építése, fenntartáse, üzemeltetése</t>
  </si>
  <si>
    <t>Közvilágítás</t>
  </si>
  <si>
    <t>066010</t>
  </si>
  <si>
    <t>Zöldterület-kezelés</t>
  </si>
  <si>
    <t>066020</t>
  </si>
  <si>
    <t>Város-, községgazdálkodási egyéb szolg.</t>
  </si>
  <si>
    <t>072111</t>
  </si>
  <si>
    <t>Háziorvosi ellátás</t>
  </si>
  <si>
    <t>072112</t>
  </si>
  <si>
    <t>Háziorvosi ügyeleti ellátás</t>
  </si>
  <si>
    <t>072210</t>
  </si>
  <si>
    <t>Járóbetegek gyógyító szakellátása</t>
  </si>
  <si>
    <t>074031</t>
  </si>
  <si>
    <t>081041</t>
  </si>
  <si>
    <t>Versenysport- és utánpótlás-nevelési tevékenység és támogatása</t>
  </si>
  <si>
    <t>081043</t>
  </si>
  <si>
    <t>Iskolai, diáksport-tevékenység támogatása</t>
  </si>
  <si>
    <t>B1-B8</t>
  </si>
  <si>
    <t>ebből: átadott pénzeszköz</t>
  </si>
  <si>
    <t>K1-K9</t>
  </si>
  <si>
    <t>sorszám</t>
  </si>
  <si>
    <t>Bevételi jogcím</t>
  </si>
  <si>
    <t>Kedvezmény nélkül
elérhető bevétel</t>
  </si>
  <si>
    <t>Ellátottak térítési díjának csökkentése, elengedése</t>
  </si>
  <si>
    <t>Ellátottak kártérítésének csökkentése, elengedése</t>
  </si>
  <si>
    <t>Lakosság részére lakásépítéshez, lakásvásárláshoz nyújtott kölcsön elengedése</t>
  </si>
  <si>
    <t>Lakosság részére lakásfelújításhoz nyújtott kölcsön elengedése</t>
  </si>
  <si>
    <t>Építményadóból biztosított kedvezmény, mentesség</t>
  </si>
  <si>
    <t>Telekadóból biztosított kedvezmény, mentesség</t>
  </si>
  <si>
    <t>Iparűzésiadóból biztosított kedvezmény, mentesség</t>
  </si>
  <si>
    <t>Gépjárműadóból, egyéb helyi adóból biztosított kedvezmény, mentesség</t>
  </si>
  <si>
    <t>Helyiségek hasznosítása utáni kedvezmény, mentesség</t>
  </si>
  <si>
    <t>Eszközök hasznosítása utáni kedvezmény, mentesség</t>
  </si>
  <si>
    <t>Egyéb kölcsön elengedése</t>
  </si>
  <si>
    <t>Harkány Város Önkormányzat</t>
  </si>
  <si>
    <t>Ft</t>
  </si>
  <si>
    <t>Felújítás
megnevezése</t>
  </si>
  <si>
    <t>Teljes költség</t>
  </si>
  <si>
    <t>Kivitelezés kezdési
és befejezési éve</t>
  </si>
  <si>
    <t>TOP.2.1.2-15-BAI  "Az élhetőbb jövő - Harkány Zöld belváros"</t>
  </si>
  <si>
    <t>Pályázatos projektekösszesen:</t>
  </si>
  <si>
    <t>Szennyvízközmű felújítás EHD-ből</t>
  </si>
  <si>
    <t>Vízközmű felújítás EHD-ből</t>
  </si>
  <si>
    <t>Autó felújítás</t>
  </si>
  <si>
    <t>Saját felújítások:</t>
  </si>
  <si>
    <t>Összesen:</t>
  </si>
  <si>
    <t>Beruházás
megnevezése</t>
  </si>
  <si>
    <t>Pályázatok:</t>
  </si>
  <si>
    <t>2018.</t>
  </si>
  <si>
    <t>TOP 1.1.1-16-BAI-2017-00005 Harkány iparterület fejlesztése</t>
  </si>
  <si>
    <t>TOP-1.1.3 -16-BAI-2017-00003 Piac fejlesztése</t>
  </si>
  <si>
    <t>2018-</t>
  </si>
  <si>
    <t>Pályázati támogatásból megvalósítandó beruházások összesen:</t>
  </si>
  <si>
    <t>Önkormányzat eszközbeszerzési keret:</t>
  </si>
  <si>
    <t>Saját beruházások:</t>
  </si>
  <si>
    <t xml:space="preserve">   Önkormányzat Összesen:</t>
  </si>
  <si>
    <t>Befektetett pénzügyi eszközök:</t>
  </si>
  <si>
    <t>Támogatott szervezet neve</t>
  </si>
  <si>
    <t>Támogatás célja</t>
  </si>
  <si>
    <t>Harkányi Körzeti Óvodai Társulás</t>
  </si>
  <si>
    <t>Villányi  Mikrotérségi Szociális és Gyermekjóléti Társulás</t>
  </si>
  <si>
    <t>Városgazdálkodási Zrt.</t>
  </si>
  <si>
    <t>Harkányi Diáksport Egyesület</t>
  </si>
  <si>
    <t>Harkányi Kulturális Egyesület</t>
  </si>
  <si>
    <t>Kanizsai Dorottya Fúvószenekar</t>
  </si>
  <si>
    <t>támogatás célja</t>
  </si>
  <si>
    <t>Többéves kihatással járó döntésekből származó kötelezettségei célok szerint, évenkénti bontásban</t>
  </si>
  <si>
    <t>sor-szám</t>
  </si>
  <si>
    <t>Kötelezettség jogcíme</t>
  </si>
  <si>
    <t>Köt. váll. éve</t>
  </si>
  <si>
    <t>Érvényesség</t>
  </si>
  <si>
    <t>Szerződő partner</t>
  </si>
  <si>
    <t>2</t>
  </si>
  <si>
    <t>Európai Uniós támogatással megvalósuló támogatói okirattal rendelkező projektek</t>
  </si>
  <si>
    <t>EU-s projekt neve, azonosítója:</t>
  </si>
  <si>
    <t>Források</t>
  </si>
  <si>
    <t>Saját erő</t>
  </si>
  <si>
    <t xml:space="preserve">     - saját erőből központi támogatás</t>
  </si>
  <si>
    <t>EU-s forrás</t>
  </si>
  <si>
    <t>Társfinanszírozás</t>
  </si>
  <si>
    <t>Hitel</t>
  </si>
  <si>
    <t>Egyéb forrás</t>
  </si>
  <si>
    <t>Források összesen</t>
  </si>
  <si>
    <t>Kiadások, költségek</t>
  </si>
  <si>
    <t>Személyi jellegű</t>
  </si>
  <si>
    <t>Dologi jellegű</t>
  </si>
  <si>
    <t>Egyéb</t>
  </si>
  <si>
    <t>TOP-2.1.2-15-BA1-2016-00004</t>
  </si>
  <si>
    <t>TOP-3.1.1-15-BA1-2016-00008</t>
  </si>
  <si>
    <t>TOP-1.1.1-16-BA1-2017-00005</t>
  </si>
  <si>
    <t>EFOP-3.3.2-16-2016-00204</t>
  </si>
  <si>
    <t>Harkány Város kulturális értékeinek erősítése az oktatásban</t>
  </si>
  <si>
    <t>EFOP-1.8.2-17-2017-00015</t>
  </si>
  <si>
    <t>Az alapellátás és népegészségügy rendszerének átfofó fejlesztése Harkány térségében</t>
  </si>
  <si>
    <t>EFOP-1.5.3-16-2017-00049</t>
  </si>
  <si>
    <t>Tegyünk együtt a jövőnkért ! - Humán szolgáltatásfejlesztés térségi szemléletben</t>
  </si>
  <si>
    <t>EFOP-1.2.11-16-2017-00035</t>
  </si>
  <si>
    <t>Harkányban élni Jó!  - Esély Otthon, Harkányban</t>
  </si>
  <si>
    <t>TOP-1.1.3-16-BA1-2017-00003</t>
  </si>
  <si>
    <t>Helyi gazdaságfejlesztés Őstermelői piac kialakítása és piacfejlesztés Harkányban</t>
  </si>
  <si>
    <t>TOP-1.4.1-16-BA1-2017-00021</t>
  </si>
  <si>
    <t>Bölcsőde kialakítása és az óvoda minőségi fejlesztése Harkányban</t>
  </si>
  <si>
    <t xml:space="preserve">EFOP-1.2.11-16-2017-00035  Harkányban élni Jó ! - Esély Otthon, Harkányban 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</si>
  <si>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</si>
  <si>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</si>
  <si>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</si>
  <si>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</si>
  <si>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</si>
  <si>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</si>
  <si>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</si>
  <si>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</si>
  <si>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</si>
  <si>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</si>
  <si>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</si>
  <si>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</si>
  <si>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</si>
  <si>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26</t>
  </si>
  <si>
    <t>27</t>
  </si>
  <si>
    <t>K1102</t>
  </si>
  <si>
    <t>Normatív jutalmak</t>
  </si>
  <si>
    <t>081030</t>
  </si>
  <si>
    <t>Sportlétesítmények, edzőtáborok működtetése és fejlesztése</t>
  </si>
  <si>
    <t>082092</t>
  </si>
  <si>
    <t>Közművelődés- hagyományos közösségi kulturális értékek gondozása</t>
  </si>
  <si>
    <t>083030</t>
  </si>
  <si>
    <t>Egyéb kiadói tevékenység</t>
  </si>
  <si>
    <t>K914</t>
  </si>
  <si>
    <t>Államháztartáson belüli megelőlegezések visszafizetése</t>
  </si>
  <si>
    <t>B814</t>
  </si>
  <si>
    <t>107060</t>
  </si>
  <si>
    <t>Egyéb szociális és természetbeni ellátások, támogatások</t>
  </si>
  <si>
    <t>900020</t>
  </si>
  <si>
    <t>önkomrányzatok funkcióra nem sorolható bevételei áht-n kívülről</t>
  </si>
  <si>
    <t>K504</t>
  </si>
  <si>
    <t>Működési célú visszatérítendő támogatások, kölcsönök nyújtása ÁH-on belülre</t>
  </si>
  <si>
    <t>Felhalmozási célú önkormányzati támogatások</t>
  </si>
  <si>
    <t>046020</t>
  </si>
  <si>
    <t>Vezetékes műsorelosztás, városi és kábeltelevíziós rendszerek</t>
  </si>
  <si>
    <t>Sportlétesítmények, edzőtáborok működtetése ls fejlesztése</t>
  </si>
  <si>
    <t>091140</t>
  </si>
  <si>
    <t>082091</t>
  </si>
  <si>
    <t>045160</t>
  </si>
  <si>
    <t>045170</t>
  </si>
  <si>
    <t>064010</t>
  </si>
  <si>
    <t>107051</t>
  </si>
  <si>
    <t>Szociális étkeztetés</t>
  </si>
  <si>
    <t>Közművelődés- hagyományos kulturális értékek gondozása</t>
  </si>
  <si>
    <t>Közművelődés - közösségi és társadalmi részvétel fejlesztése</t>
  </si>
  <si>
    <t>104037</t>
  </si>
  <si>
    <t>Intézményen kívüli gyermekétkeztetés</t>
  </si>
  <si>
    <t>Óvodai bevelés, ellátás működtetési feladatai</t>
  </si>
  <si>
    <t>082042</t>
  </si>
  <si>
    <t>Könyvtári állomány gyarapítása, nyilvántartása</t>
  </si>
  <si>
    <t>Harkány SE összesen:</t>
  </si>
  <si>
    <t>K1108</t>
  </si>
  <si>
    <t>működési, felhalmozási, finanszírozási  bevételeinek, kiadásainak mérlegszerű bemutatása</t>
  </si>
  <si>
    <t>Önkormányzat működési támogatása</t>
  </si>
  <si>
    <t>Egyéb működési célú támogatások  bevételei ÁHT-n belülről</t>
  </si>
  <si>
    <t xml:space="preserve">   ebből:   Projekt   bevételei ÁHT-n belülről (uniós társfin.)</t>
  </si>
  <si>
    <t>Működési célú visszatérítendő támogatások</t>
  </si>
  <si>
    <t>Működési bevételek összesen (1.+..+7.)</t>
  </si>
  <si>
    <t>Munkaadókat terhelő járulékok és szoc hozzájárulási adó</t>
  </si>
  <si>
    <t xml:space="preserve">Dologi kiadások </t>
  </si>
  <si>
    <t>Ellátottak pénzbeli juttatása</t>
  </si>
  <si>
    <t>Működési kiadások összesen (9.+..+16.)</t>
  </si>
  <si>
    <t>FELHALMOZÁSI BEVÉTELEK ÉS KIADÁSOK</t>
  </si>
  <si>
    <t xml:space="preserve">Felhalmozási bevételek </t>
  </si>
  <si>
    <t xml:space="preserve"> -ebből ingatlanok értékesítése</t>
  </si>
  <si>
    <t xml:space="preserve"> -ebből egyéb tárgyi eszköz értékesítése</t>
  </si>
  <si>
    <t xml:space="preserve"> -ebből részesedések értékesítése</t>
  </si>
  <si>
    <t>Egyéb felhalm. célú tám. Bev. ÁHT-n belülről (Projekt tám. Uniós társfin.)</t>
  </si>
  <si>
    <t>Egyéb felhalmozási célú átvett pénzeszköz</t>
  </si>
  <si>
    <t>Felhalmozási célú visszatértendő kölcsönök ÁHT-n kivűlről</t>
  </si>
  <si>
    <t>Felhalmozási bevételek összesen (18.+..+ 24.)</t>
  </si>
  <si>
    <t xml:space="preserve">Befektetési kiad:Városgazdálkodás </t>
  </si>
  <si>
    <t>Egyéb felhalmozási célú támogatások államháztartáson belülre</t>
  </si>
  <si>
    <t>Felhalmozási célú visszatértendő kölcsönök ÁHT-n kívülre</t>
  </si>
  <si>
    <t>Egyéb felhalmozási célú támogatások államháztartáson kívülre</t>
  </si>
  <si>
    <r>
      <t>Felhalmozási kiadások összesen (26.</t>
    </r>
    <r>
      <rPr>
        <b/>
        <i/>
        <sz val="10"/>
        <rFont val="Cambria"/>
        <family val="1"/>
        <charset val="238"/>
      </rPr>
      <t>+ ..</t>
    </r>
    <r>
      <rPr>
        <b/>
        <sz val="10"/>
        <rFont val="Cambria"/>
        <family val="1"/>
        <charset val="238"/>
      </rPr>
      <t>+31.)</t>
    </r>
  </si>
  <si>
    <t>Költségvetési bevételek ( 8.+25.)</t>
  </si>
  <si>
    <t>Költségvetési kiadások ( 17.+32.)</t>
  </si>
  <si>
    <t>FINANSZÍROZÁSI BEVÉTELEK ÉS KIADÁSOK</t>
  </si>
  <si>
    <t>Hitel, kölcsönfelvétel államháztartáson kívülről</t>
  </si>
  <si>
    <t>Belföldi értékpapír bevételei</t>
  </si>
  <si>
    <t>Maradvány igénybe vételele</t>
  </si>
  <si>
    <t xml:space="preserve">Állami támogatás megelőlegezés </t>
  </si>
  <si>
    <t>Irányító szervi támogatások</t>
  </si>
  <si>
    <t>Finanszírozási bevételek összesen(35+..+38.)</t>
  </si>
  <si>
    <t>Hitel, kölcsöntörlesztés államháztartáson kívülre</t>
  </si>
  <si>
    <t>Belföldi értékpapír kiadásai</t>
  </si>
  <si>
    <t>Írányító szervi támogatások folyósítása</t>
  </si>
  <si>
    <t>Állami támogatás megelőlegezés visszafizetés</t>
  </si>
  <si>
    <t>Finanszírozási kiadások összesen ( 40.+..+42. )</t>
  </si>
  <si>
    <t>BEVÉTELEK ÖSSZESEN ( 33.+39. )</t>
  </si>
  <si>
    <t>47.</t>
  </si>
  <si>
    <t>KIADÁSOK ÖSSZESEN ( 34.+43. )</t>
  </si>
  <si>
    <t/>
  </si>
  <si>
    <t>No.</t>
  </si>
  <si>
    <t>Jogcím száma</t>
  </si>
  <si>
    <t>Egyéb önkormányzati feladatok támogatása</t>
  </si>
  <si>
    <t>14</t>
  </si>
  <si>
    <t>A települési önkormányzatok egyes köznevelési feladatainak támogatása</t>
  </si>
  <si>
    <t>Bölcsődei üzemeltetési támogatás</t>
  </si>
  <si>
    <t>A települési önkormányzatok kulturális feladatainak támogatása</t>
  </si>
  <si>
    <t>045120</t>
  </si>
  <si>
    <t>Út, autópálya építése</t>
  </si>
  <si>
    <t>Működési célú átvett pénteszközök</t>
  </si>
  <si>
    <t>011220</t>
  </si>
  <si>
    <t>Adó-, vám- és jövedéki igazgatás</t>
  </si>
  <si>
    <t>Építm.adó</t>
  </si>
  <si>
    <t>Telek adó</t>
  </si>
  <si>
    <t>Idegenf.adó</t>
  </si>
  <si>
    <t>Iparűzési adó</t>
  </si>
  <si>
    <t>Helyi adók összesen</t>
  </si>
  <si>
    <t>Bírság,kamat,pótlék</t>
  </si>
  <si>
    <t xml:space="preserve">  Ebből parkoló</t>
  </si>
  <si>
    <t>Közhatalmi bevételek össz.</t>
  </si>
  <si>
    <t>Hivatal:</t>
  </si>
  <si>
    <t>Közigazgatási bírság:</t>
  </si>
  <si>
    <t>Lakbér</t>
  </si>
  <si>
    <t>Nem lakóingatlan bérleti díja</t>
  </si>
  <si>
    <t>Parkolók üzemeltetése</t>
  </si>
  <si>
    <t>Város  közterület  hasznosítás</t>
  </si>
  <si>
    <t>Továbbszámlázott szolgáltatások, egyéb bevételek</t>
  </si>
  <si>
    <t>Eszközhasználati díj, szennyvíz</t>
  </si>
  <si>
    <t>Eszközhasználati díj, ívóvíz</t>
  </si>
  <si>
    <t>Kedvezményes fürdőbelépőt igazó kártya díja</t>
  </si>
  <si>
    <t>Önkormányzat összesen:</t>
  </si>
  <si>
    <t>Esketési díj</t>
  </si>
  <si>
    <t>Továbbszámlázott szolgáltatások</t>
  </si>
  <si>
    <t>Kamat</t>
  </si>
  <si>
    <t>Művelődési Ház rendezvények díjbevétele</t>
  </si>
  <si>
    <t>Sportcsarnok bérleti díjak</t>
  </si>
  <si>
    <t>Működési bevétel mindösszesen:</t>
  </si>
  <si>
    <t>védőnői szolgálat</t>
  </si>
  <si>
    <t>ügyelet</t>
  </si>
  <si>
    <t>Társközségektől ügyeletre:</t>
  </si>
  <si>
    <t>Mezőőri támogatások</t>
  </si>
  <si>
    <t>Bursa Hungarica</t>
  </si>
  <si>
    <t>Harkány Város Önkormányzatának közhatalmi és működési bevételei</t>
  </si>
  <si>
    <t>EFOP- 1.2.11  Esély otthon, Harkányban - támogatásból:</t>
  </si>
  <si>
    <t xml:space="preserve"> Harkányi Művelődési Ház Könyvtár és Sportcsarnok Összesen:</t>
  </si>
  <si>
    <t>Önerőből felújítás Összesen:</t>
  </si>
  <si>
    <t>Beruházás önerőből:</t>
  </si>
  <si>
    <t xml:space="preserve">                   egyéb tárgyieszköz beszerzések (berendezési, felszerelési tárgyak)</t>
  </si>
  <si>
    <t xml:space="preserve">                   kisértékű tárgyieszközök (berendezési, felszerelési tárgyak)</t>
  </si>
  <si>
    <t>Harkányi Művelődési Ház Könyvtár és Sportcsarnok Összesen:</t>
  </si>
  <si>
    <t>Az élhető jövő - Harkányi Zöld Belváros</t>
  </si>
  <si>
    <t xml:space="preserve">Beruházások, </t>
  </si>
  <si>
    <t>Közlekedésbiztonsági fejlesztés Harkány belvárosában</t>
  </si>
  <si>
    <t>Ipari parkok, iparterületek fejlesztése -  Harkányi iparterület fejlesztése</t>
  </si>
  <si>
    <t>EFOP-3.7.3-16-2017-00233</t>
  </si>
  <si>
    <t>Az egész életen át tartó tanuláshoz hozzáférés biztosítása - Élethosszig tartó tanulás Harkány városában</t>
  </si>
  <si>
    <t>01</t>
  </si>
  <si>
    <t>Helyi adók (építményadó, telekadó, ipa,ifa)</t>
  </si>
  <si>
    <t>02</t>
  </si>
  <si>
    <t>03</t>
  </si>
  <si>
    <t>Díjak, pótlékok, bírságok</t>
  </si>
  <si>
    <t>04</t>
  </si>
  <si>
    <t>05</t>
  </si>
  <si>
    <t>Részesedések értékesítése és részvények megszüntetéséhez kapcsolódó bevételek</t>
  </si>
  <si>
    <t>06</t>
  </si>
  <si>
    <t>Privatizációból származó bevételek</t>
  </si>
  <si>
    <t>07</t>
  </si>
  <si>
    <t>Garancia és kezességvállalással kapcsolatos megtérülés</t>
  </si>
  <si>
    <t>08</t>
  </si>
  <si>
    <t>Saját bevételek összesen (01+…+07)</t>
  </si>
  <si>
    <t>09</t>
  </si>
  <si>
    <t>Saját bevételek 50%-a</t>
  </si>
  <si>
    <t>Előző év(ek)ben keletkezett, tárgyévet terhelő fizetési kötelezettség (11+…+17)</t>
  </si>
  <si>
    <t>Felvett, átvállalt hitel és annak tőketartozása</t>
  </si>
  <si>
    <t>Felvett, átvállalt kölcsön és annak tőketartozása</t>
  </si>
  <si>
    <t>Hitelviszonyt megtestesítő értékpapír</t>
  </si>
  <si>
    <t>Adott váltó</t>
  </si>
  <si>
    <t>Pénzügyi lízing</t>
  </si>
  <si>
    <t>Halasztott fizetés</t>
  </si>
  <si>
    <t>Kezességvállalás:</t>
  </si>
  <si>
    <t>Tárgyévben keletkezett (keletkező) fizetési kötelezettség összesen (19+…+25)</t>
  </si>
  <si>
    <t>24</t>
  </si>
  <si>
    <t>25</t>
  </si>
  <si>
    <t>Kezességvállalás(éven belüli folyószámlahitel)</t>
  </si>
  <si>
    <t>Fizetési kötelezettség összesen (10+18)</t>
  </si>
  <si>
    <t>Fizetési kötelezettséggel csökkentett saját bevétel (09-26)</t>
  </si>
  <si>
    <t>Immateriális javak,ingatlanok, egyéb tárgyi eszközök értékesítése</t>
  </si>
  <si>
    <t>Zöldterület kezelés</t>
  </si>
  <si>
    <t>Kommunális adóból biztosított kedvezmény, mentesség</t>
  </si>
  <si>
    <t>Pótlékból biztosított kedvezmény, mentesség (méltányosság)</t>
  </si>
  <si>
    <t>Mulasztási bírságból biztosított kedvezmény, mentesség</t>
  </si>
  <si>
    <t xml:space="preserve">Talajterhelési díjból biztosított kedvezmény, mentesség </t>
  </si>
  <si>
    <t>A fenti sorszámból:</t>
  </si>
  <si>
    <t xml:space="preserve">  -  a Talajterhelési díjról szóló rendelet 4.§. (a). alapján adott kedvezmény </t>
  </si>
  <si>
    <t xml:space="preserve">  -  a Talajterhelési díjról szóló rendelet 4.§. (c). alapján adott kedvezmény </t>
  </si>
  <si>
    <t>1991. évi LXXXII. törvény a gépjárműadóról 5§ (a) - Adóalany költségvetési szervt (1 adózó)</t>
  </si>
  <si>
    <t xml:space="preserve"> - Htv. 3.§ szerinti mentesség</t>
  </si>
  <si>
    <t>Egyéb kedvezmény / ingyenes parkolóbérlet</t>
  </si>
  <si>
    <t>A fizető parkolóhelyek működtetéséről szóló önk-i rend. 7.§ (4b) pontja</t>
  </si>
  <si>
    <t>Pályázatok keretében foglalkoztatottak</t>
  </si>
  <si>
    <t xml:space="preserve">          Tartalékok</t>
  </si>
  <si>
    <t>Mérleg</t>
  </si>
  <si>
    <t>Bevételek</t>
  </si>
  <si>
    <t>Műkdési célú átvett pénzeszközök</t>
  </si>
  <si>
    <t>Költségvetési működési bevételek összesen</t>
  </si>
  <si>
    <t>Felhalmozási célú átvett pénzeszköz</t>
  </si>
  <si>
    <t>Költségvetési felhalmozási bevételek összesen</t>
  </si>
  <si>
    <t>Költségvetési bevételek összesen</t>
  </si>
  <si>
    <t>Finanszírozási működési bevételek összesen</t>
  </si>
  <si>
    <t>Finanszírozási bevételek összesen</t>
  </si>
  <si>
    <t>Működési bevételek mindösszesen</t>
  </si>
  <si>
    <t>Felhalmozási bevételek mindösszesen</t>
  </si>
  <si>
    <t>Bevétel együtt</t>
  </si>
  <si>
    <t>K1108-1110</t>
  </si>
  <si>
    <t xml:space="preserve">Egyéb költségtérítések </t>
  </si>
  <si>
    <t xml:space="preserve">  -  az Art. 201. §-a alapján adott kedvezmény </t>
  </si>
  <si>
    <t>Közvilágítási eszközök bérlése és üzemeltetése</t>
  </si>
  <si>
    <t>2015</t>
  </si>
  <si>
    <t>Fizetendő ÁFA</t>
  </si>
  <si>
    <t>Előzetesen felszámított ÁFA</t>
  </si>
  <si>
    <t>1.1.1.2.</t>
  </si>
  <si>
    <t>Településüzemeltetés - zöldterület-gazdálkodás támogatása</t>
  </si>
  <si>
    <t>1.1.1.3.</t>
  </si>
  <si>
    <t>1.1.1.4.</t>
  </si>
  <si>
    <t>1.1.1.5.</t>
  </si>
  <si>
    <t>1.1.1.6.</t>
  </si>
  <si>
    <t>1.1.1.7.</t>
  </si>
  <si>
    <t>5036</t>
  </si>
  <si>
    <t>1837/2018 korm határozat Fürdőfejlesztés Soft elem</t>
  </si>
  <si>
    <t>Fizetendő általános forgalmi adó</t>
  </si>
  <si>
    <t>Előzetesen felszámított  általános forgalmi adó</t>
  </si>
  <si>
    <t>Magyar Falu Pr. Óvodafejlesztés</t>
  </si>
  <si>
    <t>Turizmusfejlesztési támogatások és tevékenységek</t>
  </si>
  <si>
    <t>082030</t>
  </si>
  <si>
    <t>gyermekorvosi szolgálat</t>
  </si>
  <si>
    <t>074040</t>
  </si>
  <si>
    <t>Fertőző megbetegedések megelőzése, járványügyi ellátás</t>
  </si>
  <si>
    <t>Részletezőkód (Bevétel/Kiadás)</t>
  </si>
  <si>
    <t>Megnevezés:</t>
  </si>
  <si>
    <t xml:space="preserve">104031 </t>
  </si>
  <si>
    <t>047450</t>
  </si>
  <si>
    <t>062020</t>
  </si>
  <si>
    <t>045140</t>
  </si>
  <si>
    <t>107080</t>
  </si>
  <si>
    <t>084070</t>
  </si>
  <si>
    <t>076010</t>
  </si>
  <si>
    <t>5043</t>
  </si>
  <si>
    <t>5044</t>
  </si>
  <si>
    <t>Bevétel-kiadás</t>
  </si>
  <si>
    <t xml:space="preserve">Jogcím megnevezése  </t>
  </si>
  <si>
    <t>Településüzemeltetés - közvilágítás támogatása</t>
  </si>
  <si>
    <t>Településüzemeltetés - köztemető támogatása</t>
  </si>
  <si>
    <t>Településüzemeltetés - közutak támogatása</t>
  </si>
  <si>
    <t>1.1.1.7. Lakott külterülettel kapcsolatos feladatok támogatása</t>
  </si>
  <si>
    <t>1.1.</t>
  </si>
  <si>
    <t>A települési önkormányzatok működésének általános támogatása</t>
  </si>
  <si>
    <t>1.2.1. Óvodaműködtetési támogatás</t>
  </si>
  <si>
    <t>1.2.1.1.</t>
  </si>
  <si>
    <t>Óvodaműködtetési támogatás - óvoda napi nyitvatartási ideje eléri a nyolc órát</t>
  </si>
  <si>
    <t>1.2.2. Az óvodában foglalkoztatott pedagógusok átlagbéralapú támogatása</t>
  </si>
  <si>
    <t>Napi nyolc órát elérő nyitvatartási idővel rendelkező óvodában foglalkoztatott</t>
  </si>
  <si>
    <t>1.2.2.1.</t>
  </si>
  <si>
    <t>pedagógusok átlagbéralapú támogatása</t>
  </si>
  <si>
    <t>1.2.3. Kiegészítő támogatás a pedagógusok és a pedagógus szakképzettséggel rendelkező segítők minősítéséből adódó többletkiadásokhoz</t>
  </si>
  <si>
    <t>1.2.3.1.1.1.1.</t>
  </si>
  <si>
    <t>pedagógus II. kategóriába sorolt pedagógusok, pedagógus szakképzettséggel rendelkező segítők kiegészítő támogatása</t>
  </si>
  <si>
    <t>1.2.4. Nemzetiségi pótlék</t>
  </si>
  <si>
    <t>1.2.4.1.1.</t>
  </si>
  <si>
    <t>A köznevelési Kjtvhr. 16. § (6) bekezdés a) pont ac) alpontja és b) pontja alapján nemzetiségi pótlékban részesülő pedagógus</t>
  </si>
  <si>
    <t>Az óvodában foglalkoztatott pedagógusok nevelőmunkáját közvetlenül segítők átlagbéralapú támogatása</t>
  </si>
  <si>
    <t>1.2.5.1.1.</t>
  </si>
  <si>
    <t>pedagógus szakképzettséggel nem rendelkező segítők átlagbéralapú támogatása</t>
  </si>
  <si>
    <t>1.2.5.1.2.</t>
  </si>
  <si>
    <t>pedagógus szakképzettséggel rendelkező segítők átlagbéralapú támogatása</t>
  </si>
  <si>
    <t>1.2.6.</t>
  </si>
  <si>
    <t>Társulás által fenntartott óvodákba bejáró gyermekek utaztatásának támogatása</t>
  </si>
  <si>
    <t>1.2.</t>
  </si>
  <si>
    <t>1.3.1.</t>
  </si>
  <si>
    <t>A települési önkormányzatok szociális és gyermekjóléti feladatainak egyéb támogatása</t>
  </si>
  <si>
    <t>1.3.2.3.1.</t>
  </si>
  <si>
    <t>Szociális étkeztetés - önálló feladatellátás</t>
  </si>
  <si>
    <t>1.3.3. Bölcsőde, mini bölcsőde támogatása</t>
  </si>
  <si>
    <t>Bölcsődei bértámogatás</t>
  </si>
  <si>
    <t>1.3.3.1.1.</t>
  </si>
  <si>
    <t>Felsőfokú végzettségű kisgyermeknevelők, szaktanácsadók bértámogatása</t>
  </si>
  <si>
    <t>1.3.3.1.2.</t>
  </si>
  <si>
    <t>Bölcsődei dajkák, középfokú végzettségű kisgyermeknevelők, szaktanácsadók bértámogatása</t>
  </si>
  <si>
    <t>1.3.3.2.</t>
  </si>
  <si>
    <t>Szociális támogatásból bölcsőde támogatása:</t>
  </si>
  <si>
    <t>1.3.</t>
  </si>
  <si>
    <t>1.4.1.1.</t>
  </si>
  <si>
    <t>Intézményi gyermekétkeztetés - bértámogatás</t>
  </si>
  <si>
    <t>1.4.1.2.</t>
  </si>
  <si>
    <t>Intézményi gyermekétkeztetés - üzemeltetési támogatás</t>
  </si>
  <si>
    <t>1.4.2.</t>
  </si>
  <si>
    <t>Szünidei étkeztetés támogatása</t>
  </si>
  <si>
    <t>1.4.</t>
  </si>
  <si>
    <t>A települési önkormányzatok gyermekétkeztetési feladatainak támogatása</t>
  </si>
  <si>
    <t>1.5.2.</t>
  </si>
  <si>
    <t>1.5.</t>
  </si>
  <si>
    <t xml:space="preserve">  -  a Talajterhelési díjról szóló rendelet 4.§. (b). alapján adott kedvezmény </t>
  </si>
  <si>
    <t xml:space="preserve">  -  a Talajterhelési díjról szóló rendelet 4.§. (d). alapján adott kedvezmény </t>
  </si>
  <si>
    <t>1991. évi LXXXII. törvény a gépjárműadóról 5§ (f) (20 adózó)</t>
  </si>
  <si>
    <t>Harkányi Turisztikai Egyesület (támogatás/eszk.vásárlás)</t>
  </si>
  <si>
    <t>Civil szervezetek Összesen:</t>
  </si>
  <si>
    <t>2018-2020</t>
  </si>
  <si>
    <t>számítástechnikai eszközök felújítása</t>
  </si>
  <si>
    <t>Az év folyamán felmerülő felújításokra elkülönített keret:</t>
  </si>
  <si>
    <t>Önkormányzat felújításai</t>
  </si>
  <si>
    <t>Harkányi Polgármesteri hivatal összes felújítása</t>
  </si>
  <si>
    <t>1837/2018 korm hat soft elem</t>
  </si>
  <si>
    <t>2019-2021</t>
  </si>
  <si>
    <t>Szennyvíz hálózattal kapcs.beruházás EHD-ből</t>
  </si>
  <si>
    <t>Ivóvíz hálózattal kapcs.beruházás EHD-ből</t>
  </si>
  <si>
    <t>Az év folyamán felmerülő további beruházások kerete</t>
  </si>
  <si>
    <t>Intézményi tárgyi eszköz beszerzés</t>
  </si>
  <si>
    <t>Beruházás pályázati finanszírozásból</t>
  </si>
  <si>
    <t>Piac bevételek</t>
  </si>
  <si>
    <t>Mohácsi tankerületi központ által fizetendő</t>
  </si>
  <si>
    <t>Ingatlan értékesítés áfája</t>
  </si>
  <si>
    <t>Harkányi Polgármesteri Hivatal:</t>
  </si>
  <si>
    <t>Művelődési Ház terembérleti díjak</t>
  </si>
  <si>
    <t>Művelődési Ház eszközbérleti díjak</t>
  </si>
  <si>
    <t>Tourinform készletértékesítés bevételei</t>
  </si>
  <si>
    <t>Zsigmondy WC bevételek</t>
  </si>
  <si>
    <t>Műv. Ház hirdetés,egyéb bevételei</t>
  </si>
  <si>
    <t>Önkormányzat felhalmozási bevételei</t>
  </si>
  <si>
    <t>házi gyermekorvosi szolgálat</t>
  </si>
  <si>
    <t>Munkaügyi támogatás (parkoló, diákmunka)</t>
  </si>
  <si>
    <t>Működési célra önkormányzat  összesen:</t>
  </si>
  <si>
    <t>Felhalmozási célra szennyvíztársulati hozzájárulás</t>
  </si>
  <si>
    <t>Harkányfürdő Sportegyesület:</t>
  </si>
  <si>
    <t xml:space="preserve">      -működési támogatás</t>
  </si>
  <si>
    <t xml:space="preserve">     - Nemzetközi versenyek megrendezésének támogatása</t>
  </si>
  <si>
    <t>Felhasználása rendezvényekhez kötött, polgármesteri engedéllyel</t>
  </si>
  <si>
    <t>K9112</t>
  </si>
  <si>
    <t>Likviditású célú hitelek, kölcsönök törlesztése pénzügyi vállalkozásnak</t>
  </si>
  <si>
    <t>Árfolyamnyereség,kamat, biztosító által fizetett kártérítések:</t>
  </si>
  <si>
    <t>Szabad felhasználású polgármesteri keret</t>
  </si>
  <si>
    <t>Gyermek háziorovosi szolgálat</t>
  </si>
  <si>
    <t>Tourinform</t>
  </si>
  <si>
    <t xml:space="preserve">013350  </t>
  </si>
  <si>
    <t xml:space="preserve"> - helyi adókról szóló 31/2015.(XI.30.) rendelet 13§(1) f. pontja szerinti kedvezmény  </t>
  </si>
  <si>
    <t>082044</t>
  </si>
  <si>
    <t xml:space="preserve"> Könyvtári szolgáltatások</t>
  </si>
  <si>
    <t>Pályázat - EM-TE-B-B-21-0017 Mobil színpad és színpadfedés</t>
  </si>
  <si>
    <t>Harkány Város Önkormányzatának 2022. évi létszámkerete</t>
  </si>
  <si>
    <t>Terv 2022</t>
  </si>
  <si>
    <t>Harkány Város Önkormányzata 2022. évi bevételeiről és kiadásairól</t>
  </si>
  <si>
    <t>2022. évi közvetett támogatások (kedvezmények) bemutatása</t>
  </si>
  <si>
    <t xml:space="preserve">2022.  évi működési és fejlesztési célú célú támogatás </t>
  </si>
  <si>
    <t>Zsigmondy sétány illemhely</t>
  </si>
  <si>
    <t>Forint</t>
  </si>
  <si>
    <t>2022 . Évi támogatás</t>
  </si>
  <si>
    <t>1</t>
  </si>
  <si>
    <t>6</t>
  </si>
  <si>
    <t>8</t>
  </si>
  <si>
    <t>Minősítést 2022. január 1-jéig történő átsorolással megszerző</t>
  </si>
  <si>
    <t>Alapfokozatú végzettségű</t>
  </si>
  <si>
    <t>mesterpedagógus, kutatótanár kategóriába sorolt pedagógusok kiegészítő támogatása</t>
  </si>
  <si>
    <t>1.2.3.2.1.1.1.</t>
  </si>
  <si>
    <t>40</t>
  </si>
  <si>
    <t>46</t>
  </si>
  <si>
    <t>47</t>
  </si>
  <si>
    <t>50</t>
  </si>
  <si>
    <t>51</t>
  </si>
  <si>
    <t>1.2.7.</t>
  </si>
  <si>
    <t>Diabétesz ellátási pótlék</t>
  </si>
  <si>
    <t>52</t>
  </si>
  <si>
    <t>53</t>
  </si>
  <si>
    <t>1.3.2. Egyes szociális és gyerekjóléti feladatok támogatása</t>
  </si>
  <si>
    <t>56</t>
  </si>
  <si>
    <t>103</t>
  </si>
  <si>
    <t>104</t>
  </si>
  <si>
    <t>105</t>
  </si>
  <si>
    <t>Szociális ágazati összevont pótlék</t>
  </si>
  <si>
    <t>108</t>
  </si>
  <si>
    <t>A települési önkormányzatok egyes szociális és gyermekjóléti feladatainak támogatása</t>
  </si>
  <si>
    <t>109</t>
  </si>
  <si>
    <t>110</t>
  </si>
  <si>
    <t>111</t>
  </si>
  <si>
    <t>112</t>
  </si>
  <si>
    <t>114</t>
  </si>
  <si>
    <t>Települési önkormányzatok egyes kulturális feladatainak támogatása</t>
  </si>
  <si>
    <t>2.3.2.4</t>
  </si>
  <si>
    <t>Könyvtári érdekeltségnvelő támogatás</t>
  </si>
  <si>
    <t>118</t>
  </si>
  <si>
    <t>ÖSSZESEN:</t>
  </si>
  <si>
    <t>Harkány Város Önkormányzata:</t>
  </si>
  <si>
    <t>Kiss József Könyvtár, Művelődési Ház és Sportcsarnok:</t>
  </si>
  <si>
    <t>Harkányi Óvoda, Mini Bölcsőde és Konyha:</t>
  </si>
  <si>
    <t>Kiegészítő támogatások:</t>
  </si>
  <si>
    <t xml:space="preserve">A 25 ezer fő alatti települések 1% adómérték kedvezményének támogatása (iparűzési adó) </t>
  </si>
  <si>
    <t>2.1.6.31</t>
  </si>
  <si>
    <t>Fejlesztési célú támogatás (K891 Egyéb felhalmozási célú támogatások államháztartáson kívűlre)</t>
  </si>
  <si>
    <t>NEAK-tól összesen:</t>
  </si>
  <si>
    <t>047410</t>
  </si>
  <si>
    <t>5063</t>
  </si>
  <si>
    <t>5047</t>
  </si>
  <si>
    <t>5049</t>
  </si>
  <si>
    <t>5058</t>
  </si>
  <si>
    <t>5059</t>
  </si>
  <si>
    <t>5060</t>
  </si>
  <si>
    <t>5064</t>
  </si>
  <si>
    <t>5066</t>
  </si>
  <si>
    <t>5067</t>
  </si>
  <si>
    <t>5069</t>
  </si>
  <si>
    <t>5070</t>
  </si>
  <si>
    <t>1837/2018 korm határozat Fürdőfejlesztéskiegészítő támogatása</t>
  </si>
  <si>
    <t>TOP-2.1.3-16-BA1-2021-00060 Lanka csatorna fejlesztése</t>
  </si>
  <si>
    <t>TOP-2.1.3-16-BA1-2021-00061 Harkány csapadék elvezetési rendszerének fejlesztése</t>
  </si>
  <si>
    <t>Térzene</t>
  </si>
  <si>
    <t>BMÖFT/6-8/2021 Sportcsarnok infrastruktúra fejlesztés</t>
  </si>
  <si>
    <t>VP6-7.2.11-21 Külterületi helyi közutak</t>
  </si>
  <si>
    <t>Vis Major földrengés</t>
  </si>
  <si>
    <t>KEHOP - ivóvíz</t>
  </si>
  <si>
    <t>Skanzen felújítás</t>
  </si>
  <si>
    <t>Terehegyi fitneszpark és játszótér</t>
  </si>
  <si>
    <t>VP Piac</t>
  </si>
  <si>
    <t>TOP Plusz 1.2.1.- Élhető város Arborétum</t>
  </si>
  <si>
    <t>TOP Plusz 1.2.1.- Élhető város Dankó utca és Sportcsarnok</t>
  </si>
  <si>
    <t>Belterületi utak, hidak járdák felújítása</t>
  </si>
  <si>
    <t>2022 terv</t>
  </si>
  <si>
    <t>B25</t>
  </si>
  <si>
    <t>B75</t>
  </si>
  <si>
    <t xml:space="preserve">Egyéb felhalmozási célú támogatások bevételei </t>
  </si>
  <si>
    <t>1837/2018 kormányhat. Fürdőfejlesztés kiegészítő támogatása</t>
  </si>
  <si>
    <t>TOP-2.1.3 -16 Lanka csatorna fejlesztése</t>
  </si>
  <si>
    <t>TOP-2.1.3-16 Harkány csapadékvíz elvezetési rendszerének fejlesztése</t>
  </si>
  <si>
    <t>VP6-7.2.11-21 Külterületi helyi közutak fejlesztése</t>
  </si>
  <si>
    <t>Vismajor  - Földrengés</t>
  </si>
  <si>
    <t>5064-Kisvárosi Program - Skanzen felújítás</t>
  </si>
  <si>
    <t>5066-Terehegyi fitneszpark és játszótér</t>
  </si>
  <si>
    <t>Siklósi úti üdülőtelep vízelvezetés kialakítása</t>
  </si>
  <si>
    <t>Beruházás előkészítések, tervezések, telek alakítások</t>
  </si>
  <si>
    <t>Városgazdálkodás telephely kialakítás:</t>
  </si>
  <si>
    <t xml:space="preserve">        Fóiasátrakhoz  1/53 hrsz villamoshálózat kiépítése</t>
  </si>
  <si>
    <t>Iparterület tereprendezése</t>
  </si>
  <si>
    <t>Ravatalózóban hűtő csere</t>
  </si>
  <si>
    <t>Mobil színpad</t>
  </si>
  <si>
    <t>Eszköz vásárlások:</t>
  </si>
  <si>
    <t>Intézményi felújítások, karbantartások</t>
  </si>
  <si>
    <t>Érmevizsgáló, egyéb parkoló</t>
  </si>
  <si>
    <t>2022. évi felújítási kiadásainak előirányzata célonként</t>
  </si>
  <si>
    <t>TOP-2.1.3-16-BA1-2021 -00060</t>
  </si>
  <si>
    <t>Lanka csatorna fejlesztése</t>
  </si>
  <si>
    <t>TOP-2.1.3-16-BA1-2021 -00061</t>
  </si>
  <si>
    <t>Harkány csapadékvíz elvezető rendszerének fejlesztése</t>
  </si>
  <si>
    <t>VP6-7.2.11-21</t>
  </si>
  <si>
    <t>Külterületi helyi közutak fejlesztése</t>
  </si>
  <si>
    <t>VP6-7.2.1.1-20</t>
  </si>
  <si>
    <t>Helyi termékértékesítést szolgáló piacok infrastruktúrális és eszköz fejlesztése</t>
  </si>
  <si>
    <t>TOP PLUSZ 1.2.1</t>
  </si>
  <si>
    <t>Élhető város - Arborétum</t>
  </si>
  <si>
    <t>Élhető város -  Dankó P. utca és sportcsarnok</t>
  </si>
  <si>
    <t xml:space="preserve">   - helyi adókról szóló 31/2015.(XI.30.) rendelet 5§(1)d szerinti kedvezmény  </t>
  </si>
  <si>
    <t>2021.12.31-ig teljesült</t>
  </si>
  <si>
    <t>1837/2018 Fürdőfejlesztés Softelem - gyógyászati épület tervezése</t>
  </si>
  <si>
    <t>2021</t>
  </si>
  <si>
    <t>1837/2018 Fürdőfejlesztés Softelem - beléptető épületek tervezése</t>
  </si>
  <si>
    <t>1837/2018 Fürdőfejlesztés kiegészítő támogatás növényház építési tanulmányterv, gépház felújítás kiviteli tervek</t>
  </si>
  <si>
    <t>1837/2018 Fürdőfejlesztés kiegészítő támogatás I. gyógyászati épületben felszabaduló terek újrahasznosításának megtervezése</t>
  </si>
  <si>
    <t>webhosting szolgáltatás</t>
  </si>
  <si>
    <t>2019</t>
  </si>
  <si>
    <t>felmondásig</t>
  </si>
  <si>
    <t xml:space="preserve">       Fóliasátrak felállítása, telephely kialakítása</t>
  </si>
  <si>
    <t>Művelődési Ház egyéb bevételei</t>
  </si>
  <si>
    <t>Fűtéskorszerűsítés hivatalban, intézményekben</t>
  </si>
  <si>
    <t>Védőnői szolgálat eszközbeszerzési kerete:</t>
  </si>
  <si>
    <t>Göngyölített bevétel-kiadás</t>
  </si>
  <si>
    <t>1.1.1.1. 
 Önkormányzati hivatal működésének támogatása - elismert hivatali létszám alapján</t>
  </si>
  <si>
    <t>1.1.1.1.</t>
  </si>
  <si>
    <t>Útfelújítások</t>
  </si>
  <si>
    <t>2022 módosított</t>
  </si>
  <si>
    <t>Hajduböszörményi Önkormányzat</t>
  </si>
  <si>
    <t>Eredei előirányzat</t>
  </si>
  <si>
    <t>Módosított előirányzat</t>
  </si>
  <si>
    <t>Harkányi Polgármesteri Hivatal</t>
  </si>
  <si>
    <t>2022. évi módosított támogatás</t>
  </si>
  <si>
    <t>2022. évi módosított támogatás, bértámogatással</t>
  </si>
  <si>
    <t>Többlet támogatás (bér támogatás)</t>
  </si>
  <si>
    <t>1.2.3.2.1.1.2.</t>
  </si>
  <si>
    <t>1.2.3.1.1.2.</t>
  </si>
  <si>
    <t>Módosított 2022</t>
  </si>
  <si>
    <t>Felhasználás
2021.12.31.-ig</t>
  </si>
  <si>
    <t>Módosított előirányzat 2022</t>
  </si>
  <si>
    <t>016010</t>
  </si>
  <si>
    <t>TOP_PLUSZ-1.2.1-21-BA1-2022-00027</t>
  </si>
  <si>
    <t>TOP_PLUSZ-1.2.1-21-BA1-2022-00028</t>
  </si>
  <si>
    <t>5068</t>
  </si>
  <si>
    <t>5073</t>
  </si>
  <si>
    <t>5075</t>
  </si>
  <si>
    <t>5076</t>
  </si>
  <si>
    <t>5077</t>
  </si>
  <si>
    <t>TOP-1.4.1-16-BA1-2017-00021                                                             Bölcsőde kialakítása és az óvoda minőségi fejlesztése Harkányban</t>
  </si>
  <si>
    <t>TOP-1.1.3-16-BA1-2017-00003                                                                           Helyi gazdaságfejlesztés Őstermelői piac kialakítása és piacfejlesztés Harkányban</t>
  </si>
  <si>
    <t>TOP-2.1.2-15-BA1-2016-0004   Harkányi Zöld belváros</t>
  </si>
  <si>
    <t>TOP-3.1.1-15-BA1-2016-00008                                                             Közlekedésbiztonsági fejlesztés Harkány belvárosában</t>
  </si>
  <si>
    <t>EFOP-3.3.2-16-2016-00204                                                                                  Harkány Város kulturális értékeinek erősítése az oktatásban</t>
  </si>
  <si>
    <t xml:space="preserve">EFOP-1.8.2-17-2017-00015                                                                    Az alapellátás és népegészségügy rendszerének átfogó fejlesztése Harkány térségében </t>
  </si>
  <si>
    <t>Fürdőfejlesztés - Mediterrán,- és hullámmedence építésa</t>
  </si>
  <si>
    <t>TOP Plusz 1.1.1.21-Helyi gazdaságfejlesztls-Harkány Piaccsarnok épületének felújítása</t>
  </si>
  <si>
    <t>NMI művészeti alkotótábor 2022</t>
  </si>
  <si>
    <t>2022  módosított</t>
  </si>
  <si>
    <t>B21</t>
  </si>
  <si>
    <t>Pályázatok nélkül</t>
  </si>
  <si>
    <t>Pályázat - EMT-TE-B-A-22-0061 Harkány közösségi életének újraindítása</t>
  </si>
  <si>
    <t>Pályázat -KBFT-E-22-0841 Kulturális ágazatban dolgozók bértámogatása</t>
  </si>
  <si>
    <t>Kis Mancsok Nagy Szívek Állatvédő Egyesület</t>
  </si>
  <si>
    <t>2022 módosított ei</t>
  </si>
  <si>
    <t>5076-TOP_PLUSZ-1.1.1-21 Helyi gazdaságfejlesztés - Harkányi piaccsarnok épületének felújítása</t>
  </si>
  <si>
    <t>informatikai eszköz felújítása</t>
  </si>
  <si>
    <t>temető kerítés, ravatalozó</t>
  </si>
  <si>
    <t>piaccsarnok</t>
  </si>
  <si>
    <t>Ady u (német nemzetiségnek adott épület)</t>
  </si>
  <si>
    <t>óvoda villanybojler</t>
  </si>
  <si>
    <t>2022 módosítás</t>
  </si>
  <si>
    <t>5067-VP6-7.2.1.1.-20 Piac</t>
  </si>
  <si>
    <t>5060-KEHOP-2.1.11 ivóvízhálózat fejlesztés</t>
  </si>
  <si>
    <t>5069-TOP Plusz-1.2.1-21 Élhető települések Arborétum</t>
  </si>
  <si>
    <t>5070-TOP Plusz-1.2.1-21 Élhető települések Dankó Pista utca</t>
  </si>
  <si>
    <t>egészségház gázkazán</t>
  </si>
  <si>
    <t>hivatal gázkazán</t>
  </si>
  <si>
    <t>Iskola konyha gázkazán</t>
  </si>
  <si>
    <t>Klímacserék:</t>
  </si>
  <si>
    <t>Kiss József Könyvtár, Művelődési Ház és Sportcsarnok</t>
  </si>
  <si>
    <t>Piaccsarnok</t>
  </si>
  <si>
    <t>hivatalba szék, iphone, vízforraló, konyhabútor, billentyűzet</t>
  </si>
  <si>
    <t>településrendezési terv módosítás</t>
  </si>
  <si>
    <t>telefon eü ház</t>
  </si>
  <si>
    <t>ingatlan vásárlás 603/3 hrsz</t>
  </si>
  <si>
    <t>közlekedési táblák iskola köré</t>
  </si>
  <si>
    <t>parkoló automatákhoz bankkártya olvasó, telefon</t>
  </si>
  <si>
    <t>piac levélfújó, ventilátor, csarnokvilágító, faragott rönk</t>
  </si>
  <si>
    <t>piac iroda álmennyezet, festés, bútor jav</t>
  </si>
  <si>
    <t>hulladékgyűjtó edényzet elkészítése</t>
  </si>
  <si>
    <t>védőcső  - gépállomás kaputechnika</t>
  </si>
  <si>
    <t>szőlőhegy 4db információs tábla</t>
  </si>
  <si>
    <t>fa bicikli tároló terehegyi fittneszpark</t>
  </si>
  <si>
    <t>Piaccsarnok riasztó rendszere</t>
  </si>
  <si>
    <t>hivatal belső ajtó csere</t>
  </si>
  <si>
    <t>napelemek</t>
  </si>
  <si>
    <t xml:space="preserve">    Óvodába</t>
  </si>
  <si>
    <t xml:space="preserve">   Hivatalba</t>
  </si>
  <si>
    <t xml:space="preserve">   Piacra</t>
  </si>
  <si>
    <t xml:space="preserve">     Office program, egyéb program</t>
  </si>
  <si>
    <t xml:space="preserve">      informatikai eszközök</t>
  </si>
  <si>
    <t xml:space="preserve">   Tourinform iroda: biciklik, szemetes, strandbódéba bútor</t>
  </si>
  <si>
    <t xml:space="preserve">   könyvtár: játékok, könyvek</t>
  </si>
  <si>
    <t xml:space="preserve">   Sportcsarnok: lábtörlők, nyomtató</t>
  </si>
  <si>
    <t>TOP PLUSZ 1.1.1-21 Helyi gazdaság fejlesztés Harkány piaccsarnok épületének felújítása</t>
  </si>
  <si>
    <t>I. Harkány Város Önkormányzatának bevételei és kiadásai összesen</t>
  </si>
  <si>
    <t>Módosítottból</t>
  </si>
  <si>
    <t xml:space="preserve">Pályázatok </t>
  </si>
  <si>
    <t>Szervezetenként:</t>
  </si>
  <si>
    <t>Harkányi Polgármesteri Hivatal kormányzati funkció szerinti bevételei és kiadásai</t>
  </si>
  <si>
    <t>II. Harkányi Polgármesteri Hivatal kormányzati funkció szerinti bevételei és kiadásai összesen</t>
  </si>
  <si>
    <t>Kormányzati funkció: 013210 Átfogó tervezési és statisztikai szolgáltatások</t>
  </si>
  <si>
    <t>Népszámlálás</t>
  </si>
  <si>
    <t>Kormányzati funkció: Országgyûlési, önkormányzati és európai parlamenti képviselõválasztásokhoz kapcsolódó tevékenységek</t>
  </si>
  <si>
    <t>Kormányzati funkció: 082030  Mûvészeti tevékenységek (kivéve: színház)</t>
  </si>
  <si>
    <t>Kormányzati funkció: 082094 Mûvészeti tevékenységek (kivéve: színház)</t>
  </si>
  <si>
    <t>2022. évi beruházási kiadásainak előirányzata feladatonként</t>
  </si>
  <si>
    <t>A Stabilitási tv. 3. § (1) bekezdése szerinti adósságot keletkeztető ügyletek és a kezességvállalásokból fennálló kötelezettségek a 2022-2025. közötti időszakban</t>
  </si>
  <si>
    <t>Módosított előirányzat II. 2022</t>
  </si>
  <si>
    <t>Módosított előirányzat II.</t>
  </si>
  <si>
    <t>2022. évi módosított támogatás II.</t>
  </si>
  <si>
    <t>Többlet támogatás (bér támogatás) II.</t>
  </si>
  <si>
    <t>2022. évi módosított támogatás, bértámogatással II.</t>
  </si>
  <si>
    <t>Elszámolásból származó bevétel</t>
  </si>
  <si>
    <t>Elszámolásból származó bevétel (A 25 ezer fő alatti települések 1% adómérték kedvezményének támogatása )</t>
  </si>
  <si>
    <t>Módosított 2022. II.</t>
  </si>
  <si>
    <t>2022 módosított II.</t>
  </si>
  <si>
    <t>Kamatkiadások, egyéb pénzügyi műveletek kiadásai</t>
  </si>
  <si>
    <t>Módosított Előirányzat II</t>
  </si>
  <si>
    <t>Szentes város Önkormányzata</t>
  </si>
  <si>
    <t>Sportcsarnok újjáépítése</t>
  </si>
  <si>
    <t>Pályázatokkal kapcsolatos visszafizetés</t>
  </si>
  <si>
    <t>081045</t>
  </si>
  <si>
    <t xml:space="preserve">TOP-1.1.1-16-BA1-2017-00005                                                                               Ipari parkok, iparterületek fejlesztése Harkányi iparterület fejlesztése </t>
  </si>
  <si>
    <t>EFOP-3.7.3-16-2017-00233                                                                                        Élethosszig tartó tanulás</t>
  </si>
  <si>
    <t>Tény</t>
  </si>
  <si>
    <r>
      <rPr>
        <sz val="11"/>
        <rFont val="Cambria"/>
        <family val="1"/>
        <charset val="238"/>
      </rPr>
      <t>Kedvezmények
összege</t>
    </r>
    <r>
      <rPr>
        <b/>
        <sz val="11"/>
        <rFont val="Cambria"/>
        <family val="1"/>
        <charset val="238"/>
      </rPr>
      <t xml:space="preserve"> módosított előirányzat</t>
    </r>
  </si>
  <si>
    <t>Módosított előirányzat II</t>
  </si>
  <si>
    <t>Sportcsarnok kazán felújítás</t>
  </si>
  <si>
    <t>hivatal beléptető rendszer bővítés</t>
  </si>
  <si>
    <t>piac faragott rönk</t>
  </si>
  <si>
    <t>piac szappanadagoló</t>
  </si>
  <si>
    <t>fafaragás Skanzen</t>
  </si>
  <si>
    <t>közlekedési táblák gépállomás</t>
  </si>
  <si>
    <t>napelemes vadriasztó</t>
  </si>
  <si>
    <t>habbetű</t>
  </si>
  <si>
    <t xml:space="preserve">    MűvHáz: kis értékű eszközök</t>
  </si>
  <si>
    <t>Módosított eőirányzat</t>
  </si>
  <si>
    <t>földkönyv szoftver használata</t>
  </si>
  <si>
    <t>2016</t>
  </si>
  <si>
    <t>határozatlan</t>
  </si>
  <si>
    <t>2022</t>
  </si>
  <si>
    <t>hírportál üzemeltetése</t>
  </si>
  <si>
    <t>zöldhulladék elhelyezése</t>
  </si>
  <si>
    <t>településrendezési eszközök módosítási terve</t>
  </si>
  <si>
    <t>Tény 2022</t>
  </si>
  <si>
    <r>
      <rPr>
        <sz val="11"/>
        <rFont val="Cambria"/>
        <family val="1"/>
        <charset val="238"/>
      </rPr>
      <t>Kedvezmények
összege</t>
    </r>
    <r>
      <rPr>
        <b/>
        <sz val="11"/>
        <rFont val="Cambria"/>
        <family val="1"/>
        <charset val="238"/>
      </rPr>
      <t xml:space="preserve"> Tény</t>
    </r>
  </si>
  <si>
    <t>Harkányi Polgármesteri Hivatal beszerzései:</t>
  </si>
  <si>
    <t>Harkányi Polgármesteri Hivatal Összesen:</t>
  </si>
  <si>
    <t>Módosított II.</t>
  </si>
  <si>
    <t>2022 Tény</t>
  </si>
  <si>
    <t>Adósságállomány alakulása lejárat szerinti bontásban</t>
  </si>
  <si>
    <t>Lejárat</t>
  </si>
  <si>
    <t>Hitel,kölcsön állománya december 31-én</t>
  </si>
  <si>
    <t>Működési célű kötelezettségek</t>
  </si>
  <si>
    <t>Felhalmozási célú kötelezettségek</t>
  </si>
  <si>
    <t>Beruházás célonként</t>
  </si>
  <si>
    <t>--------------</t>
  </si>
  <si>
    <t>Felújítás feladatonként</t>
  </si>
  <si>
    <t>------------------</t>
  </si>
  <si>
    <t>ÖSSZESEN</t>
  </si>
  <si>
    <t xml:space="preserve"> Hivatal és Harkányi Kulturális és Sportközpont</t>
  </si>
  <si>
    <t>Maradványkimutatás</t>
  </si>
  <si>
    <t>01        Alaptevékenység költségvetési bevételei</t>
  </si>
  <si>
    <t>02        Alaptevékenység költségvetési kiadásai</t>
  </si>
  <si>
    <t>I          Alaptevékenység költségvetési egyenlege (=01-02)</t>
  </si>
  <si>
    <t>03        Alaptevékenység finanszírozási bevételei</t>
  </si>
  <si>
    <t>04        Alaptevékenység finanszírozási kiadásai</t>
  </si>
  <si>
    <t>II         Alaptevékenység finanszírozási egyenlege (=03-04)</t>
  </si>
  <si>
    <t>A)        Alaptevékenység maradványa (=±I±II)</t>
  </si>
  <si>
    <t>C)        Összes maradvány (=A+B)</t>
  </si>
  <si>
    <t>E)        Alaptevékenység szabad maradványa (=A-D)</t>
  </si>
  <si>
    <t xml:space="preserve">Harkány Város Önkormányzat </t>
  </si>
  <si>
    <t xml:space="preserve"> Harkányi Polgármesteri Hivatal és Kiss József Könyvtár, Művelődési Ház  és Sportcsarnok</t>
  </si>
  <si>
    <t>Sorsz.</t>
  </si>
  <si>
    <t>Előző időszak</t>
  </si>
  <si>
    <t>Módosítások</t>
  </si>
  <si>
    <t>Tárgyidőszak</t>
  </si>
  <si>
    <t>3</t>
  </si>
  <si>
    <t>4</t>
  </si>
  <si>
    <t>5</t>
  </si>
  <si>
    <t>A/I/1 Vagyoni értékű jogok (111,118-ból,119-ből)</t>
  </si>
  <si>
    <t>A/I/2 Szellemi termékek (112,118-ból,119-ből)</t>
  </si>
  <si>
    <t>7 025 976</t>
  </si>
  <si>
    <t>A/I Immateriális javak (=A/I/1+A/I/2+A/I/3) (11)  (=01+02+03)</t>
  </si>
  <si>
    <t>A/II/1 Ingatlanok és a kapcsolódó vagyoni értékű jogok (121,122,128,129)</t>
  </si>
  <si>
    <t>9 537 660 177</t>
  </si>
  <si>
    <t>A/II/2 Gépek, berendezések, felszerelések, járművek (131,138,139)</t>
  </si>
  <si>
    <t>122 364 608</t>
  </si>
  <si>
    <t>A/II/4 Beruházások, felújítások (15)</t>
  </si>
  <si>
    <t>1 226 102 157</t>
  </si>
  <si>
    <t>A/II Tárgyi eszközök (=A/II/1+...+A/II/5) (12-15) (=05+..+09)</t>
  </si>
  <si>
    <t>10 886 126 942</t>
  </si>
  <si>
    <t>A/III/1 Tartós részesedések (=A/III/1a+...+A/III/1f) (161,162,163,164,165,168) (=12+...+17)</t>
  </si>
  <si>
    <t>2 138 370 936</t>
  </si>
  <si>
    <t>A/III/1b - ebből: tartós részesedések nem pénzügyi vállalkozásban (162, 168-ból)</t>
  </si>
  <si>
    <t>2 137 360 936</t>
  </si>
  <si>
    <t>A/III/1e - ebből: egyéb tartós részesedések (kivéve befektetési jegyek) (1651-1653, 16851-16853-ból)</t>
  </si>
  <si>
    <t>1 010 000</t>
  </si>
  <si>
    <t>A/III Befektetett pénzügyi eszközök (=A/III/1+A/III/2+A/III/3) (16,17)   (=11+18+21)</t>
  </si>
  <si>
    <t>A) NEMZETI VAGYONBA TARTOZÓ BEFEKTETETT ESZKÖZÖK (=A/I+A/II+A/III+A/IV) (1)  (=04+10+22+28)</t>
  </si>
  <si>
    <t>29</t>
  </si>
  <si>
    <t>13 031 523 854</t>
  </si>
  <si>
    <t>B/I/1 Vásárolt készletek (21)</t>
  </si>
  <si>
    <t>30</t>
  </si>
  <si>
    <t>10 334 366</t>
  </si>
  <si>
    <t>B/I Készletek (=B/I/1+...+B/I/5) (21,22,23)  (=30+...+34)</t>
  </si>
  <si>
    <t>35</t>
  </si>
  <si>
    <t>B) NEMZETI VAGYONBA TARTOZÓ FORGÓESZKÖZÖK (= B/I+B/II) (2)  (=35+45)</t>
  </si>
  <si>
    <t>C/II/1 Forintpénztár (321)</t>
  </si>
  <si>
    <t>4 290 560</t>
  </si>
  <si>
    <t>C/II/2 Valutapénztár (322)</t>
  </si>
  <si>
    <t>1 109 431</t>
  </si>
  <si>
    <t>C/II Pénztárak, csekkek, betétkönyvek (=C/II/1+C/II/2+C/II/3) (32)  (=50+51+52)</t>
  </si>
  <si>
    <t>5 399 991</t>
  </si>
  <si>
    <t>C/III/1 Kincstáron kívüli forintszámlák (3311, 3318)</t>
  </si>
  <si>
    <t>54</t>
  </si>
  <si>
    <t>513 416 997</t>
  </si>
  <si>
    <t>C/III/2 Kincstárban vezetett forintszámlák (3312)</t>
  </si>
  <si>
    <t>55</t>
  </si>
  <si>
    <t>415 526 819</t>
  </si>
  <si>
    <t>C/III Forintszámlák (=C/III/1+C/III/2) (331) (=54+55)</t>
  </si>
  <si>
    <t>928 943 816</t>
  </si>
  <si>
    <t>C/IV/1 Kincstáron kívüli devizaszámlák (3321, 3328)</t>
  </si>
  <si>
    <t>57</t>
  </si>
  <si>
    <t>213 244</t>
  </si>
  <si>
    <t>C/IV Devizaszámlák (=CIV/1+C/IV/2) (33) (=57+58)</t>
  </si>
  <si>
    <t>59</t>
  </si>
  <si>
    <t>C) PÉNZESZKÖZÖK (=C/I+...+C/IV) (31,32,33,34)  (=49+53+56+59)</t>
  </si>
  <si>
    <t>60</t>
  </si>
  <si>
    <t>934 557 051</t>
  </si>
  <si>
    <t>D/I/1 Költségvetési évben esedékes követelések működési célú támogatások bevételeire államháztartáson belülről (&gt;=D/I/1a) (3511)</t>
  </si>
  <si>
    <t>61</t>
  </si>
  <si>
    <t>1 799 400</t>
  </si>
  <si>
    <t>D/I/1a - ebből: költségvetési évben esedékes követelések működési célú visszatérítendő támogatások, kölcsönök visszatérülésére államháztartáson belülről (3511-ből, illetve 09142-ből a költségvetési évben esedékes követelés)</t>
  </si>
  <si>
    <t>62</t>
  </si>
  <si>
    <t>300 000</t>
  </si>
  <si>
    <t>D/I/3 Költségvetési évben esedékes követelések közhatalmi bevételre (=D/I/3a+...+D/I/3f) (3513, 3581-ből) (=63+...+68)</t>
  </si>
  <si>
    <t>65</t>
  </si>
  <si>
    <t>19 306 712</t>
  </si>
  <si>
    <t>D/I/3d - ebből: költségvetési évben esedékes követelések vagyoni típusú adókra (3513-ból, 3581-ből illetve 09342-ből a költségvetési évben esedékes követelés)</t>
  </si>
  <si>
    <t>69</t>
  </si>
  <si>
    <t>11 974 103</t>
  </si>
  <si>
    <t>D/I/3e - ebből: költségvetési évben esedékes követelések termékek és szolgáltatások adóira (3513-ból, 3581-ből, illetve 093512, 093522, 093532, 093542, 093552 számlákból a költségvetési évben esedékes követelés)</t>
  </si>
  <si>
    <t>70</t>
  </si>
  <si>
    <t>6 416 847</t>
  </si>
  <si>
    <t>D/I/3f - ebből: költségvetési évben esedékes követelések egyéb közhatalmi bevételekre (3513-ból, 3581-ből, illetve 09362-ből a költségvetési évben esedékes követelés)</t>
  </si>
  <si>
    <t>71</t>
  </si>
  <si>
    <t>915 762</t>
  </si>
  <si>
    <t>D/I/4 Költségvetési évben esedékes követelések működési bevételre (=D/I/4a+...+D/I/4i) (3514, 3582-ből) (=73+...+81)</t>
  </si>
  <si>
    <t>72</t>
  </si>
  <si>
    <t>16 144 964</t>
  </si>
  <si>
    <t>D/I/4a - ebből: költségvetési évben esedékes követelések készletértékesítés ellenértékére, szolgáltatások ellenértékére, közvetített szolgáltatások ellenértékére (3514-ből, 3582-ből, illetve 094012, 094022, 094032 számlákból a költségvetési évben esedékes követelés)</t>
  </si>
  <si>
    <t>73</t>
  </si>
  <si>
    <t>10 740 307</t>
  </si>
  <si>
    <t>D/I/4b - ebből: költségvetési évben esedékes követelések tulajdonosi bevételekre (3514-ből, 3582-ből, illetve 094042-ből a költségvetési évben esedékes követelés)</t>
  </si>
  <si>
    <t>74</t>
  </si>
  <si>
    <t>1 318 332</t>
  </si>
  <si>
    <t>D/I/4c - ebből: költségvetési évben esedékes követelések ellátási díjakra (3514-ből, 3582-ből, illetve 094052-ből a költségvetési évben esedékes követelés)</t>
  </si>
  <si>
    <t>75</t>
  </si>
  <si>
    <t>1 916 999</t>
  </si>
  <si>
    <t>D/I/4d - ebből: költségvetési évben esedékes követelések kiszámlázott általános forgalmi adóra (3514-ből, 3582-ből, illetve 094062-ből a költségvetési évben esedékes követelés)</t>
  </si>
  <si>
    <t>76</t>
  </si>
  <si>
    <t>2 012 326</t>
  </si>
  <si>
    <t>D/I/4f - ebből: költségvetési évben esedékes követelések kamatbevételekre és más nyereségjellegű bevételekre (3514-ből, 3582-ből, illetve 0940822-ből a költségvetési évben esedékes követelés)</t>
  </si>
  <si>
    <t>78</t>
  </si>
  <si>
    <t>D/I/4i - ebből: költségvetési évben esedékes követelések egyéb működési bevételekre (3514-ből, 3582-ből, illetve 094102-ből a költségvetési évben esedékes követelés)</t>
  </si>
  <si>
    <t>81</t>
  </si>
  <si>
    <t>157 000</t>
  </si>
  <si>
    <t>D/I/7 Költségvetési évben esedékes követelések felhalmozási célú átvett pénzeszközre (&gt;=D/I/7a+D/I/7b+D/I/7c) (3517, 3585-ből)</t>
  </si>
  <si>
    <t>92</t>
  </si>
  <si>
    <t>120 000</t>
  </si>
  <si>
    <t>D/I Költségvetési évben esedékes követelések (=D/I/1+...+D/I/8) (351)  (=61+63+65+72+82+88+92+96)</t>
  </si>
  <si>
    <t>37 371 076</t>
  </si>
  <si>
    <t>D/II/3 Költségvetési évet követően esedékes követelések közhatalmi bevételre (=D/II/3a+...+D/II/3f) (3523, 3581-ből) (=110+...+115)</t>
  </si>
  <si>
    <t>60 018 866</t>
  </si>
  <si>
    <t>D/II/3d - ebből: költségvetési évet követően esedékes követelések vagyoni típusú adókra (3523-ból, 3581-ből, illetve  09342-ből a költségvetési évet követően esedékes követelés)</t>
  </si>
  <si>
    <t>113</t>
  </si>
  <si>
    <t>1 149 807</t>
  </si>
  <si>
    <t>D/II/3e - ebből: költségvetési évet követően esedékes követelések termékek és szolgáltatások adóira (3523-ból, 3581-ből, illetve 093512, 093522, 093532, 093542, 093552 számlákból a költségvetési évet követően esedékes követelés)</t>
  </si>
  <si>
    <t>58 769 128</t>
  </si>
  <si>
    <t>D/II/3f - ebből: költségvetési évet követően esedékes követelések egyéb közhatalmi bevételekre (3523-ból, 3581-ből, illetve 09362-ből a költségvetési évet követően esedékes követelés)</t>
  </si>
  <si>
    <t>115</t>
  </si>
  <si>
    <t>99 931</t>
  </si>
  <si>
    <t>D/II/6 Költségvetési évet követően esedékes követelések működési célú átvett pénzeszközre (&gt;=D/II/6a+D/II/6b+D/II/6c) (3526, 3584-ből)</t>
  </si>
  <si>
    <t>132</t>
  </si>
  <si>
    <t>D/II/6c - ebből: költségvetési évet követően esedékes követelések működési célú visszatérítendő támogatások, kölcsönök visszatérülésére államháztartáson kívülről (3526-ból, 3584-ből,  illetve 09622-ből a költségvetési évet követően esedékes követelés)</t>
  </si>
  <si>
    <t>135</t>
  </si>
  <si>
    <t>D/II/7 Költségvetési évet követően esedékes követelések felhalmozási célú átvett pénzeszközre (&gt;=D/II/7a+D/II/7b+D/II/7c) (3527, 3585-ből)</t>
  </si>
  <si>
    <t>136</t>
  </si>
  <si>
    <t>1 575 000</t>
  </si>
  <si>
    <t>D/II/7c - ebből: költségvetési évet követően esedékes követelések felhalmozási célú visszatérítendő támogatások, kölcsönök visszatérülésére államháztartáson kívülről (3527-ből, 3585-ből,  illetve 09722-ből a költségvetési évet követően esedékes követelés)</t>
  </si>
  <si>
    <t>139</t>
  </si>
  <si>
    <t>D/II Költségvetési évet követően esedékes követelések (=D/II/1+...+D/II/8) (352) (=105+107+109+116+126+132+136+140)</t>
  </si>
  <si>
    <t>145</t>
  </si>
  <si>
    <t>61 593 866</t>
  </si>
  <si>
    <t>D/III/1 Adott előlegek (=D/III/1a+...+D/III/1f) (3651) (=147+...+152)</t>
  </si>
  <si>
    <t>146</t>
  </si>
  <si>
    <t>48 237 549</t>
  </si>
  <si>
    <t>D/III/1a - ebből: immateriális javakra adott előlegek (36511, 365181)</t>
  </si>
  <si>
    <t>147</t>
  </si>
  <si>
    <t>19 545 000</t>
  </si>
  <si>
    <t>D/III/1b - ebből: beruházásokra, felújításokra adott előlegek (36512, 365182)</t>
  </si>
  <si>
    <t>148</t>
  </si>
  <si>
    <t>19 562 907</t>
  </si>
  <si>
    <t>D/III/1c - ebből: készletekre adott előlegek (36513, 365183)</t>
  </si>
  <si>
    <t>149</t>
  </si>
  <si>
    <t>3 152 400</t>
  </si>
  <si>
    <t>D/III/1d - ebből: igénybe vett szolgáltatásra adott előlegek (36514, 365184)</t>
  </si>
  <si>
    <t>150</t>
  </si>
  <si>
    <t>2 530 218</t>
  </si>
  <si>
    <t>D/III/1f - ebből: túlfizetések, téves és visszajáró kifizetések (36516, 365186)</t>
  </si>
  <si>
    <t>152</t>
  </si>
  <si>
    <t>3 447 024</t>
  </si>
  <si>
    <t>D/III/4 Forgótőke elszámolása (3654)</t>
  </si>
  <si>
    <t>155</t>
  </si>
  <si>
    <t>400 000</t>
  </si>
  <si>
    <t>D/III Követelés jellegű sajátos elszámolások (=D/III/1+...+D/III/9) (365) (=146+153+...+160)</t>
  </si>
  <si>
    <t>161</t>
  </si>
  <si>
    <t>48 637 549</t>
  </si>
  <si>
    <t>D) KÖVETELÉSEK  (=D/I+D/II+D/III) (35,365) (=105+145+161)</t>
  </si>
  <si>
    <t>162</t>
  </si>
  <si>
    <t>147 602 491</t>
  </si>
  <si>
    <t>E/I/3 Adott előleghez kapcsolódó előzetesen felszámított nem levonható általános forgalmi adó (36413)</t>
  </si>
  <si>
    <t>165</t>
  </si>
  <si>
    <t>11 688 443</t>
  </si>
  <si>
    <t>E/I Előzetesen felszámított általános forgalmi adó elszámolása (3641) (=E/I/1+...+E/I/4) (=163+...+166)</t>
  </si>
  <si>
    <t>167</t>
  </si>
  <si>
    <t>E/II/2 Más fizetendő általános forgalmi adó (36422)</t>
  </si>
  <si>
    <t>169</t>
  </si>
  <si>
    <t>-30 494 000</t>
  </si>
  <si>
    <t>E/II Fizetendő általános forgalmi adó elszámolása (3642) (=E/II/1+E/II/2) (=168+169)</t>
  </si>
  <si>
    <t>170</t>
  </si>
  <si>
    <t>E/III/1 December havi illetmények, munkabérek elszámolása (3661)</t>
  </si>
  <si>
    <t>171</t>
  </si>
  <si>
    <t>15 031 476</t>
  </si>
  <si>
    <t>E/III Egyéb sajátos eszközoldali elszámolások (366) (=E/III/1+E/III2) (=171+172)</t>
  </si>
  <si>
    <t>173</t>
  </si>
  <si>
    <t>E) EGYÉB SAJÁTOS ELSZÁMOLÁSOK (=E/I+E/II+E/III)(364,366) (=167+170+173)</t>
  </si>
  <si>
    <t>174</t>
  </si>
  <si>
    <t>-3 774 081</t>
  </si>
  <si>
    <t>ESZKÖZÖK ÖSSZESEN (=A+B+C+D+E+F) (=29+46+60+162+174+178)</t>
  </si>
  <si>
    <t>179</t>
  </si>
  <si>
    <t>14 120 243 681</t>
  </si>
  <si>
    <t>G/I  Nemzeti vagyon induláskori értéke (411)</t>
  </si>
  <si>
    <t>180</t>
  </si>
  <si>
    <t>12 312 531 034</t>
  </si>
  <si>
    <t>G/II Nemzeti vagyon változásai (412)</t>
  </si>
  <si>
    <t>181</t>
  </si>
  <si>
    <t>-165 788 594</t>
  </si>
  <si>
    <t xml:space="preserve">G/III Egyéb eszközök induláskori értéke és változásai (413)
</t>
  </si>
  <si>
    <t>182</t>
  </si>
  <si>
    <t>70 918 190</t>
  </si>
  <si>
    <t>G/IV Felhalmozott eredmény (414)</t>
  </si>
  <si>
    <t>183</t>
  </si>
  <si>
    <t>-3 745 690 123</t>
  </si>
  <si>
    <t>G/VI Mérleg szerinti eredmény (416 illetve eredményszámlákból)</t>
  </si>
  <si>
    <t>185</t>
  </si>
  <si>
    <t>-674 277 979</t>
  </si>
  <si>
    <t>G) SAJÁT TŐKE  (= G/I+...+G/VI) (41) (=180+...+185)</t>
  </si>
  <si>
    <t>186</t>
  </si>
  <si>
    <t>7 797 692 528</t>
  </si>
  <si>
    <t>H/I/1 Költségvetési évben esedékes kötelezettségek személyi juttatásokra (4211)</t>
  </si>
  <si>
    <t>187</t>
  </si>
  <si>
    <t>285 069</t>
  </si>
  <si>
    <t>H/I/3 Költségvetési évben esedékes kötelezettségek dologi kiadásokra (4213)</t>
  </si>
  <si>
    <t>189</t>
  </si>
  <si>
    <t>19 355 662</t>
  </si>
  <si>
    <t>H/I/4 Költségvetési évben esedékes kötelezettségek ellátottak pénzbeli juttatásaira (4214)</t>
  </si>
  <si>
    <t>190</t>
  </si>
  <si>
    <t>10 000</t>
  </si>
  <si>
    <t>H/I/6 Költségvetési évben esedékes kötelezettségek beruházásokra (4216)</t>
  </si>
  <si>
    <t>194</t>
  </si>
  <si>
    <t>24 902 137</t>
  </si>
  <si>
    <t>H/I/7 Költségvetési évben esedékes kötelezettségek felújításokra (4217)</t>
  </si>
  <si>
    <t>195</t>
  </si>
  <si>
    <t>H/I Költségvetési évben esedékes kötelezettségek (=H/I/1+...+H/I/9) (421) (=187+...+191+194+195+196+199)</t>
  </si>
  <si>
    <t>212</t>
  </si>
  <si>
    <t>44 552 868</t>
  </si>
  <si>
    <t>H/II/9 Költségvetési évet követően esedékes kötelezettségek finanszírozási kiadásokra (&gt;=H/II/9a+...+H/II/9j) (4229) (&gt;=226+...+235)</t>
  </si>
  <si>
    <t>225</t>
  </si>
  <si>
    <t>17 295 897</t>
  </si>
  <si>
    <t>H/II/9e - ebből: költségvetési évet követően esedékes kötelezettségek államháztartáson belüli megelőlegezések visszafizetésére
 (4229-ből, illetve 059142-ből a költségvetési évben esedékes kötelezettség)</t>
  </si>
  <si>
    <t>230</t>
  </si>
  <si>
    <t>H/II Költségvetési évet követően esedékes kötelezettségek (=H/II/1+...+H/II/9) (422) (=213+...+217+220+221+222+225)</t>
  </si>
  <si>
    <t>236</t>
  </si>
  <si>
    <t>H/III/1 Kapott előlegek (3671)</t>
  </si>
  <si>
    <t>237</t>
  </si>
  <si>
    <t>19 967 748</t>
  </si>
  <si>
    <t>H/III/2 Továbbadási célból folyósított támogatások, ellátások elszámolása (3672)</t>
  </si>
  <si>
    <t>238</t>
  </si>
  <si>
    <t>12 000</t>
  </si>
  <si>
    <t>H/III/3 Más szervezetet megillető bevételek elszámolása (3673)</t>
  </si>
  <si>
    <t>239</t>
  </si>
  <si>
    <t>1 279 963</t>
  </si>
  <si>
    <t>H/III/8 Letétre, megőrzésre, fedezetkezelésre átvett pénzeszközök, biztosítékok (3678)</t>
  </si>
  <si>
    <t>243</t>
  </si>
  <si>
    <t>50 000</t>
  </si>
  <si>
    <t>H/III Kötelezettség jellegű sajátos elszámolások (=H/III/1+...+H/III/10) (367) (=237+...+245)</t>
  </si>
  <si>
    <t>246</t>
  </si>
  <si>
    <t>21 309 711</t>
  </si>
  <si>
    <t>H) KÖTELEZETTSÉGEK (=H/I+H/II+H/III) (=212+236+246)</t>
  </si>
  <si>
    <t>247</t>
  </si>
  <si>
    <t>83 158 476</t>
  </si>
  <si>
    <t>J/1 Eredményszemléletű bevételek passzív időbeli elhatárolása (441)</t>
  </si>
  <si>
    <t>249</t>
  </si>
  <si>
    <t>4 585 293 035</t>
  </si>
  <si>
    <t>J/2 Költségek, ráfordítások passzív időbeli elhatárolása (442)</t>
  </si>
  <si>
    <t>250</t>
  </si>
  <si>
    <t>28 998 054</t>
  </si>
  <si>
    <t>J/3 Halasztott eredményszemléletű bevételek (443)</t>
  </si>
  <si>
    <t>251</t>
  </si>
  <si>
    <t>1 625 101 588</t>
  </si>
  <si>
    <t>J) PASSZÍV IDŐBELI ELHATÁROLÁSOK (=J/1+J/2+J/3) (44) (=249+250+251)</t>
  </si>
  <si>
    <t>252</t>
  </si>
  <si>
    <t>6 239 392 677</t>
  </si>
  <si>
    <t>FORRÁSOK ÖSSZESEN (=G+H+I+J) (=186+247+248+252)</t>
  </si>
  <si>
    <t>253</t>
  </si>
  <si>
    <t>Eredmény</t>
  </si>
  <si>
    <t>Módosítások (+/-)</t>
  </si>
  <si>
    <t>Tárgyi időszak</t>
  </si>
  <si>
    <t>01 Közhatalmi eredményszemléletű bevételek</t>
  </si>
  <si>
    <t>02 Eszközök és szolgáltatások értékesítése nettó eredményszemléletű bevételei</t>
  </si>
  <si>
    <t>03 Tevékenység egyéb nettó eredményszemléletű bevételei</t>
  </si>
  <si>
    <t>I Tevékenység nettó eredményszemléletű bevétele (=01+02+03)</t>
  </si>
  <si>
    <t>04 Saját termelésű készletek állományváltozása</t>
  </si>
  <si>
    <t>05 Saját előállítású eszközök aktivált értéke</t>
  </si>
  <si>
    <t>II Aktivált saját teljesítmények értéke (=±04+05)</t>
  </si>
  <si>
    <t>06 Központi működési célú támogatások eredményszemléletű bevételei</t>
  </si>
  <si>
    <t>07 Egyéb működési célú támogatások eredményszemléletű bevételei</t>
  </si>
  <si>
    <t>08 Felhalmozási célú támogatások eredményszemléletű bevételei</t>
  </si>
  <si>
    <t>09 Különféle egyéb eredményszemléletű bevételek</t>
  </si>
  <si>
    <t>III Egyéb eredményszemléletű bevételek (=06+07+08+09)</t>
  </si>
  <si>
    <t>10 Anyagköltség</t>
  </si>
  <si>
    <t>11 Igénybe vett szolgáltatások értéke</t>
  </si>
  <si>
    <t>12 Eladott áruk beszerzési értéke</t>
  </si>
  <si>
    <t>13 Eladott (közvetített) szolgáltatások értéke</t>
  </si>
  <si>
    <t>IV Anyagjellegű ráfordítások (=10+11+12+13)</t>
  </si>
  <si>
    <t>14 Bérköltség</t>
  </si>
  <si>
    <t>15 Személyi jellegű egyéb kifizetések</t>
  </si>
  <si>
    <t>16 Bérjárulékok</t>
  </si>
  <si>
    <t>V Személyi jellegű ráfordítások (=14+15+16)</t>
  </si>
  <si>
    <t>VI Értékcsökkenési leírás</t>
  </si>
  <si>
    <t>VII Egyéb ráfordítások</t>
  </si>
  <si>
    <t>A)  TEVÉKENYSÉGEK EREDMÉNYE (=I±II+III-IV-V-VI-VII)</t>
  </si>
  <si>
    <t>17 Kapott (járó) osztalék és részesedés</t>
  </si>
  <si>
    <t>18 Részesedésekből származó eredményszemléletű bevételek, árfolyamnyereségek</t>
  </si>
  <si>
    <t>19 Befektetett pénzügyi eszközökből származó eredményszemléletű bevételek, árfolyamnyereségek</t>
  </si>
  <si>
    <t>28</t>
  </si>
  <si>
    <t>20 Egyéb kapott (járó) kamatok és kamatjellegű eredményszemléletű bevételek</t>
  </si>
  <si>
    <t>21 Pénzügyi műveletek egyéb eredményszemléletű bevételei (&gt;=21a+21b)</t>
  </si>
  <si>
    <t>21a - ebből: lekötött bankbetétek mérlegfordulónapi értékelése során megállapított (nem realizált) árfolyamnyeresége</t>
  </si>
  <si>
    <t>31</t>
  </si>
  <si>
    <t>21b - ebből: egyéb pénzeszközök és sajátos elszámolások mérlegfordulónapi értékelése során megállapított (nem realizált) árfolyamnyeresége</t>
  </si>
  <si>
    <t>32</t>
  </si>
  <si>
    <t>VIII Pénzügyi műveletek eredményszemléletű bevételei (=17+18+19+20+21)</t>
  </si>
  <si>
    <t>33</t>
  </si>
  <si>
    <t>22 Részesedésekből származó ráfordítások, árfolyamveszteségek</t>
  </si>
  <si>
    <t>34</t>
  </si>
  <si>
    <t>23 Befektetett pénzügyi eszközökből (értékpapírokból, kölcsönökből) származó ráfordítások, árfolyamveszteségek</t>
  </si>
  <si>
    <t>24 Fizetendő kamatok és kamatjellegű ráfordítások</t>
  </si>
  <si>
    <t>36</t>
  </si>
  <si>
    <t>25 Részesedések, értékpapírok, pénzeszközök értékvesztése (&gt;=25a+25b)</t>
  </si>
  <si>
    <t>37</t>
  </si>
  <si>
    <t>25a - ebből: lekötött bankbetétek értékvesztése</t>
  </si>
  <si>
    <t>38</t>
  </si>
  <si>
    <t>25b - ebből: Kincstáron kívüli forint- és devizaszámlák értékvesztése</t>
  </si>
  <si>
    <t>39</t>
  </si>
  <si>
    <t>26 Pénzügyi műveletek egyéb ráfordításai (&gt;=26a+26b)</t>
  </si>
  <si>
    <t>26a - ebből: lekötött bankbetétek mérlegfordulónapi értékelése során megállapított (nem realizált) árfolyamvesztesége</t>
  </si>
  <si>
    <t>41</t>
  </si>
  <si>
    <t>26b - ebből: egyéb pénzeszközök és sajátos elszámolások  mérlegfordulónapi értékelése során megállapított (nem realizált) árfolyamvesztesége</t>
  </si>
  <si>
    <t>42</t>
  </si>
  <si>
    <t>IX Pénzügyi műveletek ráfordításai (=22+23+24+25+26)</t>
  </si>
  <si>
    <t>43</t>
  </si>
  <si>
    <t>B)  PÉNZÜGYI MŰVELETEK EREDMÉNYE (=VIII-IX)</t>
  </si>
  <si>
    <t>44</t>
  </si>
  <si>
    <t>C)  MÉRLEG SZERINTI EREDMÉNY (=±A±B)</t>
  </si>
  <si>
    <t xml:space="preserve"> melléklet az  /2023. (V..  .) rendelethez</t>
  </si>
  <si>
    <t>Harkány Önkormányzat</t>
  </si>
  <si>
    <t>Harkányi Közös Önkormányzati Hivatal és Harkányi Kulturális és Sportközpont</t>
  </si>
  <si>
    <t xml:space="preserve">Vagyonkimutatás </t>
  </si>
  <si>
    <t>a könyvviteli mérlegben értékkel szereplő eszközökről 2022 év</t>
  </si>
  <si>
    <t>Előző év</t>
  </si>
  <si>
    <t>Tárgyév</t>
  </si>
  <si>
    <t>Index (%)</t>
  </si>
  <si>
    <t>ESZKÖZÖK</t>
  </si>
  <si>
    <t>A/ NEMZETI VAGYONBA TARTOZÓ BEFEKTETETT ESZKÖZÖK</t>
  </si>
  <si>
    <t>A</t>
  </si>
  <si>
    <t>I. IMMATERIÁLIS JAVAK</t>
  </si>
  <si>
    <t>A/I</t>
  </si>
  <si>
    <t>1. Vagyoni értékű jogok</t>
  </si>
  <si>
    <t>A/I/1</t>
  </si>
  <si>
    <t>a) Forgalomképtelen törzsvagyon</t>
  </si>
  <si>
    <t>A/I/1/a</t>
  </si>
  <si>
    <t>b) Nemzetgazdasági szempontból kiemelt jelentőségű törzsvagyon</t>
  </si>
  <si>
    <t>A/I/1/b</t>
  </si>
  <si>
    <t>c) Korlátozottan forgalomképes vagyon</t>
  </si>
  <si>
    <t>A/I/1/c</t>
  </si>
  <si>
    <t>d) Üzleti vagyon</t>
  </si>
  <si>
    <t>A/I/1/d</t>
  </si>
  <si>
    <t>2. Szellemi termékek</t>
  </si>
  <si>
    <t>A/I/2</t>
  </si>
  <si>
    <t>A/I/2/a</t>
  </si>
  <si>
    <t>A/I/2/b</t>
  </si>
  <si>
    <t>A/I/2/c</t>
  </si>
  <si>
    <t>A/I/2/d</t>
  </si>
  <si>
    <t>3. Immateriális javak értékhelyesbítése</t>
  </si>
  <si>
    <t>A/I/3</t>
  </si>
  <si>
    <t>A/I/3/a</t>
  </si>
  <si>
    <t>A/I/3/b</t>
  </si>
  <si>
    <t>A/I/3/c</t>
  </si>
  <si>
    <t>A/I/3/d</t>
  </si>
  <si>
    <t>II. TÁRGYI ESZKÖZÖK</t>
  </si>
  <si>
    <t>A/II</t>
  </si>
  <si>
    <t>1. Ingatlanok és kapcsolódó vagyoni értékű jogok</t>
  </si>
  <si>
    <t>A/II/1</t>
  </si>
  <si>
    <t>A/II/1/a</t>
  </si>
  <si>
    <t>A/II/1/b</t>
  </si>
  <si>
    <t>A/II/1/c</t>
  </si>
  <si>
    <t>A/II/1/d</t>
  </si>
  <si>
    <t>2. Gépek, berendezések, felszerelések, járművek</t>
  </si>
  <si>
    <t>A/II/2</t>
  </si>
  <si>
    <t>A/II/2/a</t>
  </si>
  <si>
    <t>A/II/2/b</t>
  </si>
  <si>
    <t>A/II/2/c</t>
  </si>
  <si>
    <t>A/II/2/d</t>
  </si>
  <si>
    <t>3. Tenyészállatok</t>
  </si>
  <si>
    <t>A/II/3</t>
  </si>
  <si>
    <t>A/II/3/a</t>
  </si>
  <si>
    <t>A/II/3/b</t>
  </si>
  <si>
    <t>A/II/3/c</t>
  </si>
  <si>
    <t>A/II/3/d</t>
  </si>
  <si>
    <t>4. Beruházások, felújítások</t>
  </si>
  <si>
    <t>A/II/4</t>
  </si>
  <si>
    <t>A/II/4/a</t>
  </si>
  <si>
    <t>A/II/4/b</t>
  </si>
  <si>
    <t>A/II/4/c</t>
  </si>
  <si>
    <t>A/II/4/d</t>
  </si>
  <si>
    <t>5. Tárgyi eszközök értékhelyesbítése</t>
  </si>
  <si>
    <t>A/II/5</t>
  </si>
  <si>
    <t>A/II/5/a</t>
  </si>
  <si>
    <t>A/II/5/b</t>
  </si>
  <si>
    <t>A/II/5/c</t>
  </si>
  <si>
    <t>A/II/5/d</t>
  </si>
  <si>
    <t>III. BEFEKTETETT PÉNZÜGYI ESZKÖZÖK</t>
  </si>
  <si>
    <t>A/III</t>
  </si>
  <si>
    <t>1. Tartós részesedések</t>
  </si>
  <si>
    <t>A/III/1</t>
  </si>
  <si>
    <t>A/III/1/a</t>
  </si>
  <si>
    <t>A/III/1/b</t>
  </si>
  <si>
    <t>A/III/1/c</t>
  </si>
  <si>
    <t>A/III/1/d</t>
  </si>
  <si>
    <t>2. Tartós hitelviszonyt megtestesítő értékpapírok</t>
  </si>
  <si>
    <t>A/III/2</t>
  </si>
  <si>
    <t>A/III/2/a</t>
  </si>
  <si>
    <t>A/III/2/b</t>
  </si>
  <si>
    <t>A/III/2/c</t>
  </si>
  <si>
    <t>A/III/2/d</t>
  </si>
  <si>
    <t>3. Befektetett pénzügyi eszközök értékhelyesbítése</t>
  </si>
  <si>
    <t>A/III/3</t>
  </si>
  <si>
    <t>A/III/3/a</t>
  </si>
  <si>
    <t>A/III/3/b</t>
  </si>
  <si>
    <t>A/III/3/c</t>
  </si>
  <si>
    <t>A/III/3/d</t>
  </si>
  <si>
    <t>IV. KONCESSZIÓBA, VAGYONKEZELÉSBE ADOTT ESZKÖZÖK</t>
  </si>
  <si>
    <t>A/IV</t>
  </si>
  <si>
    <t>1.Koncesszióba, vagyonkezelésbe adott eszközök</t>
  </si>
  <si>
    <t>A/IV/1</t>
  </si>
  <si>
    <t>A/IV/1/a</t>
  </si>
  <si>
    <t>A/IV/1/b</t>
  </si>
  <si>
    <t>A/IV/1/c</t>
  </si>
  <si>
    <t>A/IV/1/d</t>
  </si>
  <si>
    <t>2. Koncesszióba, vagyonkezelésbe adott eszközök értékhelyesbítése</t>
  </si>
  <si>
    <t>A/IV/2</t>
  </si>
  <si>
    <t>A/IV/2/a</t>
  </si>
  <si>
    <t>A/IV/2/b</t>
  </si>
  <si>
    <t>A/IV/2/c</t>
  </si>
  <si>
    <t>A/IV/2/d</t>
  </si>
  <si>
    <t>B/ NEMZETI VAGYONBA TARTOZÓ FORGÓESZKÖZÖK</t>
  </si>
  <si>
    <t>B</t>
  </si>
  <si>
    <t>I. Készletek</t>
  </si>
  <si>
    <t>B/I</t>
  </si>
  <si>
    <t>II. Értékpapírok</t>
  </si>
  <si>
    <t>B/II</t>
  </si>
  <si>
    <t>C/ PÉNZESZKÖZÖK</t>
  </si>
  <si>
    <t>C</t>
  </si>
  <si>
    <t>I. Lekötött bankbetétek</t>
  </si>
  <si>
    <t>C/I</t>
  </si>
  <si>
    <t>II. Pénztárak, csekkek, betétkönyvek</t>
  </si>
  <si>
    <t>C/II</t>
  </si>
  <si>
    <t>III. Forintszámlák</t>
  </si>
  <si>
    <t>C/III</t>
  </si>
  <si>
    <t>IV. Devizaszámlák</t>
  </si>
  <si>
    <t>C/IV</t>
  </si>
  <si>
    <t>D/ KÖVETELÉSEK</t>
  </si>
  <si>
    <t>D</t>
  </si>
  <si>
    <t>I. Költségvetési évben esedékes követelések</t>
  </si>
  <si>
    <t>D/I</t>
  </si>
  <si>
    <t>II. Költségvetési évet követően esedékes követelések</t>
  </si>
  <si>
    <t>D/II</t>
  </si>
  <si>
    <t>III. Követelés jellegű sajátos elszámolások</t>
  </si>
  <si>
    <t>D/III</t>
  </si>
  <si>
    <t>E/ EGYÉB SAJÁTOS ESZKÖZOLDALI ELSZÁMOLÁSOK</t>
  </si>
  <si>
    <t>E</t>
  </si>
  <si>
    <t>F/ AKTÍV IDŐBELI ELHATÁROLÁSOK</t>
  </si>
  <si>
    <t>F</t>
  </si>
  <si>
    <t>ESZKÖZÖK ÖSSZESEN</t>
  </si>
  <si>
    <t>A+..+F</t>
  </si>
  <si>
    <t>FORRÁSOK</t>
  </si>
  <si>
    <t>G/ SAJÁT TŐKE</t>
  </si>
  <si>
    <t>G</t>
  </si>
  <si>
    <t>I. Nemzeti vagyon induláskori értéke</t>
  </si>
  <si>
    <t>G/I</t>
  </si>
  <si>
    <t>II. Nemzeti vagyon változásai</t>
  </si>
  <si>
    <t>G/II</t>
  </si>
  <si>
    <t>III. Egyéb eszközök induláskori értéke és változásai</t>
  </si>
  <si>
    <t>G/III</t>
  </si>
  <si>
    <t>IV. Felhalmozott eredmény</t>
  </si>
  <si>
    <t>G/IV</t>
  </si>
  <si>
    <t>V. Eszközök értékhelyesbítésének forrása</t>
  </si>
  <si>
    <t>G/V</t>
  </si>
  <si>
    <t>VI. Mérleg szerinti eredmény</t>
  </si>
  <si>
    <t>G/VI</t>
  </si>
  <si>
    <t>H/ KÖTELEZETTSÉGEK</t>
  </si>
  <si>
    <t>H</t>
  </si>
  <si>
    <t>I. Költségvetési évben esedékes kötelezettségek</t>
  </si>
  <si>
    <t>H/I</t>
  </si>
  <si>
    <t>II. Költségvetési évet követően esedékes kötelezettségek</t>
  </si>
  <si>
    <t>H/II</t>
  </si>
  <si>
    <t>III. Kötelezettség jellegű sajátos elszámolások</t>
  </si>
  <si>
    <t>H/III</t>
  </si>
  <si>
    <t>I/ KINCSTÁRI SZÁMLAVEZETÉSSEL KAPCSOLATOS ELSZÁMOLÁSOK</t>
  </si>
  <si>
    <t>I</t>
  </si>
  <si>
    <t>J/ PASSZÍV IDŐBELI ELHATÁROLÁSOK (=K/1+K/2+K/3)</t>
  </si>
  <si>
    <t>J</t>
  </si>
  <si>
    <t>FORRÁSOK ÖSSZESEN</t>
  </si>
  <si>
    <t>G+...+J</t>
  </si>
  <si>
    <t>MÉRLEGEN KÍVÜLI TÉTELEK</t>
  </si>
  <si>
    <t>L</t>
  </si>
  <si>
    <t>"0"-ra írt eszközök</t>
  </si>
  <si>
    <t>L/1</t>
  </si>
  <si>
    <t>Használatban lévő kisértékű immateriális javak, tárgyi eszközök</t>
  </si>
  <si>
    <t>L/2</t>
  </si>
  <si>
    <t>Használatban lévő készletek</t>
  </si>
  <si>
    <t>L/3</t>
  </si>
  <si>
    <t>01-02. számlacsoportban nyilvántartott eszközök (Áht-n belüli vagyonkezelésbe adott, bérbevett, letétbe, bizományba, üzemeltetésre átvett, stb.)</t>
  </si>
  <si>
    <t>L/4</t>
  </si>
  <si>
    <t>A nemzeti vagyonról szóló 2011. évi CXCVI. törvény 1. § (2) bekezdés g) és h) pontja szerinti kulturális javak és régészeti leletek (bekerülési érték nélküli)</t>
  </si>
  <si>
    <t>L/5</t>
  </si>
  <si>
    <t>Függő követelések</t>
  </si>
  <si>
    <t>L/6</t>
  </si>
  <si>
    <t>Függő kötelezettségek</t>
  </si>
  <si>
    <t>L/7</t>
  </si>
  <si>
    <t>Biztos (jövőbeni) követelések</t>
  </si>
  <si>
    <t>L/8</t>
  </si>
  <si>
    <t>Részesedések</t>
  </si>
  <si>
    <t>Részesedés megnevezése</t>
  </si>
  <si>
    <t>Mérleg szerinti érték</t>
  </si>
  <si>
    <t>Névérték</t>
  </si>
  <si>
    <t>Részesedés aránya %-ban</t>
  </si>
  <si>
    <t>Tulajdonrész %-ban</t>
  </si>
  <si>
    <t>Harkányi Gyógyfürdő Zrt</t>
  </si>
  <si>
    <t>Zsolnay Porcelánmanufaktúra Zrt</t>
  </si>
  <si>
    <t xml:space="preserve">           &lt;1%</t>
  </si>
  <si>
    <t>Harkányi Városgazdálkodási Zrt</t>
  </si>
  <si>
    <t>Harkányi Szociális Szövetkezet</t>
  </si>
  <si>
    <t>Baranyavíz Zrt</t>
  </si>
  <si>
    <t>2022. év</t>
  </si>
  <si>
    <t>Tér-Zene 2022   EMT-TE-B-C-22-0002</t>
  </si>
  <si>
    <t>2022.tény</t>
  </si>
  <si>
    <t>Magánszem. jöv. adói (termőföld bérbead. sz.jöv.)</t>
  </si>
  <si>
    <t>Behajtási díj, eljárási ill. megtérülése</t>
  </si>
  <si>
    <t xml:space="preserve">Egyéb műk.célú átvett pénzeszköz </t>
  </si>
  <si>
    <t>EFOP 1.5.3-16-2017-00049  támogatás keretében nyújtott támogatási kölcsönök visszatérülése (Márfa Község Önkormányzata)</t>
  </si>
  <si>
    <t>Kiss József Művelődési Ház, Könyvtár és Sportcsarnok:</t>
  </si>
  <si>
    <t>096015</t>
  </si>
  <si>
    <t>Gyermekétkeztetés köznevelési intézményben</t>
  </si>
  <si>
    <t>Termőföld bérbeadása miatti szja bevétel</t>
  </si>
  <si>
    <t>082083</t>
  </si>
  <si>
    <t>013350/047320</t>
  </si>
  <si>
    <t>Kiadások</t>
  </si>
  <si>
    <t>Munkaadót terhelő járulékok</t>
  </si>
  <si>
    <t>ebből: Működési célú visszatérít. tám. ÁH-on belülre</t>
  </si>
  <si>
    <t xml:space="preserve">          Egyéb működési célú támogatások ÁH-n belülre</t>
  </si>
  <si>
    <t xml:space="preserve">          Egyéb működési célú támogatások ÁH-n kívülre</t>
  </si>
  <si>
    <t xml:space="preserve">          Tartalék</t>
  </si>
  <si>
    <t>Költségvetési működési kiadások összesen</t>
  </si>
  <si>
    <t>Költségvetési felhalmozási kiadások összesen</t>
  </si>
  <si>
    <t>Költségvetési kiadások összesen</t>
  </si>
  <si>
    <t>ebből: hitelek, kölsönök törlesztése</t>
  </si>
  <si>
    <t xml:space="preserve">          ÁH-on belüli megelőlegezések visszafizetése</t>
  </si>
  <si>
    <t>Finanszírozási kiadások összesen</t>
  </si>
  <si>
    <t>Kiadások együtt</t>
  </si>
  <si>
    <t>Állami támogatás megelőlegezés</t>
  </si>
  <si>
    <t>Befektetési kiadások</t>
  </si>
  <si>
    <t>Egyéb felhalmozási célú támogatások</t>
  </si>
  <si>
    <t>Harkány Város Önkormányzatának működési célú állami támogatás bevételei</t>
  </si>
  <si>
    <t>Működési célú támogatások mindösszesen:</t>
  </si>
  <si>
    <t>Kedvezmények
összege eredeti előirányzat</t>
  </si>
  <si>
    <t>2022/2021</t>
  </si>
  <si>
    <t>tárgyidőszak</t>
  </si>
  <si>
    <t>művház</t>
  </si>
  <si>
    <t>hivatal</t>
  </si>
  <si>
    <t>önkormányzat</t>
  </si>
  <si>
    <t>támogatásértékű bevételek,átvett pénzeszközök</t>
  </si>
  <si>
    <t>III. Kiss József Művelődési Ház,Könyvtár és Sportcsarnok kormányzati funkció szerinti bevételei és kiadásai összesen</t>
  </si>
  <si>
    <t>Kiss József Művelődési Ház,Könyvtár és Sportcsarnok kormányzati funkció szerinti bevételei és kiadásai</t>
  </si>
  <si>
    <t>Maradvány:</t>
  </si>
  <si>
    <t xml:space="preserve"> Kiss József Művelődési Ház,Könyvtár és Sportcsarnok </t>
  </si>
  <si>
    <t>utasvárók, reklámeszközök elhelyezése és üzemeltetése</t>
  </si>
  <si>
    <t>Piaccsarnok villamos főelosztó kiépítése</t>
  </si>
  <si>
    <t>VP6-7.2.1.1-20-harkányi piac infrastrukturális-és eszköz fejlesztése-kivitelezési munkálatok</t>
  </si>
  <si>
    <t>TOP-2.1.3-16-BA1-2021-00061 -Harkány csapadékvíz elvezetési rendszerének fejlesztése-műszaki szaktanácsadás</t>
  </si>
  <si>
    <t>TOP-2.1.3-16-BA1-2021-00061 azonosító számú pályázat lebonyolításához kapcsolódó projekt szakmai koordinátori feladatok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</si>
  <si>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</si>
  <si>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</si>
  <si>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</si>
  <si>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</si>
  <si>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</si>
  <si>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</si>
  <si>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</si>
  <si>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</si>
  <si>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</si>
  <si>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</si>
  <si>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</si>
  <si>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</si>
  <si>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</si>
  <si>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</si>
  <si>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</si>
  <si>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Harkány Város Önkormányzatának , valamint intézményeinek 2022. évi bevételei és kiadásai összesen</t>
  </si>
  <si>
    <t>Harkány Város Önkormányzatának előírányzat-felhasználási üteme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</si>
</sst>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Ft&quot;_-;\-* #,##0.00\ &quot;Ft&quot;_-;_-* &quot;-&quot;??\ &quot;Ft&quot;_-;_-@_-"/>
    <numFmt numFmtId="43" formatCode="_-* #,##0.00_-;\-* #,##0.00_-;_-* &quot;-&quot;??_-;_-@_-"/>
    <numFmt numFmtId="164" formatCode="_-* #,##0.00\ _F_t_-;\-* #,##0.00\ _F_t_-;_-* &quot;-&quot;??\ _F_t_-;_-@_-"/>
    <numFmt numFmtId="165" formatCode="#,##0\ &quot;Ft&quot;"/>
    <numFmt numFmtId="166" formatCode="###\ ###\ ###\ ###\ ##0.00"/>
    <numFmt numFmtId="167" formatCode="_-* #,##0_-;\-* #,##0_-;_-* &quot;-&quot;??_-;_-@_-"/>
    <numFmt numFmtId="168" formatCode="_-* #,##0\ &quot;Ft&quot;_-;\-* #,##0\ &quot;Ft&quot;_-;_-* &quot;-&quot;??\ &quot;Ft&quot;_-;_-@_-"/>
    <numFmt numFmtId="169" formatCode="_-* #,##0\ _F_t_-;\-* #,##0\ _F_t_-;_-* &quot;-&quot;\ _F_t_-;_-@_-"/>
    <numFmt numFmtId="170" formatCode="0.0000%"/>
    <numFmt numFmtId="171" formatCode="0.000%"/>
  </numFmts>
  <fonts count="8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24"/>
      <name val="Arial"/>
      <family val="2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6"/>
      <name val="Cambria"/>
      <family val="1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b/>
      <sz val="11"/>
      <name val="Cambria"/>
      <family val="1"/>
      <charset val="238"/>
    </font>
    <font>
      <b/>
      <i/>
      <sz val="11"/>
      <name val="Cambria"/>
      <family val="1"/>
      <charset val="238"/>
    </font>
    <font>
      <i/>
      <sz val="11"/>
      <name val="Cambria"/>
      <family val="1"/>
      <charset val="238"/>
    </font>
    <font>
      <sz val="11"/>
      <name val="Cambria"/>
      <family val="1"/>
      <charset val="238"/>
    </font>
    <font>
      <b/>
      <sz val="14"/>
      <name val="Cambria"/>
      <family val="1"/>
      <charset val="238"/>
    </font>
    <font>
      <b/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0"/>
      <color indexed="10"/>
      <name val="Cambria"/>
      <family val="1"/>
      <charset val="238"/>
    </font>
    <font>
      <b/>
      <sz val="12"/>
      <name val="Cambria"/>
      <family val="1"/>
      <charset val="238"/>
    </font>
    <font>
      <b/>
      <i/>
      <sz val="10"/>
      <name val="Cambria"/>
      <family val="1"/>
      <charset val="238"/>
    </font>
    <font>
      <b/>
      <i/>
      <sz val="10"/>
      <name val="Arial CE"/>
      <charset val="238"/>
    </font>
    <font>
      <i/>
      <sz val="10"/>
      <name val="Cambria"/>
      <family val="1"/>
      <charset val="238"/>
    </font>
    <font>
      <sz val="10"/>
      <name val="MS Sans Serif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9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1"/>
      <color indexed="8"/>
      <name val="Cambria"/>
      <family val="1"/>
      <charset val="238"/>
    </font>
    <font>
      <b/>
      <i/>
      <sz val="11"/>
      <color indexed="8"/>
      <name val="Cambria"/>
      <family val="1"/>
      <charset val="238"/>
    </font>
    <font>
      <sz val="10"/>
      <color rgb="FFFF0000"/>
      <name val="Arial CE"/>
      <charset val="238"/>
    </font>
    <font>
      <sz val="10"/>
      <color indexed="8"/>
      <name val="Arial"/>
      <family val="2"/>
      <charset val="238"/>
    </font>
    <font>
      <b/>
      <sz val="14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sz val="8"/>
      <color indexed="8"/>
      <name val="Times New Roman"/>
      <family val="1"/>
      <charset val="238"/>
    </font>
    <font>
      <sz val="11"/>
      <name val="Arial CE"/>
      <charset val="238"/>
    </font>
    <font>
      <sz val="10"/>
      <color theme="1"/>
      <name val="Cambria"/>
      <family val="1"/>
      <charset val="238"/>
    </font>
    <font>
      <sz val="8"/>
      <name val="Calibri"/>
      <family val="2"/>
      <charset val="238"/>
      <scheme val="minor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i/>
      <sz val="11"/>
      <name val="Times New Roman"/>
      <family val="1"/>
      <charset val="238"/>
    </font>
    <font>
      <sz val="11"/>
      <color theme="0"/>
      <name val="Times New Roman"/>
      <family val="1"/>
      <charset val="238"/>
    </font>
    <font>
      <sz val="11"/>
      <color theme="1"/>
      <name val="Cambria"/>
      <family val="1"/>
      <charset val="238"/>
    </font>
    <font>
      <i/>
      <sz val="11"/>
      <color theme="1"/>
      <name val="Times New Roman"/>
      <family val="1"/>
      <charset val="238"/>
    </font>
    <font>
      <i/>
      <sz val="10"/>
      <name val="Arial"/>
      <family val="2"/>
      <charset val="238"/>
    </font>
    <font>
      <i/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sz val="9"/>
      <name val="Times New Roman"/>
      <family val="1"/>
      <charset val="238"/>
    </font>
    <font>
      <sz val="9"/>
      <name val="Cambria"/>
      <family val="1"/>
      <charset val="238"/>
    </font>
    <font>
      <i/>
      <sz val="8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sz val="9"/>
      <name val="Arial CE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lightHorizontal">
        <bgColor indexed="29"/>
      </patternFill>
    </fill>
    <fill>
      <patternFill patternType="lightHorizontal"/>
    </fill>
    <fill>
      <patternFill patternType="solid">
        <fgColor rgb="FFFF99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Horizontal">
        <bgColor rgb="FFFF808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8FDA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9" fillId="0" borderId="0"/>
    <xf numFmtId="3" fontId="10" fillId="0" borderId="0" applyFont="0" applyFill="0" applyBorder="0" applyAlignment="0">
      <protection locked="0"/>
    </xf>
    <xf numFmtId="164" fontId="11" fillId="0" borderId="0" applyFont="0" applyFill="0" applyBorder="0" applyAlignment="0" applyProtection="0"/>
    <xf numFmtId="0" fontId="12" fillId="0" borderId="0"/>
    <xf numFmtId="0" fontId="16" fillId="0" borderId="0"/>
    <xf numFmtId="0" fontId="16" fillId="0" borderId="0"/>
    <xf numFmtId="0" fontId="12" fillId="0" borderId="0"/>
    <xf numFmtId="164" fontId="12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2" fillId="0" borderId="0"/>
    <xf numFmtId="0" fontId="32" fillId="0" borderId="0"/>
    <xf numFmtId="0" fontId="16" fillId="0" borderId="0"/>
    <xf numFmtId="0" fontId="9" fillId="0" borderId="0"/>
    <xf numFmtId="0" fontId="50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45" fillId="0" borderId="0"/>
    <xf numFmtId="9" fontId="16" fillId="0" borderId="0" applyFont="0" applyFill="0" applyBorder="0" applyAlignment="0" applyProtection="0"/>
    <xf numFmtId="0" fontId="76" fillId="0" borderId="0"/>
  </cellStyleXfs>
  <cellXfs count="110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0" fillId="0" borderId="16" xfId="0" applyBorder="1"/>
    <xf numFmtId="0" fontId="0" fillId="0" borderId="22" xfId="0" applyBorder="1"/>
    <xf numFmtId="0" fontId="0" fillId="0" borderId="23" xfId="0" applyBorder="1"/>
    <xf numFmtId="0" fontId="3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6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3" fillId="0" borderId="5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46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2" fillId="0" borderId="53" xfId="0" applyFont="1" applyBorder="1" applyAlignment="1">
      <alignment horizontal="left" vertical="center"/>
    </xf>
    <xf numFmtId="0" fontId="2" fillId="0" borderId="53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2" fillId="0" borderId="3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0" fillId="0" borderId="52" xfId="0" applyBorder="1"/>
    <xf numFmtId="0" fontId="7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1" fillId="0" borderId="0" xfId="0" applyFont="1"/>
    <xf numFmtId="0" fontId="13" fillId="0" borderId="0" xfId="1" applyFont="1"/>
    <xf numFmtId="3" fontId="13" fillId="0" borderId="0" xfId="1" applyNumberFormat="1" applyFont="1"/>
    <xf numFmtId="3" fontId="13" fillId="0" borderId="0" xfId="1" applyNumberFormat="1" applyFont="1" applyAlignment="1">
      <alignment shrinkToFit="1"/>
    </xf>
    <xf numFmtId="0" fontId="13" fillId="0" borderId="0" xfId="1" applyFont="1" applyAlignment="1">
      <alignment wrapText="1"/>
    </xf>
    <xf numFmtId="49" fontId="7" fillId="0" borderId="0" xfId="0" applyNumberFormat="1" applyFont="1"/>
    <xf numFmtId="49" fontId="7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18" fillId="0" borderId="0" xfId="0" applyFont="1"/>
    <xf numFmtId="0" fontId="19" fillId="0" borderId="0" xfId="0" applyFont="1" applyAlignment="1">
      <alignment horizontal="right"/>
    </xf>
    <xf numFmtId="0" fontId="21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 wrapText="1"/>
    </xf>
    <xf numFmtId="0" fontId="23" fillId="0" borderId="47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3" fontId="23" fillId="0" borderId="23" xfId="0" applyNumberFormat="1" applyFont="1" applyBorder="1" applyAlignment="1">
      <alignment vertical="center" wrapText="1"/>
    </xf>
    <xf numFmtId="0" fontId="23" fillId="0" borderId="50" xfId="0" applyFont="1" applyBorder="1" applyAlignment="1">
      <alignment vertical="center" wrapText="1"/>
    </xf>
    <xf numFmtId="3" fontId="23" fillId="0" borderId="50" xfId="0" applyNumberFormat="1" applyFont="1" applyBorder="1" applyAlignment="1">
      <alignment vertical="center" wrapText="1"/>
    </xf>
    <xf numFmtId="0" fontId="24" fillId="0" borderId="0" xfId="4" applyFont="1" applyAlignment="1">
      <alignment vertical="center" wrapText="1"/>
    </xf>
    <xf numFmtId="3" fontId="23" fillId="0" borderId="17" xfId="4" applyNumberFormat="1" applyFont="1" applyBorder="1" applyAlignment="1">
      <alignment vertical="center" wrapText="1"/>
    </xf>
    <xf numFmtId="3" fontId="20" fillId="0" borderId="17" xfId="4" applyNumberFormat="1" applyFont="1" applyBorder="1" applyAlignment="1">
      <alignment vertical="center" wrapText="1"/>
    </xf>
    <xf numFmtId="0" fontId="26" fillId="0" borderId="0" xfId="0" applyFont="1"/>
    <xf numFmtId="0" fontId="15" fillId="0" borderId="0" xfId="0" applyFont="1"/>
    <xf numFmtId="49" fontId="18" fillId="0" borderId="0" xfId="7" applyNumberFormat="1" applyFont="1"/>
    <xf numFmtId="0" fontId="27" fillId="0" borderId="0" xfId="7" applyFont="1"/>
    <xf numFmtId="0" fontId="18" fillId="0" borderId="0" xfId="7" applyFont="1"/>
    <xf numFmtId="0" fontId="23" fillId="0" borderId="0" xfId="7" applyFont="1" applyAlignment="1">
      <alignment horizontal="right"/>
    </xf>
    <xf numFmtId="49" fontId="17" fillId="0" borderId="0" xfId="7" applyNumberFormat="1" applyFont="1" applyAlignment="1">
      <alignment vertical="center"/>
    </xf>
    <xf numFmtId="0" fontId="17" fillId="0" borderId="0" xfId="7" applyFont="1" applyAlignment="1">
      <alignment vertical="center"/>
    </xf>
    <xf numFmtId="0" fontId="19" fillId="0" borderId="0" xfId="7" applyFont="1" applyAlignment="1">
      <alignment horizontal="right"/>
    </xf>
    <xf numFmtId="0" fontId="12" fillId="0" borderId="0" xfId="7"/>
    <xf numFmtId="0" fontId="30" fillId="0" borderId="0" xfId="7" applyFont="1"/>
    <xf numFmtId="3" fontId="18" fillId="0" borderId="17" xfId="0" applyNumberFormat="1" applyFont="1" applyBorder="1"/>
    <xf numFmtId="3" fontId="0" fillId="0" borderId="0" xfId="0" applyNumberFormat="1"/>
    <xf numFmtId="0" fontId="20" fillId="0" borderId="0" xfId="7" applyFont="1" applyAlignment="1">
      <alignment vertical="center" wrapText="1"/>
    </xf>
    <xf numFmtId="0" fontId="23" fillId="0" borderId="0" xfId="7" applyFont="1" applyAlignment="1">
      <alignment vertical="center" wrapText="1"/>
    </xf>
    <xf numFmtId="0" fontId="20" fillId="0" borderId="0" xfId="7" applyFont="1" applyAlignment="1">
      <alignment horizontal="right" vertical="center" wrapText="1"/>
    </xf>
    <xf numFmtId="0" fontId="21" fillId="2" borderId="1" xfId="7" applyFont="1" applyFill="1" applyBorder="1" applyAlignment="1">
      <alignment vertical="center" wrapText="1"/>
    </xf>
    <xf numFmtId="0" fontId="21" fillId="2" borderId="15" xfId="7" applyFont="1" applyFill="1" applyBorder="1" applyAlignment="1">
      <alignment horizontal="center" vertical="center" wrapText="1"/>
    </xf>
    <xf numFmtId="0" fontId="23" fillId="0" borderId="46" xfId="7" applyFont="1" applyBorder="1" applyAlignment="1">
      <alignment vertical="center" wrapText="1"/>
    </xf>
    <xf numFmtId="0" fontId="23" fillId="0" borderId="67" xfId="7" applyFont="1" applyBorder="1" applyAlignment="1">
      <alignment vertical="center" wrapText="1"/>
    </xf>
    <xf numFmtId="3" fontId="23" fillId="0" borderId="20" xfId="7" applyNumberFormat="1" applyFont="1" applyBorder="1" applyAlignment="1">
      <alignment vertical="center" wrapText="1"/>
    </xf>
    <xf numFmtId="3" fontId="23" fillId="0" borderId="45" xfId="7" applyNumberFormat="1" applyFont="1" applyBorder="1" applyAlignment="1">
      <alignment vertical="center" wrapText="1"/>
    </xf>
    <xf numFmtId="0" fontId="23" fillId="0" borderId="12" xfId="7" applyFont="1" applyBorder="1" applyAlignment="1">
      <alignment vertical="center" wrapText="1"/>
    </xf>
    <xf numFmtId="3" fontId="23" fillId="0" borderId="64" xfId="7" applyNumberFormat="1" applyFont="1" applyBorder="1" applyAlignment="1">
      <alignment vertical="center" wrapText="1"/>
    </xf>
    <xf numFmtId="3" fontId="23" fillId="0" borderId="17" xfId="7" applyNumberFormat="1" applyFont="1" applyBorder="1" applyAlignment="1">
      <alignment vertical="center" wrapText="1"/>
    </xf>
    <xf numFmtId="0" fontId="23" fillId="0" borderId="41" xfId="7" applyFont="1" applyBorder="1" applyAlignment="1">
      <alignment vertical="center" wrapText="1"/>
    </xf>
    <xf numFmtId="3" fontId="23" fillId="0" borderId="68" xfId="7" applyNumberFormat="1" applyFont="1" applyBorder="1" applyAlignment="1">
      <alignment vertical="center" wrapText="1"/>
    </xf>
    <xf numFmtId="3" fontId="23" fillId="0" borderId="21" xfId="7" applyNumberFormat="1" applyFont="1" applyBorder="1" applyAlignment="1">
      <alignment vertical="center" wrapText="1"/>
    </xf>
    <xf numFmtId="0" fontId="21" fillId="3" borderId="1" xfId="7" applyFont="1" applyFill="1" applyBorder="1" applyAlignment="1">
      <alignment vertical="center" wrapText="1"/>
    </xf>
    <xf numFmtId="3" fontId="21" fillId="3" borderId="27" xfId="7" applyNumberFormat="1" applyFont="1" applyFill="1" applyBorder="1" applyAlignment="1">
      <alignment vertical="center" wrapText="1"/>
    </xf>
    <xf numFmtId="3" fontId="21" fillId="3" borderId="15" xfId="7" applyNumberFormat="1" applyFont="1" applyFill="1" applyBorder="1" applyAlignment="1">
      <alignment vertical="center" wrapText="1"/>
    </xf>
    <xf numFmtId="0" fontId="23" fillId="0" borderId="38" xfId="7" applyFont="1" applyBorder="1" applyAlignment="1">
      <alignment vertical="center" wrapText="1"/>
    </xf>
    <xf numFmtId="3" fontId="23" fillId="0" borderId="43" xfId="7" applyNumberFormat="1" applyFont="1" applyBorder="1" applyAlignment="1">
      <alignment vertical="center" wrapText="1"/>
    </xf>
    <xf numFmtId="1" fontId="21" fillId="2" borderId="27" xfId="7" applyNumberFormat="1" applyFont="1" applyFill="1" applyBorder="1" applyAlignment="1">
      <alignment horizontal="center" vertical="center" wrapText="1"/>
    </xf>
    <xf numFmtId="3" fontId="21" fillId="2" borderId="15" xfId="7" applyNumberFormat="1" applyFont="1" applyFill="1" applyBorder="1" applyAlignment="1">
      <alignment horizontal="center" vertical="center" wrapText="1"/>
    </xf>
    <xf numFmtId="3" fontId="23" fillId="0" borderId="67" xfId="7" applyNumberFormat="1" applyFont="1" applyBorder="1" applyAlignment="1">
      <alignment vertical="center" wrapText="1"/>
    </xf>
    <xf numFmtId="3" fontId="23" fillId="0" borderId="0" xfId="7" applyNumberFormat="1" applyFont="1" applyAlignment="1">
      <alignment vertical="center" wrapText="1"/>
    </xf>
    <xf numFmtId="3" fontId="20" fillId="0" borderId="0" xfId="7" applyNumberFormat="1" applyFont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5" fillId="0" borderId="17" xfId="0" applyFont="1" applyBorder="1" applyAlignment="1">
      <alignment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49" fontId="0" fillId="0" borderId="0" xfId="0" applyNumberFormat="1" applyAlignment="1">
      <alignment horizontal="right"/>
    </xf>
    <xf numFmtId="3" fontId="0" fillId="0" borderId="20" xfId="0" applyNumberFormat="1" applyBorder="1"/>
    <xf numFmtId="3" fontId="0" fillId="0" borderId="45" xfId="0" applyNumberFormat="1" applyBorder="1"/>
    <xf numFmtId="3" fontId="0" fillId="0" borderId="17" xfId="0" applyNumberFormat="1" applyBorder="1"/>
    <xf numFmtId="3" fontId="0" fillId="0" borderId="13" xfId="0" applyNumberFormat="1" applyBorder="1"/>
    <xf numFmtId="3" fontId="0" fillId="0" borderId="39" xfId="0" applyNumberFormat="1" applyBorder="1"/>
    <xf numFmtId="3" fontId="0" fillId="0" borderId="26" xfId="0" applyNumberFormat="1" applyBorder="1"/>
    <xf numFmtId="3" fontId="0" fillId="0" borderId="27" xfId="0" applyNumberFormat="1" applyBorder="1"/>
    <xf numFmtId="3" fontId="0" fillId="0" borderId="15" xfId="0" applyNumberFormat="1" applyBorder="1"/>
    <xf numFmtId="3" fontId="0" fillId="0" borderId="53" xfId="0" applyNumberFormat="1" applyBorder="1"/>
    <xf numFmtId="3" fontId="0" fillId="0" borderId="25" xfId="0" applyNumberFormat="1" applyBorder="1"/>
    <xf numFmtId="3" fontId="0" fillId="0" borderId="40" xfId="0" applyNumberFormat="1" applyBorder="1"/>
    <xf numFmtId="3" fontId="0" fillId="0" borderId="11" xfId="0" applyNumberFormat="1" applyBorder="1"/>
    <xf numFmtId="3" fontId="0" fillId="0" borderId="21" xfId="0" applyNumberFormat="1" applyBorder="1"/>
    <xf numFmtId="3" fontId="0" fillId="0" borderId="49" xfId="0" applyNumberFormat="1" applyBorder="1"/>
    <xf numFmtId="3" fontId="0" fillId="0" borderId="48" xfId="0" applyNumberFormat="1" applyBorder="1"/>
    <xf numFmtId="0" fontId="7" fillId="0" borderId="18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3" fontId="8" fillId="0" borderId="17" xfId="0" applyNumberFormat="1" applyFont="1" applyBorder="1"/>
    <xf numFmtId="3" fontId="8" fillId="0" borderId="13" xfId="0" applyNumberFormat="1" applyFont="1" applyBorder="1"/>
    <xf numFmtId="0" fontId="7" fillId="0" borderId="12" xfId="0" applyFont="1" applyBorder="1" applyAlignment="1">
      <alignment vertical="center"/>
    </xf>
    <xf numFmtId="0" fontId="7" fillId="0" borderId="4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52" xfId="0" applyFont="1" applyBorder="1"/>
    <xf numFmtId="3" fontId="8" fillId="0" borderId="20" xfId="0" applyNumberFormat="1" applyFont="1" applyBorder="1"/>
    <xf numFmtId="3" fontId="8" fillId="0" borderId="45" xfId="0" applyNumberFormat="1" applyFont="1" applyBorder="1"/>
    <xf numFmtId="3" fontId="8" fillId="0" borderId="39" xfId="0" applyNumberFormat="1" applyFont="1" applyBorder="1"/>
    <xf numFmtId="3" fontId="8" fillId="0" borderId="26" xfId="0" applyNumberFormat="1" applyFont="1" applyBorder="1"/>
    <xf numFmtId="3" fontId="8" fillId="0" borderId="27" xfId="0" applyNumberFormat="1" applyFont="1" applyBorder="1"/>
    <xf numFmtId="3" fontId="8" fillId="0" borderId="15" xfId="0" applyNumberFormat="1" applyFont="1" applyBorder="1"/>
    <xf numFmtId="3" fontId="8" fillId="0" borderId="0" xfId="0" applyNumberFormat="1" applyFont="1"/>
    <xf numFmtId="3" fontId="8" fillId="0" borderId="53" xfId="0" applyNumberFormat="1" applyFont="1" applyBorder="1"/>
    <xf numFmtId="3" fontId="8" fillId="0" borderId="25" xfId="0" applyNumberFormat="1" applyFont="1" applyBorder="1"/>
    <xf numFmtId="3" fontId="8" fillId="0" borderId="40" xfId="0" applyNumberFormat="1" applyFont="1" applyBorder="1"/>
    <xf numFmtId="3" fontId="8" fillId="0" borderId="11" xfId="0" applyNumberFormat="1" applyFont="1" applyBorder="1"/>
    <xf numFmtId="3" fontId="8" fillId="0" borderId="21" xfId="0" applyNumberFormat="1" applyFont="1" applyBorder="1"/>
    <xf numFmtId="3" fontId="8" fillId="0" borderId="49" xfId="0" applyNumberFormat="1" applyFont="1" applyBorder="1"/>
    <xf numFmtId="3" fontId="8" fillId="0" borderId="48" xfId="0" applyNumberFormat="1" applyFont="1" applyBorder="1"/>
    <xf numFmtId="3" fontId="7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3" fontId="0" fillId="0" borderId="52" xfId="0" applyNumberFormat="1" applyBorder="1"/>
    <xf numFmtId="49" fontId="0" fillId="0" borderId="0" xfId="0" applyNumberFormat="1"/>
    <xf numFmtId="0" fontId="4" fillId="0" borderId="1" xfId="0" applyFont="1" applyBorder="1" applyAlignment="1">
      <alignment horizontal="left" vertical="center"/>
    </xf>
    <xf numFmtId="3" fontId="33" fillId="0" borderId="0" xfId="0" applyNumberFormat="1" applyFont="1"/>
    <xf numFmtId="0" fontId="33" fillId="0" borderId="0" xfId="0" applyFont="1"/>
    <xf numFmtId="3" fontId="26" fillId="0" borderId="0" xfId="0" applyNumberFormat="1" applyFont="1"/>
    <xf numFmtId="3" fontId="26" fillId="0" borderId="17" xfId="0" applyNumberFormat="1" applyFont="1" applyBorder="1"/>
    <xf numFmtId="3" fontId="0" fillId="0" borderId="4" xfId="0" applyNumberFormat="1" applyBorder="1"/>
    <xf numFmtId="3" fontId="0" fillId="0" borderId="33" xfId="0" applyNumberFormat="1" applyBorder="1"/>
    <xf numFmtId="3" fontId="0" fillId="0" borderId="46" xfId="0" applyNumberFormat="1" applyBorder="1"/>
    <xf numFmtId="3" fontId="0" fillId="0" borderId="10" xfId="0" applyNumberFormat="1" applyBorder="1"/>
    <xf numFmtId="3" fontId="0" fillId="0" borderId="43" xfId="0" applyNumberFormat="1" applyBorder="1"/>
    <xf numFmtId="3" fontId="0" fillId="0" borderId="12" xfId="0" applyNumberFormat="1" applyBorder="1"/>
    <xf numFmtId="3" fontId="0" fillId="0" borderId="7" xfId="0" applyNumberFormat="1" applyBorder="1"/>
    <xf numFmtId="3" fontId="33" fillId="0" borderId="17" xfId="0" applyNumberFormat="1" applyFont="1" applyBorder="1"/>
    <xf numFmtId="0" fontId="19" fillId="0" borderId="17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3" fontId="18" fillId="0" borderId="17" xfId="0" applyNumberFormat="1" applyFont="1" applyBorder="1" applyAlignment="1">
      <alignment horizontal="right" vertical="center" wrapText="1"/>
    </xf>
    <xf numFmtId="0" fontId="19" fillId="2" borderId="17" xfId="0" applyFont="1" applyFill="1" applyBorder="1" applyAlignment="1">
      <alignment horizontal="center" vertical="center" wrapText="1"/>
    </xf>
    <xf numFmtId="3" fontId="19" fillId="7" borderId="17" xfId="0" applyNumberFormat="1" applyFont="1" applyFill="1" applyBorder="1" applyAlignment="1">
      <alignment horizontal="right" vertical="center" wrapText="1"/>
    </xf>
    <xf numFmtId="0" fontId="19" fillId="0" borderId="17" xfId="0" applyFont="1" applyBorder="1" applyAlignment="1">
      <alignment vertical="center" wrapText="1"/>
    </xf>
    <xf numFmtId="3" fontId="19" fillId="2" borderId="17" xfId="0" applyNumberFormat="1" applyFont="1" applyFill="1" applyBorder="1" applyAlignment="1">
      <alignment horizontal="center" vertical="center" wrapText="1"/>
    </xf>
    <xf numFmtId="3" fontId="19" fillId="0" borderId="17" xfId="0" applyNumberFormat="1" applyFont="1" applyBorder="1" applyAlignment="1">
      <alignment horizontal="right" vertical="center" wrapText="1"/>
    </xf>
    <xf numFmtId="3" fontId="29" fillId="7" borderId="17" xfId="0" applyNumberFormat="1" applyFont="1" applyFill="1" applyBorder="1" applyAlignment="1">
      <alignment horizontal="right" vertical="center" wrapText="1"/>
    </xf>
    <xf numFmtId="0" fontId="19" fillId="0" borderId="55" xfId="0" applyFont="1" applyBorder="1" applyAlignment="1">
      <alignment horizontal="center" vertical="center" wrapText="1"/>
    </xf>
    <xf numFmtId="3" fontId="33" fillId="0" borderId="45" xfId="0" applyNumberFormat="1" applyFont="1" applyBorder="1"/>
    <xf numFmtId="0" fontId="3" fillId="0" borderId="69" xfId="0" applyFont="1" applyBorder="1" applyAlignment="1">
      <alignment vertical="center"/>
    </xf>
    <xf numFmtId="0" fontId="34" fillId="0" borderId="0" xfId="0" applyFont="1"/>
    <xf numFmtId="0" fontId="19" fillId="0" borderId="0" xfId="0" applyFont="1" applyAlignment="1">
      <alignment horizontal="center" vertical="center" wrapText="1"/>
    </xf>
    <xf numFmtId="3" fontId="0" fillId="0" borderId="1" xfId="0" applyNumberFormat="1" applyBorder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53" xfId="0" applyBorder="1"/>
    <xf numFmtId="3" fontId="7" fillId="0" borderId="20" xfId="0" applyNumberFormat="1" applyFont="1" applyBorder="1"/>
    <xf numFmtId="3" fontId="7" fillId="0" borderId="45" xfId="0" applyNumberFormat="1" applyFont="1" applyBorder="1"/>
    <xf numFmtId="3" fontId="7" fillId="0" borderId="17" xfId="0" applyNumberFormat="1" applyFont="1" applyBorder="1"/>
    <xf numFmtId="3" fontId="7" fillId="0" borderId="13" xfId="0" applyNumberFormat="1" applyFont="1" applyBorder="1"/>
    <xf numFmtId="3" fontId="7" fillId="0" borderId="39" xfId="0" applyNumberFormat="1" applyFont="1" applyBorder="1"/>
    <xf numFmtId="3" fontId="7" fillId="0" borderId="26" xfId="0" applyNumberFormat="1" applyFont="1" applyBorder="1"/>
    <xf numFmtId="3" fontId="7" fillId="0" borderId="27" xfId="0" applyNumberFormat="1" applyFont="1" applyBorder="1"/>
    <xf numFmtId="3" fontId="7" fillId="0" borderId="15" xfId="0" applyNumberFormat="1" applyFont="1" applyBorder="1"/>
    <xf numFmtId="3" fontId="7" fillId="0" borderId="53" xfId="0" applyNumberFormat="1" applyFont="1" applyBorder="1"/>
    <xf numFmtId="3" fontId="7" fillId="0" borderId="25" xfId="0" applyNumberFormat="1" applyFont="1" applyBorder="1"/>
    <xf numFmtId="3" fontId="7" fillId="0" borderId="40" xfId="0" applyNumberFormat="1" applyFont="1" applyBorder="1"/>
    <xf numFmtId="3" fontId="7" fillId="0" borderId="11" xfId="0" applyNumberFormat="1" applyFont="1" applyBorder="1"/>
    <xf numFmtId="3" fontId="7" fillId="0" borderId="21" xfId="0" applyNumberFormat="1" applyFont="1" applyBorder="1"/>
    <xf numFmtId="3" fontId="7" fillId="0" borderId="49" xfId="0" applyNumberFormat="1" applyFont="1" applyBorder="1"/>
    <xf numFmtId="3" fontId="7" fillId="0" borderId="48" xfId="0" applyNumberFormat="1" applyFont="1" applyBorder="1"/>
    <xf numFmtId="0" fontId="7" fillId="0" borderId="52" xfId="0" applyFont="1" applyBorder="1"/>
    <xf numFmtId="3" fontId="37" fillId="0" borderId="20" xfId="0" applyNumberFormat="1" applyFont="1" applyBorder="1"/>
    <xf numFmtId="3" fontId="37" fillId="0" borderId="45" xfId="0" applyNumberFormat="1" applyFont="1" applyBorder="1"/>
    <xf numFmtId="3" fontId="37" fillId="0" borderId="17" xfId="0" applyNumberFormat="1" applyFont="1" applyBorder="1"/>
    <xf numFmtId="3" fontId="37" fillId="0" borderId="13" xfId="0" applyNumberFormat="1" applyFont="1" applyBorder="1"/>
    <xf numFmtId="3" fontId="37" fillId="0" borderId="39" xfId="0" applyNumberFormat="1" applyFont="1" applyBorder="1"/>
    <xf numFmtId="3" fontId="37" fillId="0" borderId="26" xfId="0" applyNumberFormat="1" applyFont="1" applyBorder="1"/>
    <xf numFmtId="3" fontId="37" fillId="0" borderId="27" xfId="0" applyNumberFormat="1" applyFont="1" applyBorder="1"/>
    <xf numFmtId="3" fontId="37" fillId="0" borderId="15" xfId="0" applyNumberFormat="1" applyFont="1" applyBorder="1"/>
    <xf numFmtId="3" fontId="38" fillId="0" borderId="27" xfId="0" applyNumberFormat="1" applyFont="1" applyBorder="1"/>
    <xf numFmtId="3" fontId="38" fillId="0" borderId="15" xfId="0" applyNumberFormat="1" applyFont="1" applyBorder="1"/>
    <xf numFmtId="3" fontId="37" fillId="0" borderId="0" xfId="0" applyNumberFormat="1" applyFont="1"/>
    <xf numFmtId="3" fontId="37" fillId="0" borderId="53" xfId="0" applyNumberFormat="1" applyFont="1" applyBorder="1"/>
    <xf numFmtId="3" fontId="37" fillId="0" borderId="25" xfId="0" applyNumberFormat="1" applyFont="1" applyBorder="1"/>
    <xf numFmtId="3" fontId="37" fillId="0" borderId="40" xfId="0" applyNumberFormat="1" applyFont="1" applyBorder="1"/>
    <xf numFmtId="3" fontId="37" fillId="0" borderId="11" xfId="0" applyNumberFormat="1" applyFont="1" applyBorder="1"/>
    <xf numFmtId="3" fontId="13" fillId="0" borderId="0" xfId="1" applyNumberFormat="1" applyFont="1" applyAlignment="1">
      <alignment wrapText="1"/>
    </xf>
    <xf numFmtId="49" fontId="25" fillId="0" borderId="17" xfId="14" applyNumberFormat="1" applyFont="1" applyBorder="1" applyAlignment="1">
      <alignment horizontal="center"/>
    </xf>
    <xf numFmtId="0" fontId="9" fillId="0" borderId="17" xfId="14" applyBorder="1"/>
    <xf numFmtId="3" fontId="9" fillId="0" borderId="17" xfId="14" applyNumberFormat="1" applyBorder="1"/>
    <xf numFmtId="0" fontId="44" fillId="0" borderId="17" xfId="14" applyFont="1" applyBorder="1"/>
    <xf numFmtId="3" fontId="44" fillId="0" borderId="17" xfId="14" applyNumberFormat="1" applyFont="1" applyBorder="1"/>
    <xf numFmtId="0" fontId="45" fillId="0" borderId="17" xfId="14" applyFont="1" applyBorder="1"/>
    <xf numFmtId="3" fontId="46" fillId="0" borderId="17" xfId="14" applyNumberFormat="1" applyFont="1" applyBorder="1"/>
    <xf numFmtId="3" fontId="45" fillId="0" borderId="17" xfId="14" applyNumberFormat="1" applyFont="1" applyBorder="1"/>
    <xf numFmtId="0" fontId="46" fillId="0" borderId="17" xfId="14" applyFont="1" applyBorder="1"/>
    <xf numFmtId="165" fontId="9" fillId="0" borderId="17" xfId="14" applyNumberFormat="1" applyBorder="1"/>
    <xf numFmtId="0" fontId="9" fillId="0" borderId="17" xfId="14" applyBorder="1" applyAlignment="1">
      <alignment horizontal="left"/>
    </xf>
    <xf numFmtId="165" fontId="25" fillId="0" borderId="17" xfId="14" applyNumberFormat="1" applyFont="1" applyBorder="1"/>
    <xf numFmtId="3" fontId="25" fillId="0" borderId="17" xfId="7" applyNumberFormat="1" applyFont="1" applyBorder="1"/>
    <xf numFmtId="3" fontId="25" fillId="0" borderId="17" xfId="14" applyNumberFormat="1" applyFont="1" applyBorder="1"/>
    <xf numFmtId="0" fontId="25" fillId="0" borderId="17" xfId="14" applyFont="1" applyBorder="1"/>
    <xf numFmtId="3" fontId="23" fillId="0" borderId="17" xfId="4" applyNumberFormat="1" applyFont="1" applyBorder="1" applyAlignment="1">
      <alignment horizontal="right" vertical="center" wrapText="1"/>
    </xf>
    <xf numFmtId="0" fontId="23" fillId="0" borderId="17" xfId="4" applyFont="1" applyBorder="1" applyAlignment="1">
      <alignment horizontal="center" vertical="center" wrapText="1"/>
    </xf>
    <xf numFmtId="3" fontId="23" fillId="0" borderId="17" xfId="4" applyNumberFormat="1" applyFont="1" applyBorder="1" applyAlignment="1">
      <alignment horizontal="center" vertical="center" wrapText="1"/>
    </xf>
    <xf numFmtId="3" fontId="23" fillId="0" borderId="17" xfId="4" applyNumberFormat="1" applyFont="1" applyBorder="1" applyAlignment="1">
      <alignment horizontal="left" vertical="center" wrapText="1"/>
    </xf>
    <xf numFmtId="3" fontId="23" fillId="0" borderId="17" xfId="5" applyNumberFormat="1" applyFont="1" applyBorder="1" applyAlignment="1">
      <alignment vertical="center"/>
    </xf>
    <xf numFmtId="1" fontId="21" fillId="2" borderId="2" xfId="7" applyNumberFormat="1" applyFont="1" applyFill="1" applyBorder="1" applyAlignment="1">
      <alignment horizontal="center" vertical="center" wrapText="1"/>
    </xf>
    <xf numFmtId="3" fontId="23" fillId="0" borderId="29" xfId="7" applyNumberFormat="1" applyFont="1" applyBorder="1" applyAlignment="1">
      <alignment vertical="center" wrapText="1"/>
    </xf>
    <xf numFmtId="3" fontId="23" fillId="0" borderId="19" xfId="7" applyNumberFormat="1" applyFont="1" applyBorder="1" applyAlignment="1">
      <alignment vertical="center" wrapText="1"/>
    </xf>
    <xf numFmtId="0" fontId="9" fillId="0" borderId="0" xfId="1"/>
    <xf numFmtId="3" fontId="9" fillId="0" borderId="0" xfId="1" applyNumberFormat="1"/>
    <xf numFmtId="3" fontId="49" fillId="0" borderId="0" xfId="7" applyNumberFormat="1" applyFont="1"/>
    <xf numFmtId="0" fontId="49" fillId="0" borderId="0" xfId="1" applyFont="1"/>
    <xf numFmtId="0" fontId="51" fillId="0" borderId="74" xfId="15" applyFont="1" applyBorder="1" applyAlignment="1">
      <alignment horizontal="center" vertical="top" wrapText="1"/>
    </xf>
    <xf numFmtId="0" fontId="53" fillId="0" borderId="72" xfId="15" applyFont="1" applyBorder="1" applyAlignment="1">
      <alignment horizontal="center" vertical="center" wrapText="1"/>
    </xf>
    <xf numFmtId="3" fontId="53" fillId="0" borderId="72" xfId="15" applyNumberFormat="1" applyFont="1" applyBorder="1" applyAlignment="1">
      <alignment horizontal="center" vertical="center" wrapText="1"/>
    </xf>
    <xf numFmtId="49" fontId="50" fillId="0" borderId="72" xfId="15" applyNumberFormat="1" applyBorder="1" applyAlignment="1">
      <alignment horizontal="center"/>
    </xf>
    <xf numFmtId="0" fontId="50" fillId="0" borderId="72" xfId="15" applyBorder="1" applyAlignment="1">
      <alignment wrapText="1"/>
    </xf>
    <xf numFmtId="3" fontId="50" fillId="0" borderId="72" xfId="15" applyNumberFormat="1" applyBorder="1"/>
    <xf numFmtId="0" fontId="53" fillId="2" borderId="72" xfId="15" applyFont="1" applyFill="1" applyBorder="1" applyAlignment="1">
      <alignment horizontal="center" vertical="center"/>
    </xf>
    <xf numFmtId="0" fontId="53" fillId="2" borderId="72" xfId="15" applyFont="1" applyFill="1" applyBorder="1" applyAlignment="1">
      <alignment vertical="center" wrapText="1"/>
    </xf>
    <xf numFmtId="3" fontId="53" fillId="2" borderId="72" xfId="15" applyNumberFormat="1" applyFont="1" applyFill="1" applyBorder="1" applyAlignment="1">
      <alignment vertical="center"/>
    </xf>
    <xf numFmtId="0" fontId="53" fillId="9" borderId="72" xfId="15" applyFont="1" applyFill="1" applyBorder="1" applyAlignment="1">
      <alignment horizontal="center" vertical="center"/>
    </xf>
    <xf numFmtId="0" fontId="53" fillId="9" borderId="72" xfId="15" applyFont="1" applyFill="1" applyBorder="1" applyAlignment="1">
      <alignment vertical="center" wrapText="1"/>
    </xf>
    <xf numFmtId="3" fontId="53" fillId="9" borderId="72" xfId="15" applyNumberFormat="1" applyFont="1" applyFill="1" applyBorder="1" applyAlignment="1">
      <alignment vertical="center"/>
    </xf>
    <xf numFmtId="0" fontId="54" fillId="10" borderId="72" xfId="15" applyFont="1" applyFill="1" applyBorder="1" applyAlignment="1">
      <alignment horizontal="center" vertical="center"/>
    </xf>
    <xf numFmtId="0" fontId="54" fillId="10" borderId="72" xfId="15" applyFont="1" applyFill="1" applyBorder="1" applyAlignment="1">
      <alignment vertical="center"/>
    </xf>
    <xf numFmtId="3" fontId="54" fillId="10" borderId="72" xfId="15" applyNumberFormat="1" applyFont="1" applyFill="1" applyBorder="1" applyAlignment="1">
      <alignment vertical="center"/>
    </xf>
    <xf numFmtId="0" fontId="50" fillId="0" borderId="0" xfId="15"/>
    <xf numFmtId="0" fontId="50" fillId="0" borderId="0" xfId="15" applyAlignment="1">
      <alignment wrapText="1"/>
    </xf>
    <xf numFmtId="3" fontId="50" fillId="0" borderId="0" xfId="15" applyNumberFormat="1"/>
    <xf numFmtId="49" fontId="7" fillId="0" borderId="0" xfId="0" applyNumberFormat="1" applyFont="1" applyAlignment="1">
      <alignment horizontal="left" vertical="center"/>
    </xf>
    <xf numFmtId="0" fontId="51" fillId="0" borderId="0" xfId="15" applyFont="1" applyAlignment="1">
      <alignment horizontal="center" vertical="top" wrapText="1"/>
    </xf>
    <xf numFmtId="0" fontId="0" fillId="0" borderId="0" xfId="0" applyAlignment="1">
      <alignment vertical="center"/>
    </xf>
    <xf numFmtId="0" fontId="18" fillId="0" borderId="0" xfId="0" applyFont="1" applyAlignment="1">
      <alignment horizontal="right" vertical="center" wrapText="1"/>
    </xf>
    <xf numFmtId="0" fontId="55" fillId="0" borderId="0" xfId="15" applyFont="1" applyAlignment="1">
      <alignment horizontal="right" vertical="center" wrapText="1"/>
    </xf>
    <xf numFmtId="0" fontId="0" fillId="0" borderId="0" xfId="0" applyAlignment="1">
      <alignment horizontal="right"/>
    </xf>
    <xf numFmtId="0" fontId="20" fillId="2" borderId="16" xfId="0" applyFont="1" applyFill="1" applyBorder="1" applyAlignment="1">
      <alignment horizontal="center" vertical="center" wrapText="1"/>
    </xf>
    <xf numFmtId="3" fontId="23" fillId="0" borderId="47" xfId="0" applyNumberFormat="1" applyFont="1" applyBorder="1" applyAlignment="1">
      <alignment vertical="center" wrapText="1"/>
    </xf>
    <xf numFmtId="3" fontId="23" fillId="0" borderId="23" xfId="0" applyNumberFormat="1" applyFont="1" applyBorder="1" applyAlignment="1">
      <alignment horizontal="center" vertical="center" wrapText="1"/>
    </xf>
    <xf numFmtId="0" fontId="21" fillId="3" borderId="16" xfId="0" applyFont="1" applyFill="1" applyBorder="1" applyAlignment="1">
      <alignment horizontal="center" vertical="center" wrapText="1"/>
    </xf>
    <xf numFmtId="0" fontId="21" fillId="3" borderId="16" xfId="0" applyFont="1" applyFill="1" applyBorder="1" applyAlignment="1">
      <alignment vertical="center" wrapText="1"/>
    </xf>
    <xf numFmtId="3" fontId="20" fillId="3" borderId="16" xfId="0" applyNumberFormat="1" applyFont="1" applyFill="1" applyBorder="1" applyAlignment="1">
      <alignment vertical="center" wrapText="1"/>
    </xf>
    <xf numFmtId="3" fontId="20" fillId="3" borderId="16" xfId="0" applyNumberFormat="1" applyFont="1" applyFill="1" applyBorder="1" applyAlignment="1">
      <alignment horizontal="center" vertical="center" wrapText="1"/>
    </xf>
    <xf numFmtId="0" fontId="56" fillId="0" borderId="0" xfId="0" applyFont="1"/>
    <xf numFmtId="0" fontId="18" fillId="0" borderId="55" xfId="0" applyFont="1" applyBorder="1" applyAlignment="1">
      <alignment horizontal="left" vertical="center" wrapText="1"/>
    </xf>
    <xf numFmtId="0" fontId="18" fillId="0" borderId="76" xfId="0" applyFont="1" applyBorder="1"/>
    <xf numFmtId="0" fontId="18" fillId="0" borderId="55" xfId="0" applyFont="1" applyBorder="1"/>
    <xf numFmtId="0" fontId="18" fillId="0" borderId="55" xfId="0" applyFont="1" applyBorder="1" applyAlignment="1">
      <alignment wrapText="1"/>
    </xf>
    <xf numFmtId="0" fontId="5" fillId="0" borderId="0" xfId="4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18" fillId="0" borderId="0" xfId="7" applyFont="1" applyAlignment="1">
      <alignment horizontal="right" vertical="center"/>
    </xf>
    <xf numFmtId="0" fontId="13" fillId="0" borderId="0" xfId="0" applyFont="1" applyAlignment="1">
      <alignment horizontal="right" vertical="center" wrapText="1"/>
    </xf>
    <xf numFmtId="0" fontId="57" fillId="0" borderId="76" xfId="0" applyFont="1" applyBorder="1"/>
    <xf numFmtId="0" fontId="57" fillId="0" borderId="0" xfId="0" applyFont="1"/>
    <xf numFmtId="0" fontId="57" fillId="0" borderId="62" xfId="0" applyFont="1" applyBorder="1"/>
    <xf numFmtId="0" fontId="57" fillId="0" borderId="0" xfId="0" applyFont="1" applyAlignment="1">
      <alignment horizontal="center" vertical="center"/>
    </xf>
    <xf numFmtId="0" fontId="57" fillId="0" borderId="18" xfId="0" applyFont="1" applyBorder="1" applyAlignment="1">
      <alignment horizontal="center"/>
    </xf>
    <xf numFmtId="0" fontId="3" fillId="0" borderId="54" xfId="0" applyFont="1" applyBorder="1" applyAlignment="1">
      <alignment vertical="center"/>
    </xf>
    <xf numFmtId="0" fontId="2" fillId="0" borderId="55" xfId="0" applyFont="1" applyBorder="1" applyAlignment="1">
      <alignment vertical="center"/>
    </xf>
    <xf numFmtId="0" fontId="2" fillId="0" borderId="62" xfId="0" applyFont="1" applyBorder="1" applyAlignment="1">
      <alignment vertical="center"/>
    </xf>
    <xf numFmtId="0" fontId="2" fillId="0" borderId="76" xfId="0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46" xfId="0" applyFont="1" applyBorder="1" applyAlignment="1">
      <alignment horizontal="center" vertical="center"/>
    </xf>
    <xf numFmtId="0" fontId="0" fillId="0" borderId="61" xfId="0" applyBorder="1"/>
    <xf numFmtId="0" fontId="0" fillId="0" borderId="58" xfId="0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78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77" xfId="0" applyFont="1" applyBorder="1" applyAlignment="1">
      <alignment horizontal="center" vertical="center" wrapText="1"/>
    </xf>
    <xf numFmtId="0" fontId="5" fillId="0" borderId="34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3" fontId="0" fillId="0" borderId="41" xfId="0" applyNumberFormat="1" applyBorder="1"/>
    <xf numFmtId="3" fontId="34" fillId="0" borderId="1" xfId="0" applyNumberFormat="1" applyFont="1" applyBorder="1"/>
    <xf numFmtId="3" fontId="34" fillId="0" borderId="27" xfId="0" applyNumberFormat="1" applyFont="1" applyBorder="1"/>
    <xf numFmtId="3" fontId="34" fillId="0" borderId="15" xfId="0" applyNumberFormat="1" applyFont="1" applyBorder="1"/>
    <xf numFmtId="3" fontId="34" fillId="0" borderId="10" xfId="0" applyNumberFormat="1" applyFont="1" applyBorder="1"/>
    <xf numFmtId="3" fontId="34" fillId="0" borderId="11" xfId="0" applyNumberFormat="1" applyFont="1" applyBorder="1"/>
    <xf numFmtId="0" fontId="4" fillId="0" borderId="77" xfId="0" applyFont="1" applyBorder="1" applyAlignment="1">
      <alignment horizontal="center" vertical="center"/>
    </xf>
    <xf numFmtId="0" fontId="4" fillId="0" borderId="65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3" fontId="34" fillId="0" borderId="7" xfId="0" applyNumberFormat="1" applyFont="1" applyBorder="1"/>
    <xf numFmtId="3" fontId="34" fillId="0" borderId="39" xfId="0" applyNumberFormat="1" applyFont="1" applyBorder="1"/>
    <xf numFmtId="3" fontId="34" fillId="0" borderId="26" xfId="0" applyNumberFormat="1" applyFont="1" applyBorder="1"/>
    <xf numFmtId="0" fontId="26" fillId="0" borderId="0" xfId="0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2" fillId="0" borderId="46" xfId="0" applyFont="1" applyBorder="1" applyAlignment="1">
      <alignment horizontal="left" vertical="center"/>
    </xf>
    <xf numFmtId="0" fontId="2" fillId="0" borderId="29" xfId="0" applyFont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6" fontId="0" fillId="0" borderId="0" xfId="0" applyNumberFormat="1"/>
    <xf numFmtId="0" fontId="46" fillId="0" borderId="0" xfId="0" applyFont="1" applyAlignment="1">
      <alignment horizontal="center"/>
    </xf>
    <xf numFmtId="0" fontId="15" fillId="0" borderId="17" xfId="0" applyFont="1" applyBorder="1"/>
    <xf numFmtId="0" fontId="0" fillId="0" borderId="17" xfId="0" applyBorder="1"/>
    <xf numFmtId="0" fontId="0" fillId="0" borderId="17" xfId="0" applyBorder="1" applyAlignment="1">
      <alignment horizontal="center"/>
    </xf>
    <xf numFmtId="0" fontId="0" fillId="0" borderId="17" xfId="0" applyBorder="1" applyAlignment="1">
      <alignment wrapText="1"/>
    </xf>
    <xf numFmtId="0" fontId="25" fillId="12" borderId="17" xfId="0" applyFont="1" applyFill="1" applyBorder="1"/>
    <xf numFmtId="0" fontId="25" fillId="12" borderId="17" xfId="0" applyFont="1" applyFill="1" applyBorder="1" applyAlignment="1">
      <alignment wrapText="1"/>
    </xf>
    <xf numFmtId="3" fontId="25" fillId="12" borderId="17" xfId="0" applyNumberFormat="1" applyFont="1" applyFill="1" applyBorder="1"/>
    <xf numFmtId="0" fontId="60" fillId="0" borderId="17" xfId="0" applyFont="1" applyBorder="1"/>
    <xf numFmtId="3" fontId="23" fillId="11" borderId="23" xfId="0" applyNumberFormat="1" applyFont="1" applyFill="1" applyBorder="1" applyAlignment="1">
      <alignment horizontal="center" vertical="center" wrapText="1"/>
    </xf>
    <xf numFmtId="3" fontId="57" fillId="0" borderId="68" xfId="0" applyNumberFormat="1" applyFont="1" applyBorder="1" applyAlignment="1">
      <alignment horizontal="right"/>
    </xf>
    <xf numFmtId="3" fontId="57" fillId="0" borderId="71" xfId="0" applyNumberFormat="1" applyFont="1" applyBorder="1" applyAlignment="1">
      <alignment horizontal="right"/>
    </xf>
    <xf numFmtId="3" fontId="57" fillId="0" borderId="67" xfId="0" applyNumberFormat="1" applyFont="1" applyBorder="1" applyAlignment="1">
      <alignment horizontal="right"/>
    </xf>
    <xf numFmtId="3" fontId="57" fillId="0" borderId="0" xfId="0" applyNumberFormat="1" applyFont="1" applyAlignment="1">
      <alignment horizontal="right"/>
    </xf>
    <xf numFmtId="3" fontId="18" fillId="11" borderId="68" xfId="0" applyNumberFormat="1" applyFont="1" applyFill="1" applyBorder="1" applyAlignment="1">
      <alignment horizontal="right"/>
    </xf>
    <xf numFmtId="3" fontId="18" fillId="0" borderId="71" xfId="0" applyNumberFormat="1" applyFont="1" applyBorder="1" applyAlignment="1">
      <alignment horizontal="right"/>
    </xf>
    <xf numFmtId="3" fontId="18" fillId="0" borderId="67" xfId="0" applyNumberFormat="1" applyFont="1" applyBorder="1" applyAlignment="1">
      <alignment horizontal="right"/>
    </xf>
    <xf numFmtId="3" fontId="18" fillId="0" borderId="68" xfId="0" applyNumberFormat="1" applyFont="1" applyBorder="1" applyAlignment="1">
      <alignment horizontal="right"/>
    </xf>
    <xf numFmtId="0" fontId="0" fillId="11" borderId="0" xfId="0" applyFill="1"/>
    <xf numFmtId="3" fontId="57" fillId="0" borderId="0" xfId="0" applyNumberFormat="1" applyFont="1"/>
    <xf numFmtId="3" fontId="18" fillId="0" borderId="64" xfId="0" applyNumberFormat="1" applyFont="1" applyBorder="1" applyAlignment="1">
      <alignment horizontal="right"/>
    </xf>
    <xf numFmtId="0" fontId="14" fillId="3" borderId="7" xfId="0" applyFont="1" applyFill="1" applyBorder="1" applyAlignment="1">
      <alignment vertical="center" wrapText="1"/>
    </xf>
    <xf numFmtId="0" fontId="14" fillId="5" borderId="39" xfId="0" applyFont="1" applyFill="1" applyBorder="1" applyAlignment="1">
      <alignment vertical="center" wrapText="1"/>
    </xf>
    <xf numFmtId="3" fontId="14" fillId="3" borderId="26" xfId="0" applyNumberFormat="1" applyFont="1" applyFill="1" applyBorder="1" applyAlignment="1">
      <alignment vertical="center" wrapText="1"/>
    </xf>
    <xf numFmtId="0" fontId="43" fillId="0" borderId="0" xfId="0" applyFont="1"/>
    <xf numFmtId="0" fontId="26" fillId="0" borderId="17" xfId="0" applyFont="1" applyBorder="1"/>
    <xf numFmtId="49" fontId="14" fillId="0" borderId="17" xfId="0" applyNumberFormat="1" applyFont="1" applyBorder="1"/>
    <xf numFmtId="49" fontId="15" fillId="0" borderId="17" xfId="0" applyNumberFormat="1" applyFont="1" applyBorder="1" applyAlignment="1">
      <alignment horizontal="left" vertical="center" wrapText="1"/>
    </xf>
    <xf numFmtId="49" fontId="15" fillId="0" borderId="17" xfId="0" applyNumberFormat="1" applyFont="1" applyBorder="1" applyAlignment="1">
      <alignment vertical="center" wrapText="1"/>
    </xf>
    <xf numFmtId="49" fontId="61" fillId="0" borderId="17" xfId="0" applyNumberFormat="1" applyFont="1" applyBorder="1" applyAlignment="1">
      <alignment vertical="center" wrapText="1"/>
    </xf>
    <xf numFmtId="49" fontId="15" fillId="0" borderId="17" xfId="0" applyNumberFormat="1" applyFont="1" applyBorder="1"/>
    <xf numFmtId="0" fontId="15" fillId="0" borderId="38" xfId="0" applyFont="1" applyBorder="1"/>
    <xf numFmtId="0" fontId="14" fillId="13" borderId="39" xfId="0" applyFont="1" applyFill="1" applyBorder="1" applyAlignment="1">
      <alignment vertical="center" wrapText="1"/>
    </xf>
    <xf numFmtId="0" fontId="62" fillId="11" borderId="0" xfId="0" applyFont="1" applyFill="1" applyAlignment="1">
      <alignment vertical="center" wrapText="1"/>
    </xf>
    <xf numFmtId="3" fontId="62" fillId="11" borderId="0" xfId="0" applyNumberFormat="1" applyFont="1" applyFill="1" applyAlignment="1">
      <alignment vertical="center" wrapText="1"/>
    </xf>
    <xf numFmtId="0" fontId="62" fillId="11" borderId="0" xfId="0" applyFont="1" applyFill="1"/>
    <xf numFmtId="0" fontId="20" fillId="2" borderId="58" xfId="4" applyFont="1" applyFill="1" applyBorder="1" applyAlignment="1">
      <alignment horizontal="center" vertical="center" wrapText="1"/>
    </xf>
    <xf numFmtId="3" fontId="23" fillId="0" borderId="13" xfId="4" applyNumberFormat="1" applyFont="1" applyBorder="1" applyAlignment="1">
      <alignment horizontal="right" vertical="center" wrapText="1"/>
    </xf>
    <xf numFmtId="0" fontId="18" fillId="0" borderId="12" xfId="4" applyFont="1" applyBorder="1" applyAlignment="1">
      <alignment vertical="center" wrapText="1"/>
    </xf>
    <xf numFmtId="3" fontId="23" fillId="0" borderId="13" xfId="4" applyNumberFormat="1" applyFont="1" applyBorder="1" applyAlignment="1">
      <alignment vertical="center" wrapText="1"/>
    </xf>
    <xf numFmtId="0" fontId="23" fillId="0" borderId="12" xfId="4" applyFont="1" applyBorder="1" applyAlignment="1">
      <alignment vertical="center" wrapText="1"/>
    </xf>
    <xf numFmtId="0" fontId="23" fillId="0" borderId="12" xfId="6" applyFont="1" applyBorder="1" applyAlignment="1">
      <alignment horizontal="left" vertical="center" wrapText="1"/>
    </xf>
    <xf numFmtId="0" fontId="23" fillId="0" borderId="12" xfId="6" applyFont="1" applyBorder="1"/>
    <xf numFmtId="0" fontId="19" fillId="0" borderId="12" xfId="5" applyFont="1" applyBorder="1" applyAlignment="1">
      <alignment horizontal="left" wrapText="1"/>
    </xf>
    <xf numFmtId="0" fontId="21" fillId="0" borderId="12" xfId="4" applyFont="1" applyBorder="1" applyAlignment="1">
      <alignment horizontal="left" vertical="center" wrapText="1"/>
    </xf>
    <xf numFmtId="0" fontId="14" fillId="0" borderId="0" xfId="4" applyFont="1" applyAlignment="1">
      <alignment vertical="center" wrapText="1"/>
    </xf>
    <xf numFmtId="0" fontId="20" fillId="2" borderId="16" xfId="4" applyFont="1" applyFill="1" applyBorder="1" applyAlignment="1">
      <alignment horizontal="center" vertical="center" wrapText="1"/>
    </xf>
    <xf numFmtId="0" fontId="21" fillId="4" borderId="16" xfId="4" applyFont="1" applyFill="1" applyBorder="1" applyAlignment="1">
      <alignment horizontal="center" vertical="center" wrapText="1"/>
    </xf>
    <xf numFmtId="0" fontId="23" fillId="0" borderId="12" xfId="5" applyFont="1" applyBorder="1" applyAlignment="1">
      <alignment vertical="center" wrapText="1"/>
    </xf>
    <xf numFmtId="0" fontId="23" fillId="0" borderId="12" xfId="5" applyFont="1" applyBorder="1" applyAlignment="1">
      <alignment horizontal="left" wrapText="1"/>
    </xf>
    <xf numFmtId="0" fontId="23" fillId="0" borderId="12" xfId="4" applyFont="1" applyBorder="1" applyAlignment="1">
      <alignment horizontal="left" vertical="center" wrapText="1"/>
    </xf>
    <xf numFmtId="0" fontId="25" fillId="0" borderId="17" xfId="14" applyFont="1" applyBorder="1" applyAlignment="1">
      <alignment horizontal="center"/>
    </xf>
    <xf numFmtId="0" fontId="44" fillId="0" borderId="17" xfId="14" applyFont="1" applyBorder="1" applyAlignment="1">
      <alignment horizontal="center"/>
    </xf>
    <xf numFmtId="3" fontId="0" fillId="11" borderId="17" xfId="0" applyNumberFormat="1" applyFill="1" applyBorder="1"/>
    <xf numFmtId="165" fontId="9" fillId="11" borderId="17" xfId="14" applyNumberFormat="1" applyFill="1" applyBorder="1"/>
    <xf numFmtId="0" fontId="25" fillId="0" borderId="0" xfId="14" applyFont="1"/>
    <xf numFmtId="3" fontId="34" fillId="0" borderId="17" xfId="0" applyNumberFormat="1" applyFont="1" applyBorder="1"/>
    <xf numFmtId="0" fontId="25" fillId="0" borderId="17" xfId="14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3" fontId="0" fillId="0" borderId="3" xfId="0" applyNumberFormat="1" applyBorder="1"/>
    <xf numFmtId="0" fontId="15" fillId="0" borderId="17" xfId="0" applyFont="1" applyBorder="1" applyAlignment="1">
      <alignment wrapText="1"/>
    </xf>
    <xf numFmtId="0" fontId="37" fillId="0" borderId="0" xfId="0" applyFont="1"/>
    <xf numFmtId="0" fontId="26" fillId="0" borderId="0" xfId="0" applyFont="1" applyAlignment="1">
      <alignment horizontal="right" vertical="center"/>
    </xf>
    <xf numFmtId="49" fontId="18" fillId="0" borderId="0" xfId="7" applyNumberFormat="1" applyFont="1" applyAlignment="1">
      <alignment horizontal="center" vertical="center" wrapText="1"/>
    </xf>
    <xf numFmtId="0" fontId="31" fillId="0" borderId="0" xfId="7" applyFont="1" applyAlignment="1">
      <alignment vertical="center" wrapText="1"/>
    </xf>
    <xf numFmtId="0" fontId="18" fillId="0" borderId="0" xfId="7" applyFont="1" applyAlignment="1">
      <alignment vertical="center" wrapText="1"/>
    </xf>
    <xf numFmtId="14" fontId="18" fillId="0" borderId="0" xfId="7" applyNumberFormat="1" applyFont="1" applyAlignment="1">
      <alignment vertical="center" wrapText="1"/>
    </xf>
    <xf numFmtId="3" fontId="18" fillId="0" borderId="0" xfId="7" applyNumberFormat="1" applyFont="1" applyAlignment="1">
      <alignment vertical="center" wrapText="1"/>
    </xf>
    <xf numFmtId="49" fontId="18" fillId="0" borderId="23" xfId="7" applyNumberFormat="1" applyFont="1" applyBorder="1" applyAlignment="1">
      <alignment horizontal="center" vertical="center" wrapText="1"/>
    </xf>
    <xf numFmtId="49" fontId="18" fillId="0" borderId="39" xfId="7" applyNumberFormat="1" applyFont="1" applyBorder="1" applyAlignment="1">
      <alignment horizontal="center" vertical="center" wrapText="1"/>
    </xf>
    <xf numFmtId="14" fontId="18" fillId="0" borderId="39" xfId="7" applyNumberFormat="1" applyFont="1" applyBorder="1" applyAlignment="1">
      <alignment vertical="center" wrapText="1"/>
    </xf>
    <xf numFmtId="3" fontId="18" fillId="0" borderId="39" xfId="7" applyNumberFormat="1" applyFont="1" applyBorder="1" applyAlignment="1">
      <alignment horizontal="right" vertical="center" wrapText="1"/>
    </xf>
    <xf numFmtId="0" fontId="2" fillId="0" borderId="18" xfId="0" applyFont="1" applyBorder="1" applyAlignment="1">
      <alignment horizontal="left" vertical="center"/>
    </xf>
    <xf numFmtId="0" fontId="0" fillId="0" borderId="24" xfId="0" applyBorder="1"/>
    <xf numFmtId="0" fontId="2" fillId="0" borderId="69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62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3" fontId="57" fillId="0" borderId="62" xfId="0" applyNumberFormat="1" applyFont="1" applyBorder="1" applyAlignment="1">
      <alignment horizontal="right"/>
    </xf>
    <xf numFmtId="0" fontId="57" fillId="0" borderId="55" xfId="0" applyFont="1" applyBorder="1"/>
    <xf numFmtId="0" fontId="31" fillId="0" borderId="62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center" vertical="center" wrapText="1"/>
    </xf>
    <xf numFmtId="0" fontId="36" fillId="0" borderId="17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 wrapText="1"/>
    </xf>
    <xf numFmtId="3" fontId="36" fillId="0" borderId="17" xfId="0" applyNumberFormat="1" applyFont="1" applyBorder="1" applyAlignment="1">
      <alignment horizontal="center" vertical="center" wrapText="1"/>
    </xf>
    <xf numFmtId="0" fontId="33" fillId="0" borderId="17" xfId="0" applyFont="1" applyBorder="1"/>
    <xf numFmtId="0" fontId="33" fillId="0" borderId="17" xfId="0" applyFont="1" applyBorder="1" applyAlignment="1">
      <alignment wrapText="1"/>
    </xf>
    <xf numFmtId="0" fontId="36" fillId="12" borderId="17" xfId="0" applyFont="1" applyFill="1" applyBorder="1"/>
    <xf numFmtId="0" fontId="36" fillId="12" borderId="17" xfId="0" applyFont="1" applyFill="1" applyBorder="1" applyAlignment="1">
      <alignment wrapText="1"/>
    </xf>
    <xf numFmtId="3" fontId="36" fillId="12" borderId="17" xfId="0" applyNumberFormat="1" applyFont="1" applyFill="1" applyBorder="1"/>
    <xf numFmtId="0" fontId="36" fillId="0" borderId="0" xfId="0" applyFont="1"/>
    <xf numFmtId="3" fontId="65" fillId="0" borderId="17" xfId="0" applyNumberFormat="1" applyFont="1" applyBorder="1"/>
    <xf numFmtId="3" fontId="66" fillId="0" borderId="17" xfId="0" applyNumberFormat="1" applyFont="1" applyBorder="1"/>
    <xf numFmtId="49" fontId="0" fillId="0" borderId="17" xfId="0" applyNumberFormat="1" applyBorder="1"/>
    <xf numFmtId="0" fontId="67" fillId="0" borderId="17" xfId="0" applyFont="1" applyBorder="1"/>
    <xf numFmtId="0" fontId="36" fillId="0" borderId="17" xfId="0" applyFont="1" applyBorder="1"/>
    <xf numFmtId="0" fontId="36" fillId="0" borderId="17" xfId="0" applyFont="1" applyBorder="1" applyAlignment="1">
      <alignment wrapText="1"/>
    </xf>
    <xf numFmtId="3" fontId="36" fillId="0" borderId="17" xfId="0" applyNumberFormat="1" applyFont="1" applyBorder="1"/>
    <xf numFmtId="3" fontId="36" fillId="0" borderId="17" xfId="0" applyNumberFormat="1" applyFont="1" applyBorder="1" applyAlignment="1">
      <alignment wrapText="1"/>
    </xf>
    <xf numFmtId="0" fontId="33" fillId="0" borderId="0" xfId="0" applyFont="1" applyAlignment="1">
      <alignment wrapText="1"/>
    </xf>
    <xf numFmtId="3" fontId="14" fillId="3" borderId="11" xfId="0" applyNumberFormat="1" applyFont="1" applyFill="1" applyBorder="1" applyAlignment="1">
      <alignment vertical="center" wrapText="1"/>
    </xf>
    <xf numFmtId="0" fontId="26" fillId="0" borderId="13" xfId="0" applyFont="1" applyBorder="1"/>
    <xf numFmtId="3" fontId="9" fillId="0" borderId="20" xfId="14" applyNumberFormat="1" applyBorder="1"/>
    <xf numFmtId="0" fontId="9" fillId="0" borderId="20" xfId="14" applyBorder="1"/>
    <xf numFmtId="0" fontId="9" fillId="0" borderId="39" xfId="14" applyBorder="1"/>
    <xf numFmtId="3" fontId="9" fillId="0" borderId="40" xfId="14" applyNumberFormat="1" applyBorder="1"/>
    <xf numFmtId="3" fontId="0" fillId="0" borderId="2" xfId="0" applyNumberFormat="1" applyBorder="1"/>
    <xf numFmtId="0" fontId="3" fillId="0" borderId="32" xfId="0" applyFont="1" applyBorder="1" applyAlignment="1">
      <alignment horizontal="center" vertical="center" wrapText="1"/>
    </xf>
    <xf numFmtId="3" fontId="0" fillId="0" borderId="29" xfId="0" applyNumberFormat="1" applyBorder="1"/>
    <xf numFmtId="3" fontId="0" fillId="0" borderId="18" xfId="0" applyNumberFormat="1" applyBorder="1"/>
    <xf numFmtId="3" fontId="0" fillId="0" borderId="8" xfId="0" applyNumberFormat="1" applyBorder="1"/>
    <xf numFmtId="3" fontId="0" fillId="0" borderId="28" xfId="0" applyNumberFormat="1" applyBorder="1"/>
    <xf numFmtId="3" fontId="0" fillId="0" borderId="69" xfId="0" applyNumberFormat="1" applyBorder="1"/>
    <xf numFmtId="3" fontId="0" fillId="0" borderId="19" xfId="0" applyNumberFormat="1" applyBorder="1"/>
    <xf numFmtId="0" fontId="24" fillId="0" borderId="0" xfId="4" applyFont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2" fillId="0" borderId="46" xfId="0" applyFont="1" applyBorder="1" applyAlignment="1">
      <alignment vertical="center"/>
    </xf>
    <xf numFmtId="0" fontId="7" fillId="0" borderId="0" xfId="1" applyFont="1"/>
    <xf numFmtId="167" fontId="63" fillId="0" borderId="13" xfId="3" applyNumberFormat="1" applyFont="1" applyBorder="1" applyAlignment="1">
      <alignment vertical="center"/>
    </xf>
    <xf numFmtId="167" fontId="63" fillId="0" borderId="13" xfId="3" applyNumberFormat="1" applyFont="1" applyFill="1" applyBorder="1" applyAlignment="1">
      <alignment vertical="center"/>
    </xf>
    <xf numFmtId="167" fontId="63" fillId="0" borderId="17" xfId="3" applyNumberFormat="1" applyFont="1" applyBorder="1" applyAlignment="1">
      <alignment vertical="center"/>
    </xf>
    <xf numFmtId="167" fontId="63" fillId="0" borderId="17" xfId="3" applyNumberFormat="1" applyFont="1" applyFill="1" applyBorder="1" applyAlignment="1">
      <alignment vertical="center"/>
    </xf>
    <xf numFmtId="167" fontId="23" fillId="0" borderId="17" xfId="3" applyNumberFormat="1" applyFont="1" applyFill="1" applyBorder="1" applyAlignment="1">
      <alignment vertical="center"/>
    </xf>
    <xf numFmtId="0" fontId="16" fillId="0" borderId="0" xfId="1" applyFont="1"/>
    <xf numFmtId="167" fontId="23" fillId="0" borderId="17" xfId="3" applyNumberFormat="1" applyFont="1" applyBorder="1" applyAlignment="1">
      <alignment vertical="center" wrapText="1"/>
    </xf>
    <xf numFmtId="167" fontId="23" fillId="0" borderId="17" xfId="3" applyNumberFormat="1" applyFont="1" applyBorder="1" applyAlignment="1">
      <alignment horizontal="center" vertical="center" wrapText="1"/>
    </xf>
    <xf numFmtId="3" fontId="16" fillId="0" borderId="17" xfId="1" applyNumberFormat="1" applyFont="1" applyBorder="1"/>
    <xf numFmtId="0" fontId="16" fillId="0" borderId="17" xfId="1" applyFont="1" applyBorder="1"/>
    <xf numFmtId="167" fontId="23" fillId="0" borderId="17" xfId="3" applyNumberFormat="1" applyFont="1" applyBorder="1" applyAlignment="1">
      <alignment vertical="center"/>
    </xf>
    <xf numFmtId="0" fontId="23" fillId="0" borderId="12" xfId="1" applyFont="1" applyBorder="1"/>
    <xf numFmtId="0" fontId="23" fillId="0" borderId="12" xfId="1" applyFont="1" applyBorder="1" applyAlignment="1">
      <alignment wrapText="1"/>
    </xf>
    <xf numFmtId="167" fontId="20" fillId="0" borderId="17" xfId="3" applyNumberFormat="1" applyFont="1" applyBorder="1" applyAlignment="1">
      <alignment vertical="center" wrapText="1"/>
    </xf>
    <xf numFmtId="0" fontId="28" fillId="0" borderId="0" xfId="7" applyFont="1" applyAlignment="1">
      <alignment horizontal="center" vertical="center"/>
    </xf>
    <xf numFmtId="14" fontId="18" fillId="0" borderId="17" xfId="7" applyNumberFormat="1" applyFont="1" applyBorder="1" applyAlignment="1">
      <alignment vertical="center" wrapText="1"/>
    </xf>
    <xf numFmtId="3" fontId="18" fillId="0" borderId="17" xfId="8" applyNumberFormat="1" applyFont="1" applyBorder="1" applyAlignment="1">
      <alignment horizontal="right" vertical="center" wrapText="1"/>
    </xf>
    <xf numFmtId="3" fontId="18" fillId="0" borderId="18" xfId="8" applyNumberFormat="1" applyFont="1" applyBorder="1" applyAlignment="1">
      <alignment horizontal="right" vertical="center" wrapText="1"/>
    </xf>
    <xf numFmtId="3" fontId="18" fillId="0" borderId="8" xfId="7" applyNumberFormat="1" applyFont="1" applyBorder="1" applyAlignment="1">
      <alignment horizontal="right" vertical="center" wrapText="1"/>
    </xf>
    <xf numFmtId="3" fontId="26" fillId="0" borderId="13" xfId="0" applyNumberFormat="1" applyFont="1" applyBorder="1"/>
    <xf numFmtId="0" fontId="15" fillId="0" borderId="41" xfId="0" applyFont="1" applyBorder="1" applyAlignment="1">
      <alignment horizontal="center" vertical="center" wrapText="1"/>
    </xf>
    <xf numFmtId="0" fontId="14" fillId="3" borderId="10" xfId="0" applyFont="1" applyFill="1" applyBorder="1" applyAlignment="1">
      <alignment vertical="center" wrapText="1"/>
    </xf>
    <xf numFmtId="0" fontId="14" fillId="5" borderId="40" xfId="0" applyFont="1" applyFill="1" applyBorder="1" applyAlignment="1">
      <alignment vertical="center" wrapText="1"/>
    </xf>
    <xf numFmtId="3" fontId="14" fillId="3" borderId="69" xfId="0" applyNumberFormat="1" applyFont="1" applyFill="1" applyBorder="1" applyAlignment="1">
      <alignment vertical="center" wrapText="1"/>
    </xf>
    <xf numFmtId="3" fontId="43" fillId="0" borderId="13" xfId="0" applyNumberFormat="1" applyFont="1" applyBorder="1"/>
    <xf numFmtId="3" fontId="64" fillId="0" borderId="13" xfId="0" applyNumberFormat="1" applyFont="1" applyBorder="1"/>
    <xf numFmtId="49" fontId="14" fillId="0" borderId="39" xfId="0" applyNumberFormat="1" applyFont="1" applyBorder="1" applyAlignment="1">
      <alignment vertical="center" wrapText="1"/>
    </xf>
    <xf numFmtId="0" fontId="14" fillId="0" borderId="39" xfId="0" applyFont="1" applyBorder="1" applyAlignment="1">
      <alignment vertical="center" wrapText="1"/>
    </xf>
    <xf numFmtId="3" fontId="43" fillId="0" borderId="26" xfId="0" applyNumberFormat="1" applyFont="1" applyBorder="1"/>
    <xf numFmtId="0" fontId="13" fillId="0" borderId="17" xfId="1" applyFont="1" applyBorder="1"/>
    <xf numFmtId="0" fontId="13" fillId="0" borderId="17" xfId="1" applyFont="1" applyBorder="1" applyAlignment="1">
      <alignment wrapText="1"/>
    </xf>
    <xf numFmtId="3" fontId="13" fillId="0" borderId="17" xfId="1" applyNumberFormat="1" applyFont="1" applyBorder="1" applyAlignment="1">
      <alignment wrapText="1"/>
    </xf>
    <xf numFmtId="3" fontId="13" fillId="0" borderId="17" xfId="1" applyNumberFormat="1" applyFont="1" applyBorder="1"/>
    <xf numFmtId="3" fontId="13" fillId="0" borderId="17" xfId="1" applyNumberFormat="1" applyFont="1" applyBorder="1" applyAlignment="1">
      <alignment shrinkToFit="1"/>
    </xf>
    <xf numFmtId="0" fontId="34" fillId="0" borderId="17" xfId="0" applyFont="1" applyBorder="1" applyAlignment="1">
      <alignment horizontal="left" wrapText="1"/>
    </xf>
    <xf numFmtId="3" fontId="0" fillId="0" borderId="75" xfId="0" applyNumberFormat="1" applyBorder="1"/>
    <xf numFmtId="167" fontId="33" fillId="0" borderId="0" xfId="16" applyNumberFormat="1" applyFont="1" applyFill="1"/>
    <xf numFmtId="0" fontId="14" fillId="2" borderId="4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3" fontId="14" fillId="2" borderId="25" xfId="0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/>
    </xf>
    <xf numFmtId="0" fontId="0" fillId="0" borderId="12" xfId="0" applyBorder="1"/>
    <xf numFmtId="0" fontId="20" fillId="0" borderId="12" xfId="4" applyFont="1" applyBorder="1" applyAlignment="1">
      <alignment vertical="center" wrapText="1"/>
    </xf>
    <xf numFmtId="0" fontId="21" fillId="4" borderId="11" xfId="4" applyFont="1" applyFill="1" applyBorder="1" applyAlignment="1">
      <alignment horizontal="center" vertical="center" wrapText="1"/>
    </xf>
    <xf numFmtId="3" fontId="23" fillId="0" borderId="33" xfId="4" applyNumberFormat="1" applyFont="1" applyBorder="1" applyAlignment="1">
      <alignment horizontal="left" vertical="center" wrapText="1"/>
    </xf>
    <xf numFmtId="2" fontId="0" fillId="0" borderId="0" xfId="0" applyNumberFormat="1"/>
    <xf numFmtId="3" fontId="0" fillId="0" borderId="0" xfId="0" applyNumberFormat="1" applyProtection="1">
      <protection locked="0"/>
    </xf>
    <xf numFmtId="3" fontId="41" fillId="0" borderId="40" xfId="0" applyNumberFormat="1" applyFont="1" applyBorder="1"/>
    <xf numFmtId="3" fontId="41" fillId="0" borderId="11" xfId="0" applyNumberFormat="1" applyFont="1" applyBorder="1"/>
    <xf numFmtId="0" fontId="3" fillId="0" borderId="8" xfId="0" applyFont="1" applyBorder="1" applyAlignment="1">
      <alignment vertical="center"/>
    </xf>
    <xf numFmtId="168" fontId="0" fillId="0" borderId="0" xfId="17" applyNumberFormat="1" applyFont="1" applyAlignment="1">
      <alignment vertical="center"/>
    </xf>
    <xf numFmtId="0" fontId="20" fillId="2" borderId="66" xfId="4" applyFont="1" applyFill="1" applyBorder="1" applyAlignment="1">
      <alignment horizontal="center" vertical="center" wrapText="1"/>
    </xf>
    <xf numFmtId="0" fontId="20" fillId="2" borderId="27" xfId="4" applyFont="1" applyFill="1" applyBorder="1" applyAlignment="1">
      <alignment horizontal="center" vertical="center" wrapText="1"/>
    </xf>
    <xf numFmtId="0" fontId="20" fillId="2" borderId="15" xfId="4" applyFont="1" applyFill="1" applyBorder="1" applyAlignment="1">
      <alignment horizontal="center" vertical="center" wrapText="1"/>
    </xf>
    <xf numFmtId="0" fontId="21" fillId="4" borderId="9" xfId="4" applyFont="1" applyFill="1" applyBorder="1" applyAlignment="1">
      <alignment horizontal="center" vertical="center" wrapText="1"/>
    </xf>
    <xf numFmtId="0" fontId="21" fillId="4" borderId="30" xfId="4" applyFont="1" applyFill="1" applyBorder="1" applyAlignment="1">
      <alignment horizontal="center" vertical="center" wrapText="1"/>
    </xf>
    <xf numFmtId="0" fontId="18" fillId="0" borderId="4" xfId="5" applyFont="1" applyBorder="1" applyAlignment="1">
      <alignment vertical="center" wrapText="1"/>
    </xf>
    <xf numFmtId="3" fontId="23" fillId="0" borderId="33" xfId="4" applyNumberFormat="1" applyFont="1" applyBorder="1" applyAlignment="1">
      <alignment horizontal="right" vertical="center" wrapText="1"/>
    </xf>
    <xf numFmtId="0" fontId="23" fillId="0" borderId="33" xfId="4" applyFont="1" applyBorder="1" applyAlignment="1">
      <alignment horizontal="center" vertical="center" wrapText="1"/>
    </xf>
    <xf numFmtId="167" fontId="23" fillId="0" borderId="33" xfId="3" applyNumberFormat="1" applyFont="1" applyBorder="1" applyAlignment="1">
      <alignment horizontal="center" vertical="center" wrapText="1"/>
    </xf>
    <xf numFmtId="0" fontId="18" fillId="0" borderId="7" xfId="4" applyFont="1" applyBorder="1" applyAlignment="1">
      <alignment vertical="center" wrapText="1"/>
    </xf>
    <xf numFmtId="3" fontId="20" fillId="4" borderId="39" xfId="4" applyNumberFormat="1" applyFont="1" applyFill="1" applyBorder="1" applyAlignment="1">
      <alignment horizontal="right" vertical="center" wrapText="1"/>
    </xf>
    <xf numFmtId="0" fontId="23" fillId="4" borderId="39" xfId="4" applyFont="1" applyFill="1" applyBorder="1" applyAlignment="1">
      <alignment horizontal="center" vertical="center" wrapText="1"/>
    </xf>
    <xf numFmtId="167" fontId="23" fillId="4" borderId="39" xfId="3" applyNumberFormat="1" applyFont="1" applyFill="1" applyBorder="1" applyAlignment="1">
      <alignment horizontal="right" vertical="center" wrapText="1"/>
    </xf>
    <xf numFmtId="3" fontId="23" fillId="0" borderId="39" xfId="4" applyNumberFormat="1" applyFont="1" applyBorder="1" applyAlignment="1">
      <alignment vertical="center" wrapText="1"/>
    </xf>
    <xf numFmtId="0" fontId="16" fillId="0" borderId="17" xfId="6" applyBorder="1"/>
    <xf numFmtId="0" fontId="23" fillId="0" borderId="41" xfId="4" applyFont="1" applyBorder="1" applyAlignment="1">
      <alignment vertical="center" wrapText="1"/>
    </xf>
    <xf numFmtId="3" fontId="23" fillId="0" borderId="21" xfId="4" applyNumberFormat="1" applyFont="1" applyBorder="1" applyAlignment="1">
      <alignment horizontal="right" vertical="center" wrapText="1"/>
    </xf>
    <xf numFmtId="3" fontId="23" fillId="0" borderId="21" xfId="4" applyNumberFormat="1" applyFont="1" applyBorder="1" applyAlignment="1">
      <alignment horizontal="center" vertical="center" wrapText="1"/>
    </xf>
    <xf numFmtId="167" fontId="23" fillId="0" borderId="21" xfId="3" applyNumberFormat="1" applyFont="1" applyBorder="1" applyAlignment="1">
      <alignment vertical="center" wrapText="1"/>
    </xf>
    <xf numFmtId="0" fontId="16" fillId="0" borderId="21" xfId="1" applyFont="1" applyBorder="1"/>
    <xf numFmtId="3" fontId="23" fillId="0" borderId="21" xfId="4" applyNumberFormat="1" applyFont="1" applyBorder="1" applyAlignment="1">
      <alignment vertical="center" wrapText="1"/>
    </xf>
    <xf numFmtId="0" fontId="19" fillId="14" borderId="1" xfId="5" applyFont="1" applyFill="1" applyBorder="1" applyAlignment="1">
      <alignment horizontal="left" wrapText="1"/>
    </xf>
    <xf numFmtId="167" fontId="20" fillId="14" borderId="27" xfId="3" applyNumberFormat="1" applyFont="1" applyFill="1" applyBorder="1" applyAlignment="1">
      <alignment vertical="center" wrapText="1"/>
    </xf>
    <xf numFmtId="0" fontId="23" fillId="0" borderId="46" xfId="4" applyFont="1" applyBorder="1" applyAlignment="1">
      <alignment vertical="center" wrapText="1"/>
    </xf>
    <xf numFmtId="167" fontId="20" fillId="0" borderId="20" xfId="3" applyNumberFormat="1" applyFont="1" applyBorder="1" applyAlignment="1">
      <alignment vertical="center" wrapText="1"/>
    </xf>
    <xf numFmtId="0" fontId="16" fillId="0" borderId="20" xfId="1" applyFont="1" applyBorder="1"/>
    <xf numFmtId="0" fontId="21" fillId="0" borderId="41" xfId="4" applyFont="1" applyBorder="1" applyAlignment="1">
      <alignment horizontal="left" vertical="center" wrapText="1"/>
    </xf>
    <xf numFmtId="3" fontId="20" fillId="0" borderId="21" xfId="4" applyNumberFormat="1" applyFont="1" applyBorder="1" applyAlignment="1">
      <alignment vertical="center" wrapText="1"/>
    </xf>
    <xf numFmtId="3" fontId="20" fillId="0" borderId="21" xfId="4" applyNumberFormat="1" applyFont="1" applyBorder="1" applyAlignment="1">
      <alignment horizontal="center" vertical="center" wrapText="1"/>
    </xf>
    <xf numFmtId="167" fontId="20" fillId="0" borderId="21" xfId="3" applyNumberFormat="1" applyFont="1" applyBorder="1" applyAlignment="1">
      <alignment vertical="center" wrapText="1"/>
    </xf>
    <xf numFmtId="0" fontId="21" fillId="4" borderId="77" xfId="4" applyFont="1" applyFill="1" applyBorder="1" applyAlignment="1">
      <alignment horizontal="center" vertical="center" wrapText="1"/>
    </xf>
    <xf numFmtId="3" fontId="23" fillId="0" borderId="25" xfId="4" applyNumberFormat="1" applyFont="1" applyBorder="1" applyAlignment="1">
      <alignment horizontal="right" vertical="center" wrapText="1"/>
    </xf>
    <xf numFmtId="0" fontId="0" fillId="0" borderId="38" xfId="0" applyBorder="1" applyAlignment="1">
      <alignment wrapText="1"/>
    </xf>
    <xf numFmtId="3" fontId="23" fillId="0" borderId="26" xfId="4" applyNumberFormat="1" applyFont="1" applyBorder="1" applyAlignment="1">
      <alignment vertical="center" wrapText="1"/>
    </xf>
    <xf numFmtId="3" fontId="23" fillId="0" borderId="75" xfId="4" applyNumberFormat="1" applyFont="1" applyBorder="1" applyAlignment="1">
      <alignment vertical="center" wrapText="1"/>
    </xf>
    <xf numFmtId="167" fontId="20" fillId="14" borderId="15" xfId="3" applyNumberFormat="1" applyFont="1" applyFill="1" applyBorder="1" applyAlignment="1">
      <alignment vertical="center" wrapText="1"/>
    </xf>
    <xf numFmtId="167" fontId="20" fillId="0" borderId="13" xfId="3" applyNumberFormat="1" applyFont="1" applyBorder="1" applyAlignment="1">
      <alignment vertical="center" wrapText="1"/>
    </xf>
    <xf numFmtId="3" fontId="20" fillId="0" borderId="13" xfId="4" applyNumberFormat="1" applyFont="1" applyBorder="1" applyAlignment="1">
      <alignment vertical="center" wrapText="1"/>
    </xf>
    <xf numFmtId="3" fontId="20" fillId="0" borderId="75" xfId="4" applyNumberFormat="1" applyFont="1" applyBorder="1" applyAlignment="1">
      <alignment vertical="center" wrapText="1"/>
    </xf>
    <xf numFmtId="0" fontId="47" fillId="0" borderId="46" xfId="5" applyFont="1" applyBorder="1" applyAlignment="1">
      <alignment horizontal="center"/>
    </xf>
    <xf numFmtId="3" fontId="23" fillId="0" borderId="20" xfId="4" applyNumberFormat="1" applyFont="1" applyBorder="1" applyAlignment="1">
      <alignment vertical="center" wrapText="1"/>
    </xf>
    <xf numFmtId="3" fontId="23" fillId="0" borderId="20" xfId="4" applyNumberFormat="1" applyFont="1" applyBorder="1" applyAlignment="1">
      <alignment horizontal="left" vertical="center" wrapText="1"/>
    </xf>
    <xf numFmtId="0" fontId="7" fillId="0" borderId="45" xfId="1" applyFont="1" applyBorder="1"/>
    <xf numFmtId="0" fontId="23" fillId="0" borderId="41" xfId="5" applyFont="1" applyBorder="1" applyAlignment="1">
      <alignment vertical="center" wrapText="1"/>
    </xf>
    <xf numFmtId="3" fontId="23" fillId="0" borderId="21" xfId="4" applyNumberFormat="1" applyFont="1" applyBorder="1" applyAlignment="1">
      <alignment horizontal="left" vertical="center" wrapText="1"/>
    </xf>
    <xf numFmtId="167" fontId="63" fillId="0" borderId="75" xfId="3" applyNumberFormat="1" applyFont="1" applyFill="1" applyBorder="1" applyAlignment="1">
      <alignment vertical="center"/>
    </xf>
    <xf numFmtId="167" fontId="23" fillId="0" borderId="75" xfId="3" applyNumberFormat="1" applyFont="1" applyFill="1" applyBorder="1" applyAlignment="1">
      <alignment vertical="center"/>
    </xf>
    <xf numFmtId="0" fontId="20" fillId="14" borderId="1" xfId="5" applyFont="1" applyFill="1" applyBorder="1" applyAlignment="1">
      <alignment horizontal="left" wrapText="1"/>
    </xf>
    <xf numFmtId="3" fontId="20" fillId="14" borderId="27" xfId="4" applyNumberFormat="1" applyFont="1" applyFill="1" applyBorder="1" applyAlignment="1">
      <alignment horizontal="right" vertical="center" wrapText="1"/>
    </xf>
    <xf numFmtId="3" fontId="20" fillId="14" borderId="27" xfId="4" applyNumberFormat="1" applyFont="1" applyFill="1" applyBorder="1" applyAlignment="1">
      <alignment horizontal="left" vertical="center" wrapText="1"/>
    </xf>
    <xf numFmtId="167" fontId="20" fillId="14" borderId="2" xfId="3" applyNumberFormat="1" applyFont="1" applyFill="1" applyBorder="1" applyAlignment="1">
      <alignment horizontal="right" vertical="center" wrapText="1"/>
    </xf>
    <xf numFmtId="0" fontId="23" fillId="0" borderId="4" xfId="5" applyFont="1" applyBorder="1" applyAlignment="1">
      <alignment horizontal="left" wrapText="1"/>
    </xf>
    <xf numFmtId="3" fontId="23" fillId="0" borderId="33" xfId="5" applyNumberFormat="1" applyFont="1" applyBorder="1" applyAlignment="1">
      <alignment vertical="center"/>
    </xf>
    <xf numFmtId="167" fontId="63" fillId="0" borderId="33" xfId="3" applyNumberFormat="1" applyFont="1" applyBorder="1" applyAlignment="1">
      <alignment vertical="center"/>
    </xf>
    <xf numFmtId="167" fontId="63" fillId="0" borderId="28" xfId="3" applyNumberFormat="1" applyFont="1" applyFill="1" applyBorder="1" applyAlignment="1">
      <alignment vertical="center"/>
    </xf>
    <xf numFmtId="0" fontId="20" fillId="0" borderId="10" xfId="4" applyFont="1" applyBorder="1" applyAlignment="1">
      <alignment vertical="center" wrapText="1"/>
    </xf>
    <xf numFmtId="3" fontId="23" fillId="0" borderId="40" xfId="5" applyNumberFormat="1" applyFont="1" applyBorder="1" applyAlignment="1">
      <alignment vertical="center"/>
    </xf>
    <xf numFmtId="3" fontId="20" fillId="0" borderId="40" xfId="4" applyNumberFormat="1" applyFont="1" applyBorder="1" applyAlignment="1">
      <alignment horizontal="left" vertical="center" wrapText="1"/>
    </xf>
    <xf numFmtId="167" fontId="20" fillId="0" borderId="11" xfId="3" applyNumberFormat="1" applyFont="1" applyBorder="1" applyAlignment="1">
      <alignment horizontal="right" vertical="center" wrapText="1"/>
    </xf>
    <xf numFmtId="167" fontId="20" fillId="0" borderId="11" xfId="3" applyNumberFormat="1" applyFont="1" applyFill="1" applyBorder="1" applyAlignment="1">
      <alignment horizontal="right" vertical="center" wrapText="1"/>
    </xf>
    <xf numFmtId="0" fontId="23" fillId="0" borderId="46" xfId="5" applyFont="1" applyBorder="1"/>
    <xf numFmtId="0" fontId="23" fillId="0" borderId="20" xfId="5" applyFont="1" applyBorder="1" applyAlignment="1">
      <alignment vertical="center"/>
    </xf>
    <xf numFmtId="167" fontId="63" fillId="0" borderId="45" xfId="3" applyNumberFormat="1" applyFont="1" applyBorder="1" applyAlignment="1">
      <alignment vertical="center"/>
    </xf>
    <xf numFmtId="167" fontId="63" fillId="0" borderId="45" xfId="3" applyNumberFormat="1" applyFont="1" applyFill="1" applyBorder="1" applyAlignment="1">
      <alignment vertical="center"/>
    </xf>
    <xf numFmtId="0" fontId="23" fillId="0" borderId="41" xfId="4" applyFont="1" applyBorder="1" applyAlignment="1">
      <alignment horizontal="left" vertical="center" wrapText="1"/>
    </xf>
    <xf numFmtId="167" fontId="63" fillId="0" borderId="21" xfId="3" applyNumberFormat="1" applyFont="1" applyBorder="1" applyAlignment="1">
      <alignment vertical="center"/>
    </xf>
    <xf numFmtId="167" fontId="63" fillId="0" borderId="75" xfId="3" applyNumberFormat="1" applyFont="1" applyBorder="1" applyAlignment="1">
      <alignment vertical="center"/>
    </xf>
    <xf numFmtId="3" fontId="23" fillId="0" borderId="46" xfId="4" applyNumberFormat="1" applyFont="1" applyBorder="1" applyAlignment="1">
      <alignment horizontal="left" vertical="center" wrapText="1"/>
    </xf>
    <xf numFmtId="3" fontId="21" fillId="0" borderId="20" xfId="4" applyNumberFormat="1" applyFont="1" applyBorder="1" applyAlignment="1">
      <alignment horizontal="right" vertical="center" wrapText="1"/>
    </xf>
    <xf numFmtId="167" fontId="63" fillId="0" borderId="20" xfId="3" applyNumberFormat="1" applyFont="1" applyBorder="1" applyAlignment="1">
      <alignment vertical="center"/>
    </xf>
    <xf numFmtId="167" fontId="63" fillId="0" borderId="22" xfId="3" applyNumberFormat="1" applyFont="1" applyBorder="1" applyAlignment="1">
      <alignment vertical="center"/>
    </xf>
    <xf numFmtId="167" fontId="63" fillId="0" borderId="23" xfId="3" applyNumberFormat="1" applyFont="1" applyFill="1" applyBorder="1" applyAlignment="1">
      <alignment vertical="center"/>
    </xf>
    <xf numFmtId="167" fontId="63" fillId="0" borderId="23" xfId="3" applyNumberFormat="1" applyFont="1" applyBorder="1" applyAlignment="1">
      <alignment vertical="center"/>
    </xf>
    <xf numFmtId="167" fontId="63" fillId="0" borderId="24" xfId="3" applyNumberFormat="1" applyFont="1" applyBorder="1" applyAlignment="1">
      <alignment vertical="center"/>
    </xf>
    <xf numFmtId="0" fontId="21" fillId="4" borderId="10" xfId="4" applyFont="1" applyFill="1" applyBorder="1" applyAlignment="1">
      <alignment horizontal="left" vertical="center" wrapText="1"/>
    </xf>
    <xf numFmtId="0" fontId="21" fillId="4" borderId="40" xfId="4" applyFont="1" applyFill="1" applyBorder="1" applyAlignment="1">
      <alignment horizontal="center" vertical="center" wrapText="1"/>
    </xf>
    <xf numFmtId="0" fontId="16" fillId="0" borderId="12" xfId="6" applyBorder="1"/>
    <xf numFmtId="167" fontId="20" fillId="14" borderId="15" xfId="3" applyNumberFormat="1" applyFont="1" applyFill="1" applyBorder="1" applyAlignment="1">
      <alignment horizontal="right"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8" borderId="17" xfId="1" applyNumberFormat="1" applyFont="1" applyFill="1" applyBorder="1" applyAlignment="1">
      <alignment horizontal="center" vertical="center" wrapText="1"/>
    </xf>
    <xf numFmtId="3" fontId="6" fillId="8" borderId="17" xfId="1" applyNumberFormat="1" applyFont="1" applyFill="1" applyBorder="1" applyAlignment="1">
      <alignment horizontal="center" vertical="center" wrapText="1" shrinkToFit="1"/>
    </xf>
    <xf numFmtId="0" fontId="2" fillId="0" borderId="17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3" fontId="6" fillId="0" borderId="17" xfId="1" applyNumberFormat="1" applyFont="1" applyBorder="1"/>
    <xf numFmtId="0" fontId="3" fillId="8" borderId="17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/>
    </xf>
    <xf numFmtId="3" fontId="0" fillId="0" borderId="30" xfId="0" applyNumberFormat="1" applyBorder="1"/>
    <xf numFmtId="3" fontId="0" fillId="0" borderId="38" xfId="0" applyNumberFormat="1" applyBorder="1"/>
    <xf numFmtId="3" fontId="0" fillId="0" borderId="59" xfId="0" applyNumberFormat="1" applyBorder="1"/>
    <xf numFmtId="3" fontId="0" fillId="0" borderId="60" xfId="0" applyNumberFormat="1" applyBorder="1"/>
    <xf numFmtId="3" fontId="0" fillId="0" borderId="54" xfId="0" applyNumberFormat="1" applyBorder="1"/>
    <xf numFmtId="3" fontId="0" fillId="0" borderId="31" xfId="0" applyNumberFormat="1" applyBorder="1"/>
    <xf numFmtId="0" fontId="3" fillId="0" borderId="1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9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167" fontId="23" fillId="0" borderId="13" xfId="3" applyNumberFormat="1" applyFont="1" applyFill="1" applyBorder="1" applyAlignment="1">
      <alignment vertical="center"/>
    </xf>
    <xf numFmtId="49" fontId="0" fillId="0" borderId="0" xfId="0" applyNumberFormat="1" applyAlignment="1">
      <alignment horizontal="left"/>
    </xf>
    <xf numFmtId="0" fontId="69" fillId="0" borderId="0" xfId="4" applyFont="1" applyAlignment="1">
      <alignment horizontal="right" vertical="center" wrapText="1"/>
    </xf>
    <xf numFmtId="0" fontId="70" fillId="0" borderId="0" xfId="4" applyFont="1" applyAlignment="1">
      <alignment horizontal="right" vertical="center" wrapText="1"/>
    </xf>
    <xf numFmtId="3" fontId="33" fillId="0" borderId="12" xfId="0" applyNumberFormat="1" applyFont="1" applyBorder="1"/>
    <xf numFmtId="3" fontId="68" fillId="0" borderId="17" xfId="0" applyNumberFormat="1" applyFont="1" applyBorder="1"/>
    <xf numFmtId="4" fontId="7" fillId="0" borderId="0" xfId="0" applyNumberFormat="1" applyFont="1"/>
    <xf numFmtId="4" fontId="0" fillId="0" borderId="0" xfId="0" applyNumberFormat="1"/>
    <xf numFmtId="4" fontId="33" fillId="0" borderId="0" xfId="0" applyNumberFormat="1" applyFont="1"/>
    <xf numFmtId="0" fontId="3" fillId="0" borderId="12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15" fillId="0" borderId="21" xfId="0" applyFont="1" applyBorder="1" applyAlignment="1">
      <alignment horizontal="left" vertical="center" wrapText="1"/>
    </xf>
    <xf numFmtId="0" fontId="26" fillId="0" borderId="75" xfId="0" applyFont="1" applyBorder="1"/>
    <xf numFmtId="3" fontId="26" fillId="0" borderId="75" xfId="0" applyNumberFormat="1" applyFont="1" applyBorder="1"/>
    <xf numFmtId="0" fontId="26" fillId="0" borderId="0" xfId="0" applyFont="1" applyAlignment="1">
      <alignment wrapText="1"/>
    </xf>
    <xf numFmtId="3" fontId="0" fillId="0" borderId="17" xfId="0" applyNumberFormat="1" applyBorder="1" applyProtection="1">
      <protection locked="0"/>
    </xf>
    <xf numFmtId="3" fontId="33" fillId="0" borderId="39" xfId="0" applyNumberFormat="1" applyFont="1" applyBorder="1"/>
    <xf numFmtId="3" fontId="33" fillId="0" borderId="26" xfId="0" applyNumberFormat="1" applyFont="1" applyBorder="1"/>
    <xf numFmtId="167" fontId="23" fillId="0" borderId="45" xfId="3" applyNumberFormat="1" applyFont="1" applyFill="1" applyBorder="1" applyAlignment="1">
      <alignment vertical="center" wrapText="1"/>
    </xf>
    <xf numFmtId="0" fontId="0" fillId="0" borderId="7" xfId="0" applyBorder="1"/>
    <xf numFmtId="0" fontId="34" fillId="0" borderId="0" xfId="0" applyFont="1" applyAlignment="1">
      <alignment horizontal="center"/>
    </xf>
    <xf numFmtId="3" fontId="2" fillId="0" borderId="0" xfId="0" applyNumberFormat="1" applyFont="1" applyAlignment="1">
      <alignment vertical="center" wrapText="1"/>
    </xf>
    <xf numFmtId="49" fontId="29" fillId="0" borderId="58" xfId="7" applyNumberFormat="1" applyFont="1" applyBorder="1" applyAlignment="1">
      <alignment horizontal="center" vertical="center" wrapText="1"/>
    </xf>
    <xf numFmtId="0" fontId="29" fillId="0" borderId="9" xfId="7" applyFont="1" applyBorder="1" applyAlignment="1">
      <alignment vertical="center" wrapText="1"/>
    </xf>
    <xf numFmtId="0" fontId="29" fillId="6" borderId="30" xfId="7" applyFont="1" applyFill="1" applyBorder="1" applyAlignment="1">
      <alignment vertical="center" wrapText="1"/>
    </xf>
    <xf numFmtId="0" fontId="29" fillId="0" borderId="30" xfId="7" applyFont="1" applyBorder="1" applyAlignment="1">
      <alignment vertical="center" wrapText="1"/>
    </xf>
    <xf numFmtId="3" fontId="29" fillId="0" borderId="30" xfId="8" applyNumberFormat="1" applyFont="1" applyBorder="1" applyAlignment="1">
      <alignment horizontal="right" vertical="center" wrapText="1"/>
    </xf>
    <xf numFmtId="3" fontId="29" fillId="0" borderId="58" xfId="8" applyNumberFormat="1" applyFont="1" applyBorder="1" applyAlignment="1">
      <alignment horizontal="right" vertical="center" wrapText="1"/>
    </xf>
    <xf numFmtId="49" fontId="18" fillId="0" borderId="22" xfId="7" applyNumberFormat="1" applyFont="1" applyBorder="1" applyAlignment="1">
      <alignment horizontal="center" vertical="center" wrapText="1"/>
    </xf>
    <xf numFmtId="0" fontId="18" fillId="0" borderId="63" xfId="7" applyFont="1" applyBorder="1" applyAlignment="1">
      <alignment vertical="center" wrapText="1"/>
    </xf>
    <xf numFmtId="49" fontId="18" fillId="0" borderId="33" xfId="7" applyNumberFormat="1" applyFont="1" applyBorder="1" applyAlignment="1">
      <alignment horizontal="center" vertical="center" wrapText="1"/>
    </xf>
    <xf numFmtId="14" fontId="18" fillId="0" borderId="33" xfId="7" applyNumberFormat="1" applyFont="1" applyBorder="1" applyAlignment="1">
      <alignment vertical="center" wrapText="1"/>
    </xf>
    <xf numFmtId="3" fontId="18" fillId="0" borderId="33" xfId="7" applyNumberFormat="1" applyFont="1" applyBorder="1" applyAlignment="1">
      <alignment horizontal="right" vertical="center" wrapText="1"/>
    </xf>
    <xf numFmtId="3" fontId="18" fillId="0" borderId="28" xfId="7" applyNumberFormat="1" applyFont="1" applyBorder="1" applyAlignment="1">
      <alignment horizontal="right" vertical="center" wrapText="1"/>
    </xf>
    <xf numFmtId="3" fontId="29" fillId="0" borderId="22" xfId="8" applyNumberFormat="1" applyFont="1" applyBorder="1" applyAlignment="1">
      <alignment horizontal="right" vertical="center" wrapText="1"/>
    </xf>
    <xf numFmtId="0" fontId="18" fillId="0" borderId="64" xfId="7" applyFont="1" applyBorder="1" applyAlignment="1">
      <alignment vertical="center" wrapText="1"/>
    </xf>
    <xf numFmtId="49" fontId="18" fillId="0" borderId="17" xfId="7" applyNumberFormat="1" applyFont="1" applyBorder="1" applyAlignment="1">
      <alignment horizontal="center" vertical="center" wrapText="1"/>
    </xf>
    <xf numFmtId="3" fontId="18" fillId="0" borderId="17" xfId="7" applyNumberFormat="1" applyFont="1" applyBorder="1" applyAlignment="1">
      <alignment horizontal="right" vertical="center" wrapText="1"/>
    </xf>
    <xf numFmtId="3" fontId="18" fillId="0" borderId="18" xfId="7" applyNumberFormat="1" applyFont="1" applyBorder="1" applyAlignment="1">
      <alignment horizontal="right" vertical="center" wrapText="1"/>
    </xf>
    <xf numFmtId="3" fontId="0" fillId="0" borderId="71" xfId="0" applyNumberFormat="1" applyBorder="1"/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68" fillId="0" borderId="0" xfId="0" applyFont="1" applyAlignment="1">
      <alignment vertical="center"/>
    </xf>
    <xf numFmtId="0" fontId="68" fillId="0" borderId="0" xfId="0" applyFont="1" applyAlignment="1">
      <alignment horizontal="right" vertical="center"/>
    </xf>
    <xf numFmtId="0" fontId="21" fillId="2" borderId="16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left" vertical="center" wrapText="1"/>
    </xf>
    <xf numFmtId="0" fontId="21" fillId="0" borderId="35" xfId="0" applyFont="1" applyBorder="1" applyAlignment="1">
      <alignment vertical="center" wrapText="1"/>
    </xf>
    <xf numFmtId="0" fontId="23" fillId="6" borderId="23" xfId="0" applyFont="1" applyFill="1" applyBorder="1" applyAlignment="1">
      <alignment vertical="center" wrapText="1"/>
    </xf>
    <xf numFmtId="3" fontId="20" fillId="0" borderId="23" xfId="0" applyNumberFormat="1" applyFont="1" applyBorder="1" applyAlignment="1">
      <alignment vertical="center" wrapText="1"/>
    </xf>
    <xf numFmtId="3" fontId="20" fillId="0" borderId="44" xfId="0" applyNumberFormat="1" applyFont="1" applyBorder="1" applyAlignment="1">
      <alignment vertical="center" wrapText="1"/>
    </xf>
    <xf numFmtId="0" fontId="23" fillId="0" borderId="23" xfId="0" applyFont="1" applyBorder="1" applyAlignment="1">
      <alignment horizontal="center" vertical="center" wrapText="1"/>
    </xf>
    <xf numFmtId="0" fontId="22" fillId="0" borderId="35" xfId="0" applyFont="1" applyBorder="1" applyAlignment="1">
      <alignment vertical="center" wrapText="1"/>
    </xf>
    <xf numFmtId="14" fontId="23" fillId="0" borderId="23" xfId="0" applyNumberFormat="1" applyFont="1" applyBorder="1" applyAlignment="1">
      <alignment vertical="center" wrapText="1"/>
    </xf>
    <xf numFmtId="0" fontId="18" fillId="0" borderId="43" xfId="0" applyFont="1" applyBorder="1"/>
    <xf numFmtId="0" fontId="18" fillId="0" borderId="23" xfId="0" applyFont="1" applyBorder="1"/>
    <xf numFmtId="3" fontId="23" fillId="0" borderId="44" xfId="0" applyNumberFormat="1" applyFont="1" applyBorder="1" applyAlignment="1">
      <alignment vertical="center" wrapText="1"/>
    </xf>
    <xf numFmtId="0" fontId="20" fillId="0" borderId="23" xfId="0" applyFont="1" applyBorder="1" applyAlignment="1">
      <alignment horizontal="left" vertical="center" wrapText="1"/>
    </xf>
    <xf numFmtId="0" fontId="22" fillId="0" borderId="35" xfId="0" quotePrefix="1" applyFont="1" applyBorder="1" applyAlignment="1">
      <alignment vertical="center" wrapText="1"/>
    </xf>
    <xf numFmtId="0" fontId="22" fillId="0" borderId="37" xfId="0" applyFont="1" applyBorder="1" applyAlignment="1">
      <alignment vertical="center" wrapText="1"/>
    </xf>
    <xf numFmtId="0" fontId="23" fillId="0" borderId="50" xfId="0" applyFont="1" applyBorder="1" applyAlignment="1">
      <alignment horizontal="right" vertical="center" wrapText="1"/>
    </xf>
    <xf numFmtId="3" fontId="23" fillId="0" borderId="51" xfId="0" applyNumberFormat="1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21" fillId="0" borderId="16" xfId="0" applyFont="1" applyBorder="1" applyAlignment="1">
      <alignment vertical="center" wrapText="1"/>
    </xf>
    <xf numFmtId="3" fontId="21" fillId="0" borderId="16" xfId="0" applyNumberFormat="1" applyFont="1" applyBorder="1" applyAlignment="1">
      <alignment vertical="center" wrapText="1"/>
    </xf>
    <xf numFmtId="3" fontId="21" fillId="0" borderId="3" xfId="0" applyNumberFormat="1" applyFont="1" applyBorder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74" fillId="15" borderId="4" xfId="0" applyFont="1" applyFill="1" applyBorder="1" applyAlignment="1">
      <alignment horizontal="center" vertical="top" wrapText="1"/>
    </xf>
    <xf numFmtId="0" fontId="74" fillId="15" borderId="33" xfId="0" applyFont="1" applyFill="1" applyBorder="1" applyAlignment="1">
      <alignment horizontal="center" vertical="center" wrapText="1"/>
    </xf>
    <xf numFmtId="0" fontId="75" fillId="15" borderId="25" xfId="0" applyFont="1" applyFill="1" applyBorder="1" applyAlignment="1">
      <alignment horizontal="center" vertical="center"/>
    </xf>
    <xf numFmtId="0" fontId="74" fillId="15" borderId="12" xfId="0" applyFont="1" applyFill="1" applyBorder="1" applyAlignment="1">
      <alignment horizontal="center" vertical="top" wrapText="1"/>
    </xf>
    <xf numFmtId="0" fontId="74" fillId="15" borderId="17" xfId="0" applyFont="1" applyFill="1" applyBorder="1" applyAlignment="1">
      <alignment horizontal="center" vertical="top" wrapText="1"/>
    </xf>
    <xf numFmtId="0" fontId="74" fillId="15" borderId="13" xfId="0" applyFont="1" applyFill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 wrapText="1"/>
    </xf>
    <xf numFmtId="3" fontId="9" fillId="0" borderId="17" xfId="7" applyNumberFormat="1" applyFont="1" applyBorder="1" applyAlignment="1">
      <alignment horizontal="right" vertical="center" wrapText="1"/>
    </xf>
    <xf numFmtId="3" fontId="9" fillId="0" borderId="17" xfId="0" applyNumberFormat="1" applyFont="1" applyBorder="1" applyAlignment="1">
      <alignment horizontal="right" vertical="center" wrapText="1"/>
    </xf>
    <xf numFmtId="3" fontId="0" fillId="0" borderId="13" xfId="0" applyNumberFormat="1" applyBorder="1" applyAlignment="1">
      <alignment vertical="center"/>
    </xf>
    <xf numFmtId="0" fontId="25" fillId="0" borderId="12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left" vertical="center" wrapText="1"/>
    </xf>
    <xf numFmtId="3" fontId="25" fillId="0" borderId="17" xfId="0" applyNumberFormat="1" applyFont="1" applyBorder="1" applyAlignment="1">
      <alignment horizontal="right" vertical="center" wrapText="1"/>
    </xf>
    <xf numFmtId="3" fontId="9" fillId="0" borderId="17" xfId="0" applyNumberFormat="1" applyFont="1" applyBorder="1" applyAlignment="1">
      <alignment horizontal="left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left" vertical="center" wrapText="1"/>
    </xf>
    <xf numFmtId="3" fontId="25" fillId="0" borderId="39" xfId="0" applyNumberFormat="1" applyFont="1" applyBorder="1" applyAlignment="1">
      <alignment horizontal="right" vertical="center" wrapText="1"/>
    </xf>
    <xf numFmtId="0" fontId="37" fillId="0" borderId="0" xfId="0" applyFont="1" applyAlignment="1">
      <alignment horizontal="right" vertical="center"/>
    </xf>
    <xf numFmtId="0" fontId="25" fillId="15" borderId="1" xfId="0" applyFont="1" applyFill="1" applyBorder="1" applyAlignment="1">
      <alignment horizontal="center" vertical="center"/>
    </xf>
    <xf numFmtId="0" fontId="44" fillId="15" borderId="27" xfId="0" applyFont="1" applyFill="1" applyBorder="1" applyAlignment="1">
      <alignment horizontal="center" vertical="center"/>
    </xf>
    <xf numFmtId="49" fontId="25" fillId="15" borderId="27" xfId="18" applyNumberFormat="1" applyFont="1" applyFill="1" applyBorder="1" applyAlignment="1">
      <alignment horizontal="center" vertical="center" wrapText="1"/>
    </xf>
    <xf numFmtId="49" fontId="25" fillId="15" borderId="15" xfId="18" applyNumberFormat="1" applyFont="1" applyFill="1" applyBorder="1" applyAlignment="1">
      <alignment horizontal="center" vertical="center" wrapText="1"/>
    </xf>
    <xf numFmtId="49" fontId="0" fillId="15" borderId="46" xfId="0" applyNumberFormat="1" applyFill="1" applyBorder="1" applyAlignment="1">
      <alignment horizontal="center" vertical="center"/>
    </xf>
    <xf numFmtId="49" fontId="0" fillId="15" borderId="20" xfId="0" applyNumberFormat="1" applyFill="1" applyBorder="1" applyAlignment="1">
      <alignment horizontal="center" vertical="center"/>
    </xf>
    <xf numFmtId="49" fontId="0" fillId="15" borderId="45" xfId="0" applyNumberFormat="1" applyFill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7" xfId="0" applyBorder="1" applyAlignment="1">
      <alignment horizontal="right" vertical="center" shrinkToFit="1"/>
    </xf>
    <xf numFmtId="0" fontId="0" fillId="0" borderId="13" xfId="0" applyBorder="1"/>
    <xf numFmtId="10" fontId="0" fillId="0" borderId="13" xfId="0" applyNumberFormat="1" applyBorder="1"/>
    <xf numFmtId="0" fontId="34" fillId="0" borderId="12" xfId="0" applyFont="1" applyBorder="1" applyAlignment="1">
      <alignment vertical="center" wrapText="1"/>
    </xf>
    <xf numFmtId="0" fontId="34" fillId="0" borderId="17" xfId="0" applyFont="1" applyBorder="1" applyAlignment="1">
      <alignment horizontal="center"/>
    </xf>
    <xf numFmtId="0" fontId="34" fillId="0" borderId="17" xfId="0" applyFont="1" applyBorder="1" applyAlignment="1">
      <alignment horizontal="right" vertical="center" shrinkToFit="1"/>
    </xf>
    <xf numFmtId="0" fontId="34" fillId="0" borderId="7" xfId="0" applyFont="1" applyBorder="1" applyAlignment="1">
      <alignment vertical="center" wrapText="1"/>
    </xf>
    <xf numFmtId="0" fontId="34" fillId="0" borderId="39" xfId="0" applyFont="1" applyBorder="1" applyAlignment="1">
      <alignment horizontal="center"/>
    </xf>
    <xf numFmtId="0" fontId="34" fillId="0" borderId="39" xfId="0" applyFont="1" applyBorder="1" applyAlignment="1">
      <alignment horizontal="right" vertical="center" shrinkToFit="1"/>
    </xf>
    <xf numFmtId="3" fontId="34" fillId="0" borderId="39" xfId="0" applyNumberFormat="1" applyFont="1" applyBorder="1" applyAlignment="1">
      <alignment horizontal="right" vertical="center" shrinkToFit="1"/>
    </xf>
    <xf numFmtId="0" fontId="8" fillId="0" borderId="0" xfId="0" applyFont="1" applyAlignment="1">
      <alignment horizontal="right" vertical="center"/>
    </xf>
    <xf numFmtId="0" fontId="0" fillId="15" borderId="17" xfId="0" applyFill="1" applyBorder="1"/>
    <xf numFmtId="0" fontId="59" fillId="15" borderId="17" xfId="0" applyFont="1" applyFill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left" vertical="top" wrapText="1"/>
    </xf>
    <xf numFmtId="3" fontId="9" fillId="0" borderId="17" xfId="0" applyNumberFormat="1" applyFont="1" applyBorder="1" applyAlignment="1">
      <alignment horizontal="right" vertical="top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left" vertical="top" wrapText="1"/>
    </xf>
    <xf numFmtId="3" fontId="34" fillId="0" borderId="17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" fontId="70" fillId="0" borderId="0" xfId="4" applyNumberFormat="1" applyFont="1" applyAlignment="1">
      <alignment vertical="center" wrapText="1"/>
    </xf>
    <xf numFmtId="0" fontId="70" fillId="0" borderId="0" xfId="4" applyFont="1" applyAlignment="1">
      <alignment vertical="center" wrapText="1"/>
    </xf>
    <xf numFmtId="3" fontId="16" fillId="0" borderId="0" xfId="1" applyNumberFormat="1" applyFont="1"/>
    <xf numFmtId="169" fontId="14" fillId="0" borderId="0" xfId="0" applyNumberFormat="1" applyFont="1" applyAlignment="1">
      <alignment horizontal="center" vertical="center"/>
    </xf>
    <xf numFmtId="169" fontId="14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left" vertical="center" wrapText="1"/>
    </xf>
    <xf numFmtId="0" fontId="76" fillId="0" borderId="17" xfId="20" applyBorder="1"/>
    <xf numFmtId="167" fontId="0" fillId="0" borderId="17" xfId="3" applyNumberFormat="1" applyFont="1" applyBorder="1"/>
    <xf numFmtId="0" fontId="76" fillId="0" borderId="0" xfId="20"/>
    <xf numFmtId="0" fontId="76" fillId="0" borderId="17" xfId="20" applyBorder="1" applyAlignment="1">
      <alignment horizontal="center"/>
    </xf>
    <xf numFmtId="167" fontId="0" fillId="0" borderId="17" xfId="3" applyNumberFormat="1" applyFont="1" applyBorder="1" applyAlignment="1">
      <alignment horizontal="center"/>
    </xf>
    <xf numFmtId="0" fontId="76" fillId="0" borderId="0" xfId="20" applyAlignment="1">
      <alignment horizontal="center"/>
    </xf>
    <xf numFmtId="10" fontId="76" fillId="0" borderId="17" xfId="19" applyNumberFormat="1" applyFont="1" applyBorder="1"/>
    <xf numFmtId="10" fontId="76" fillId="0" borderId="0" xfId="19" applyNumberFormat="1" applyFont="1" applyBorder="1"/>
    <xf numFmtId="167" fontId="0" fillId="0" borderId="0" xfId="3" applyNumberFormat="1" applyFont="1"/>
    <xf numFmtId="10" fontId="76" fillId="0" borderId="0" xfId="19" applyNumberFormat="1" applyFont="1"/>
    <xf numFmtId="0" fontId="78" fillId="0" borderId="4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78" fillId="0" borderId="28" xfId="0" applyFont="1" applyBorder="1" applyAlignment="1">
      <alignment horizontal="center" vertical="center" wrapText="1"/>
    </xf>
    <xf numFmtId="0" fontId="78" fillId="0" borderId="25" xfId="0" applyFont="1" applyBorder="1" applyAlignment="1">
      <alignment horizontal="center" vertical="center" wrapText="1"/>
    </xf>
    <xf numFmtId="0" fontId="68" fillId="0" borderId="12" xfId="0" applyFont="1" applyBorder="1"/>
    <xf numFmtId="170" fontId="68" fillId="0" borderId="18" xfId="19" applyNumberFormat="1" applyFont="1" applyFill="1" applyBorder="1"/>
    <xf numFmtId="171" fontId="68" fillId="0" borderId="13" xfId="0" applyNumberFormat="1" applyFont="1" applyBorder="1"/>
    <xf numFmtId="0" fontId="68" fillId="0" borderId="41" xfId="0" applyFont="1" applyBorder="1"/>
    <xf numFmtId="3" fontId="68" fillId="0" borderId="21" xfId="0" applyNumberFormat="1" applyFont="1" applyBorder="1"/>
    <xf numFmtId="170" fontId="68" fillId="0" borderId="31" xfId="19" applyNumberFormat="1" applyFont="1" applyFill="1" applyBorder="1"/>
    <xf numFmtId="171" fontId="68" fillId="0" borderId="75" xfId="0" applyNumberFormat="1" applyFont="1" applyBorder="1"/>
    <xf numFmtId="0" fontId="78" fillId="0" borderId="7" xfId="0" applyFont="1" applyBorder="1" applyAlignment="1">
      <alignment vertical="center"/>
    </xf>
    <xf numFmtId="3" fontId="78" fillId="0" borderId="39" xfId="0" applyNumberFormat="1" applyFont="1" applyBorder="1" applyAlignment="1">
      <alignment vertical="center"/>
    </xf>
    <xf numFmtId="170" fontId="78" fillId="0" borderId="8" xfId="19" applyNumberFormat="1" applyFont="1" applyFill="1" applyBorder="1" applyAlignment="1">
      <alignment vertical="center"/>
    </xf>
    <xf numFmtId="171" fontId="68" fillId="0" borderId="26" xfId="0" applyNumberFormat="1" applyFont="1" applyBorder="1"/>
    <xf numFmtId="3" fontId="0" fillId="0" borderId="5" xfId="0" applyNumberFormat="1" applyBorder="1"/>
    <xf numFmtId="3" fontId="0" fillId="0" borderId="9" xfId="0" applyNumberFormat="1" applyBorder="1"/>
    <xf numFmtId="3" fontId="0" fillId="0" borderId="77" xfId="0" applyNumberFormat="1" applyBorder="1"/>
    <xf numFmtId="3" fontId="33" fillId="0" borderId="13" xfId="0" applyNumberFormat="1" applyFont="1" applyBorder="1"/>
    <xf numFmtId="0" fontId="12" fillId="0" borderId="17" xfId="14" applyFont="1" applyBorder="1" applyAlignment="1">
      <alignment horizontal="left"/>
    </xf>
    <xf numFmtId="165" fontId="25" fillId="0" borderId="17" xfId="14" applyNumberFormat="1" applyFont="1" applyBorder="1" applyAlignment="1">
      <alignment wrapText="1"/>
    </xf>
    <xf numFmtId="43" fontId="0" fillId="0" borderId="0" xfId="16" applyFont="1"/>
    <xf numFmtId="43" fontId="0" fillId="0" borderId="0" xfId="16" applyFont="1" applyFill="1"/>
    <xf numFmtId="0" fontId="4" fillId="0" borderId="16" xfId="0" applyFont="1" applyBorder="1" applyAlignment="1">
      <alignment horizontal="center" vertical="center"/>
    </xf>
    <xf numFmtId="0" fontId="4" fillId="0" borderId="38" xfId="0" applyFont="1" applyBorder="1" applyAlignment="1">
      <alignment vertical="center"/>
    </xf>
    <xf numFmtId="3" fontId="34" fillId="0" borderId="33" xfId="0" applyNumberFormat="1" applyFont="1" applyBorder="1"/>
    <xf numFmtId="3" fontId="0" fillId="0" borderId="0" xfId="0" applyNumberFormat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vertical="center"/>
    </xf>
    <xf numFmtId="3" fontId="26" fillId="0" borderId="0" xfId="0" applyNumberFormat="1" applyFont="1" applyAlignment="1">
      <alignment horizontal="right" vertical="center"/>
    </xf>
    <xf numFmtId="3" fontId="26" fillId="0" borderId="0" xfId="0" applyNumberFormat="1" applyFont="1" applyAlignment="1">
      <alignment vertical="center"/>
    </xf>
    <xf numFmtId="3" fontId="3" fillId="0" borderId="10" xfId="0" applyNumberFormat="1" applyFont="1" applyBorder="1" applyAlignment="1">
      <alignment horizontal="center" vertical="center" wrapText="1"/>
    </xf>
    <xf numFmtId="3" fontId="3" fillId="0" borderId="69" xfId="0" applyNumberFormat="1" applyFont="1" applyBorder="1" applyAlignment="1">
      <alignment horizontal="center" vertical="center" wrapText="1"/>
    </xf>
    <xf numFmtId="3" fontId="3" fillId="0" borderId="61" xfId="0" applyNumberFormat="1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3" fontId="0" fillId="0" borderId="67" xfId="0" applyNumberFormat="1" applyBorder="1"/>
    <xf numFmtId="3" fontId="0" fillId="0" borderId="64" xfId="0" applyNumberFormat="1" applyBorder="1"/>
    <xf numFmtId="3" fontId="0" fillId="0" borderId="73" xfId="0" applyNumberFormat="1" applyBorder="1"/>
    <xf numFmtId="49" fontId="33" fillId="0" borderId="0" xfId="0" applyNumberFormat="1" applyFont="1" applyAlignment="1">
      <alignment horizontal="center"/>
    </xf>
    <xf numFmtId="49" fontId="33" fillId="0" borderId="0" xfId="0" applyNumberFormat="1" applyFont="1"/>
    <xf numFmtId="0" fontId="33" fillId="0" borderId="53" xfId="9" applyFont="1" applyBorder="1" applyAlignment="1">
      <alignment horizontal="center"/>
    </xf>
    <xf numFmtId="0" fontId="33" fillId="0" borderId="0" xfId="9" applyFont="1"/>
    <xf numFmtId="0" fontId="33" fillId="0" borderId="1" xfId="0" applyFont="1" applyBorder="1"/>
    <xf numFmtId="0" fontId="33" fillId="0" borderId="2" xfId="0" applyFont="1" applyBorder="1"/>
    <xf numFmtId="0" fontId="4" fillId="0" borderId="19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3" fontId="4" fillId="0" borderId="77" xfId="0" applyNumberFormat="1" applyFont="1" applyBorder="1" applyAlignment="1">
      <alignment horizontal="center" vertical="center" wrapText="1"/>
    </xf>
    <xf numFmtId="3" fontId="4" fillId="0" borderId="78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7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3" fontId="4" fillId="0" borderId="66" xfId="0" applyNumberFormat="1" applyFont="1" applyBorder="1" applyAlignment="1">
      <alignment horizontal="center" vertical="center" wrapText="1"/>
    </xf>
    <xf numFmtId="3" fontId="4" fillId="0" borderId="71" xfId="0" applyNumberFormat="1" applyFont="1" applyBorder="1" applyAlignment="1">
      <alignment horizontal="center" vertical="center" wrapText="1"/>
    </xf>
    <xf numFmtId="3" fontId="4" fillId="0" borderId="48" xfId="0" applyNumberFormat="1" applyFont="1" applyBorder="1" applyAlignment="1">
      <alignment horizontal="center" vertical="center" wrapText="1"/>
    </xf>
    <xf numFmtId="3" fontId="4" fillId="0" borderId="49" xfId="0" applyNumberFormat="1" applyFont="1" applyBorder="1" applyAlignment="1">
      <alignment horizontal="center" vertical="center" wrapText="1"/>
    </xf>
    <xf numFmtId="3" fontId="36" fillId="0" borderId="1" xfId="0" applyNumberFormat="1" applyFont="1" applyBorder="1"/>
    <xf numFmtId="3" fontId="36" fillId="0" borderId="16" xfId="0" applyNumberFormat="1" applyFont="1" applyBorder="1"/>
    <xf numFmtId="3" fontId="36" fillId="0" borderId="66" xfId="0" applyNumberFormat="1" applyFont="1" applyBorder="1"/>
    <xf numFmtId="3" fontId="36" fillId="0" borderId="27" xfId="0" applyNumberFormat="1" applyFont="1" applyBorder="1"/>
    <xf numFmtId="3" fontId="36" fillId="0" borderId="32" xfId="0" applyNumberFormat="1" applyFont="1" applyBorder="1"/>
    <xf numFmtId="3" fontId="36" fillId="0" borderId="10" xfId="0" applyNumberFormat="1" applyFont="1" applyBorder="1"/>
    <xf numFmtId="3" fontId="36" fillId="0" borderId="40" xfId="0" applyNumberFormat="1" applyFont="1" applyBorder="1"/>
    <xf numFmtId="3" fontId="36" fillId="0" borderId="11" xfId="0" applyNumberFormat="1" applyFont="1" applyBorder="1"/>
    <xf numFmtId="3" fontId="36" fillId="0" borderId="15" xfId="0" applyNumberFormat="1" applyFont="1" applyBorder="1"/>
    <xf numFmtId="3" fontId="36" fillId="0" borderId="2" xfId="0" applyNumberFormat="1" applyFont="1" applyBorder="1"/>
    <xf numFmtId="0" fontId="5" fillId="0" borderId="20" xfId="0" applyFont="1" applyBorder="1" applyAlignment="1">
      <alignment horizontal="left" vertical="center"/>
    </xf>
    <xf numFmtId="0" fontId="5" fillId="0" borderId="29" xfId="0" applyFont="1" applyBorder="1" applyAlignment="1">
      <alignment vertical="center"/>
    </xf>
    <xf numFmtId="3" fontId="33" fillId="0" borderId="46" xfId="0" applyNumberFormat="1" applyFont="1" applyBorder="1"/>
    <xf numFmtId="3" fontId="33" fillId="0" borderId="20" xfId="0" applyNumberFormat="1" applyFont="1" applyBorder="1"/>
    <xf numFmtId="3" fontId="33" fillId="0" borderId="67" xfId="0" applyNumberFormat="1" applyFont="1" applyBorder="1"/>
    <xf numFmtId="3" fontId="33" fillId="0" borderId="29" xfId="0" applyNumberFormat="1" applyFont="1" applyBorder="1"/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vertical="center"/>
    </xf>
    <xf numFmtId="3" fontId="33" fillId="0" borderId="64" xfId="0" applyNumberFormat="1" applyFont="1" applyBorder="1"/>
    <xf numFmtId="3" fontId="33" fillId="0" borderId="18" xfId="0" applyNumberFormat="1" applyFont="1" applyBorder="1"/>
    <xf numFmtId="0" fontId="5" fillId="0" borderId="21" xfId="0" applyFont="1" applyBorder="1" applyAlignment="1">
      <alignment horizontal="left" vertical="center"/>
    </xf>
    <xf numFmtId="0" fontId="5" fillId="0" borderId="31" xfId="0" applyFont="1" applyBorder="1" applyAlignment="1">
      <alignment vertical="center"/>
    </xf>
    <xf numFmtId="3" fontId="33" fillId="0" borderId="41" xfId="0" applyNumberFormat="1" applyFont="1" applyBorder="1"/>
    <xf numFmtId="3" fontId="33" fillId="0" borderId="21" xfId="0" applyNumberFormat="1" applyFont="1" applyBorder="1"/>
    <xf numFmtId="3" fontId="33" fillId="0" borderId="75" xfId="0" applyNumberFormat="1" applyFont="1" applyBorder="1"/>
    <xf numFmtId="3" fontId="33" fillId="0" borderId="68" xfId="0" applyNumberFormat="1" applyFont="1" applyBorder="1"/>
    <xf numFmtId="3" fontId="33" fillId="0" borderId="31" xfId="0" applyNumberFormat="1" applyFont="1" applyBorder="1"/>
    <xf numFmtId="0" fontId="4" fillId="0" borderId="16" xfId="0" applyFont="1" applyBorder="1" applyAlignment="1">
      <alignment horizontal="left" vertical="center"/>
    </xf>
    <xf numFmtId="0" fontId="4" fillId="0" borderId="54" xfId="0" applyFont="1" applyBorder="1" applyAlignment="1">
      <alignment vertical="center"/>
    </xf>
    <xf numFmtId="3" fontId="36" fillId="0" borderId="30" xfId="0" applyNumberFormat="1" applyFont="1" applyBorder="1"/>
    <xf numFmtId="3" fontId="36" fillId="0" borderId="77" xfId="0" applyNumberFormat="1" applyFont="1" applyBorder="1"/>
    <xf numFmtId="3" fontId="36" fillId="0" borderId="5" xfId="0" applyNumberFormat="1" applyFont="1" applyBorder="1"/>
    <xf numFmtId="3" fontId="36" fillId="0" borderId="78" xfId="0" applyNumberFormat="1" applyFont="1" applyBorder="1"/>
    <xf numFmtId="0" fontId="4" fillId="0" borderId="20" xfId="0" applyFont="1" applyBorder="1" applyAlignment="1">
      <alignment horizontal="left" vertical="center"/>
    </xf>
    <xf numFmtId="3" fontId="33" fillId="0" borderId="4" xfId="0" applyNumberFormat="1" applyFont="1" applyBorder="1"/>
    <xf numFmtId="3" fontId="33" fillId="0" borderId="33" xfId="0" applyNumberFormat="1" applyFont="1" applyBorder="1"/>
    <xf numFmtId="3" fontId="33" fillId="0" borderId="25" xfId="0" applyNumberFormat="1" applyFont="1" applyBorder="1"/>
    <xf numFmtId="3" fontId="33" fillId="0" borderId="63" xfId="0" applyNumberFormat="1" applyFont="1" applyBorder="1"/>
    <xf numFmtId="3" fontId="33" fillId="0" borderId="28" xfId="0" applyNumberFormat="1" applyFont="1" applyBorder="1"/>
    <xf numFmtId="0" fontId="4" fillId="0" borderId="17" xfId="0" applyFont="1" applyBorder="1" applyAlignment="1">
      <alignment horizontal="left" vertical="center"/>
    </xf>
    <xf numFmtId="3" fontId="68" fillId="0" borderId="18" xfId="0" applyNumberFormat="1" applyFont="1" applyBorder="1"/>
    <xf numFmtId="3" fontId="68" fillId="0" borderId="12" xfId="0" applyNumberFormat="1" applyFont="1" applyBorder="1"/>
    <xf numFmtId="3" fontId="68" fillId="0" borderId="64" xfId="0" applyNumberFormat="1" applyFont="1" applyBorder="1"/>
    <xf numFmtId="0" fontId="4" fillId="0" borderId="18" xfId="0" applyFont="1" applyBorder="1" applyAlignment="1">
      <alignment vertical="center"/>
    </xf>
    <xf numFmtId="3" fontId="33" fillId="0" borderId="7" xfId="0" applyNumberFormat="1" applyFont="1" applyBorder="1"/>
    <xf numFmtId="3" fontId="33" fillId="0" borderId="73" xfId="0" applyNumberFormat="1" applyFont="1" applyBorder="1"/>
    <xf numFmtId="3" fontId="33" fillId="0" borderId="8" xfId="0" applyNumberFormat="1" applyFont="1" applyBorder="1"/>
    <xf numFmtId="3" fontId="36" fillId="0" borderId="14" xfId="0" applyNumberFormat="1" applyFont="1" applyBorder="1"/>
    <xf numFmtId="3" fontId="36" fillId="0" borderId="48" xfId="0" applyNumberFormat="1" applyFont="1" applyBorder="1"/>
    <xf numFmtId="3" fontId="36" fillId="0" borderId="49" xfId="0" applyNumberFormat="1" applyFont="1" applyBorder="1"/>
    <xf numFmtId="3" fontId="36" fillId="0" borderId="69" xfId="0" applyNumberFormat="1" applyFont="1" applyBorder="1"/>
    <xf numFmtId="3" fontId="36" fillId="0" borderId="9" xfId="0" applyNumberFormat="1" applyFont="1" applyBorder="1"/>
    <xf numFmtId="3" fontId="36" fillId="0" borderId="71" xfId="0" applyNumberFormat="1" applyFont="1" applyBorder="1"/>
    <xf numFmtId="0" fontId="4" fillId="0" borderId="29" xfId="0" applyFont="1" applyBorder="1" applyAlignment="1">
      <alignment vertical="center"/>
    </xf>
    <xf numFmtId="3" fontId="33" fillId="0" borderId="42" xfId="0" applyNumberFormat="1" applyFont="1" applyBorder="1"/>
    <xf numFmtId="3" fontId="33" fillId="0" borderId="14" xfId="0" applyNumberFormat="1" applyFont="1" applyBorder="1"/>
    <xf numFmtId="3" fontId="33" fillId="0" borderId="44" xfId="0" applyNumberFormat="1" applyFont="1" applyBorder="1"/>
    <xf numFmtId="3" fontId="36" fillId="0" borderId="0" xfId="0" applyNumberFormat="1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3" fontId="33" fillId="0" borderId="9" xfId="0" applyNumberFormat="1" applyFont="1" applyBorder="1"/>
    <xf numFmtId="3" fontId="33" fillId="0" borderId="58" xfId="0" applyNumberFormat="1" applyFont="1" applyBorder="1"/>
    <xf numFmtId="0" fontId="5" fillId="0" borderId="17" xfId="0" applyFont="1" applyBorder="1" applyAlignment="1">
      <alignment vertical="center"/>
    </xf>
    <xf numFmtId="3" fontId="33" fillId="0" borderId="50" xfId="0" applyNumberFormat="1" applyFont="1" applyBorder="1"/>
    <xf numFmtId="0" fontId="4" fillId="0" borderId="17" xfId="0" applyFont="1" applyBorder="1" applyAlignment="1">
      <alignment vertical="center"/>
    </xf>
    <xf numFmtId="3" fontId="36" fillId="0" borderId="12" xfId="0" applyNumberFormat="1" applyFont="1" applyBorder="1"/>
    <xf numFmtId="3" fontId="36" fillId="0" borderId="13" xfId="0" applyNumberFormat="1" applyFont="1" applyBorder="1"/>
    <xf numFmtId="3" fontId="36" fillId="0" borderId="64" xfId="0" applyNumberFormat="1" applyFont="1" applyBorder="1"/>
    <xf numFmtId="3" fontId="36" fillId="0" borderId="18" xfId="0" applyNumberFormat="1" applyFont="1" applyBorder="1"/>
    <xf numFmtId="3" fontId="36" fillId="0" borderId="41" xfId="0" applyNumberFormat="1" applyFont="1" applyBorder="1"/>
    <xf numFmtId="3" fontId="36" fillId="0" borderId="50" xfId="0" applyNumberFormat="1" applyFont="1" applyBorder="1"/>
    <xf numFmtId="0" fontId="71" fillId="0" borderId="17" xfId="0" applyFont="1" applyBorder="1" applyAlignment="1">
      <alignment vertical="center"/>
    </xf>
    <xf numFmtId="0" fontId="71" fillId="0" borderId="18" xfId="0" applyFont="1" applyBorder="1" applyAlignment="1">
      <alignment vertical="center"/>
    </xf>
    <xf numFmtId="3" fontId="66" fillId="0" borderId="12" xfId="0" applyNumberFormat="1" applyFont="1" applyBorder="1"/>
    <xf numFmtId="3" fontId="66" fillId="0" borderId="13" xfId="0" applyNumberFormat="1" applyFont="1" applyBorder="1"/>
    <xf numFmtId="3" fontId="66" fillId="0" borderId="64" xfId="0" applyNumberFormat="1" applyFont="1" applyBorder="1"/>
    <xf numFmtId="3" fontId="66" fillId="0" borderId="18" xfId="0" applyNumberFormat="1" applyFont="1" applyBorder="1"/>
    <xf numFmtId="0" fontId="66" fillId="0" borderId="0" xfId="0" applyFont="1"/>
    <xf numFmtId="0" fontId="72" fillId="0" borderId="17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3" fontId="33" fillId="0" borderId="24" xfId="0" applyNumberFormat="1" applyFont="1" applyBorder="1"/>
    <xf numFmtId="3" fontId="36" fillId="0" borderId="70" xfId="0" applyNumberFormat="1" applyFont="1" applyBorder="1"/>
    <xf numFmtId="3" fontId="33" fillId="0" borderId="1" xfId="0" applyNumberFormat="1" applyFont="1" applyBorder="1"/>
    <xf numFmtId="3" fontId="33" fillId="0" borderId="16" xfId="0" applyNumberFormat="1" applyFont="1" applyBorder="1"/>
    <xf numFmtId="0" fontId="5" fillId="0" borderId="19" xfId="0" applyFont="1" applyBorder="1" applyAlignment="1">
      <alignment vertical="center"/>
    </xf>
    <xf numFmtId="3" fontId="33" fillId="0" borderId="53" xfId="0" applyNumberFormat="1" applyFont="1" applyBorder="1"/>
    <xf numFmtId="3" fontId="33" fillId="0" borderId="60" xfId="0" applyNumberFormat="1" applyFont="1" applyBorder="1"/>
    <xf numFmtId="0" fontId="7" fillId="0" borderId="16" xfId="1" applyFont="1" applyBorder="1"/>
    <xf numFmtId="3" fontId="25" fillId="0" borderId="13" xfId="0" applyNumberFormat="1" applyFont="1" applyBorder="1" applyAlignment="1">
      <alignment horizontal="right" vertical="center" wrapText="1"/>
    </xf>
    <xf numFmtId="3" fontId="25" fillId="0" borderId="26" xfId="0" applyNumberFormat="1" applyFont="1" applyBorder="1" applyAlignment="1">
      <alignment horizontal="right" vertical="center" wrapText="1"/>
    </xf>
    <xf numFmtId="167" fontId="0" fillId="0" borderId="0" xfId="16" applyNumberFormat="1" applyFont="1"/>
    <xf numFmtId="167" fontId="0" fillId="15" borderId="0" xfId="16" applyNumberFormat="1" applyFont="1" applyFill="1" applyBorder="1" applyAlignment="1">
      <alignment horizontal="center" vertical="center"/>
    </xf>
    <xf numFmtId="167" fontId="0" fillId="0" borderId="17" xfId="0" applyNumberFormat="1" applyBorder="1" applyAlignment="1">
      <alignment horizontal="right" vertical="center" shrinkToFit="1"/>
    </xf>
    <xf numFmtId="167" fontId="34" fillId="0" borderId="17" xfId="0" applyNumberFormat="1" applyFont="1" applyBorder="1" applyAlignment="1">
      <alignment horizontal="right" vertical="center" shrinkToFit="1"/>
    </xf>
    <xf numFmtId="10" fontId="34" fillId="0" borderId="13" xfId="0" applyNumberFormat="1" applyFont="1" applyBorder="1"/>
    <xf numFmtId="167" fontId="34" fillId="0" borderId="0" xfId="16" applyNumberFormat="1" applyFont="1"/>
    <xf numFmtId="167" fontId="34" fillId="0" borderId="39" xfId="0" applyNumberFormat="1" applyFont="1" applyBorder="1" applyAlignment="1">
      <alignment horizontal="right" vertical="center" shrinkToFit="1"/>
    </xf>
    <xf numFmtId="10" fontId="34" fillId="0" borderId="26" xfId="0" applyNumberFormat="1" applyFont="1" applyBorder="1"/>
    <xf numFmtId="3" fontId="0" fillId="0" borderId="17" xfId="0" applyNumberFormat="1" applyBorder="1" applyAlignment="1">
      <alignment vertical="center"/>
    </xf>
    <xf numFmtId="10" fontId="0" fillId="0" borderId="0" xfId="0" applyNumberFormat="1"/>
    <xf numFmtId="0" fontId="48" fillId="14" borderId="10" xfId="5" applyFont="1" applyFill="1" applyBorder="1" applyAlignment="1">
      <alignment horizontal="left"/>
    </xf>
    <xf numFmtId="3" fontId="20" fillId="14" borderId="70" xfId="4" applyNumberFormat="1" applyFont="1" applyFill="1" applyBorder="1" applyAlignment="1">
      <alignment horizontal="right" vertical="center" wrapText="1"/>
    </xf>
    <xf numFmtId="3" fontId="20" fillId="14" borderId="40" xfId="4" applyNumberFormat="1" applyFont="1" applyFill="1" applyBorder="1" applyAlignment="1">
      <alignment horizontal="right" vertical="center" wrapText="1"/>
    </xf>
    <xf numFmtId="167" fontId="20" fillId="14" borderId="11" xfId="3" applyNumberFormat="1" applyFont="1" applyFill="1" applyBorder="1" applyAlignment="1">
      <alignment horizontal="right" vertical="center" wrapText="1"/>
    </xf>
    <xf numFmtId="3" fontId="21" fillId="14" borderId="1" xfId="4" applyNumberFormat="1" applyFont="1" applyFill="1" applyBorder="1" applyAlignment="1">
      <alignment horizontal="left" vertical="center" wrapText="1"/>
    </xf>
    <xf numFmtId="3" fontId="21" fillId="14" borderId="27" xfId="4" applyNumberFormat="1" applyFont="1" applyFill="1" applyBorder="1" applyAlignment="1">
      <alignment horizontal="right" vertical="center" wrapText="1"/>
    </xf>
    <xf numFmtId="0" fontId="21" fillId="14" borderId="27" xfId="4" applyFont="1" applyFill="1" applyBorder="1" applyAlignment="1">
      <alignment horizontal="center" vertical="center" wrapText="1"/>
    </xf>
    <xf numFmtId="167" fontId="21" fillId="14" borderId="15" xfId="3" applyNumberFormat="1" applyFont="1" applyFill="1" applyBorder="1" applyAlignment="1">
      <alignment horizontal="right" vertical="center" wrapText="1"/>
    </xf>
    <xf numFmtId="0" fontId="21" fillId="14" borderId="1" xfId="4" applyFont="1" applyFill="1" applyBorder="1" applyAlignment="1">
      <alignment horizontal="left" vertical="center" wrapText="1"/>
    </xf>
    <xf numFmtId="3" fontId="21" fillId="14" borderId="2" xfId="4" applyNumberFormat="1" applyFont="1" applyFill="1" applyBorder="1" applyAlignment="1">
      <alignment horizontal="right" vertical="center" wrapText="1"/>
    </xf>
    <xf numFmtId="167" fontId="21" fillId="14" borderId="2" xfId="3" applyNumberFormat="1" applyFont="1" applyFill="1" applyBorder="1" applyAlignment="1">
      <alignment horizontal="right" vertical="center" wrapText="1"/>
    </xf>
    <xf numFmtId="0" fontId="21" fillId="14" borderId="1" xfId="4" applyFont="1" applyFill="1" applyBorder="1" applyAlignment="1">
      <alignment vertical="center" wrapText="1"/>
    </xf>
    <xf numFmtId="3" fontId="21" fillId="14" borderId="15" xfId="4" applyNumberFormat="1" applyFont="1" applyFill="1" applyBorder="1" applyAlignment="1">
      <alignment horizontal="right" vertical="center" wrapText="1"/>
    </xf>
    <xf numFmtId="3" fontId="21" fillId="14" borderId="27" xfId="4" applyNumberFormat="1" applyFont="1" applyFill="1" applyBorder="1" applyAlignment="1">
      <alignment vertical="center" wrapText="1"/>
    </xf>
    <xf numFmtId="3" fontId="21" fillId="14" borderId="27" xfId="4" applyNumberFormat="1" applyFont="1" applyFill="1" applyBorder="1" applyAlignment="1">
      <alignment horizontal="center" vertical="center" wrapText="1"/>
    </xf>
    <xf numFmtId="167" fontId="21" fillId="14" borderId="27" xfId="3" applyNumberFormat="1" applyFont="1" applyFill="1" applyBorder="1" applyAlignment="1">
      <alignment vertical="center" wrapText="1"/>
    </xf>
    <xf numFmtId="3" fontId="21" fillId="14" borderId="15" xfId="4" applyNumberFormat="1" applyFont="1" applyFill="1" applyBorder="1" applyAlignment="1">
      <alignment vertical="center" wrapText="1"/>
    </xf>
    <xf numFmtId="0" fontId="35" fillId="0" borderId="0" xfId="0" applyFont="1" applyAlignment="1">
      <alignment horizontal="center"/>
    </xf>
    <xf numFmtId="0" fontId="28" fillId="0" borderId="0" xfId="0" applyFont="1" applyAlignment="1">
      <alignment horizontal="center" vertical="center" wrapText="1"/>
    </xf>
    <xf numFmtId="3" fontId="18" fillId="0" borderId="0" xfId="0" applyNumberFormat="1" applyFont="1"/>
    <xf numFmtId="3" fontId="18" fillId="0" borderId="0" xfId="0" applyNumberFormat="1" applyFont="1" applyAlignment="1">
      <alignment horizontal="right" vertical="center" wrapText="1"/>
    </xf>
    <xf numFmtId="3" fontId="79" fillId="0" borderId="0" xfId="0" applyNumberFormat="1" applyFont="1"/>
    <xf numFmtId="3" fontId="19" fillId="0" borderId="0" xfId="0" applyNumberFormat="1" applyFont="1" applyAlignment="1">
      <alignment horizontal="right" vertical="center" wrapText="1"/>
    </xf>
    <xf numFmtId="3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3" fontId="29" fillId="0" borderId="0" xfId="0" applyNumberFormat="1" applyFont="1" applyAlignment="1">
      <alignment horizontal="right" vertical="center" wrapText="1"/>
    </xf>
    <xf numFmtId="0" fontId="0" fillId="0" borderId="59" xfId="0" applyBorder="1"/>
    <xf numFmtId="3" fontId="0" fillId="0" borderId="63" xfId="0" applyNumberFormat="1" applyBorder="1"/>
    <xf numFmtId="3" fontId="0" fillId="0" borderId="66" xfId="0" applyNumberFormat="1" applyBorder="1"/>
    <xf numFmtId="3" fontId="0" fillId="0" borderId="14" xfId="0" applyNumberFormat="1" applyBorder="1"/>
    <xf numFmtId="3" fontId="29" fillId="0" borderId="16" xfId="8" applyNumberFormat="1" applyFont="1" applyBorder="1" applyAlignment="1">
      <alignment horizontal="right" vertical="center" wrapText="1"/>
    </xf>
    <xf numFmtId="3" fontId="23" fillId="0" borderId="45" xfId="4" applyNumberFormat="1" applyFont="1" applyBorder="1" applyAlignment="1">
      <alignment vertical="center" wrapText="1"/>
    </xf>
    <xf numFmtId="3" fontId="23" fillId="0" borderId="20" xfId="4" applyNumberFormat="1" applyFont="1" applyBorder="1" applyAlignment="1">
      <alignment horizontal="right" vertical="center" wrapText="1"/>
    </xf>
    <xf numFmtId="3" fontId="23" fillId="0" borderId="20" xfId="4" applyNumberFormat="1" applyFont="1" applyBorder="1" applyAlignment="1">
      <alignment horizontal="center" vertical="center" wrapText="1"/>
    </xf>
    <xf numFmtId="167" fontId="23" fillId="0" borderId="20" xfId="3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28" fillId="7" borderId="17" xfId="0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7" borderId="17" xfId="0" applyFont="1" applyFill="1" applyBorder="1" applyAlignment="1">
      <alignment horizontal="left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62" xfId="0" applyFont="1" applyBorder="1" applyAlignment="1">
      <alignment horizontal="center" vertical="center" wrapText="1"/>
    </xf>
    <xf numFmtId="0" fontId="29" fillId="7" borderId="17" xfId="0" applyFont="1" applyFill="1" applyBorder="1" applyAlignment="1">
      <alignment horizontal="left" vertical="center" wrapText="1"/>
    </xf>
    <xf numFmtId="0" fontId="29" fillId="0" borderId="17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center"/>
    </xf>
    <xf numFmtId="0" fontId="18" fillId="0" borderId="62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9" fillId="0" borderId="8" xfId="0" applyFont="1" applyBorder="1" applyAlignment="1">
      <alignment horizontal="center"/>
    </xf>
    <xf numFmtId="0" fontId="39" fillId="0" borderId="79" xfId="0" applyFont="1" applyBorder="1" applyAlignment="1">
      <alignment horizontal="center"/>
    </xf>
    <xf numFmtId="0" fontId="39" fillId="0" borderId="73" xfId="0" applyFont="1" applyBorder="1" applyAlignment="1">
      <alignment horizontal="center"/>
    </xf>
    <xf numFmtId="0" fontId="39" fillId="0" borderId="17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1" fontId="1" fillId="0" borderId="2" xfId="0" applyNumberFormat="1" applyFont="1" applyBorder="1" applyAlignment="1">
      <alignment horizontal="center"/>
    </xf>
    <xf numFmtId="1" fontId="1" fillId="0" borderId="54" xfId="0" applyNumberFormat="1" applyFont="1" applyBorder="1" applyAlignment="1">
      <alignment horizontal="center"/>
    </xf>
    <xf numFmtId="1" fontId="1" fillId="0" borderId="66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3" fontId="1" fillId="0" borderId="54" xfId="0" applyNumberFormat="1" applyFont="1" applyBorder="1" applyAlignment="1">
      <alignment horizontal="center"/>
    </xf>
    <xf numFmtId="3" fontId="1" fillId="0" borderId="6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59" xfId="0" applyNumberFormat="1" applyFont="1" applyBorder="1" applyAlignment="1">
      <alignment horizontal="center"/>
    </xf>
    <xf numFmtId="1" fontId="1" fillId="0" borderId="53" xfId="0" applyNumberFormat="1" applyFont="1" applyBorder="1" applyAlignment="1">
      <alignment horizontal="center"/>
    </xf>
    <xf numFmtId="1" fontId="1" fillId="0" borderId="60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0" borderId="17" xfId="0" applyNumberFormat="1" applyFont="1" applyBorder="1" applyAlignment="1">
      <alignment horizontal="center"/>
    </xf>
    <xf numFmtId="3" fontId="34" fillId="0" borderId="32" xfId="0" applyNumberFormat="1" applyFont="1" applyBorder="1" applyAlignment="1">
      <alignment horizontal="center"/>
    </xf>
    <xf numFmtId="3" fontId="34" fillId="0" borderId="54" xfId="0" applyNumberFormat="1" applyFont="1" applyBorder="1" applyAlignment="1">
      <alignment horizontal="center"/>
    </xf>
    <xf numFmtId="3" fontId="34" fillId="0" borderId="3" xfId="0" applyNumberFormat="1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54" xfId="0" applyBorder="1" applyAlignment="1">
      <alignment horizontal="center"/>
    </xf>
    <xf numFmtId="3" fontId="0" fillId="0" borderId="32" xfId="0" applyNumberFormat="1" applyBorder="1" applyAlignment="1">
      <alignment horizontal="center"/>
    </xf>
    <xf numFmtId="3" fontId="0" fillId="0" borderId="54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34" fillId="0" borderId="32" xfId="0" applyFont="1" applyBorder="1" applyAlignment="1">
      <alignment horizontal="center"/>
    </xf>
    <xf numFmtId="0" fontId="34" fillId="0" borderId="54" xfId="0" applyFont="1" applyBorder="1" applyAlignment="1">
      <alignment horizontal="center"/>
    </xf>
    <xf numFmtId="0" fontId="34" fillId="0" borderId="3" xfId="0" applyFont="1" applyBorder="1" applyAlignment="1">
      <alignment horizontal="center"/>
    </xf>
    <xf numFmtId="0" fontId="21" fillId="0" borderId="32" xfId="0" applyFont="1" applyBorder="1" applyAlignment="1">
      <alignment horizontal="center" vertical="center" wrapText="1"/>
    </xf>
    <xf numFmtId="0" fontId="21" fillId="0" borderId="54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left" wrapText="1"/>
    </xf>
    <xf numFmtId="0" fontId="21" fillId="2" borderId="22" xfId="0" applyFont="1" applyFill="1" applyBorder="1" applyAlignment="1">
      <alignment horizontal="center" vertical="center" wrapText="1"/>
    </xf>
    <xf numFmtId="0" fontId="21" fillId="2" borderId="23" xfId="0" applyFont="1" applyFill="1" applyBorder="1" applyAlignment="1">
      <alignment horizontal="center" vertical="center" wrapText="1"/>
    </xf>
    <xf numFmtId="0" fontId="21" fillId="2" borderId="34" xfId="0" applyFont="1" applyFill="1" applyBorder="1" applyAlignment="1">
      <alignment horizontal="center" vertical="center" wrapText="1"/>
    </xf>
    <xf numFmtId="0" fontId="21" fillId="2" borderId="35" xfId="0" applyFont="1" applyFill="1" applyBorder="1" applyAlignment="1">
      <alignment horizontal="center" vertical="center" wrapText="1"/>
    </xf>
    <xf numFmtId="0" fontId="21" fillId="2" borderId="32" xfId="0" applyFont="1" applyFill="1" applyBorder="1" applyAlignment="1">
      <alignment horizontal="center" vertical="center" wrapText="1"/>
    </xf>
    <xf numFmtId="0" fontId="21" fillId="2" borderId="54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52" fillId="0" borderId="74" xfId="15" applyFont="1" applyBorder="1" applyAlignment="1">
      <alignment horizontal="center" vertical="top" wrapText="1"/>
    </xf>
    <xf numFmtId="0" fontId="51" fillId="0" borderId="0" xfId="15" applyFont="1" applyAlignment="1">
      <alignment horizontal="center" vertical="top" wrapText="1"/>
    </xf>
    <xf numFmtId="0" fontId="28" fillId="0" borderId="0" xfId="7" applyFont="1" applyAlignment="1">
      <alignment horizontal="center"/>
    </xf>
    <xf numFmtId="0" fontId="28" fillId="0" borderId="0" xfId="7" applyFont="1" applyAlignment="1">
      <alignment horizontal="center" vertical="center"/>
    </xf>
    <xf numFmtId="3" fontId="40" fillId="0" borderId="0" xfId="0" applyNumberFormat="1" applyFont="1" applyAlignment="1">
      <alignment horizontal="left" vertical="center" wrapText="1"/>
    </xf>
    <xf numFmtId="49" fontId="29" fillId="2" borderId="22" xfId="7" applyNumberFormat="1" applyFont="1" applyFill="1" applyBorder="1" applyAlignment="1">
      <alignment horizontal="center" vertical="center" wrapText="1"/>
    </xf>
    <xf numFmtId="49" fontId="29" fillId="2" borderId="50" xfId="7" applyNumberFormat="1" applyFont="1" applyFill="1" applyBorder="1" applyAlignment="1">
      <alignment horizontal="center" vertical="center" wrapText="1"/>
    </xf>
    <xf numFmtId="0" fontId="29" fillId="2" borderId="34" xfId="7" applyFont="1" applyFill="1" applyBorder="1" applyAlignment="1">
      <alignment horizontal="center" vertical="center" wrapText="1"/>
    </xf>
    <xf numFmtId="0" fontId="29" fillId="2" borderId="65" xfId="7" applyFont="1" applyFill="1" applyBorder="1" applyAlignment="1">
      <alignment horizontal="center" vertical="center" wrapText="1"/>
    </xf>
    <xf numFmtId="0" fontId="29" fillId="2" borderId="22" xfId="7" applyFont="1" applyFill="1" applyBorder="1" applyAlignment="1">
      <alignment horizontal="center" vertical="center" wrapText="1"/>
    </xf>
    <xf numFmtId="0" fontId="29" fillId="2" borderId="24" xfId="7" applyFont="1" applyFill="1" applyBorder="1" applyAlignment="1">
      <alignment horizontal="center" vertical="center" wrapText="1"/>
    </xf>
    <xf numFmtId="0" fontId="29" fillId="2" borderId="58" xfId="7" applyFont="1" applyFill="1" applyBorder="1" applyAlignment="1">
      <alignment horizontal="center" vertical="center" wrapText="1"/>
    </xf>
    <xf numFmtId="0" fontId="29" fillId="2" borderId="61" xfId="7" applyFont="1" applyFill="1" applyBorder="1" applyAlignment="1">
      <alignment horizontal="center" vertical="center" wrapText="1"/>
    </xf>
    <xf numFmtId="0" fontId="29" fillId="2" borderId="57" xfId="7" applyFont="1" applyFill="1" applyBorder="1" applyAlignment="1">
      <alignment horizontal="center" vertical="center" wrapText="1"/>
    </xf>
    <xf numFmtId="0" fontId="29" fillId="2" borderId="59" xfId="7" applyFont="1" applyFill="1" applyBorder="1" applyAlignment="1">
      <alignment horizontal="center" vertical="center" wrapText="1"/>
    </xf>
    <xf numFmtId="0" fontId="36" fillId="0" borderId="17" xfId="0" applyFont="1" applyBorder="1" applyAlignment="1">
      <alignment horizontal="left"/>
    </xf>
    <xf numFmtId="0" fontId="33" fillId="0" borderId="17" xfId="0" applyFont="1" applyBorder="1" applyAlignment="1">
      <alignment horizontal="left" wrapText="1"/>
    </xf>
    <xf numFmtId="0" fontId="36" fillId="0" borderId="18" xfId="0" applyFont="1" applyBorder="1" applyAlignment="1">
      <alignment horizontal="center"/>
    </xf>
    <xf numFmtId="0" fontId="36" fillId="0" borderId="62" xfId="0" applyFont="1" applyBorder="1" applyAlignment="1">
      <alignment horizontal="center"/>
    </xf>
    <xf numFmtId="0" fontId="36" fillId="0" borderId="64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4" fillId="0" borderId="17" xfId="0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31" fillId="0" borderId="31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22" fillId="0" borderId="34" xfId="0" applyFont="1" applyBorder="1" applyAlignment="1">
      <alignment horizontal="left" vertical="center" wrapText="1"/>
    </xf>
    <xf numFmtId="0" fontId="22" fillId="0" borderId="56" xfId="0" applyFont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31" fillId="0" borderId="19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24" fillId="0" borderId="0" xfId="4" applyFont="1" applyAlignment="1">
      <alignment horizontal="center"/>
    </xf>
    <xf numFmtId="0" fontId="24" fillId="0" borderId="0" xfId="4" applyFont="1" applyAlignment="1">
      <alignment horizontal="center" vertical="center" wrapText="1"/>
    </xf>
    <xf numFmtId="0" fontId="14" fillId="0" borderId="0" xfId="4" applyFont="1" applyAlignment="1">
      <alignment horizontal="center"/>
    </xf>
    <xf numFmtId="0" fontId="14" fillId="0" borderId="0" xfId="4" applyFont="1" applyAlignment="1">
      <alignment horizontal="center" vertical="center" wrapText="1"/>
    </xf>
    <xf numFmtId="3" fontId="7" fillId="0" borderId="0" xfId="1" applyNumberFormat="1" applyFont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46" fillId="0" borderId="0" xfId="0" applyFont="1" applyAlignment="1">
      <alignment horizontal="center" vertical="center"/>
    </xf>
    <xf numFmtId="3" fontId="73" fillId="0" borderId="0" xfId="0" applyNumberFormat="1" applyFont="1" applyAlignment="1">
      <alignment horizontal="left" vertical="center" wrapText="1"/>
    </xf>
    <xf numFmtId="167" fontId="25" fillId="15" borderId="0" xfId="16" applyNumberFormat="1" applyFont="1" applyFill="1" applyBorder="1" applyAlignment="1">
      <alignment horizontal="center" vertical="center" wrapText="1"/>
    </xf>
    <xf numFmtId="3" fontId="37" fillId="0" borderId="0" xfId="0" applyNumberFormat="1" applyFont="1" applyAlignment="1">
      <alignment horizontal="left" vertical="center" wrapText="1"/>
    </xf>
    <xf numFmtId="0" fontId="33" fillId="15" borderId="17" xfId="0" applyFont="1" applyFill="1" applyBorder="1" applyAlignment="1">
      <alignment horizontal="center" vertical="center" wrapText="1"/>
    </xf>
    <xf numFmtId="0" fontId="0" fillId="15" borderId="17" xfId="0" applyFill="1" applyBorder="1" applyAlignment="1">
      <alignment horizontal="center" vertical="center"/>
    </xf>
    <xf numFmtId="0" fontId="0" fillId="15" borderId="17" xfId="0" applyFill="1" applyBorder="1" applyAlignment="1">
      <alignment horizontal="center" vertical="center" wrapText="1"/>
    </xf>
    <xf numFmtId="0" fontId="0" fillId="15" borderId="17" xfId="0" applyFill="1" applyBorder="1" applyAlignment="1">
      <alignment horizontal="center"/>
    </xf>
    <xf numFmtId="169" fontId="14" fillId="0" borderId="0" xfId="0" applyNumberFormat="1" applyFont="1" applyAlignment="1">
      <alignment horizontal="center" vertical="center"/>
    </xf>
    <xf numFmtId="169" fontId="14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left" vertical="center" wrapText="1"/>
    </xf>
    <xf numFmtId="0" fontId="77" fillId="0" borderId="0" xfId="0" applyFont="1" applyAlignment="1">
      <alignment horizontal="center"/>
    </xf>
    <xf numFmtId="0" fontId="23" fillId="0" borderId="0" xfId="7" applyFont="1" applyAlignment="1">
      <alignment horizontal="center" vertical="center" wrapText="1"/>
    </xf>
    <xf numFmtId="0" fontId="23" fillId="0" borderId="53" xfId="7" applyFont="1" applyBorder="1" applyAlignment="1">
      <alignment horizontal="left" vertical="center" wrapText="1"/>
    </xf>
    <xf numFmtId="0" fontId="18" fillId="0" borderId="0" xfId="7" applyFont="1" applyAlignment="1">
      <alignment horizontal="center" vertical="center" wrapText="1"/>
    </xf>
    <xf numFmtId="3" fontId="18" fillId="0" borderId="0" xfId="7" applyNumberFormat="1" applyFont="1" applyAlignment="1">
      <alignment horizontal="center" vertical="center" wrapText="1"/>
    </xf>
    <xf numFmtId="3" fontId="23" fillId="0" borderId="53" xfId="7" applyNumberFormat="1" applyFont="1" applyBorder="1" applyAlignment="1">
      <alignment horizontal="left" vertical="center" wrapText="1"/>
    </xf>
    <xf numFmtId="3" fontId="23" fillId="0" borderId="0" xfId="7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49" fontId="33" fillId="0" borderId="0" xfId="0" applyNumberFormat="1" applyFont="1" applyAlignment="1">
      <alignment horizontal="center"/>
    </xf>
    <xf numFmtId="49" fontId="33" fillId="0" borderId="53" xfId="0" applyNumberFormat="1" applyFont="1" applyBorder="1" applyAlignment="1">
      <alignment horizontal="center"/>
    </xf>
    <xf numFmtId="0" fontId="33" fillId="0" borderId="0" xfId="0" applyFont="1" applyAlignment="1">
      <alignment horizontal="center"/>
    </xf>
    <xf numFmtId="0" fontId="33" fillId="0" borderId="53" xfId="9" applyFont="1" applyBorder="1" applyAlignment="1">
      <alignment horizontal="center" wrapText="1"/>
    </xf>
    <xf numFmtId="0" fontId="33" fillId="0" borderId="32" xfId="9" applyFont="1" applyBorder="1" applyAlignment="1">
      <alignment horizontal="center" wrapText="1"/>
    </xf>
    <xf numFmtId="0" fontId="33" fillId="0" borderId="54" xfId="9" applyFont="1" applyBorder="1" applyAlignment="1">
      <alignment horizontal="center" wrapText="1"/>
    </xf>
    <xf numFmtId="0" fontId="33" fillId="0" borderId="3" xfId="9" applyFont="1" applyBorder="1" applyAlignment="1">
      <alignment horizontal="center" wrapText="1"/>
    </xf>
    <xf numFmtId="0" fontId="33" fillId="0" borderId="53" xfId="9" applyFont="1" applyBorder="1" applyAlignment="1">
      <alignment horizontal="center"/>
    </xf>
    <xf numFmtId="0" fontId="33" fillId="0" borderId="32" xfId="9" applyFont="1" applyBorder="1" applyAlignment="1">
      <alignment horizontal="center" vertical="center" wrapText="1"/>
    </xf>
    <xf numFmtId="0" fontId="33" fillId="0" borderId="54" xfId="9" applyFont="1" applyBorder="1" applyAlignment="1">
      <alignment horizontal="center" vertical="center" wrapText="1"/>
    </xf>
    <xf numFmtId="0" fontId="33" fillId="0" borderId="66" xfId="9" applyFont="1" applyBorder="1" applyAlignment="1">
      <alignment horizontal="center" vertical="center" wrapText="1"/>
    </xf>
    <xf numFmtId="0" fontId="33" fillId="0" borderId="2" xfId="9" applyFont="1" applyBorder="1" applyAlignment="1">
      <alignment horizontal="center" vertical="center" wrapText="1"/>
    </xf>
    <xf numFmtId="0" fontId="33" fillId="0" borderId="57" xfId="9" applyFont="1" applyBorder="1" applyAlignment="1">
      <alignment horizontal="center" wrapText="1"/>
    </xf>
    <xf numFmtId="0" fontId="33" fillId="0" borderId="52" xfId="9" applyFont="1" applyBorder="1" applyAlignment="1">
      <alignment horizontal="center" wrapText="1"/>
    </xf>
    <xf numFmtId="0" fontId="33" fillId="0" borderId="6" xfId="9" applyFont="1" applyBorder="1" applyAlignment="1">
      <alignment horizontal="center" wrapText="1"/>
    </xf>
    <xf numFmtId="0" fontId="33" fillId="0" borderId="3" xfId="9" applyFont="1" applyBorder="1" applyAlignment="1">
      <alignment horizontal="center" vertical="center" wrapText="1"/>
    </xf>
    <xf numFmtId="0" fontId="33" fillId="0" borderId="57" xfId="9" applyFont="1" applyBorder="1" applyAlignment="1">
      <alignment horizontal="center" vertical="center" wrapText="1"/>
    </xf>
    <xf numFmtId="0" fontId="33" fillId="0" borderId="52" xfId="9" applyFont="1" applyBorder="1" applyAlignment="1">
      <alignment horizontal="center" vertical="center" wrapText="1"/>
    </xf>
    <xf numFmtId="0" fontId="33" fillId="0" borderId="6" xfId="9" applyFont="1" applyBorder="1" applyAlignment="1">
      <alignment horizontal="center" vertical="center" wrapText="1"/>
    </xf>
    <xf numFmtId="0" fontId="42" fillId="0" borderId="32" xfId="9" applyFont="1" applyBorder="1" applyAlignment="1">
      <alignment horizontal="center" vertical="center" wrapText="1"/>
    </xf>
    <xf numFmtId="0" fontId="42" fillId="0" borderId="54" xfId="9" applyFont="1" applyBorder="1" applyAlignment="1">
      <alignment horizontal="center" vertical="center" wrapText="1"/>
    </xf>
    <xf numFmtId="0" fontId="42" fillId="0" borderId="3" xfId="9" applyFont="1" applyBorder="1" applyAlignment="1">
      <alignment horizontal="center" vertical="center" wrapText="1"/>
    </xf>
    <xf numFmtId="0" fontId="33" fillId="0" borderId="5" xfId="9" applyFont="1" applyBorder="1" applyAlignment="1">
      <alignment horizontal="center" vertical="center" wrapText="1"/>
    </xf>
    <xf numFmtId="0" fontId="33" fillId="0" borderId="1" xfId="9" applyFont="1" applyBorder="1" applyAlignment="1">
      <alignment horizontal="center" vertical="center" wrapText="1"/>
    </xf>
    <xf numFmtId="0" fontId="33" fillId="0" borderId="27" xfId="9" applyFont="1" applyBorder="1" applyAlignment="1">
      <alignment horizontal="center" vertical="center" wrapText="1"/>
    </xf>
    <xf numFmtId="0" fontId="33" fillId="0" borderId="15" xfId="9" applyFont="1" applyBorder="1" applyAlignment="1">
      <alignment horizontal="center" vertical="center" wrapText="1"/>
    </xf>
    <xf numFmtId="0" fontId="25" fillId="12" borderId="17" xfId="14" applyFont="1" applyFill="1" applyBorder="1" applyAlignment="1">
      <alignment horizontal="center" vertical="center"/>
    </xf>
    <xf numFmtId="0" fontId="34" fillId="12" borderId="17" xfId="0" applyFont="1" applyFill="1" applyBorder="1" applyAlignment="1">
      <alignment horizontal="center"/>
    </xf>
    <xf numFmtId="0" fontId="34" fillId="12" borderId="17" xfId="0" applyFont="1" applyFill="1" applyBorder="1" applyAlignment="1">
      <alignment horizontal="center" wrapText="1"/>
    </xf>
    <xf numFmtId="0" fontId="25" fillId="12" borderId="17" xfId="14" applyFont="1" applyFill="1" applyBorder="1" applyAlignment="1">
      <alignment horizontal="center" wrapText="1"/>
    </xf>
    <xf numFmtId="0" fontId="34" fillId="12" borderId="21" xfId="0" applyFont="1" applyFill="1" applyBorder="1" applyAlignment="1">
      <alignment horizontal="center"/>
    </xf>
    <xf numFmtId="49" fontId="34" fillId="12" borderId="17" xfId="0" applyNumberFormat="1" applyFont="1" applyFill="1" applyBorder="1" applyAlignment="1">
      <alignment horizontal="center" wrapText="1"/>
    </xf>
    <xf numFmtId="0" fontId="46" fillId="12" borderId="17" xfId="14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8" fillId="0" borderId="17" xfId="0" applyFont="1" applyBorder="1" applyAlignment="1">
      <alignment wrapText="1"/>
    </xf>
    <xf numFmtId="0" fontId="18" fillId="0" borderId="39" xfId="0" applyFont="1" applyBorder="1" applyAlignment="1">
      <alignment wrapText="1"/>
    </xf>
  </cellXfs>
  <cellStyles count="21">
    <cellStyle name="Comma0" xfId="2" xr:uid="{00000000-0005-0000-0000-000000000000}"/>
    <cellStyle name="Ezres" xfId="16" builtinId="3"/>
    <cellStyle name="Ezres 2" xfId="3" xr:uid="{00000000-0005-0000-0000-000002000000}"/>
    <cellStyle name="Ezres 4" xfId="8" xr:uid="{00000000-0005-0000-0000-000003000000}"/>
    <cellStyle name="Normál" xfId="0" builtinId="0"/>
    <cellStyle name="Normál 2" xfId="1" xr:uid="{00000000-0005-0000-0000-000005000000}"/>
    <cellStyle name="Normál 2 2" xfId="11" xr:uid="{00000000-0005-0000-0000-000006000000}"/>
    <cellStyle name="Normál 2 3" xfId="12" xr:uid="{00000000-0005-0000-0000-000007000000}"/>
    <cellStyle name="Normál 3 2" xfId="20" xr:uid="{36B51CC1-8EFA-4A9A-A07E-25BD73C97396}"/>
    <cellStyle name="Normál 5" xfId="6" xr:uid="{00000000-0005-0000-0000-000008000000}"/>
    <cellStyle name="Normál 6" xfId="7" xr:uid="{00000000-0005-0000-0000-000009000000}"/>
    <cellStyle name="Normál 7" xfId="13" xr:uid="{00000000-0005-0000-0000-00000A000000}"/>
    <cellStyle name="Normál 8" xfId="5" xr:uid="{00000000-0005-0000-0000-00000B000000}"/>
    <cellStyle name="Normál 9" xfId="9" xr:uid="{00000000-0005-0000-0000-00000C000000}"/>
    <cellStyle name="Normál_2014szerkesztett ktgvetés" xfId="15" xr:uid="{00000000-0005-0000-0000-00000E000000}"/>
    <cellStyle name="Normál_beruzásás_fejlesztés 2014 ktgvetés 2" xfId="4" xr:uid="{00000000-0005-0000-0000-00000F000000}"/>
    <cellStyle name="Normal_KTRSZJ" xfId="18" xr:uid="{3D2F21F3-5C07-45CB-9F00-5967151DD5D0}"/>
    <cellStyle name="Normál_Normatíva" xfId="14" xr:uid="{00000000-0005-0000-0000-000010000000}"/>
    <cellStyle name="Pénznem" xfId="17" builtinId="4"/>
    <cellStyle name="Pénznem 4" xfId="10" xr:uid="{00000000-0005-0000-0000-000012000000}"/>
    <cellStyle name="Százalék" xfId="19" builtinId="5"/>
  </cellStyles>
  <dxfs count="0"/>
  <tableStyles count="0" defaultTableStyle="TableStyleMedium2" defaultPivotStyle="PivotStyleLight16"/>
  <colors>
    <mruColors>
      <color rgb="FFFF8080"/>
      <color rgb="FF01B71F"/>
      <color rgb="FFFF66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externalLink" Target="externalLinks/externalLink3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externalLink" Target="externalLinks/externalLink1.xml"/><Relationship Id="rId79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9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7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externalLink" Target="externalLinks/externalLink2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5.xml"/><Relationship Id="rId81" Type="http://schemas.openxmlformats.org/officeDocument/2006/relationships/externalLink" Target="externalLinks/externalLink8.xml"/><Relationship Id="rId86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TVCSOP1\00HITEL\00_1MOD\VEGLEG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02_24\INT2000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TVCSOP1/00HITEL/00_1MOD/VEGLE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TVCSOP1\00HITEL\00_1MOD\VEGLEG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TVCSOP1\99HITEL\INT992Z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uirvh\Asztal\K&#246;lts&#233;gvet&#233;s%202004\2003kv\munka0122\03KTVPM\03KTVIN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K&#246;lts&#233;gvet&#233;s%20m&#243;dos&#237;t&#225;s%202022/2022%20z&#225;r&#225;shoz%20ktgvet%20m&#243;d%202023%20m&#225;jus/2023_05%20..rendelet%202022%20&#233;vi%20ktgvet%20m&#243;d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z&#225;rsz&#225;mad&#225;s/&#214;nkorm&#225;nyzat/Z&#225;rsz&#225;mad&#225;s%202021%20&#246;nkorm&#225;nyzat/Hark&#225;ny%20&#214;nk_2021_z&#225;rsz&#225;mad&#225;s_rendelet_szerkesztet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K&#246;lts&#233;gvet&#233;s/&#214;nkorm&#225;nyzat/_2022_II_11%20_Hark&#225;ny%20&#214;nk%20ktgvet&#233;s%20rendelet%20_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>
        <row r="1">
          <cell r="J1" t="str">
            <v xml:space="preserve"> </v>
          </cell>
          <cell r="K1" t="str">
            <v xml:space="preserve"> </v>
          </cell>
          <cell r="M1" t="str">
            <v xml:space="preserve"> </v>
          </cell>
          <cell r="N1" t="str">
            <v xml:space="preserve"> </v>
          </cell>
          <cell r="T1" t="str">
            <v>PÉNZESZK.</v>
          </cell>
          <cell r="U1" t="str">
            <v>ÁTADÁSA</v>
          </cell>
          <cell r="V1" t="str">
            <v xml:space="preserve"> </v>
          </cell>
        </row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Vállalkozási</v>
          </cell>
          <cell r="G2" t="str">
            <v>Egyéb</v>
          </cell>
          <cell r="H2" t="str">
            <v>Felhalm.</v>
          </cell>
          <cell r="I2" t="str">
            <v>Intézm.</v>
          </cell>
          <cell r="J2" t="str">
            <v>Működési</v>
          </cell>
          <cell r="K2" t="str">
            <v>TB.alapok</v>
          </cell>
          <cell r="L2" t="str">
            <v>Előző évi</v>
          </cell>
          <cell r="M2" t="str">
            <v>Felhalm.</v>
          </cell>
          <cell r="N2" t="str">
            <v>E.évi</v>
          </cell>
          <cell r="O2" t="str">
            <v>E.évi váll.</v>
          </cell>
          <cell r="P2" t="str">
            <v>BEVÉTEL</v>
          </cell>
          <cell r="Q2" t="str">
            <v>Személyi</v>
          </cell>
          <cell r="R2" t="str">
            <v>TB.</v>
          </cell>
          <cell r="S2" t="str">
            <v xml:space="preserve">Dologi </v>
          </cell>
          <cell r="W2" t="str">
            <v>Ellátottak</v>
          </cell>
          <cell r="X2" t="str">
            <v>Felújitás+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bev.</v>
          </cell>
          <cell r="G3" t="str">
            <v>különf.bev.</v>
          </cell>
          <cell r="H3" t="str">
            <v>és tőkej.</v>
          </cell>
          <cell r="I3" t="str">
            <v>finansz.</v>
          </cell>
          <cell r="J3" t="str">
            <v>célra átv.</v>
          </cell>
          <cell r="K3" t="str">
            <v>támog.</v>
          </cell>
          <cell r="L3" t="str">
            <v>visszatérülések</v>
          </cell>
          <cell r="M3" t="str">
            <v>átvett pe.</v>
          </cell>
          <cell r="N3" t="str">
            <v>pénz marad.</v>
          </cell>
          <cell r="O3" t="str">
            <v>eredm.</v>
          </cell>
          <cell r="P3" t="str">
            <v>ÖSSZESEN</v>
          </cell>
          <cell r="Q3" t="str">
            <v>juttatás</v>
          </cell>
          <cell r="R3" t="str">
            <v>járulék</v>
          </cell>
          <cell r="S3" t="str">
            <v>kiadás</v>
          </cell>
          <cell r="T3" t="str">
            <v>Működés</v>
          </cell>
          <cell r="U3" t="str">
            <v>Feljesztés</v>
          </cell>
          <cell r="V3" t="str">
            <v>Egyéb támog.</v>
          </cell>
          <cell r="W3" t="str">
            <v>pénzb.jutt.</v>
          </cell>
          <cell r="X3" t="str">
            <v>Beruházás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>
            <v>1</v>
          </cell>
          <cell r="B4" t="str">
            <v>Kényszervágó Húsüzem</v>
          </cell>
          <cell r="C4">
            <v>1</v>
          </cell>
          <cell r="D4" t="str">
            <v>00előirányzat</v>
          </cell>
          <cell r="E4">
            <v>31087</v>
          </cell>
          <cell r="G4">
            <v>10170</v>
          </cell>
          <cell r="N4">
            <v>2258</v>
          </cell>
          <cell r="P4">
            <v>43515</v>
          </cell>
          <cell r="Q4">
            <v>8200</v>
          </cell>
          <cell r="R4">
            <v>4034</v>
          </cell>
          <cell r="S4">
            <v>29581</v>
          </cell>
          <cell r="X4">
            <v>1700</v>
          </cell>
          <cell r="Z4">
            <v>43515</v>
          </cell>
          <cell r="AA4">
            <v>0</v>
          </cell>
          <cell r="AB4">
            <v>43515</v>
          </cell>
        </row>
        <row r="5">
          <cell r="C5">
            <v>2</v>
          </cell>
          <cell r="D5" t="str">
            <v>jóváhagyott pénzmaradvány</v>
          </cell>
          <cell r="N5">
            <v>519</v>
          </cell>
          <cell r="P5">
            <v>519</v>
          </cell>
          <cell r="Y5">
            <v>519</v>
          </cell>
          <cell r="Z5">
            <v>519</v>
          </cell>
          <cell r="AA5">
            <v>0</v>
          </cell>
          <cell r="AB5">
            <v>519</v>
          </cell>
        </row>
        <row r="6">
          <cell r="D6" t="str">
            <v>sh1(12)</v>
          </cell>
          <cell r="E6">
            <v>2258</v>
          </cell>
          <cell r="N6">
            <v>-2258</v>
          </cell>
          <cell r="P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P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P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P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P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P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Összesen</v>
          </cell>
          <cell r="D14" t="str">
            <v>Kényszervágó Húsüzem</v>
          </cell>
          <cell r="E14">
            <v>33345</v>
          </cell>
          <cell r="F14">
            <v>0</v>
          </cell>
          <cell r="G14">
            <v>10170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519</v>
          </cell>
          <cell r="O14">
            <v>0</v>
          </cell>
          <cell r="P14">
            <v>44034</v>
          </cell>
          <cell r="Q14">
            <v>8200</v>
          </cell>
          <cell r="R14">
            <v>4034</v>
          </cell>
          <cell r="S14">
            <v>29581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1700</v>
          </cell>
          <cell r="Y14">
            <v>519</v>
          </cell>
          <cell r="Z14">
            <v>44034</v>
          </cell>
          <cell r="AA14">
            <v>0</v>
          </cell>
          <cell r="AB14">
            <v>44034</v>
          </cell>
        </row>
        <row r="15">
          <cell r="A15">
            <v>2</v>
          </cell>
          <cell r="B15" t="str">
            <v>Piac-és Vásárcsarnok</v>
          </cell>
          <cell r="C15">
            <v>1</v>
          </cell>
          <cell r="D15" t="str">
            <v>00előirányzat</v>
          </cell>
          <cell r="G15">
            <v>325000</v>
          </cell>
          <cell r="P15">
            <v>325000</v>
          </cell>
          <cell r="Q15">
            <v>47607</v>
          </cell>
          <cell r="R15">
            <v>19438</v>
          </cell>
          <cell r="S15">
            <v>111455</v>
          </cell>
          <cell r="T15">
            <v>141500</v>
          </cell>
          <cell r="X15">
            <v>5000</v>
          </cell>
          <cell r="Z15">
            <v>325000</v>
          </cell>
          <cell r="AA15">
            <v>0</v>
          </cell>
          <cell r="AB15">
            <v>325000</v>
          </cell>
        </row>
        <row r="16">
          <cell r="C16">
            <v>2</v>
          </cell>
          <cell r="D16" t="str">
            <v>jóváhagyott pénzmaradvány</v>
          </cell>
          <cell r="N16">
            <v>19317</v>
          </cell>
          <cell r="P16">
            <v>19317</v>
          </cell>
          <cell r="Y16">
            <v>19317</v>
          </cell>
          <cell r="Z16">
            <v>19317</v>
          </cell>
          <cell r="AA16">
            <v>0</v>
          </cell>
          <cell r="AB16">
            <v>19317</v>
          </cell>
        </row>
        <row r="17">
          <cell r="D17" t="str">
            <v>sh1(1)</v>
          </cell>
          <cell r="G17">
            <v>2708</v>
          </cell>
          <cell r="P17">
            <v>2708</v>
          </cell>
          <cell r="Q17">
            <v>1991</v>
          </cell>
          <cell r="R17">
            <v>717</v>
          </cell>
          <cell r="Z17">
            <v>2708</v>
          </cell>
          <cell r="AA17">
            <v>0</v>
          </cell>
          <cell r="AB17">
            <v>2708</v>
          </cell>
        </row>
        <row r="18">
          <cell r="P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P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P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P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P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P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P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Összesen</v>
          </cell>
          <cell r="D25" t="str">
            <v>Piac-és Vásárcsarnok</v>
          </cell>
          <cell r="E25">
            <v>0</v>
          </cell>
          <cell r="F25">
            <v>0</v>
          </cell>
          <cell r="G25">
            <v>327708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19317</v>
          </cell>
          <cell r="O25">
            <v>0</v>
          </cell>
          <cell r="P25">
            <v>347025</v>
          </cell>
          <cell r="Q25">
            <v>49598</v>
          </cell>
          <cell r="R25">
            <v>20155</v>
          </cell>
          <cell r="S25">
            <v>111455</v>
          </cell>
          <cell r="T25">
            <v>141500</v>
          </cell>
          <cell r="U25">
            <v>0</v>
          </cell>
          <cell r="V25">
            <v>0</v>
          </cell>
          <cell r="W25">
            <v>0</v>
          </cell>
          <cell r="X25">
            <v>5000</v>
          </cell>
          <cell r="Y25">
            <v>19317</v>
          </cell>
          <cell r="Z25">
            <v>347025</v>
          </cell>
          <cell r="AA25">
            <v>0</v>
          </cell>
          <cell r="AB25">
            <v>347025</v>
          </cell>
        </row>
        <row r="26">
          <cell r="A26">
            <v>3</v>
          </cell>
          <cell r="B26" t="str">
            <v>Egyesitett Eü.Int.Igazg.</v>
          </cell>
          <cell r="C26">
            <v>1</v>
          </cell>
          <cell r="D26" t="str">
            <v>00előirányzat</v>
          </cell>
          <cell r="E26">
            <v>26230</v>
          </cell>
          <cell r="G26">
            <v>16770</v>
          </cell>
          <cell r="I26">
            <v>979</v>
          </cell>
          <cell r="K26">
            <v>806000</v>
          </cell>
          <cell r="P26">
            <v>849979</v>
          </cell>
          <cell r="Q26">
            <v>447525</v>
          </cell>
          <cell r="R26">
            <v>161109</v>
          </cell>
          <cell r="S26">
            <v>241345</v>
          </cell>
          <cell r="Z26">
            <v>849979</v>
          </cell>
          <cell r="AA26">
            <v>0</v>
          </cell>
          <cell r="AB26">
            <v>849979</v>
          </cell>
        </row>
        <row r="27">
          <cell r="C27">
            <v>2</v>
          </cell>
          <cell r="D27" t="str">
            <v>jóváhagyott pénzmaradvány</v>
          </cell>
          <cell r="N27">
            <v>-17173</v>
          </cell>
          <cell r="P27">
            <v>-17173</v>
          </cell>
          <cell r="S27">
            <v>-17173</v>
          </cell>
          <cell r="Z27">
            <v>-17173</v>
          </cell>
          <cell r="AA27">
            <v>0</v>
          </cell>
          <cell r="AB27">
            <v>-17173</v>
          </cell>
        </row>
        <row r="28">
          <cell r="B28" t="str">
            <v>Működési támog.116/2000 Kgy.</v>
          </cell>
          <cell r="D28" t="str">
            <v>pót1(1)</v>
          </cell>
          <cell r="I28">
            <v>30000</v>
          </cell>
          <cell r="P28">
            <v>30000</v>
          </cell>
          <cell r="S28">
            <v>30000</v>
          </cell>
          <cell r="Z28">
            <v>30000</v>
          </cell>
          <cell r="AA28">
            <v>0</v>
          </cell>
          <cell r="AB28">
            <v>30000</v>
          </cell>
        </row>
        <row r="29">
          <cell r="D29" t="str">
            <v>sh1(2)</v>
          </cell>
          <cell r="E29">
            <v>-25453</v>
          </cell>
          <cell r="G29">
            <v>25453</v>
          </cell>
          <cell r="K29">
            <v>-2600</v>
          </cell>
          <cell r="P29">
            <v>-2600</v>
          </cell>
          <cell r="Q29">
            <v>-1216</v>
          </cell>
          <cell r="R29">
            <v>-578</v>
          </cell>
          <cell r="S29">
            <v>-806</v>
          </cell>
          <cell r="Z29">
            <v>-2600</v>
          </cell>
          <cell r="AA29">
            <v>0</v>
          </cell>
          <cell r="AB29">
            <v>-2600</v>
          </cell>
        </row>
        <row r="30">
          <cell r="B30" t="str">
            <v>221/2000 műk.tám.</v>
          </cell>
          <cell r="D30" t="str">
            <v>pót1(18)</v>
          </cell>
          <cell r="I30">
            <v>30000</v>
          </cell>
          <cell r="P30">
            <v>30000</v>
          </cell>
          <cell r="S30">
            <v>30000</v>
          </cell>
          <cell r="Z30">
            <v>30000</v>
          </cell>
          <cell r="AA30">
            <v>0</v>
          </cell>
          <cell r="AB30">
            <v>30000</v>
          </cell>
        </row>
        <row r="31">
          <cell r="P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P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P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P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P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P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P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P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P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P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P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P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P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P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P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Összesen</v>
          </cell>
          <cell r="D46" t="str">
            <v>Egyesitett Eü.Int.Igazg.</v>
          </cell>
          <cell r="E46">
            <v>777</v>
          </cell>
          <cell r="F46">
            <v>0</v>
          </cell>
          <cell r="G46">
            <v>42223</v>
          </cell>
          <cell r="H46">
            <v>0</v>
          </cell>
          <cell r="I46">
            <v>60979</v>
          </cell>
          <cell r="J46">
            <v>0</v>
          </cell>
          <cell r="K46">
            <v>803400</v>
          </cell>
          <cell r="L46">
            <v>0</v>
          </cell>
          <cell r="M46">
            <v>0</v>
          </cell>
          <cell r="N46">
            <v>-17173</v>
          </cell>
          <cell r="O46">
            <v>0</v>
          </cell>
          <cell r="P46">
            <v>890206</v>
          </cell>
          <cell r="Q46">
            <v>446309</v>
          </cell>
          <cell r="R46">
            <v>160531</v>
          </cell>
          <cell r="S46">
            <v>283366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890206</v>
          </cell>
          <cell r="AA46">
            <v>0</v>
          </cell>
          <cell r="AB46">
            <v>890206</v>
          </cell>
        </row>
        <row r="47">
          <cell r="A47">
            <v>4</v>
          </cell>
          <cell r="B47" t="str">
            <v>Kisgyermek Szoc.Int.Igazg.</v>
          </cell>
          <cell r="C47">
            <v>1</v>
          </cell>
          <cell r="D47" t="str">
            <v>00előirányzat</v>
          </cell>
          <cell r="E47">
            <v>17974</v>
          </cell>
          <cell r="G47">
            <v>22639</v>
          </cell>
          <cell r="I47">
            <v>229543</v>
          </cell>
          <cell r="P47">
            <v>270156</v>
          </cell>
          <cell r="Q47">
            <v>133362</v>
          </cell>
          <cell r="R47">
            <v>58359</v>
          </cell>
          <cell r="S47">
            <v>75398</v>
          </cell>
          <cell r="W47">
            <v>3037</v>
          </cell>
          <cell r="Z47">
            <v>270156</v>
          </cell>
          <cell r="AA47">
            <v>0</v>
          </cell>
          <cell r="AB47">
            <v>270156</v>
          </cell>
        </row>
        <row r="48">
          <cell r="C48">
            <v>2</v>
          </cell>
          <cell r="D48" t="str">
            <v>jóváhagyott pénzmaradvány</v>
          </cell>
          <cell r="N48">
            <v>11193</v>
          </cell>
          <cell r="P48">
            <v>11193</v>
          </cell>
          <cell r="Q48">
            <v>1745</v>
          </cell>
          <cell r="R48">
            <v>628</v>
          </cell>
          <cell r="Y48">
            <v>8820</v>
          </cell>
          <cell r="Z48">
            <v>11193</v>
          </cell>
          <cell r="AA48">
            <v>0</v>
          </cell>
          <cell r="AB48">
            <v>11193</v>
          </cell>
        </row>
        <row r="49">
          <cell r="C49">
            <v>3</v>
          </cell>
          <cell r="D49" t="str">
            <v>pm.terhelő bef.kötelezettség</v>
          </cell>
          <cell r="N49">
            <v>2085</v>
          </cell>
          <cell r="P49">
            <v>2085</v>
          </cell>
          <cell r="S49">
            <v>2085</v>
          </cell>
          <cell r="Z49">
            <v>2085</v>
          </cell>
          <cell r="AA49">
            <v>0</v>
          </cell>
          <cell r="AB49">
            <v>2085</v>
          </cell>
        </row>
        <row r="50">
          <cell r="C50">
            <v>8</v>
          </cell>
          <cell r="D50" t="str">
            <v>közhasznú</v>
          </cell>
          <cell r="I50">
            <v>114</v>
          </cell>
          <cell r="J50">
            <v>97</v>
          </cell>
          <cell r="P50">
            <v>211</v>
          </cell>
          <cell r="Q50">
            <v>140</v>
          </cell>
          <cell r="R50">
            <v>71</v>
          </cell>
          <cell r="Z50">
            <v>211</v>
          </cell>
          <cell r="AA50">
            <v>0</v>
          </cell>
          <cell r="AB50">
            <v>211</v>
          </cell>
        </row>
        <row r="51">
          <cell r="C51">
            <v>9</v>
          </cell>
          <cell r="D51" t="str">
            <v>ped.szakkönyv</v>
          </cell>
          <cell r="I51">
            <v>45</v>
          </cell>
          <cell r="P51">
            <v>45</v>
          </cell>
          <cell r="Q51">
            <v>45</v>
          </cell>
          <cell r="Z51">
            <v>45</v>
          </cell>
          <cell r="AA51">
            <v>0</v>
          </cell>
          <cell r="AB51">
            <v>45</v>
          </cell>
        </row>
        <row r="52">
          <cell r="D52" t="str">
            <v>sh1(16)</v>
          </cell>
          <cell r="P52">
            <v>0</v>
          </cell>
          <cell r="S52">
            <v>8795</v>
          </cell>
          <cell r="X52">
            <v>25</v>
          </cell>
          <cell r="Y52">
            <v>-8820</v>
          </cell>
          <cell r="Z52">
            <v>0</v>
          </cell>
          <cell r="AA52">
            <v>0</v>
          </cell>
          <cell r="AB52">
            <v>0</v>
          </cell>
        </row>
        <row r="53">
          <cell r="C53">
            <v>11</v>
          </cell>
          <cell r="D53" t="str">
            <v>ellátottak térítési díja</v>
          </cell>
          <cell r="E53">
            <v>2011</v>
          </cell>
          <cell r="I53">
            <v>-2011</v>
          </cell>
          <cell r="P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C54">
            <v>13</v>
          </cell>
          <cell r="D54" t="str">
            <v>bérfejlesztés</v>
          </cell>
          <cell r="I54">
            <v>11555</v>
          </cell>
          <cell r="P54">
            <v>11555</v>
          </cell>
          <cell r="Q54">
            <v>8497</v>
          </cell>
          <cell r="R54">
            <v>3058</v>
          </cell>
          <cell r="Z54">
            <v>11555</v>
          </cell>
          <cell r="AA54">
            <v>0</v>
          </cell>
          <cell r="AB54">
            <v>11555</v>
          </cell>
        </row>
        <row r="55">
          <cell r="C55">
            <v>14</v>
          </cell>
          <cell r="D55" t="str">
            <v>4% bérfejlesztés</v>
          </cell>
          <cell r="I55">
            <v>-360</v>
          </cell>
          <cell r="P55">
            <v>-360</v>
          </cell>
          <cell r="Q55">
            <v>-265</v>
          </cell>
          <cell r="R55">
            <v>-95</v>
          </cell>
          <cell r="Z55">
            <v>-360</v>
          </cell>
          <cell r="AA55">
            <v>0</v>
          </cell>
          <cell r="AB55">
            <v>-360</v>
          </cell>
        </row>
        <row r="56">
          <cell r="P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P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P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P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P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P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P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P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P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P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P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P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P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P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Összesen</v>
          </cell>
          <cell r="D71" t="str">
            <v>Kisgyermek Szoc.Int.Igazg.</v>
          </cell>
          <cell r="E71">
            <v>19985</v>
          </cell>
          <cell r="F71">
            <v>0</v>
          </cell>
          <cell r="G71">
            <v>22639</v>
          </cell>
          <cell r="H71">
            <v>0</v>
          </cell>
          <cell r="I71">
            <v>238886</v>
          </cell>
          <cell r="J71">
            <v>97</v>
          </cell>
          <cell r="K71">
            <v>0</v>
          </cell>
          <cell r="L71">
            <v>0</v>
          </cell>
          <cell r="M71">
            <v>0</v>
          </cell>
          <cell r="N71">
            <v>13278</v>
          </cell>
          <cell r="O71">
            <v>0</v>
          </cell>
          <cell r="P71">
            <v>294885</v>
          </cell>
          <cell r="Q71">
            <v>143524</v>
          </cell>
          <cell r="R71">
            <v>62021</v>
          </cell>
          <cell r="S71">
            <v>86278</v>
          </cell>
          <cell r="T71">
            <v>0</v>
          </cell>
          <cell r="U71">
            <v>0</v>
          </cell>
          <cell r="V71">
            <v>0</v>
          </cell>
          <cell r="W71">
            <v>3037</v>
          </cell>
          <cell r="X71">
            <v>25</v>
          </cell>
          <cell r="Y71">
            <v>0</v>
          </cell>
          <cell r="Z71">
            <v>294885</v>
          </cell>
          <cell r="AA71">
            <v>0</v>
          </cell>
          <cell r="AB71">
            <v>294885</v>
          </cell>
        </row>
        <row r="72">
          <cell r="A72">
            <v>401</v>
          </cell>
          <cell r="B72" t="str">
            <v>Családsegitő Intézet</v>
          </cell>
          <cell r="C72">
            <v>1</v>
          </cell>
          <cell r="D72" t="str">
            <v>00előirányzat</v>
          </cell>
          <cell r="I72">
            <v>30825</v>
          </cell>
          <cell r="P72">
            <v>30825</v>
          </cell>
          <cell r="Q72">
            <v>18624</v>
          </cell>
          <cell r="R72">
            <v>7399</v>
          </cell>
          <cell r="S72">
            <v>4802</v>
          </cell>
          <cell r="Z72">
            <v>30825</v>
          </cell>
          <cell r="AA72">
            <v>0</v>
          </cell>
          <cell r="AB72">
            <v>30825</v>
          </cell>
        </row>
        <row r="73">
          <cell r="C73">
            <v>2</v>
          </cell>
          <cell r="D73" t="str">
            <v>jóváhagyott pénzmaradvány</v>
          </cell>
          <cell r="N73">
            <v>-606</v>
          </cell>
          <cell r="P73">
            <v>-606</v>
          </cell>
          <cell r="Q73">
            <v>31</v>
          </cell>
          <cell r="R73">
            <v>11</v>
          </cell>
          <cell r="S73">
            <v>-648</v>
          </cell>
          <cell r="Z73">
            <v>-606</v>
          </cell>
          <cell r="AA73">
            <v>0</v>
          </cell>
          <cell r="AB73">
            <v>-606</v>
          </cell>
        </row>
        <row r="74">
          <cell r="C74">
            <v>3</v>
          </cell>
          <cell r="D74" t="str">
            <v>pm.terhelő bef.kötelezettség</v>
          </cell>
          <cell r="N74">
            <v>1152</v>
          </cell>
          <cell r="P74">
            <v>1152</v>
          </cell>
          <cell r="S74">
            <v>1152</v>
          </cell>
          <cell r="Z74">
            <v>1152</v>
          </cell>
          <cell r="AA74">
            <v>0</v>
          </cell>
          <cell r="AB74">
            <v>1152</v>
          </cell>
        </row>
        <row r="75">
          <cell r="B75" t="str">
            <v>dr.Kodra keret,gyermeknapi ünnepség</v>
          </cell>
          <cell r="D75" t="str">
            <v>pót1(5)</v>
          </cell>
          <cell r="I75">
            <v>50</v>
          </cell>
          <cell r="P75">
            <v>50</v>
          </cell>
          <cell r="S75">
            <v>50</v>
          </cell>
          <cell r="Z75">
            <v>50</v>
          </cell>
          <cell r="AA75">
            <v>0</v>
          </cell>
          <cell r="AB75">
            <v>50</v>
          </cell>
        </row>
        <row r="76">
          <cell r="C76">
            <v>13</v>
          </cell>
          <cell r="D76" t="str">
            <v>bérfejlesztés</v>
          </cell>
          <cell r="I76">
            <v>1583</v>
          </cell>
          <cell r="P76">
            <v>1583</v>
          </cell>
          <cell r="Q76">
            <v>1164</v>
          </cell>
          <cell r="R76">
            <v>419</v>
          </cell>
          <cell r="Z76">
            <v>1583</v>
          </cell>
          <cell r="AA76">
            <v>0</v>
          </cell>
          <cell r="AB76">
            <v>1583</v>
          </cell>
        </row>
        <row r="77">
          <cell r="C77">
            <v>14</v>
          </cell>
          <cell r="D77" t="str">
            <v>4% bérfejlesztés</v>
          </cell>
          <cell r="I77">
            <v>-33</v>
          </cell>
          <cell r="P77">
            <v>-33</v>
          </cell>
          <cell r="Q77">
            <v>-24</v>
          </cell>
          <cell r="R77">
            <v>-9</v>
          </cell>
          <cell r="Z77">
            <v>-33</v>
          </cell>
          <cell r="AA77">
            <v>0</v>
          </cell>
          <cell r="AB77">
            <v>-33</v>
          </cell>
        </row>
        <row r="78">
          <cell r="P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P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P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P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P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P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P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P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P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P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Összesen</v>
          </cell>
          <cell r="D88" t="str">
            <v>Családsegitő Intézet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32425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546</v>
          </cell>
          <cell r="O88">
            <v>0</v>
          </cell>
          <cell r="P88">
            <v>32971</v>
          </cell>
          <cell r="Q88">
            <v>19795</v>
          </cell>
          <cell r="R88">
            <v>7820</v>
          </cell>
          <cell r="S88">
            <v>5356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32971</v>
          </cell>
          <cell r="AA88">
            <v>0</v>
          </cell>
          <cell r="AB88">
            <v>32971</v>
          </cell>
        </row>
        <row r="89">
          <cell r="B89" t="str">
            <v>Esztergár L.Családsegítő</v>
          </cell>
          <cell r="C89">
            <v>1</v>
          </cell>
          <cell r="D89" t="str">
            <v>00előirányzat</v>
          </cell>
          <cell r="I89">
            <v>29690</v>
          </cell>
          <cell r="P89">
            <v>29690</v>
          </cell>
          <cell r="Q89">
            <v>17782</v>
          </cell>
          <cell r="R89">
            <v>7280</v>
          </cell>
          <cell r="S89">
            <v>4628</v>
          </cell>
          <cell r="Z89">
            <v>29690</v>
          </cell>
          <cell r="AA89">
            <v>0</v>
          </cell>
          <cell r="AB89">
            <v>29690</v>
          </cell>
        </row>
        <row r="90">
          <cell r="C90">
            <v>2</v>
          </cell>
          <cell r="D90" t="str">
            <v>jóváhagyott pénzmaradvány</v>
          </cell>
          <cell r="N90">
            <v>1353</v>
          </cell>
          <cell r="P90">
            <v>1353</v>
          </cell>
          <cell r="Q90">
            <v>995</v>
          </cell>
          <cell r="R90">
            <v>358</v>
          </cell>
          <cell r="Z90">
            <v>1353</v>
          </cell>
          <cell r="AA90">
            <v>0</v>
          </cell>
          <cell r="AB90">
            <v>1353</v>
          </cell>
        </row>
        <row r="91">
          <cell r="C91">
            <v>3</v>
          </cell>
          <cell r="D91" t="str">
            <v>pm.terhelő bef.kötelezettség</v>
          </cell>
          <cell r="N91">
            <v>843</v>
          </cell>
          <cell r="P91">
            <v>843</v>
          </cell>
          <cell r="S91">
            <v>843</v>
          </cell>
          <cell r="Z91">
            <v>843</v>
          </cell>
          <cell r="AA91">
            <v>0</v>
          </cell>
          <cell r="AB91">
            <v>843</v>
          </cell>
        </row>
        <row r="92">
          <cell r="C92">
            <v>13</v>
          </cell>
          <cell r="D92" t="str">
            <v>bérfejlesztés</v>
          </cell>
          <cell r="I92">
            <v>1523</v>
          </cell>
          <cell r="P92">
            <v>1523</v>
          </cell>
          <cell r="Q92">
            <v>1120</v>
          </cell>
          <cell r="R92">
            <v>403</v>
          </cell>
          <cell r="Z92">
            <v>1523</v>
          </cell>
          <cell r="AA92">
            <v>0</v>
          </cell>
          <cell r="AB92">
            <v>1523</v>
          </cell>
        </row>
        <row r="93">
          <cell r="C93">
            <v>14</v>
          </cell>
          <cell r="D93" t="str">
            <v>4% bérfejlesztés</v>
          </cell>
          <cell r="I93">
            <v>-35</v>
          </cell>
          <cell r="P93">
            <v>-35</v>
          </cell>
          <cell r="Q93">
            <v>-26</v>
          </cell>
          <cell r="R93">
            <v>-9</v>
          </cell>
          <cell r="Z93">
            <v>-35</v>
          </cell>
          <cell r="AA93">
            <v>0</v>
          </cell>
          <cell r="AB93">
            <v>-35</v>
          </cell>
        </row>
        <row r="94">
          <cell r="P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P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P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P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P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P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P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P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P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P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P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P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P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P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P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Összesen</v>
          </cell>
          <cell r="D109" t="str">
            <v>Esztergár L.Családsegítő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31178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2196</v>
          </cell>
          <cell r="O109">
            <v>0</v>
          </cell>
          <cell r="P109">
            <v>33374</v>
          </cell>
          <cell r="Q109">
            <v>19871</v>
          </cell>
          <cell r="R109">
            <v>8032</v>
          </cell>
          <cell r="S109">
            <v>5471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33374</v>
          </cell>
          <cell r="AA109">
            <v>0</v>
          </cell>
          <cell r="AB109">
            <v>33374</v>
          </cell>
        </row>
        <row r="110">
          <cell r="B110" t="str">
            <v>Kisgyerm.+Családs.+Esztergár</v>
          </cell>
          <cell r="E110">
            <v>19985</v>
          </cell>
          <cell r="F110">
            <v>0</v>
          </cell>
          <cell r="G110">
            <v>22639</v>
          </cell>
          <cell r="H110">
            <v>0</v>
          </cell>
          <cell r="I110">
            <v>302489</v>
          </cell>
          <cell r="J110">
            <v>97</v>
          </cell>
          <cell r="K110">
            <v>0</v>
          </cell>
          <cell r="L110">
            <v>0</v>
          </cell>
          <cell r="M110">
            <v>0</v>
          </cell>
          <cell r="N110">
            <v>16020</v>
          </cell>
          <cell r="O110">
            <v>0</v>
          </cell>
          <cell r="P110">
            <v>361230</v>
          </cell>
          <cell r="Q110">
            <v>183190</v>
          </cell>
          <cell r="R110">
            <v>77873</v>
          </cell>
          <cell r="S110">
            <v>97105</v>
          </cell>
          <cell r="T110">
            <v>0</v>
          </cell>
          <cell r="U110">
            <v>0</v>
          </cell>
          <cell r="V110">
            <v>0</v>
          </cell>
          <cell r="W110">
            <v>3037</v>
          </cell>
          <cell r="X110">
            <v>25</v>
          </cell>
          <cell r="Y110">
            <v>0</v>
          </cell>
          <cell r="Z110">
            <v>361230</v>
          </cell>
          <cell r="AA110">
            <v>0</v>
          </cell>
          <cell r="AB110">
            <v>361230</v>
          </cell>
        </row>
        <row r="111">
          <cell r="A111">
            <v>5</v>
          </cell>
          <cell r="B111" t="str">
            <v>Értelmi Fogy.Nappali Int.</v>
          </cell>
          <cell r="C111">
            <v>1</v>
          </cell>
          <cell r="D111" t="str">
            <v>00előirányzat</v>
          </cell>
          <cell r="E111">
            <v>4859</v>
          </cell>
          <cell r="G111">
            <v>1162</v>
          </cell>
          <cell r="I111">
            <v>45069</v>
          </cell>
          <cell r="J111">
            <v>2640</v>
          </cell>
          <cell r="P111">
            <v>53730</v>
          </cell>
          <cell r="Q111">
            <v>28107</v>
          </cell>
          <cell r="R111">
            <v>11127</v>
          </cell>
          <cell r="S111">
            <v>14239</v>
          </cell>
          <cell r="W111">
            <v>257</v>
          </cell>
          <cell r="Z111">
            <v>53730</v>
          </cell>
          <cell r="AA111">
            <v>0</v>
          </cell>
          <cell r="AB111">
            <v>53730</v>
          </cell>
        </row>
        <row r="112">
          <cell r="C112">
            <v>2</v>
          </cell>
          <cell r="D112" t="str">
            <v>jóváhagyott pénzmaradvány</v>
          </cell>
          <cell r="N112">
            <v>2828</v>
          </cell>
          <cell r="P112">
            <v>2828</v>
          </cell>
          <cell r="Q112">
            <v>1743</v>
          </cell>
          <cell r="R112">
            <v>628</v>
          </cell>
          <cell r="Y112">
            <v>457</v>
          </cell>
          <cell r="Z112">
            <v>2828</v>
          </cell>
          <cell r="AA112">
            <v>0</v>
          </cell>
          <cell r="AB112">
            <v>2828</v>
          </cell>
        </row>
        <row r="113">
          <cell r="C113">
            <v>3</v>
          </cell>
          <cell r="D113" t="str">
            <v>pm.terhelő bef.kötelezettség</v>
          </cell>
          <cell r="N113">
            <v>1270</v>
          </cell>
          <cell r="P113">
            <v>1270</v>
          </cell>
          <cell r="S113">
            <v>1270</v>
          </cell>
          <cell r="Z113">
            <v>1270</v>
          </cell>
          <cell r="AA113">
            <v>0</v>
          </cell>
          <cell r="AB113">
            <v>1270</v>
          </cell>
        </row>
        <row r="114">
          <cell r="D114" t="str">
            <v>sh1(3)</v>
          </cell>
          <cell r="J114">
            <v>391</v>
          </cell>
          <cell r="P114">
            <v>391</v>
          </cell>
          <cell r="S114">
            <v>391</v>
          </cell>
          <cell r="Z114">
            <v>391</v>
          </cell>
          <cell r="AA114">
            <v>0</v>
          </cell>
          <cell r="AB114">
            <v>391</v>
          </cell>
        </row>
        <row r="115">
          <cell r="D115" t="str">
            <v>sh1(15)</v>
          </cell>
          <cell r="P115">
            <v>0</v>
          </cell>
          <cell r="S115">
            <v>457</v>
          </cell>
          <cell r="Y115">
            <v>-457</v>
          </cell>
          <cell r="Z115">
            <v>0</v>
          </cell>
          <cell r="AA115">
            <v>0</v>
          </cell>
          <cell r="AB115">
            <v>0</v>
          </cell>
        </row>
        <row r="116">
          <cell r="C116">
            <v>9</v>
          </cell>
          <cell r="D116" t="str">
            <v>ped.szakkönyv</v>
          </cell>
          <cell r="I116">
            <v>101</v>
          </cell>
          <cell r="P116">
            <v>101</v>
          </cell>
          <cell r="Q116">
            <v>101</v>
          </cell>
          <cell r="Z116">
            <v>101</v>
          </cell>
          <cell r="AA116">
            <v>0</v>
          </cell>
          <cell r="AB116">
            <v>101</v>
          </cell>
        </row>
        <row r="117">
          <cell r="C117">
            <v>13</v>
          </cell>
          <cell r="D117" t="str">
            <v>bérfejlesztés</v>
          </cell>
          <cell r="I117">
            <v>2078</v>
          </cell>
          <cell r="P117">
            <v>2078</v>
          </cell>
          <cell r="Q117">
            <v>1528</v>
          </cell>
          <cell r="R117">
            <v>550</v>
          </cell>
          <cell r="Z117">
            <v>2078</v>
          </cell>
          <cell r="AA117">
            <v>0</v>
          </cell>
          <cell r="AB117">
            <v>2078</v>
          </cell>
        </row>
        <row r="118">
          <cell r="C118">
            <v>14</v>
          </cell>
          <cell r="D118" t="str">
            <v>4% bérfejlesztés</v>
          </cell>
          <cell r="I118">
            <v>-174</v>
          </cell>
          <cell r="P118">
            <v>-174</v>
          </cell>
          <cell r="Q118">
            <v>-128</v>
          </cell>
          <cell r="R118">
            <v>-46</v>
          </cell>
          <cell r="Z118">
            <v>-174</v>
          </cell>
          <cell r="AA118">
            <v>0</v>
          </cell>
          <cell r="AB118">
            <v>-174</v>
          </cell>
        </row>
        <row r="119">
          <cell r="P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P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P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P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P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P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P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P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P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P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P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Összesen</v>
          </cell>
          <cell r="D130" t="str">
            <v>Értelmi Fogy.Nappali Int.</v>
          </cell>
          <cell r="E130">
            <v>4859</v>
          </cell>
          <cell r="F130">
            <v>0</v>
          </cell>
          <cell r="G130">
            <v>1162</v>
          </cell>
          <cell r="H130">
            <v>0</v>
          </cell>
          <cell r="I130">
            <v>47074</v>
          </cell>
          <cell r="J130">
            <v>3031</v>
          </cell>
          <cell r="K130">
            <v>0</v>
          </cell>
          <cell r="L130">
            <v>0</v>
          </cell>
          <cell r="M130">
            <v>0</v>
          </cell>
          <cell r="N130">
            <v>4098</v>
          </cell>
          <cell r="O130">
            <v>0</v>
          </cell>
          <cell r="P130">
            <v>60224</v>
          </cell>
          <cell r="Q130">
            <v>31351</v>
          </cell>
          <cell r="R130">
            <v>12259</v>
          </cell>
          <cell r="S130">
            <v>16357</v>
          </cell>
          <cell r="T130">
            <v>0</v>
          </cell>
          <cell r="U130">
            <v>0</v>
          </cell>
          <cell r="V130">
            <v>0</v>
          </cell>
          <cell r="W130">
            <v>257</v>
          </cell>
          <cell r="X130">
            <v>0</v>
          </cell>
          <cell r="Y130">
            <v>0</v>
          </cell>
          <cell r="Z130">
            <v>60224</v>
          </cell>
          <cell r="AA130">
            <v>0</v>
          </cell>
          <cell r="AB130">
            <v>60224</v>
          </cell>
        </row>
        <row r="131">
          <cell r="A131">
            <v>6</v>
          </cell>
          <cell r="B131" t="str">
            <v>Xavér u.-i Egyes Szoc.Int.</v>
          </cell>
          <cell r="C131">
            <v>1</v>
          </cell>
          <cell r="D131" t="str">
            <v>00előirányzat</v>
          </cell>
          <cell r="E131">
            <v>57200</v>
          </cell>
          <cell r="G131">
            <v>5600</v>
          </cell>
          <cell r="I131">
            <v>224525</v>
          </cell>
          <cell r="P131">
            <v>287325</v>
          </cell>
          <cell r="Q131">
            <v>111900</v>
          </cell>
          <cell r="R131">
            <v>48077</v>
          </cell>
          <cell r="S131">
            <v>126963</v>
          </cell>
          <cell r="W131">
            <v>385</v>
          </cell>
          <cell r="Z131">
            <v>287325</v>
          </cell>
          <cell r="AA131">
            <v>0</v>
          </cell>
          <cell r="AB131">
            <v>287325</v>
          </cell>
        </row>
        <row r="132">
          <cell r="C132">
            <v>2</v>
          </cell>
          <cell r="D132" t="str">
            <v>jóváhagyott pénzmaradvány</v>
          </cell>
          <cell r="N132">
            <v>3187</v>
          </cell>
          <cell r="P132">
            <v>3187</v>
          </cell>
          <cell r="Q132">
            <v>1055</v>
          </cell>
          <cell r="R132">
            <v>380</v>
          </cell>
          <cell r="Y132">
            <v>1752</v>
          </cell>
          <cell r="Z132">
            <v>3187</v>
          </cell>
          <cell r="AA132">
            <v>0</v>
          </cell>
          <cell r="AB132">
            <v>3187</v>
          </cell>
        </row>
        <row r="133">
          <cell r="C133">
            <v>3</v>
          </cell>
          <cell r="D133" t="str">
            <v>pm.terhelő bef.kötelezettség</v>
          </cell>
          <cell r="N133">
            <v>1166</v>
          </cell>
          <cell r="P133">
            <v>1166</v>
          </cell>
          <cell r="S133">
            <v>1166</v>
          </cell>
          <cell r="Z133">
            <v>1166</v>
          </cell>
          <cell r="AA133">
            <v>0</v>
          </cell>
          <cell r="AB133">
            <v>1166</v>
          </cell>
        </row>
        <row r="134">
          <cell r="B134" t="str">
            <v>90/2000 Egpol.Biz.vakok támogatása</v>
          </cell>
          <cell r="D134" t="str">
            <v>pót1(6)</v>
          </cell>
          <cell r="I134">
            <v>250</v>
          </cell>
          <cell r="P134">
            <v>250</v>
          </cell>
          <cell r="Q134">
            <v>250</v>
          </cell>
          <cell r="Z134">
            <v>250</v>
          </cell>
          <cell r="AA134">
            <v>0</v>
          </cell>
          <cell r="AB134">
            <v>250</v>
          </cell>
        </row>
        <row r="135">
          <cell r="D135" t="str">
            <v>sh1(18)</v>
          </cell>
          <cell r="P135">
            <v>0</v>
          </cell>
          <cell r="S135">
            <v>-496</v>
          </cell>
          <cell r="X135">
            <v>496</v>
          </cell>
          <cell r="Z135">
            <v>0</v>
          </cell>
          <cell r="AA135">
            <v>0</v>
          </cell>
          <cell r="AB135">
            <v>0</v>
          </cell>
        </row>
        <row r="136">
          <cell r="C136">
            <v>11</v>
          </cell>
          <cell r="D136" t="str">
            <v>ellátottak térítési díja</v>
          </cell>
          <cell r="E136">
            <v>2634</v>
          </cell>
          <cell r="I136">
            <v>-2634</v>
          </cell>
          <cell r="P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C137">
            <v>13</v>
          </cell>
          <cell r="D137" t="str">
            <v>bérfejlesztés</v>
          </cell>
          <cell r="I137">
            <v>8838</v>
          </cell>
          <cell r="P137">
            <v>8838</v>
          </cell>
          <cell r="Q137">
            <v>6498</v>
          </cell>
          <cell r="R137">
            <v>2340</v>
          </cell>
          <cell r="Z137">
            <v>8838</v>
          </cell>
          <cell r="AA137">
            <v>0</v>
          </cell>
          <cell r="AB137">
            <v>8838</v>
          </cell>
        </row>
        <row r="138">
          <cell r="C138">
            <v>14</v>
          </cell>
          <cell r="D138" t="str">
            <v>4% bérfejlesztés</v>
          </cell>
          <cell r="I138">
            <v>-310</v>
          </cell>
          <cell r="P138">
            <v>-310</v>
          </cell>
          <cell r="Q138">
            <v>-228</v>
          </cell>
          <cell r="R138">
            <v>-82</v>
          </cell>
          <cell r="Z138">
            <v>-310</v>
          </cell>
          <cell r="AA138">
            <v>0</v>
          </cell>
          <cell r="AB138">
            <v>-310</v>
          </cell>
        </row>
        <row r="139">
          <cell r="P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P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P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P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P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P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P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P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P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P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P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P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B151" t="str">
            <v>Összesen</v>
          </cell>
          <cell r="D151" t="str">
            <v>Xavér u.-i Egyes Szoc.Int.</v>
          </cell>
          <cell r="E151">
            <v>59834</v>
          </cell>
          <cell r="F151">
            <v>0</v>
          </cell>
          <cell r="G151">
            <v>5600</v>
          </cell>
          <cell r="H151">
            <v>0</v>
          </cell>
          <cell r="I151">
            <v>230669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4353</v>
          </cell>
          <cell r="O151">
            <v>0</v>
          </cell>
          <cell r="P151">
            <v>300456</v>
          </cell>
          <cell r="Q151">
            <v>119475</v>
          </cell>
          <cell r="R151">
            <v>50715</v>
          </cell>
          <cell r="S151">
            <v>127633</v>
          </cell>
          <cell r="T151">
            <v>0</v>
          </cell>
          <cell r="U151">
            <v>0</v>
          </cell>
          <cell r="V151">
            <v>0</v>
          </cell>
          <cell r="W151">
            <v>385</v>
          </cell>
          <cell r="X151">
            <v>496</v>
          </cell>
          <cell r="Y151">
            <v>1752</v>
          </cell>
          <cell r="Z151">
            <v>300456</v>
          </cell>
          <cell r="AA151">
            <v>0</v>
          </cell>
          <cell r="AB151">
            <v>300456</v>
          </cell>
        </row>
        <row r="152">
          <cell r="A152">
            <v>7</v>
          </cell>
          <cell r="B152" t="str">
            <v>Tüzér u.-i Egyes. Szoc.Int.</v>
          </cell>
          <cell r="C152">
            <v>1</v>
          </cell>
          <cell r="D152" t="str">
            <v>00előirányzat</v>
          </cell>
          <cell r="E152">
            <v>56150</v>
          </cell>
          <cell r="G152">
            <v>2688</v>
          </cell>
          <cell r="I152">
            <v>121898</v>
          </cell>
          <cell r="P152">
            <v>180736</v>
          </cell>
          <cell r="Q152">
            <v>64268</v>
          </cell>
          <cell r="R152">
            <v>28497</v>
          </cell>
          <cell r="S152">
            <v>87078</v>
          </cell>
          <cell r="W152">
            <v>893</v>
          </cell>
          <cell r="Z152">
            <v>180736</v>
          </cell>
          <cell r="AA152">
            <v>0</v>
          </cell>
          <cell r="AB152">
            <v>180736</v>
          </cell>
        </row>
        <row r="153">
          <cell r="C153">
            <v>2</v>
          </cell>
          <cell r="D153" t="str">
            <v>jóváhagyott pénzmaradvány</v>
          </cell>
          <cell r="N153">
            <v>6605</v>
          </cell>
          <cell r="P153">
            <v>6605</v>
          </cell>
          <cell r="Q153">
            <v>3762</v>
          </cell>
          <cell r="R153">
            <v>1557</v>
          </cell>
          <cell r="Y153">
            <v>1286</v>
          </cell>
          <cell r="Z153">
            <v>6605</v>
          </cell>
          <cell r="AA153">
            <v>0</v>
          </cell>
          <cell r="AB153">
            <v>6605</v>
          </cell>
        </row>
        <row r="154">
          <cell r="C154">
            <v>3</v>
          </cell>
          <cell r="D154" t="str">
            <v>pm.terhelő bef.kötelezettség</v>
          </cell>
          <cell r="N154">
            <v>9069</v>
          </cell>
          <cell r="P154">
            <v>9069</v>
          </cell>
          <cell r="S154">
            <v>9069</v>
          </cell>
          <cell r="Z154">
            <v>9069</v>
          </cell>
          <cell r="AA154">
            <v>0</v>
          </cell>
          <cell r="AB154">
            <v>9069</v>
          </cell>
        </row>
        <row r="155">
          <cell r="C155">
            <v>11</v>
          </cell>
          <cell r="D155" t="str">
            <v>ellátottak térítési díja</v>
          </cell>
          <cell r="E155">
            <v>3158</v>
          </cell>
          <cell r="I155">
            <v>-3158</v>
          </cell>
          <cell r="P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C156">
            <v>13</v>
          </cell>
          <cell r="D156" t="str">
            <v>bérfejlesztés</v>
          </cell>
          <cell r="I156">
            <v>5062</v>
          </cell>
          <cell r="P156">
            <v>5062</v>
          </cell>
          <cell r="Q156">
            <v>3722</v>
          </cell>
          <cell r="R156">
            <v>1340</v>
          </cell>
          <cell r="Z156">
            <v>5062</v>
          </cell>
          <cell r="AA156">
            <v>0</v>
          </cell>
          <cell r="AB156">
            <v>5062</v>
          </cell>
        </row>
        <row r="157">
          <cell r="C157">
            <v>14</v>
          </cell>
          <cell r="D157" t="str">
            <v>4% bérfejlesztés</v>
          </cell>
          <cell r="I157">
            <v>-136</v>
          </cell>
          <cell r="P157">
            <v>-136</v>
          </cell>
          <cell r="Q157">
            <v>-100</v>
          </cell>
          <cell r="R157">
            <v>-36</v>
          </cell>
          <cell r="Z157">
            <v>-136</v>
          </cell>
          <cell r="AA157">
            <v>0</v>
          </cell>
          <cell r="AB157">
            <v>-136</v>
          </cell>
        </row>
        <row r="158">
          <cell r="P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P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P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P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P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P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P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P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P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P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P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P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P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Összesen</v>
          </cell>
          <cell r="D171" t="str">
            <v>Tüzér u.-i Egyes. Szoc.Int.</v>
          </cell>
          <cell r="E171">
            <v>59308</v>
          </cell>
          <cell r="F171">
            <v>0</v>
          </cell>
          <cell r="G171">
            <v>2688</v>
          </cell>
          <cell r="H171">
            <v>0</v>
          </cell>
          <cell r="I171">
            <v>123666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15674</v>
          </cell>
          <cell r="O171">
            <v>0</v>
          </cell>
          <cell r="P171">
            <v>201336</v>
          </cell>
          <cell r="Q171">
            <v>71652</v>
          </cell>
          <cell r="R171">
            <v>31358</v>
          </cell>
          <cell r="S171">
            <v>96147</v>
          </cell>
          <cell r="T171">
            <v>0</v>
          </cell>
          <cell r="U171">
            <v>0</v>
          </cell>
          <cell r="V171">
            <v>0</v>
          </cell>
          <cell r="W171">
            <v>893</v>
          </cell>
          <cell r="X171">
            <v>0</v>
          </cell>
          <cell r="Y171">
            <v>1286</v>
          </cell>
          <cell r="Z171">
            <v>201336</v>
          </cell>
          <cell r="AA171">
            <v>0</v>
          </cell>
          <cell r="AB171">
            <v>201336</v>
          </cell>
        </row>
        <row r="172">
          <cell r="A172">
            <v>8</v>
          </cell>
          <cell r="B172" t="str">
            <v>Timár u.-i Idősek Otthona</v>
          </cell>
          <cell r="C172">
            <v>1</v>
          </cell>
          <cell r="D172" t="str">
            <v>00előirányzat</v>
          </cell>
          <cell r="E172">
            <v>18037</v>
          </cell>
          <cell r="G172">
            <v>250</v>
          </cell>
          <cell r="I172">
            <v>43464</v>
          </cell>
          <cell r="P172">
            <v>61751</v>
          </cell>
          <cell r="Q172">
            <v>21099</v>
          </cell>
          <cell r="R172">
            <v>8953</v>
          </cell>
          <cell r="S172">
            <v>31633</v>
          </cell>
          <cell r="W172">
            <v>66</v>
          </cell>
          <cell r="Z172">
            <v>61751</v>
          </cell>
          <cell r="AA172">
            <v>0</v>
          </cell>
          <cell r="AB172">
            <v>61751</v>
          </cell>
        </row>
        <row r="173">
          <cell r="C173">
            <v>2</v>
          </cell>
          <cell r="D173" t="str">
            <v>jóváhagyott pénzmaradvány</v>
          </cell>
          <cell r="N173">
            <v>7435</v>
          </cell>
          <cell r="P173">
            <v>7435</v>
          </cell>
          <cell r="Q173">
            <v>2580</v>
          </cell>
          <cell r="R173">
            <v>930</v>
          </cell>
          <cell r="Y173">
            <v>3925</v>
          </cell>
          <cell r="Z173">
            <v>7435</v>
          </cell>
          <cell r="AA173">
            <v>0</v>
          </cell>
          <cell r="AB173">
            <v>7435</v>
          </cell>
        </row>
        <row r="174">
          <cell r="C174">
            <v>4</v>
          </cell>
          <cell r="D174" t="str">
            <v>tárgyévi eir.mód.korrekció</v>
          </cell>
          <cell r="I174">
            <v>769</v>
          </cell>
          <cell r="P174">
            <v>769</v>
          </cell>
          <cell r="Y174">
            <v>769</v>
          </cell>
          <cell r="Z174">
            <v>769</v>
          </cell>
          <cell r="AA174">
            <v>0</v>
          </cell>
          <cell r="AB174">
            <v>769</v>
          </cell>
        </row>
        <row r="175">
          <cell r="C175">
            <v>8</v>
          </cell>
          <cell r="D175" t="str">
            <v>közhasznú</v>
          </cell>
          <cell r="I175">
            <v>10</v>
          </cell>
          <cell r="J175">
            <v>68</v>
          </cell>
          <cell r="P175">
            <v>78</v>
          </cell>
          <cell r="Q175">
            <v>52</v>
          </cell>
          <cell r="R175">
            <v>26</v>
          </cell>
          <cell r="Z175">
            <v>78</v>
          </cell>
          <cell r="AA175">
            <v>0</v>
          </cell>
          <cell r="AB175">
            <v>78</v>
          </cell>
        </row>
        <row r="176">
          <cell r="C176">
            <v>11</v>
          </cell>
          <cell r="D176" t="str">
            <v>ellátottak térítési díja</v>
          </cell>
          <cell r="E176">
            <v>1128</v>
          </cell>
          <cell r="I176">
            <v>-1128</v>
          </cell>
          <cell r="P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C177">
            <v>13</v>
          </cell>
          <cell r="D177" t="str">
            <v>bérfejlesztés</v>
          </cell>
          <cell r="I177">
            <v>1474</v>
          </cell>
          <cell r="P177">
            <v>1474</v>
          </cell>
          <cell r="Q177">
            <v>1084</v>
          </cell>
          <cell r="R177">
            <v>390</v>
          </cell>
          <cell r="Z177">
            <v>1474</v>
          </cell>
          <cell r="AA177">
            <v>0</v>
          </cell>
          <cell r="AB177">
            <v>1474</v>
          </cell>
        </row>
        <row r="178">
          <cell r="C178">
            <v>14</v>
          </cell>
          <cell r="D178" t="str">
            <v>4% bérfejlesztés</v>
          </cell>
          <cell r="I178">
            <v>-125</v>
          </cell>
          <cell r="P178">
            <v>-125</v>
          </cell>
          <cell r="Q178">
            <v>-92</v>
          </cell>
          <cell r="R178">
            <v>-33</v>
          </cell>
          <cell r="Z178">
            <v>-125</v>
          </cell>
          <cell r="AA178">
            <v>0</v>
          </cell>
          <cell r="AB178">
            <v>-125</v>
          </cell>
        </row>
        <row r="179">
          <cell r="P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P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P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P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P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P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P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P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P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P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P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B190" t="str">
            <v>Összesen</v>
          </cell>
          <cell r="D190" t="str">
            <v>Timár u.-i Idősek Otthona</v>
          </cell>
          <cell r="E190">
            <v>19165</v>
          </cell>
          <cell r="F190">
            <v>0</v>
          </cell>
          <cell r="G190">
            <v>250</v>
          </cell>
          <cell r="H190">
            <v>0</v>
          </cell>
          <cell r="I190">
            <v>44464</v>
          </cell>
          <cell r="J190">
            <v>68</v>
          </cell>
          <cell r="K190">
            <v>0</v>
          </cell>
          <cell r="L190">
            <v>0</v>
          </cell>
          <cell r="M190">
            <v>0</v>
          </cell>
          <cell r="N190">
            <v>7435</v>
          </cell>
          <cell r="O190">
            <v>0</v>
          </cell>
          <cell r="P190">
            <v>71382</v>
          </cell>
          <cell r="Q190">
            <v>24723</v>
          </cell>
          <cell r="R190">
            <v>10266</v>
          </cell>
          <cell r="S190">
            <v>31633</v>
          </cell>
          <cell r="T190">
            <v>0</v>
          </cell>
          <cell r="U190">
            <v>0</v>
          </cell>
          <cell r="V190">
            <v>0</v>
          </cell>
          <cell r="W190">
            <v>66</v>
          </cell>
          <cell r="X190">
            <v>0</v>
          </cell>
          <cell r="Y190">
            <v>4694</v>
          </cell>
          <cell r="Z190">
            <v>71382</v>
          </cell>
          <cell r="AA190">
            <v>0</v>
          </cell>
          <cell r="AB190">
            <v>71382</v>
          </cell>
        </row>
        <row r="191">
          <cell r="A191">
            <v>9</v>
          </cell>
          <cell r="B191" t="str">
            <v>Alkotmány u.-i Idősek Otthona</v>
          </cell>
          <cell r="C191">
            <v>1</v>
          </cell>
          <cell r="D191" t="str">
            <v>00előirányzat</v>
          </cell>
          <cell r="E191">
            <v>16080</v>
          </cell>
          <cell r="G191">
            <v>50</v>
          </cell>
          <cell r="I191">
            <v>24609</v>
          </cell>
          <cell r="P191">
            <v>40739</v>
          </cell>
          <cell r="Q191">
            <v>16589</v>
          </cell>
          <cell r="R191">
            <v>7375</v>
          </cell>
          <cell r="S191">
            <v>16775</v>
          </cell>
          <cell r="Z191">
            <v>40739</v>
          </cell>
          <cell r="AA191">
            <v>0</v>
          </cell>
          <cell r="AB191">
            <v>40739</v>
          </cell>
        </row>
        <row r="192">
          <cell r="C192">
            <v>2</v>
          </cell>
          <cell r="D192" t="str">
            <v>jóváhagyott pénzmaradvány</v>
          </cell>
          <cell r="N192">
            <v>3470</v>
          </cell>
          <cell r="P192">
            <v>3470</v>
          </cell>
          <cell r="Q192">
            <v>2535</v>
          </cell>
          <cell r="R192">
            <v>934</v>
          </cell>
          <cell r="Y192">
            <v>1</v>
          </cell>
          <cell r="Z192">
            <v>3470</v>
          </cell>
          <cell r="AA192">
            <v>0</v>
          </cell>
          <cell r="AB192">
            <v>3470</v>
          </cell>
        </row>
        <row r="193">
          <cell r="C193">
            <v>3</v>
          </cell>
          <cell r="D193" t="str">
            <v>pm.terhelő bef.kötelezettség</v>
          </cell>
          <cell r="N193">
            <v>501</v>
          </cell>
          <cell r="P193">
            <v>501</v>
          </cell>
          <cell r="S193">
            <v>501</v>
          </cell>
          <cell r="Z193">
            <v>501</v>
          </cell>
          <cell r="AA193">
            <v>0</v>
          </cell>
          <cell r="AB193">
            <v>501</v>
          </cell>
        </row>
        <row r="194">
          <cell r="D194" t="str">
            <v>sh1(4)</v>
          </cell>
          <cell r="J194">
            <v>135</v>
          </cell>
          <cell r="P194">
            <v>135</v>
          </cell>
          <cell r="S194">
            <v>135</v>
          </cell>
          <cell r="Z194">
            <v>135</v>
          </cell>
          <cell r="AA194">
            <v>0</v>
          </cell>
          <cell r="AB194">
            <v>135</v>
          </cell>
        </row>
        <row r="195">
          <cell r="C195">
            <v>8</v>
          </cell>
          <cell r="D195" t="str">
            <v>közhasznú</v>
          </cell>
          <cell r="I195">
            <v>73</v>
          </cell>
          <cell r="J195">
            <v>103</v>
          </cell>
          <cell r="P195">
            <v>176</v>
          </cell>
          <cell r="Q195">
            <v>118</v>
          </cell>
          <cell r="R195">
            <v>58</v>
          </cell>
          <cell r="Z195">
            <v>176</v>
          </cell>
          <cell r="AA195">
            <v>0</v>
          </cell>
          <cell r="AB195">
            <v>176</v>
          </cell>
        </row>
        <row r="196">
          <cell r="C196">
            <v>11</v>
          </cell>
          <cell r="D196" t="str">
            <v>ellátottak térítési díja</v>
          </cell>
          <cell r="E196">
            <v>687</v>
          </cell>
          <cell r="I196">
            <v>-687</v>
          </cell>
          <cell r="P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C197">
            <v>13</v>
          </cell>
          <cell r="D197" t="str">
            <v>bérfejlesztés</v>
          </cell>
          <cell r="I197">
            <v>1273</v>
          </cell>
          <cell r="P197">
            <v>1273</v>
          </cell>
          <cell r="Q197">
            <v>936</v>
          </cell>
          <cell r="R197">
            <v>337</v>
          </cell>
          <cell r="Z197">
            <v>1273</v>
          </cell>
          <cell r="AA197">
            <v>0</v>
          </cell>
          <cell r="AB197">
            <v>1273</v>
          </cell>
        </row>
        <row r="198">
          <cell r="C198">
            <v>14</v>
          </cell>
          <cell r="D198" t="str">
            <v>4% bérfejlesztés</v>
          </cell>
          <cell r="I198">
            <v>-72</v>
          </cell>
          <cell r="P198">
            <v>-72</v>
          </cell>
          <cell r="Q198">
            <v>-53</v>
          </cell>
          <cell r="R198">
            <v>-19</v>
          </cell>
          <cell r="Z198">
            <v>-72</v>
          </cell>
          <cell r="AA198">
            <v>0</v>
          </cell>
          <cell r="AB198">
            <v>-72</v>
          </cell>
        </row>
        <row r="199">
          <cell r="P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P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P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P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P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P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P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P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P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P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P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P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P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P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P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P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B215" t="str">
            <v>Összesen</v>
          </cell>
          <cell r="D215" t="str">
            <v>Alkotmány u.-i Idősek Otth.</v>
          </cell>
          <cell r="E215">
            <v>16767</v>
          </cell>
          <cell r="F215">
            <v>0</v>
          </cell>
          <cell r="G215">
            <v>50</v>
          </cell>
          <cell r="H215">
            <v>0</v>
          </cell>
          <cell r="I215">
            <v>25196</v>
          </cell>
          <cell r="J215">
            <v>238</v>
          </cell>
          <cell r="K215">
            <v>0</v>
          </cell>
          <cell r="L215">
            <v>0</v>
          </cell>
          <cell r="M215">
            <v>0</v>
          </cell>
          <cell r="N215">
            <v>3971</v>
          </cell>
          <cell r="O215">
            <v>0</v>
          </cell>
          <cell r="P215">
            <v>46222</v>
          </cell>
          <cell r="Q215">
            <v>20125</v>
          </cell>
          <cell r="R215">
            <v>8685</v>
          </cell>
          <cell r="S215">
            <v>17411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1</v>
          </cell>
          <cell r="Z215">
            <v>46222</v>
          </cell>
          <cell r="AA215">
            <v>0</v>
          </cell>
          <cell r="AB215">
            <v>46222</v>
          </cell>
        </row>
        <row r="216">
          <cell r="A216">
            <v>10</v>
          </cell>
          <cell r="B216" t="str">
            <v>Integrált Szoc.Int.</v>
          </cell>
          <cell r="C216">
            <v>1</v>
          </cell>
          <cell r="D216" t="str">
            <v>00előirányzat</v>
          </cell>
          <cell r="E216">
            <v>117318</v>
          </cell>
          <cell r="G216">
            <v>672</v>
          </cell>
          <cell r="I216">
            <v>237564</v>
          </cell>
          <cell r="P216">
            <v>355554</v>
          </cell>
          <cell r="Q216">
            <v>136550</v>
          </cell>
          <cell r="R216">
            <v>59970</v>
          </cell>
          <cell r="S216">
            <v>158646</v>
          </cell>
          <cell r="W216">
            <v>388</v>
          </cell>
          <cell r="Z216">
            <v>355554</v>
          </cell>
          <cell r="AA216">
            <v>0</v>
          </cell>
          <cell r="AB216">
            <v>355554</v>
          </cell>
        </row>
        <row r="217">
          <cell r="C217">
            <v>2</v>
          </cell>
          <cell r="D217" t="str">
            <v>jóváhagyott pénzmaradvány</v>
          </cell>
          <cell r="N217">
            <v>9545</v>
          </cell>
          <cell r="P217">
            <v>9545</v>
          </cell>
          <cell r="Q217">
            <v>3201</v>
          </cell>
          <cell r="R217">
            <v>1185</v>
          </cell>
          <cell r="Y217">
            <v>5159</v>
          </cell>
          <cell r="Z217">
            <v>9545</v>
          </cell>
          <cell r="AA217">
            <v>0</v>
          </cell>
          <cell r="AB217">
            <v>9545</v>
          </cell>
        </row>
        <row r="218">
          <cell r="C218">
            <v>3</v>
          </cell>
          <cell r="D218" t="str">
            <v>pm.terhelő bef.kötelezettség</v>
          </cell>
          <cell r="N218">
            <v>13022</v>
          </cell>
          <cell r="P218">
            <v>13022</v>
          </cell>
          <cell r="S218">
            <v>13022</v>
          </cell>
          <cell r="Z218">
            <v>13022</v>
          </cell>
          <cell r="AA218">
            <v>0</v>
          </cell>
          <cell r="AB218">
            <v>13022</v>
          </cell>
        </row>
        <row r="219">
          <cell r="D219" t="str">
            <v>sh1(5)</v>
          </cell>
          <cell r="P219">
            <v>0</v>
          </cell>
          <cell r="S219">
            <v>-277</v>
          </cell>
          <cell r="X219">
            <v>277</v>
          </cell>
          <cell r="Z219">
            <v>0</v>
          </cell>
          <cell r="AA219">
            <v>0</v>
          </cell>
          <cell r="AB219">
            <v>0</v>
          </cell>
        </row>
        <row r="220">
          <cell r="P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D221" t="str">
            <v>sh1(13)</v>
          </cell>
          <cell r="J221">
            <v>276</v>
          </cell>
          <cell r="P221">
            <v>276</v>
          </cell>
          <cell r="Q221">
            <v>134</v>
          </cell>
          <cell r="R221">
            <v>142</v>
          </cell>
          <cell r="Z221">
            <v>276</v>
          </cell>
          <cell r="AA221">
            <v>0</v>
          </cell>
          <cell r="AB221">
            <v>276</v>
          </cell>
        </row>
        <row r="222">
          <cell r="D222" t="str">
            <v>sh1(14)</v>
          </cell>
          <cell r="G222">
            <v>300</v>
          </cell>
          <cell r="P222">
            <v>300</v>
          </cell>
          <cell r="S222">
            <v>300</v>
          </cell>
          <cell r="Z222">
            <v>300</v>
          </cell>
          <cell r="AA222">
            <v>0</v>
          </cell>
          <cell r="AB222">
            <v>300</v>
          </cell>
        </row>
        <row r="223">
          <cell r="C223">
            <v>8</v>
          </cell>
          <cell r="D223" t="str">
            <v>közhasznú</v>
          </cell>
          <cell r="I223">
            <v>154</v>
          </cell>
          <cell r="J223">
            <v>226</v>
          </cell>
          <cell r="P223">
            <v>380</v>
          </cell>
          <cell r="Q223">
            <v>250</v>
          </cell>
          <cell r="R223">
            <v>130</v>
          </cell>
          <cell r="Z223">
            <v>380</v>
          </cell>
          <cell r="AA223">
            <v>0</v>
          </cell>
          <cell r="AB223">
            <v>380</v>
          </cell>
        </row>
        <row r="224">
          <cell r="P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B225" t="str">
            <v>91/2000 kenyérszel.</v>
          </cell>
          <cell r="D225" t="str">
            <v>pót1(16)</v>
          </cell>
          <cell r="I225">
            <v>550</v>
          </cell>
          <cell r="P225">
            <v>550</v>
          </cell>
          <cell r="X225">
            <v>550</v>
          </cell>
          <cell r="Z225">
            <v>550</v>
          </cell>
          <cell r="AA225">
            <v>0</v>
          </cell>
          <cell r="AB225">
            <v>550</v>
          </cell>
        </row>
        <row r="226">
          <cell r="D226" t="str">
            <v>pót1 viharkárok</v>
          </cell>
          <cell r="I226">
            <v>6</v>
          </cell>
          <cell r="P226">
            <v>6</v>
          </cell>
          <cell r="X226">
            <v>6</v>
          </cell>
          <cell r="Z226">
            <v>6</v>
          </cell>
          <cell r="AA226">
            <v>0</v>
          </cell>
          <cell r="AB226">
            <v>6</v>
          </cell>
        </row>
        <row r="227">
          <cell r="C227">
            <v>11</v>
          </cell>
          <cell r="D227" t="str">
            <v>ellátottak térítési díja</v>
          </cell>
          <cell r="E227">
            <v>10746</v>
          </cell>
          <cell r="I227">
            <v>-10746</v>
          </cell>
          <cell r="P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C228">
            <v>13</v>
          </cell>
          <cell r="D228" t="str">
            <v>bérfejlesztés</v>
          </cell>
          <cell r="I228">
            <v>9894</v>
          </cell>
          <cell r="P228">
            <v>9894</v>
          </cell>
          <cell r="Q228">
            <v>7275</v>
          </cell>
          <cell r="R228">
            <v>2619</v>
          </cell>
          <cell r="Z228">
            <v>9894</v>
          </cell>
          <cell r="AA228">
            <v>0</v>
          </cell>
          <cell r="AB228">
            <v>9894</v>
          </cell>
        </row>
        <row r="229">
          <cell r="C229">
            <v>14</v>
          </cell>
          <cell r="D229" t="str">
            <v>4% bérfejlesztés</v>
          </cell>
          <cell r="I229">
            <v>-481</v>
          </cell>
          <cell r="P229">
            <v>-481</v>
          </cell>
          <cell r="Q229">
            <v>-354</v>
          </cell>
          <cell r="R229">
            <v>-127</v>
          </cell>
          <cell r="Z229">
            <v>-481</v>
          </cell>
          <cell r="AA229">
            <v>0</v>
          </cell>
          <cell r="AB229">
            <v>-481</v>
          </cell>
        </row>
        <row r="230">
          <cell r="P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P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P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P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P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P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B236" t="str">
            <v>Összesen</v>
          </cell>
          <cell r="D236" t="str">
            <v>Integrált Szoc.Int.</v>
          </cell>
          <cell r="E236">
            <v>128064</v>
          </cell>
          <cell r="F236">
            <v>0</v>
          </cell>
          <cell r="G236">
            <v>972</v>
          </cell>
          <cell r="H236">
            <v>0</v>
          </cell>
          <cell r="I236">
            <v>236941</v>
          </cell>
          <cell r="J236">
            <v>502</v>
          </cell>
          <cell r="K236">
            <v>0</v>
          </cell>
          <cell r="L236">
            <v>0</v>
          </cell>
          <cell r="M236">
            <v>0</v>
          </cell>
          <cell r="N236">
            <v>22567</v>
          </cell>
          <cell r="O236">
            <v>0</v>
          </cell>
          <cell r="P236">
            <v>389046</v>
          </cell>
          <cell r="Q236">
            <v>147056</v>
          </cell>
          <cell r="R236">
            <v>63919</v>
          </cell>
          <cell r="S236">
            <v>171691</v>
          </cell>
          <cell r="T236">
            <v>0</v>
          </cell>
          <cell r="U236">
            <v>0</v>
          </cell>
          <cell r="V236">
            <v>0</v>
          </cell>
          <cell r="W236">
            <v>388</v>
          </cell>
          <cell r="X236">
            <v>833</v>
          </cell>
          <cell r="Y236">
            <v>5159</v>
          </cell>
          <cell r="Z236">
            <v>389046</v>
          </cell>
          <cell r="AA236">
            <v>0</v>
          </cell>
          <cell r="AB236">
            <v>389046</v>
          </cell>
        </row>
        <row r="237">
          <cell r="A237">
            <v>11</v>
          </cell>
          <cell r="B237" t="str">
            <v>Integrált Nappali Szoc.Int.</v>
          </cell>
          <cell r="C237">
            <v>1</v>
          </cell>
          <cell r="D237" t="str">
            <v>00előirányzat</v>
          </cell>
          <cell r="E237">
            <v>11084</v>
          </cell>
          <cell r="G237">
            <v>4184</v>
          </cell>
          <cell r="I237">
            <v>54762</v>
          </cell>
          <cell r="P237">
            <v>70030</v>
          </cell>
          <cell r="Q237">
            <v>24414</v>
          </cell>
          <cell r="R237">
            <v>10775</v>
          </cell>
          <cell r="S237">
            <v>34841</v>
          </cell>
          <cell r="Z237">
            <v>70030</v>
          </cell>
          <cell r="AA237">
            <v>0</v>
          </cell>
          <cell r="AB237">
            <v>70030</v>
          </cell>
        </row>
        <row r="238">
          <cell r="C238">
            <v>2</v>
          </cell>
          <cell r="D238" t="str">
            <v>jóváhagyott pénzmaradvány</v>
          </cell>
          <cell r="N238">
            <v>1160</v>
          </cell>
          <cell r="P238">
            <v>1160</v>
          </cell>
          <cell r="Q238">
            <v>853</v>
          </cell>
          <cell r="R238">
            <v>307</v>
          </cell>
          <cell r="Z238">
            <v>1160</v>
          </cell>
          <cell r="AA238">
            <v>0</v>
          </cell>
          <cell r="AB238">
            <v>1160</v>
          </cell>
        </row>
        <row r="239">
          <cell r="C239">
            <v>3</v>
          </cell>
          <cell r="D239" t="str">
            <v>pm.terhelő bef.kötelezettség</v>
          </cell>
          <cell r="N239">
            <v>967</v>
          </cell>
          <cell r="P239">
            <v>967</v>
          </cell>
          <cell r="S239">
            <v>967</v>
          </cell>
          <cell r="Z239">
            <v>967</v>
          </cell>
          <cell r="AA239">
            <v>0</v>
          </cell>
          <cell r="AB239">
            <v>967</v>
          </cell>
        </row>
        <row r="240">
          <cell r="D240" t="str">
            <v>sh1(7)</v>
          </cell>
          <cell r="K240">
            <v>700</v>
          </cell>
          <cell r="P240">
            <v>700</v>
          </cell>
          <cell r="Q240">
            <v>196</v>
          </cell>
          <cell r="R240">
            <v>65</v>
          </cell>
          <cell r="S240">
            <v>439</v>
          </cell>
          <cell r="Z240">
            <v>700</v>
          </cell>
          <cell r="AA240">
            <v>0</v>
          </cell>
          <cell r="AB240">
            <v>700</v>
          </cell>
        </row>
        <row r="241">
          <cell r="D241" t="str">
            <v>sh1(8)</v>
          </cell>
          <cell r="K241">
            <v>214</v>
          </cell>
          <cell r="P241">
            <v>214</v>
          </cell>
          <cell r="Q241">
            <v>73</v>
          </cell>
          <cell r="R241">
            <v>25</v>
          </cell>
          <cell r="S241">
            <v>116</v>
          </cell>
          <cell r="Z241">
            <v>214</v>
          </cell>
          <cell r="AA241">
            <v>0</v>
          </cell>
          <cell r="AB241">
            <v>214</v>
          </cell>
        </row>
        <row r="242">
          <cell r="C242">
            <v>8</v>
          </cell>
          <cell r="D242" t="str">
            <v>közhasznú</v>
          </cell>
          <cell r="I242">
            <v>12</v>
          </cell>
          <cell r="J242">
            <v>27</v>
          </cell>
          <cell r="P242">
            <v>39</v>
          </cell>
          <cell r="Q242">
            <v>26</v>
          </cell>
          <cell r="R242">
            <v>13</v>
          </cell>
          <cell r="Z242">
            <v>39</v>
          </cell>
          <cell r="AA242">
            <v>0</v>
          </cell>
          <cell r="AB242">
            <v>39</v>
          </cell>
        </row>
        <row r="243">
          <cell r="C243">
            <v>13</v>
          </cell>
          <cell r="D243" t="str">
            <v>bérfejlesztés</v>
          </cell>
          <cell r="I243">
            <v>2134</v>
          </cell>
          <cell r="P243">
            <v>2134</v>
          </cell>
          <cell r="Q243">
            <v>1569</v>
          </cell>
          <cell r="R243">
            <v>565</v>
          </cell>
          <cell r="Z243">
            <v>2134</v>
          </cell>
          <cell r="AA243">
            <v>0</v>
          </cell>
          <cell r="AB243">
            <v>2134</v>
          </cell>
        </row>
        <row r="244">
          <cell r="D244" t="str">
            <v>sh1(19)</v>
          </cell>
          <cell r="K244">
            <v>183</v>
          </cell>
          <cell r="P244">
            <v>183</v>
          </cell>
          <cell r="Q244">
            <v>76</v>
          </cell>
          <cell r="R244">
            <v>25</v>
          </cell>
          <cell r="S244">
            <v>82</v>
          </cell>
          <cell r="Z244">
            <v>183</v>
          </cell>
          <cell r="AA244">
            <v>0</v>
          </cell>
          <cell r="AB244">
            <v>183</v>
          </cell>
        </row>
        <row r="245">
          <cell r="C245">
            <v>14</v>
          </cell>
          <cell r="D245" t="str">
            <v>4% bérfejlesztés</v>
          </cell>
          <cell r="I245">
            <v>-84</v>
          </cell>
          <cell r="P245">
            <v>-84</v>
          </cell>
          <cell r="Q245">
            <v>-62</v>
          </cell>
          <cell r="R245">
            <v>-22</v>
          </cell>
          <cell r="Z245">
            <v>-84</v>
          </cell>
          <cell r="AA245">
            <v>0</v>
          </cell>
          <cell r="AB245">
            <v>-84</v>
          </cell>
        </row>
        <row r="246">
          <cell r="P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P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P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P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P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P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P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P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P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P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P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P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P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P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P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P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P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P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P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P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B266" t="str">
            <v>Összesen</v>
          </cell>
          <cell r="D266" t="str">
            <v>Integrált Nappali Szoc.Int.</v>
          </cell>
          <cell r="E266">
            <v>11084</v>
          </cell>
          <cell r="F266">
            <v>0</v>
          </cell>
          <cell r="G266">
            <v>4184</v>
          </cell>
          <cell r="H266">
            <v>0</v>
          </cell>
          <cell r="I266">
            <v>56824</v>
          </cell>
          <cell r="J266">
            <v>27</v>
          </cell>
          <cell r="K266">
            <v>1097</v>
          </cell>
          <cell r="L266">
            <v>0</v>
          </cell>
          <cell r="M266">
            <v>0</v>
          </cell>
          <cell r="N266">
            <v>2127</v>
          </cell>
          <cell r="O266">
            <v>0</v>
          </cell>
          <cell r="P266">
            <v>75343</v>
          </cell>
          <cell r="Q266">
            <v>27145</v>
          </cell>
          <cell r="R266">
            <v>11753</v>
          </cell>
          <cell r="S266">
            <v>36445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75343</v>
          </cell>
          <cell r="AA266">
            <v>0</v>
          </cell>
          <cell r="AB266">
            <v>75343</v>
          </cell>
        </row>
        <row r="267">
          <cell r="A267">
            <v>12</v>
          </cell>
          <cell r="B267" t="str">
            <v>Pécsi Gyermekotthon</v>
          </cell>
          <cell r="C267">
            <v>1</v>
          </cell>
          <cell r="D267" t="str">
            <v>00előirányzat</v>
          </cell>
          <cell r="E267">
            <v>1000</v>
          </cell>
          <cell r="G267">
            <v>360</v>
          </cell>
          <cell r="I267">
            <v>81195</v>
          </cell>
          <cell r="P267">
            <v>82555</v>
          </cell>
          <cell r="Q267">
            <v>36453</v>
          </cell>
          <cell r="R267">
            <v>15900</v>
          </cell>
          <cell r="S267">
            <v>28504</v>
          </cell>
          <cell r="W267">
            <v>1698</v>
          </cell>
          <cell r="Z267">
            <v>82555</v>
          </cell>
          <cell r="AA267">
            <v>0</v>
          </cell>
          <cell r="AB267">
            <v>82555</v>
          </cell>
        </row>
        <row r="268">
          <cell r="C268">
            <v>2</v>
          </cell>
          <cell r="D268" t="str">
            <v>jóváhagyott pénzmaradvány</v>
          </cell>
          <cell r="N268">
            <v>-1100</v>
          </cell>
          <cell r="P268">
            <v>-1100</v>
          </cell>
          <cell r="Q268">
            <v>78</v>
          </cell>
          <cell r="R268">
            <v>28</v>
          </cell>
          <cell r="S268">
            <v>-1206</v>
          </cell>
          <cell r="Z268">
            <v>-1100</v>
          </cell>
          <cell r="AA268">
            <v>0</v>
          </cell>
          <cell r="AB268">
            <v>-1100</v>
          </cell>
        </row>
        <row r="269">
          <cell r="C269">
            <v>3</v>
          </cell>
          <cell r="D269" t="str">
            <v>pm.terhelő bef.kötelezettség</v>
          </cell>
          <cell r="N269">
            <v>1475</v>
          </cell>
          <cell r="P269">
            <v>1475</v>
          </cell>
          <cell r="S269">
            <v>1475</v>
          </cell>
          <cell r="Z269">
            <v>1475</v>
          </cell>
          <cell r="AA269">
            <v>0</v>
          </cell>
          <cell r="AB269">
            <v>1475</v>
          </cell>
        </row>
        <row r="270">
          <cell r="D270" t="str">
            <v>sh1(9)</v>
          </cell>
          <cell r="J270">
            <v>30</v>
          </cell>
          <cell r="M270">
            <v>500</v>
          </cell>
          <cell r="P270">
            <v>530</v>
          </cell>
          <cell r="S270">
            <v>30</v>
          </cell>
          <cell r="X270">
            <v>500</v>
          </cell>
          <cell r="Z270">
            <v>530</v>
          </cell>
          <cell r="AA270">
            <v>0</v>
          </cell>
          <cell r="AB270">
            <v>530</v>
          </cell>
        </row>
        <row r="271">
          <cell r="C271">
            <v>9</v>
          </cell>
          <cell r="D271" t="str">
            <v>ped.szakkönyv</v>
          </cell>
          <cell r="I271">
            <v>146</v>
          </cell>
          <cell r="P271">
            <v>146</v>
          </cell>
          <cell r="Q271">
            <v>146</v>
          </cell>
          <cell r="Z271">
            <v>146</v>
          </cell>
          <cell r="AA271">
            <v>0</v>
          </cell>
          <cell r="AB271">
            <v>146</v>
          </cell>
        </row>
        <row r="272">
          <cell r="D272" t="str">
            <v>pót1 viharkárok</v>
          </cell>
          <cell r="I272">
            <v>5</v>
          </cell>
          <cell r="P272">
            <v>5</v>
          </cell>
          <cell r="X272">
            <v>5</v>
          </cell>
          <cell r="Z272">
            <v>5</v>
          </cell>
          <cell r="AA272">
            <v>0</v>
          </cell>
          <cell r="AB272">
            <v>5</v>
          </cell>
        </row>
        <row r="273">
          <cell r="C273">
            <v>13</v>
          </cell>
          <cell r="D273" t="str">
            <v>bérfejlesztés</v>
          </cell>
          <cell r="I273">
            <v>1167</v>
          </cell>
          <cell r="P273">
            <v>1167</v>
          </cell>
          <cell r="Q273">
            <v>858</v>
          </cell>
          <cell r="R273">
            <v>309</v>
          </cell>
          <cell r="Z273">
            <v>1167</v>
          </cell>
          <cell r="AA273">
            <v>0</v>
          </cell>
          <cell r="AB273">
            <v>1167</v>
          </cell>
        </row>
        <row r="274">
          <cell r="C274">
            <v>14</v>
          </cell>
          <cell r="D274" t="str">
            <v>4% bérfejlesztés</v>
          </cell>
          <cell r="I274">
            <v>-79</v>
          </cell>
          <cell r="P274">
            <v>-79</v>
          </cell>
          <cell r="Q274">
            <v>-58</v>
          </cell>
          <cell r="R274">
            <v>-21</v>
          </cell>
          <cell r="Z274">
            <v>-79</v>
          </cell>
          <cell r="AA274">
            <v>0</v>
          </cell>
          <cell r="AB274">
            <v>-79</v>
          </cell>
        </row>
        <row r="275">
          <cell r="P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P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P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P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P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P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P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P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P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P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P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P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P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P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P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P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P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P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P293">
            <v>0</v>
          </cell>
          <cell r="Z293">
            <v>0</v>
          </cell>
          <cell r="AA293">
            <v>0</v>
          </cell>
          <cell r="AB293">
            <v>0</v>
          </cell>
        </row>
        <row r="294">
          <cell r="P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P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P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P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P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B299" t="str">
            <v>Összesen</v>
          </cell>
          <cell r="D299" t="str">
            <v>Pécsi Gyermekotthon és ...</v>
          </cell>
          <cell r="E299">
            <v>1000</v>
          </cell>
          <cell r="F299">
            <v>0</v>
          </cell>
          <cell r="G299">
            <v>360</v>
          </cell>
          <cell r="H299">
            <v>0</v>
          </cell>
          <cell r="I299">
            <v>82434</v>
          </cell>
          <cell r="J299">
            <v>30</v>
          </cell>
          <cell r="K299">
            <v>0</v>
          </cell>
          <cell r="L299">
            <v>0</v>
          </cell>
          <cell r="M299">
            <v>500</v>
          </cell>
          <cell r="N299">
            <v>375</v>
          </cell>
          <cell r="O299">
            <v>0</v>
          </cell>
          <cell r="P299">
            <v>84699</v>
          </cell>
          <cell r="Q299">
            <v>37477</v>
          </cell>
          <cell r="R299">
            <v>16216</v>
          </cell>
          <cell r="S299">
            <v>28803</v>
          </cell>
          <cell r="T299">
            <v>0</v>
          </cell>
          <cell r="U299">
            <v>0</v>
          </cell>
          <cell r="V299">
            <v>0</v>
          </cell>
          <cell r="W299">
            <v>1698</v>
          </cell>
          <cell r="X299">
            <v>505</v>
          </cell>
          <cell r="Y299">
            <v>0</v>
          </cell>
          <cell r="Z299">
            <v>84699</v>
          </cell>
          <cell r="AA299">
            <v>0</v>
          </cell>
          <cell r="AB299">
            <v>84699</v>
          </cell>
        </row>
        <row r="300">
          <cell r="A300">
            <v>14</v>
          </cell>
          <cell r="B300" t="str">
            <v>Oktátásügyi Szolgálat (pici)</v>
          </cell>
          <cell r="C300">
            <v>1</v>
          </cell>
          <cell r="D300" t="str">
            <v>00előirányzat</v>
          </cell>
          <cell r="E300">
            <v>13205</v>
          </cell>
          <cell r="G300">
            <v>2149</v>
          </cell>
          <cell r="I300">
            <v>84165</v>
          </cell>
          <cell r="P300">
            <v>99519</v>
          </cell>
          <cell r="Q300">
            <v>35166</v>
          </cell>
          <cell r="R300">
            <v>13619</v>
          </cell>
          <cell r="S300">
            <v>50734</v>
          </cell>
          <cell r="Z300">
            <v>99519</v>
          </cell>
          <cell r="AA300">
            <v>0</v>
          </cell>
          <cell r="AB300">
            <v>99519</v>
          </cell>
        </row>
        <row r="301">
          <cell r="C301">
            <v>5</v>
          </cell>
          <cell r="D301" t="str">
            <v>jóváhagyott pénzmaradvány</v>
          </cell>
          <cell r="N301">
            <v>10007</v>
          </cell>
          <cell r="P301">
            <v>10007</v>
          </cell>
          <cell r="Q301">
            <v>3199</v>
          </cell>
          <cell r="R301">
            <v>1151</v>
          </cell>
          <cell r="Y301">
            <v>5657</v>
          </cell>
          <cell r="Z301">
            <v>10007</v>
          </cell>
          <cell r="AA301">
            <v>0</v>
          </cell>
          <cell r="AB301">
            <v>10007</v>
          </cell>
        </row>
        <row r="302">
          <cell r="C302">
            <v>6</v>
          </cell>
          <cell r="D302" t="str">
            <v>pm.terhelő bef.kötelezettség</v>
          </cell>
          <cell r="N302">
            <v>1670</v>
          </cell>
          <cell r="P302">
            <v>1670</v>
          </cell>
          <cell r="S302">
            <v>1670</v>
          </cell>
          <cell r="Z302">
            <v>1670</v>
          </cell>
          <cell r="AA302">
            <v>0</v>
          </cell>
          <cell r="AB302">
            <v>1670</v>
          </cell>
        </row>
        <row r="303">
          <cell r="C303">
            <v>7</v>
          </cell>
          <cell r="D303" t="str">
            <v>tárgyévi eir.mód.korrekció</v>
          </cell>
          <cell r="P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D304" t="str">
            <v>shk.</v>
          </cell>
          <cell r="P304">
            <v>0</v>
          </cell>
          <cell r="S304">
            <v>5657</v>
          </cell>
          <cell r="Y304">
            <v>-5657</v>
          </cell>
          <cell r="Z304">
            <v>0</v>
          </cell>
          <cell r="AA304">
            <v>0</v>
          </cell>
          <cell r="AB304">
            <v>0</v>
          </cell>
        </row>
        <row r="305">
          <cell r="C305">
            <v>12</v>
          </cell>
          <cell r="D305" t="str">
            <v>elvonás</v>
          </cell>
          <cell r="I305">
            <v>-757</v>
          </cell>
          <cell r="P305">
            <v>-757</v>
          </cell>
          <cell r="S305">
            <v>-757</v>
          </cell>
          <cell r="Z305">
            <v>-757</v>
          </cell>
          <cell r="AA305">
            <v>0</v>
          </cell>
          <cell r="AB305">
            <v>-757</v>
          </cell>
        </row>
        <row r="306">
          <cell r="C306">
            <v>13</v>
          </cell>
          <cell r="D306" t="str">
            <v>bérfejlesztés</v>
          </cell>
          <cell r="I306">
            <v>2432</v>
          </cell>
          <cell r="P306">
            <v>2432</v>
          </cell>
          <cell r="Q306">
            <v>1788</v>
          </cell>
          <cell r="R306">
            <v>644</v>
          </cell>
          <cell r="Z306">
            <v>2432</v>
          </cell>
          <cell r="AA306">
            <v>0</v>
          </cell>
          <cell r="AB306">
            <v>2432</v>
          </cell>
        </row>
        <row r="307">
          <cell r="C307">
            <v>14</v>
          </cell>
          <cell r="D307" t="str">
            <v>4% bérfejlesztés</v>
          </cell>
          <cell r="I307">
            <v>-672</v>
          </cell>
          <cell r="P307">
            <v>-672</v>
          </cell>
          <cell r="Q307">
            <v>-494</v>
          </cell>
          <cell r="R307">
            <v>-178</v>
          </cell>
          <cell r="Z307">
            <v>-672</v>
          </cell>
          <cell r="AA307">
            <v>0</v>
          </cell>
          <cell r="AB307">
            <v>-672</v>
          </cell>
        </row>
        <row r="308">
          <cell r="P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P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P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P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P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P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P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P315">
            <v>0</v>
          </cell>
          <cell r="Z315">
            <v>0</v>
          </cell>
          <cell r="AA315">
            <v>0</v>
          </cell>
          <cell r="AB315">
            <v>0</v>
          </cell>
        </row>
        <row r="316">
          <cell r="P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P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P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P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P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P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P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P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P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P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P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P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B328" t="str">
            <v>Összesen</v>
          </cell>
          <cell r="D328" t="str">
            <v>Oktatásügyi Szolg.</v>
          </cell>
          <cell r="E328">
            <v>13205</v>
          </cell>
          <cell r="F328">
            <v>0</v>
          </cell>
          <cell r="G328">
            <v>2149</v>
          </cell>
          <cell r="H328">
            <v>0</v>
          </cell>
          <cell r="I328">
            <v>85168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11677</v>
          </cell>
          <cell r="O328">
            <v>0</v>
          </cell>
          <cell r="P328">
            <v>112199</v>
          </cell>
          <cell r="Q328">
            <v>39659</v>
          </cell>
          <cell r="R328">
            <v>15236</v>
          </cell>
          <cell r="S328">
            <v>57304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112199</v>
          </cell>
          <cell r="AA328">
            <v>0</v>
          </cell>
          <cell r="AB328">
            <v>112199</v>
          </cell>
        </row>
        <row r="329">
          <cell r="B329" t="str">
            <v>Óvodák</v>
          </cell>
          <cell r="C329">
            <v>1</v>
          </cell>
          <cell r="D329" t="str">
            <v>00előirányzat</v>
          </cell>
          <cell r="E329">
            <v>106950</v>
          </cell>
          <cell r="G329">
            <v>31990</v>
          </cell>
          <cell r="I329">
            <v>870741</v>
          </cell>
          <cell r="P329">
            <v>1009681</v>
          </cell>
          <cell r="Q329">
            <v>498375</v>
          </cell>
          <cell r="R329">
            <v>211253</v>
          </cell>
          <cell r="S329">
            <v>297135</v>
          </cell>
          <cell r="W329">
            <v>2918</v>
          </cell>
          <cell r="Z329">
            <v>1009681</v>
          </cell>
          <cell r="AA329">
            <v>0</v>
          </cell>
          <cell r="AB329">
            <v>1009681</v>
          </cell>
        </row>
        <row r="330">
          <cell r="C330">
            <v>5</v>
          </cell>
          <cell r="D330" t="str">
            <v>jóváhagyott pénzmaradvány</v>
          </cell>
          <cell r="N330">
            <v>-2817</v>
          </cell>
          <cell r="P330">
            <v>-2817</v>
          </cell>
          <cell r="Q330">
            <v>232</v>
          </cell>
          <cell r="S330">
            <v>-3049</v>
          </cell>
          <cell r="Z330">
            <v>-2817</v>
          </cell>
          <cell r="AA330">
            <v>0</v>
          </cell>
          <cell r="AB330">
            <v>-2817</v>
          </cell>
        </row>
        <row r="331">
          <cell r="C331">
            <v>6</v>
          </cell>
          <cell r="D331" t="str">
            <v>pm.terhelő bef.kötelezettség</v>
          </cell>
          <cell r="N331">
            <v>4827</v>
          </cell>
          <cell r="P331">
            <v>4827</v>
          </cell>
          <cell r="S331">
            <v>4827</v>
          </cell>
          <cell r="Z331">
            <v>4827</v>
          </cell>
          <cell r="AA331">
            <v>0</v>
          </cell>
          <cell r="AB331">
            <v>4827</v>
          </cell>
        </row>
        <row r="332">
          <cell r="C332">
            <v>7</v>
          </cell>
          <cell r="D332" t="str">
            <v>tárgyévi eir.mód.korrekció</v>
          </cell>
          <cell r="I332">
            <v>2641</v>
          </cell>
          <cell r="P332">
            <v>2641</v>
          </cell>
          <cell r="S332">
            <v>2641</v>
          </cell>
          <cell r="Z332">
            <v>2641</v>
          </cell>
          <cell r="AA332">
            <v>0</v>
          </cell>
          <cell r="AB332">
            <v>2641</v>
          </cell>
        </row>
        <row r="333">
          <cell r="B333" t="str">
            <v>Pécs-Pécsbányatelep</v>
          </cell>
          <cell r="D333" t="str">
            <v>támogatás</v>
          </cell>
          <cell r="I333">
            <v>40</v>
          </cell>
          <cell r="P333">
            <v>40</v>
          </cell>
          <cell r="S333">
            <v>40</v>
          </cell>
          <cell r="Z333">
            <v>40</v>
          </cell>
          <cell r="AA333">
            <v>0</v>
          </cell>
          <cell r="AB333">
            <v>40</v>
          </cell>
        </row>
        <row r="334">
          <cell r="B334" t="str">
            <v>Bókay Endre</v>
          </cell>
          <cell r="D334" t="str">
            <v>Tisztségviselői keret</v>
          </cell>
          <cell r="I334">
            <v>100</v>
          </cell>
          <cell r="P334">
            <v>100</v>
          </cell>
          <cell r="S334">
            <v>100</v>
          </cell>
          <cell r="Z334">
            <v>100</v>
          </cell>
          <cell r="AA334">
            <v>0</v>
          </cell>
          <cell r="AB334">
            <v>100</v>
          </cell>
        </row>
        <row r="335">
          <cell r="D335" t="str">
            <v>Német Kisebbségi Önkormányzat</v>
          </cell>
          <cell r="I335">
            <v>120</v>
          </cell>
          <cell r="P335">
            <v>120</v>
          </cell>
          <cell r="S335">
            <v>120</v>
          </cell>
          <cell r="Z335">
            <v>120</v>
          </cell>
          <cell r="AA335">
            <v>0</v>
          </cell>
          <cell r="AB335">
            <v>120</v>
          </cell>
        </row>
        <row r="336">
          <cell r="C336">
            <v>10</v>
          </cell>
          <cell r="D336" t="str">
            <v>ped.szakkönyv</v>
          </cell>
          <cell r="I336">
            <v>4252</v>
          </cell>
          <cell r="P336">
            <v>4252</v>
          </cell>
          <cell r="Q336">
            <v>4252</v>
          </cell>
          <cell r="Z336">
            <v>4252</v>
          </cell>
          <cell r="AA336">
            <v>0</v>
          </cell>
          <cell r="AB336">
            <v>4252</v>
          </cell>
        </row>
        <row r="337">
          <cell r="P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A338" t="str">
            <v xml:space="preserve"> </v>
          </cell>
          <cell r="P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D339" t="str">
            <v>pót1 viharkárok</v>
          </cell>
          <cell r="I339">
            <v>27</v>
          </cell>
          <cell r="P339">
            <v>27</v>
          </cell>
          <cell r="X339">
            <v>27</v>
          </cell>
          <cell r="Z339">
            <v>27</v>
          </cell>
          <cell r="AA339">
            <v>0</v>
          </cell>
          <cell r="AB339">
            <v>27</v>
          </cell>
        </row>
        <row r="340">
          <cell r="C340">
            <v>12</v>
          </cell>
          <cell r="D340" t="str">
            <v>elvonás</v>
          </cell>
          <cell r="I340">
            <v>-2785</v>
          </cell>
          <cell r="P340">
            <v>-2785</v>
          </cell>
          <cell r="S340">
            <v>-2785</v>
          </cell>
          <cell r="Z340">
            <v>-2785</v>
          </cell>
          <cell r="AA340">
            <v>0</v>
          </cell>
          <cell r="AB340">
            <v>-2785</v>
          </cell>
        </row>
        <row r="341">
          <cell r="C341">
            <v>13</v>
          </cell>
          <cell r="D341" t="str">
            <v>bérfejlesztés</v>
          </cell>
          <cell r="I341">
            <v>12884</v>
          </cell>
          <cell r="P341">
            <v>12884</v>
          </cell>
          <cell r="Q341">
            <v>9474</v>
          </cell>
          <cell r="R341">
            <v>3410</v>
          </cell>
          <cell r="Z341">
            <v>12884</v>
          </cell>
          <cell r="AA341">
            <v>0</v>
          </cell>
          <cell r="AB341">
            <v>12884</v>
          </cell>
        </row>
        <row r="342">
          <cell r="C342">
            <v>14</v>
          </cell>
          <cell r="D342" t="str">
            <v>4% bérfejlesztés</v>
          </cell>
          <cell r="I342">
            <v>-3560</v>
          </cell>
          <cell r="P342">
            <v>-3560</v>
          </cell>
          <cell r="Q342">
            <v>-2618</v>
          </cell>
          <cell r="R342">
            <v>-942</v>
          </cell>
          <cell r="Z342">
            <v>-3560</v>
          </cell>
          <cell r="AA342">
            <v>0</v>
          </cell>
          <cell r="AB342">
            <v>-3560</v>
          </cell>
        </row>
        <row r="343">
          <cell r="P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P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P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P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P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P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P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P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P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P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P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P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P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P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B357" t="str">
            <v>Összesen</v>
          </cell>
          <cell r="D357" t="str">
            <v>Óvodák</v>
          </cell>
          <cell r="E357">
            <v>106950</v>
          </cell>
          <cell r="F357">
            <v>0</v>
          </cell>
          <cell r="G357">
            <v>31990</v>
          </cell>
          <cell r="H357">
            <v>0</v>
          </cell>
          <cell r="I357">
            <v>884460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2010</v>
          </cell>
          <cell r="O357">
            <v>0</v>
          </cell>
          <cell r="P357">
            <v>1025410</v>
          </cell>
          <cell r="Q357">
            <v>509715</v>
          </cell>
          <cell r="R357">
            <v>213721</v>
          </cell>
          <cell r="S357">
            <v>299029</v>
          </cell>
          <cell r="T357">
            <v>0</v>
          </cell>
          <cell r="U357">
            <v>0</v>
          </cell>
          <cell r="V357">
            <v>0</v>
          </cell>
          <cell r="W357">
            <v>2918</v>
          </cell>
          <cell r="X357">
            <v>27</v>
          </cell>
          <cell r="Y357">
            <v>0</v>
          </cell>
          <cell r="Z357">
            <v>1025410</v>
          </cell>
          <cell r="AA357">
            <v>0</v>
          </cell>
          <cell r="AB357">
            <v>1025410</v>
          </cell>
        </row>
        <row r="358">
          <cell r="B358" t="str">
            <v>Összesen</v>
          </cell>
          <cell r="D358" t="str">
            <v>Oktatásügyi Szolgálat+Óvodák</v>
          </cell>
          <cell r="E358">
            <v>120155</v>
          </cell>
          <cell r="F358">
            <v>0</v>
          </cell>
          <cell r="G358">
            <v>34139</v>
          </cell>
          <cell r="H358">
            <v>0</v>
          </cell>
          <cell r="I358">
            <v>969628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13687</v>
          </cell>
          <cell r="O358">
            <v>0</v>
          </cell>
          <cell r="P358">
            <v>1137609</v>
          </cell>
          <cell r="Q358">
            <v>549374</v>
          </cell>
          <cell r="R358">
            <v>228957</v>
          </cell>
          <cell r="S358">
            <v>356333</v>
          </cell>
          <cell r="T358">
            <v>0</v>
          </cell>
          <cell r="U358">
            <v>0</v>
          </cell>
          <cell r="V358">
            <v>0</v>
          </cell>
          <cell r="W358">
            <v>2918</v>
          </cell>
          <cell r="X358">
            <v>27</v>
          </cell>
          <cell r="Y358">
            <v>0</v>
          </cell>
          <cell r="Z358">
            <v>1137609</v>
          </cell>
          <cell r="AA358">
            <v>0</v>
          </cell>
          <cell r="AB358">
            <v>1137609</v>
          </cell>
        </row>
        <row r="359">
          <cell r="A359">
            <v>1401</v>
          </cell>
          <cell r="B359" t="str">
            <v>Anikó utcai Általános Iskola</v>
          </cell>
          <cell r="C359">
            <v>1</v>
          </cell>
          <cell r="D359" t="str">
            <v>00előirányzat</v>
          </cell>
          <cell r="E359">
            <v>9521</v>
          </cell>
          <cell r="G359">
            <v>4262</v>
          </cell>
          <cell r="I359">
            <v>97971</v>
          </cell>
          <cell r="P359">
            <v>111754</v>
          </cell>
          <cell r="Q359">
            <v>56937</v>
          </cell>
          <cell r="R359">
            <v>24123</v>
          </cell>
          <cell r="S359">
            <v>30094</v>
          </cell>
          <cell r="W359">
            <v>600</v>
          </cell>
          <cell r="Z359">
            <v>111754</v>
          </cell>
          <cell r="AA359">
            <v>0</v>
          </cell>
          <cell r="AB359">
            <v>111754</v>
          </cell>
        </row>
        <row r="360">
          <cell r="C360">
            <v>5</v>
          </cell>
          <cell r="D360" t="str">
            <v>jóváhagyott pénzmaradvány</v>
          </cell>
          <cell r="N360">
            <v>-572</v>
          </cell>
          <cell r="P360">
            <v>-572</v>
          </cell>
          <cell r="Q360">
            <v>417</v>
          </cell>
          <cell r="R360">
            <v>12</v>
          </cell>
          <cell r="S360">
            <v>-1001</v>
          </cell>
          <cell r="Z360">
            <v>-572</v>
          </cell>
          <cell r="AA360">
            <v>0</v>
          </cell>
          <cell r="AB360">
            <v>-572</v>
          </cell>
        </row>
        <row r="361">
          <cell r="C361">
            <v>6</v>
          </cell>
          <cell r="D361" t="str">
            <v>pm.terhelő bef.kötelezettség</v>
          </cell>
          <cell r="N361">
            <v>1462</v>
          </cell>
          <cell r="P361">
            <v>1462</v>
          </cell>
          <cell r="S361">
            <v>1462</v>
          </cell>
          <cell r="Z361">
            <v>1462</v>
          </cell>
          <cell r="AA361">
            <v>0</v>
          </cell>
          <cell r="AB361">
            <v>1462</v>
          </cell>
        </row>
        <row r="362">
          <cell r="D362" t="str">
            <v>képviselői keret</v>
          </cell>
          <cell r="I362">
            <v>150</v>
          </cell>
          <cell r="P362">
            <v>150</v>
          </cell>
          <cell r="S362">
            <v>150</v>
          </cell>
          <cell r="Z362">
            <v>150</v>
          </cell>
          <cell r="AA362">
            <v>0</v>
          </cell>
          <cell r="AB362">
            <v>150</v>
          </cell>
        </row>
        <row r="363">
          <cell r="C363">
            <v>10</v>
          </cell>
          <cell r="D363" t="str">
            <v>ped.szakkönyv</v>
          </cell>
          <cell r="I363">
            <v>596</v>
          </cell>
          <cell r="P363">
            <v>596</v>
          </cell>
          <cell r="Q363">
            <v>596</v>
          </cell>
          <cell r="Z363">
            <v>596</v>
          </cell>
          <cell r="AA363">
            <v>0</v>
          </cell>
          <cell r="AB363">
            <v>596</v>
          </cell>
        </row>
        <row r="364">
          <cell r="C364">
            <v>12</v>
          </cell>
          <cell r="D364" t="str">
            <v>elvonás</v>
          </cell>
          <cell r="I364">
            <v>-349</v>
          </cell>
          <cell r="P364">
            <v>-349</v>
          </cell>
          <cell r="S364">
            <v>-349</v>
          </cell>
          <cell r="Z364">
            <v>-349</v>
          </cell>
          <cell r="AA364">
            <v>0</v>
          </cell>
          <cell r="AB364">
            <v>-349</v>
          </cell>
        </row>
        <row r="365">
          <cell r="C365">
            <v>13</v>
          </cell>
          <cell r="D365" t="str">
            <v>bérfejlesztés</v>
          </cell>
          <cell r="I365">
            <v>390</v>
          </cell>
          <cell r="P365">
            <v>390</v>
          </cell>
          <cell r="Q365">
            <v>287</v>
          </cell>
          <cell r="R365">
            <v>103</v>
          </cell>
          <cell r="Z365">
            <v>390</v>
          </cell>
          <cell r="AA365">
            <v>0</v>
          </cell>
          <cell r="AB365">
            <v>390</v>
          </cell>
        </row>
        <row r="366">
          <cell r="C366">
            <v>14</v>
          </cell>
          <cell r="D366" t="str">
            <v>4% bérfejlesztés</v>
          </cell>
          <cell r="I366">
            <v>-107</v>
          </cell>
          <cell r="P366">
            <v>-107</v>
          </cell>
          <cell r="Q366">
            <v>-79</v>
          </cell>
          <cell r="R366">
            <v>-28</v>
          </cell>
          <cell r="Z366">
            <v>-107</v>
          </cell>
          <cell r="AA366">
            <v>0</v>
          </cell>
          <cell r="AB366">
            <v>-107</v>
          </cell>
        </row>
        <row r="367">
          <cell r="P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P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P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P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P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P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P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P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P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P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P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P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P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B380" t="str">
            <v>Összesen</v>
          </cell>
          <cell r="D380" t="str">
            <v>Anikó uti Általános Isk.</v>
          </cell>
          <cell r="E380">
            <v>9521</v>
          </cell>
          <cell r="F380">
            <v>0</v>
          </cell>
          <cell r="G380">
            <v>4262</v>
          </cell>
          <cell r="H380">
            <v>0</v>
          </cell>
          <cell r="I380">
            <v>98651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890</v>
          </cell>
          <cell r="O380">
            <v>0</v>
          </cell>
          <cell r="P380">
            <v>113324</v>
          </cell>
          <cell r="Q380">
            <v>58158</v>
          </cell>
          <cell r="R380">
            <v>24210</v>
          </cell>
          <cell r="S380">
            <v>30356</v>
          </cell>
          <cell r="T380">
            <v>0</v>
          </cell>
          <cell r="U380">
            <v>0</v>
          </cell>
          <cell r="V380">
            <v>0</v>
          </cell>
          <cell r="W380">
            <v>600</v>
          </cell>
          <cell r="X380">
            <v>0</v>
          </cell>
          <cell r="Y380">
            <v>0</v>
          </cell>
          <cell r="Z380">
            <v>113324</v>
          </cell>
          <cell r="AA380">
            <v>0</v>
          </cell>
          <cell r="AB380">
            <v>113324</v>
          </cell>
        </row>
        <row r="381">
          <cell r="A381">
            <v>1402</v>
          </cell>
          <cell r="B381" t="str">
            <v>Bánki D.uti Általános Isk.</v>
          </cell>
          <cell r="C381">
            <v>1</v>
          </cell>
          <cell r="D381" t="str">
            <v>00előirányzat</v>
          </cell>
          <cell r="E381">
            <v>11757</v>
          </cell>
          <cell r="G381">
            <v>4888</v>
          </cell>
          <cell r="I381">
            <v>121420</v>
          </cell>
          <cell r="P381">
            <v>138065</v>
          </cell>
          <cell r="Q381">
            <v>66930</v>
          </cell>
          <cell r="R381">
            <v>28614</v>
          </cell>
          <cell r="S381">
            <v>41228</v>
          </cell>
          <cell r="W381">
            <v>1293</v>
          </cell>
          <cell r="Z381">
            <v>138065</v>
          </cell>
          <cell r="AA381">
            <v>0</v>
          </cell>
          <cell r="AB381">
            <v>138065</v>
          </cell>
        </row>
        <row r="382">
          <cell r="C382">
            <v>5</v>
          </cell>
          <cell r="D382" t="str">
            <v>jóváhagyott pénzmaradvány</v>
          </cell>
          <cell r="N382">
            <v>2195</v>
          </cell>
          <cell r="P382">
            <v>2195</v>
          </cell>
          <cell r="Q382">
            <v>1412</v>
          </cell>
          <cell r="R382">
            <v>255</v>
          </cell>
          <cell r="Y382">
            <v>528</v>
          </cell>
          <cell r="Z382">
            <v>2195</v>
          </cell>
          <cell r="AA382">
            <v>0</v>
          </cell>
          <cell r="AB382">
            <v>2195</v>
          </cell>
        </row>
        <row r="383">
          <cell r="C383">
            <v>6</v>
          </cell>
          <cell r="D383" t="str">
            <v>pm.terhelő bef.kötelezettség</v>
          </cell>
          <cell r="N383">
            <v>1041</v>
          </cell>
          <cell r="P383">
            <v>1041</v>
          </cell>
          <cell r="S383">
            <v>1041</v>
          </cell>
          <cell r="Z383">
            <v>1041</v>
          </cell>
          <cell r="AA383">
            <v>0</v>
          </cell>
          <cell r="AB383">
            <v>1041</v>
          </cell>
        </row>
        <row r="384">
          <cell r="C384">
            <v>10</v>
          </cell>
          <cell r="D384" t="str">
            <v>ped.szakkönyv</v>
          </cell>
          <cell r="I384">
            <v>720</v>
          </cell>
          <cell r="P384">
            <v>720</v>
          </cell>
          <cell r="Q384">
            <v>720</v>
          </cell>
          <cell r="Z384">
            <v>720</v>
          </cell>
          <cell r="AA384">
            <v>0</v>
          </cell>
          <cell r="AB384">
            <v>720</v>
          </cell>
        </row>
        <row r="385">
          <cell r="C385">
            <v>12</v>
          </cell>
          <cell r="D385" t="str">
            <v>elvonás</v>
          </cell>
          <cell r="I385">
            <v>-491</v>
          </cell>
          <cell r="P385">
            <v>-491</v>
          </cell>
          <cell r="S385">
            <v>-491</v>
          </cell>
          <cell r="Z385">
            <v>-491</v>
          </cell>
          <cell r="AA385">
            <v>0</v>
          </cell>
          <cell r="AB385">
            <v>-491</v>
          </cell>
        </row>
        <row r="386">
          <cell r="C386">
            <v>13</v>
          </cell>
          <cell r="D386" t="str">
            <v>bérfejlesztés</v>
          </cell>
          <cell r="I386">
            <v>714</v>
          </cell>
          <cell r="P386">
            <v>714</v>
          </cell>
          <cell r="Q386">
            <v>525</v>
          </cell>
          <cell r="R386">
            <v>189</v>
          </cell>
          <cell r="Z386">
            <v>714</v>
          </cell>
          <cell r="AA386">
            <v>0</v>
          </cell>
          <cell r="AB386">
            <v>714</v>
          </cell>
        </row>
        <row r="387">
          <cell r="C387">
            <v>14</v>
          </cell>
          <cell r="D387" t="str">
            <v>4% bérfejlesztés</v>
          </cell>
          <cell r="I387">
            <v>-197</v>
          </cell>
          <cell r="P387">
            <v>-197</v>
          </cell>
          <cell r="Q387">
            <v>-145</v>
          </cell>
          <cell r="R387">
            <v>-52</v>
          </cell>
          <cell r="Z387">
            <v>-197</v>
          </cell>
          <cell r="AA387">
            <v>0</v>
          </cell>
          <cell r="AB387">
            <v>-197</v>
          </cell>
        </row>
        <row r="388">
          <cell r="P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P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P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P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P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P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P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P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P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P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P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P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P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P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P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P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P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P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B406" t="str">
            <v>Összesen</v>
          </cell>
          <cell r="D406" t="str">
            <v>Bánki D.uti Általános Isk.</v>
          </cell>
          <cell r="E406">
            <v>11757</v>
          </cell>
          <cell r="F406">
            <v>0</v>
          </cell>
          <cell r="G406">
            <v>4888</v>
          </cell>
          <cell r="H406">
            <v>0</v>
          </cell>
          <cell r="I406">
            <v>122166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3236</v>
          </cell>
          <cell r="O406">
            <v>0</v>
          </cell>
          <cell r="P406">
            <v>142047</v>
          </cell>
          <cell r="Q406">
            <v>69442</v>
          </cell>
          <cell r="R406">
            <v>29006</v>
          </cell>
          <cell r="S406">
            <v>41778</v>
          </cell>
          <cell r="T406">
            <v>0</v>
          </cell>
          <cell r="U406">
            <v>0</v>
          </cell>
          <cell r="V406">
            <v>0</v>
          </cell>
          <cell r="W406">
            <v>1293</v>
          </cell>
          <cell r="X406">
            <v>0</v>
          </cell>
          <cell r="Y406">
            <v>528</v>
          </cell>
          <cell r="Z406">
            <v>142047</v>
          </cell>
          <cell r="AA406">
            <v>0</v>
          </cell>
          <cell r="AB406">
            <v>142047</v>
          </cell>
        </row>
        <row r="407">
          <cell r="B407" t="str">
            <v>Kertváros utcai Ált.Isk.</v>
          </cell>
          <cell r="C407">
            <v>1</v>
          </cell>
          <cell r="D407" t="str">
            <v>00előirányzat</v>
          </cell>
          <cell r="E407">
            <v>3516</v>
          </cell>
          <cell r="G407">
            <v>862</v>
          </cell>
          <cell r="I407">
            <v>71979</v>
          </cell>
          <cell r="P407">
            <v>76357</v>
          </cell>
          <cell r="Q407">
            <v>45442</v>
          </cell>
          <cell r="R407">
            <v>17992</v>
          </cell>
          <cell r="S407">
            <v>12517</v>
          </cell>
          <cell r="W407">
            <v>406</v>
          </cell>
          <cell r="Z407">
            <v>76357</v>
          </cell>
          <cell r="AA407">
            <v>0</v>
          </cell>
          <cell r="AB407">
            <v>76357</v>
          </cell>
        </row>
        <row r="408">
          <cell r="C408">
            <v>5</v>
          </cell>
          <cell r="D408" t="str">
            <v>jóváhagyott pénzmaradvány</v>
          </cell>
          <cell r="N408">
            <v>-2254</v>
          </cell>
          <cell r="P408">
            <v>-2254</v>
          </cell>
          <cell r="Q408">
            <v>428</v>
          </cell>
          <cell r="R408">
            <v>12</v>
          </cell>
          <cell r="S408">
            <v>-2694</v>
          </cell>
          <cell r="Z408">
            <v>-2254</v>
          </cell>
          <cell r="AA408">
            <v>0</v>
          </cell>
          <cell r="AB408">
            <v>-2254</v>
          </cell>
        </row>
        <row r="409">
          <cell r="C409">
            <v>6</v>
          </cell>
          <cell r="D409" t="str">
            <v>pm.terhelő bef.kötelezettség</v>
          </cell>
          <cell r="N409">
            <v>2658</v>
          </cell>
          <cell r="P409">
            <v>2658</v>
          </cell>
          <cell r="S409">
            <v>2658</v>
          </cell>
          <cell r="Z409">
            <v>2658</v>
          </cell>
          <cell r="AA409">
            <v>0</v>
          </cell>
          <cell r="AB409">
            <v>2658</v>
          </cell>
        </row>
        <row r="410">
          <cell r="C410">
            <v>10</v>
          </cell>
          <cell r="D410" t="str">
            <v>ped.szakkönyv</v>
          </cell>
          <cell r="I410">
            <v>371</v>
          </cell>
          <cell r="P410">
            <v>371</v>
          </cell>
          <cell r="Q410">
            <v>371</v>
          </cell>
          <cell r="Z410">
            <v>371</v>
          </cell>
          <cell r="AA410">
            <v>0</v>
          </cell>
          <cell r="AB410">
            <v>371</v>
          </cell>
        </row>
        <row r="411">
          <cell r="C411">
            <v>12</v>
          </cell>
          <cell r="D411" t="str">
            <v>elvonás</v>
          </cell>
          <cell r="I411">
            <v>-141</v>
          </cell>
          <cell r="P411">
            <v>-141</v>
          </cell>
          <cell r="S411">
            <v>-141</v>
          </cell>
          <cell r="Z411">
            <v>-141</v>
          </cell>
          <cell r="AA411">
            <v>0</v>
          </cell>
          <cell r="AB411">
            <v>-141</v>
          </cell>
        </row>
        <row r="412">
          <cell r="C412">
            <v>13</v>
          </cell>
          <cell r="D412" t="str">
            <v>bérfejlesztés</v>
          </cell>
          <cell r="I412">
            <v>387</v>
          </cell>
          <cell r="P412">
            <v>387</v>
          </cell>
          <cell r="Q412">
            <v>285</v>
          </cell>
          <cell r="R412">
            <v>102</v>
          </cell>
          <cell r="Z412">
            <v>387</v>
          </cell>
          <cell r="AA412">
            <v>0</v>
          </cell>
          <cell r="AB412">
            <v>387</v>
          </cell>
        </row>
        <row r="413">
          <cell r="C413">
            <v>14</v>
          </cell>
          <cell r="D413" t="str">
            <v>4% bérfejlesztés</v>
          </cell>
          <cell r="I413">
            <v>-107</v>
          </cell>
          <cell r="P413">
            <v>-107</v>
          </cell>
          <cell r="Q413">
            <v>-79</v>
          </cell>
          <cell r="R413">
            <v>-28</v>
          </cell>
          <cell r="Z413">
            <v>-107</v>
          </cell>
          <cell r="AA413">
            <v>0</v>
          </cell>
          <cell r="AB413">
            <v>-107</v>
          </cell>
        </row>
        <row r="414">
          <cell r="P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P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P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P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P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P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P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P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P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P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P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P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P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P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P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P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P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P431">
            <v>0</v>
          </cell>
          <cell r="Z431">
            <v>0</v>
          </cell>
          <cell r="AA431">
            <v>0</v>
          </cell>
          <cell r="AB431">
            <v>0</v>
          </cell>
        </row>
        <row r="432">
          <cell r="P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P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P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P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B436" t="str">
            <v>Összesen</v>
          </cell>
          <cell r="D436" t="str">
            <v>Kertváros utcai Ált.Isk.</v>
          </cell>
          <cell r="E436">
            <v>3516</v>
          </cell>
          <cell r="F436">
            <v>0</v>
          </cell>
          <cell r="G436">
            <v>862</v>
          </cell>
          <cell r="H436">
            <v>0</v>
          </cell>
          <cell r="I436">
            <v>72489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404</v>
          </cell>
          <cell r="O436">
            <v>0</v>
          </cell>
          <cell r="P436">
            <v>77271</v>
          </cell>
          <cell r="Q436">
            <v>46447</v>
          </cell>
          <cell r="R436">
            <v>18078</v>
          </cell>
          <cell r="S436">
            <v>12340</v>
          </cell>
          <cell r="T436">
            <v>0</v>
          </cell>
          <cell r="U436">
            <v>0</v>
          </cell>
          <cell r="V436">
            <v>0</v>
          </cell>
          <cell r="W436">
            <v>406</v>
          </cell>
          <cell r="X436">
            <v>0</v>
          </cell>
          <cell r="Y436">
            <v>0</v>
          </cell>
          <cell r="Z436">
            <v>77271</v>
          </cell>
          <cell r="AA436">
            <v>0</v>
          </cell>
          <cell r="AB436">
            <v>77271</v>
          </cell>
        </row>
        <row r="437">
          <cell r="A437">
            <v>1404</v>
          </cell>
          <cell r="B437" t="str">
            <v>Bártfa uti Általános Isk.</v>
          </cell>
          <cell r="C437">
            <v>1</v>
          </cell>
          <cell r="D437" t="str">
            <v>00előirányzat</v>
          </cell>
          <cell r="E437">
            <v>4282</v>
          </cell>
          <cell r="G437">
            <v>1915</v>
          </cell>
          <cell r="I437">
            <v>75554</v>
          </cell>
          <cell r="P437">
            <v>81751</v>
          </cell>
          <cell r="Q437">
            <v>43587</v>
          </cell>
          <cell r="R437">
            <v>17808</v>
          </cell>
          <cell r="S437">
            <v>19791</v>
          </cell>
          <cell r="W437">
            <v>565</v>
          </cell>
          <cell r="Z437">
            <v>81751</v>
          </cell>
          <cell r="AA437">
            <v>0</v>
          </cell>
          <cell r="AB437">
            <v>81751</v>
          </cell>
        </row>
        <row r="438">
          <cell r="C438">
            <v>5</v>
          </cell>
          <cell r="D438" t="str">
            <v>jóváhagyott pénzmaradvány</v>
          </cell>
          <cell r="N438">
            <v>-2882</v>
          </cell>
          <cell r="P438">
            <v>-2882</v>
          </cell>
          <cell r="Q438">
            <v>34</v>
          </cell>
          <cell r="R438">
            <v>12</v>
          </cell>
          <cell r="S438">
            <v>-2928</v>
          </cell>
          <cell r="Z438">
            <v>-2882</v>
          </cell>
          <cell r="AA438">
            <v>0</v>
          </cell>
          <cell r="AB438">
            <v>-2882</v>
          </cell>
        </row>
        <row r="439">
          <cell r="C439">
            <v>6</v>
          </cell>
          <cell r="D439" t="str">
            <v>pm.terhelő bef.kötelezettség</v>
          </cell>
          <cell r="N439">
            <v>4278</v>
          </cell>
          <cell r="P439">
            <v>4278</v>
          </cell>
          <cell r="S439">
            <v>4278</v>
          </cell>
          <cell r="Z439">
            <v>4278</v>
          </cell>
          <cell r="AA439">
            <v>0</v>
          </cell>
          <cell r="AB439">
            <v>4278</v>
          </cell>
        </row>
        <row r="440">
          <cell r="C440">
            <v>10</v>
          </cell>
          <cell r="D440" t="str">
            <v>ped.szakkönyv</v>
          </cell>
          <cell r="I440">
            <v>405</v>
          </cell>
          <cell r="P440">
            <v>405</v>
          </cell>
          <cell r="Q440">
            <v>405</v>
          </cell>
          <cell r="Z440">
            <v>405</v>
          </cell>
          <cell r="AA440">
            <v>0</v>
          </cell>
          <cell r="AB440">
            <v>405</v>
          </cell>
        </row>
        <row r="441">
          <cell r="C441">
            <v>12</v>
          </cell>
          <cell r="D441" t="str">
            <v>elvonás</v>
          </cell>
          <cell r="I441">
            <v>-316</v>
          </cell>
          <cell r="P441">
            <v>-316</v>
          </cell>
          <cell r="S441">
            <v>-316</v>
          </cell>
          <cell r="Z441">
            <v>-316</v>
          </cell>
          <cell r="AA441">
            <v>0</v>
          </cell>
          <cell r="AB441">
            <v>-316</v>
          </cell>
        </row>
        <row r="442">
          <cell r="C442">
            <v>13</v>
          </cell>
          <cell r="D442" t="str">
            <v>bérfejlesztés</v>
          </cell>
          <cell r="I442">
            <v>654</v>
          </cell>
          <cell r="P442">
            <v>654</v>
          </cell>
          <cell r="Q442">
            <v>481</v>
          </cell>
          <cell r="R442">
            <v>173</v>
          </cell>
          <cell r="Z442">
            <v>654</v>
          </cell>
          <cell r="AA442">
            <v>0</v>
          </cell>
          <cell r="AB442">
            <v>654</v>
          </cell>
        </row>
        <row r="443">
          <cell r="C443">
            <v>14</v>
          </cell>
          <cell r="D443" t="str">
            <v>4% bérfejlesztés</v>
          </cell>
          <cell r="I443">
            <v>-181</v>
          </cell>
          <cell r="P443">
            <v>-181</v>
          </cell>
          <cell r="Q443">
            <v>-133</v>
          </cell>
          <cell r="R443">
            <v>-48</v>
          </cell>
          <cell r="Z443">
            <v>-181</v>
          </cell>
          <cell r="AA443">
            <v>0</v>
          </cell>
          <cell r="AB443">
            <v>-181</v>
          </cell>
        </row>
        <row r="444">
          <cell r="P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P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P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P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P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P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P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P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P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P453">
            <v>0</v>
          </cell>
          <cell r="Z453">
            <v>0</v>
          </cell>
          <cell r="AA453">
            <v>0</v>
          </cell>
          <cell r="AB453">
            <v>0</v>
          </cell>
        </row>
        <row r="454">
          <cell r="P454">
            <v>0</v>
          </cell>
          <cell r="Z454">
            <v>0</v>
          </cell>
          <cell r="AA454">
            <v>0</v>
          </cell>
          <cell r="AB454">
            <v>0</v>
          </cell>
        </row>
        <row r="455">
          <cell r="P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P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P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P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P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P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P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P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P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P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P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P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P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P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P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P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P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P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P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P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P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P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P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P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B479" t="str">
            <v>Összesen</v>
          </cell>
          <cell r="D479" t="str">
            <v>Bártfa uti Általános Isk.</v>
          </cell>
          <cell r="E479">
            <v>4282</v>
          </cell>
          <cell r="F479">
            <v>0</v>
          </cell>
          <cell r="G479">
            <v>1915</v>
          </cell>
          <cell r="H479">
            <v>0</v>
          </cell>
          <cell r="I479">
            <v>76116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1396</v>
          </cell>
          <cell r="O479">
            <v>0</v>
          </cell>
          <cell r="P479">
            <v>83709</v>
          </cell>
          <cell r="Q479">
            <v>44374</v>
          </cell>
          <cell r="R479">
            <v>17945</v>
          </cell>
          <cell r="S479">
            <v>20825</v>
          </cell>
          <cell r="T479">
            <v>0</v>
          </cell>
          <cell r="U479">
            <v>0</v>
          </cell>
          <cell r="V479">
            <v>0</v>
          </cell>
          <cell r="W479">
            <v>565</v>
          </cell>
          <cell r="X479">
            <v>0</v>
          </cell>
          <cell r="Y479">
            <v>0</v>
          </cell>
          <cell r="Z479">
            <v>83709</v>
          </cell>
          <cell r="AA479">
            <v>0</v>
          </cell>
          <cell r="AB479">
            <v>83709</v>
          </cell>
        </row>
        <row r="480">
          <cell r="A480">
            <v>1405</v>
          </cell>
          <cell r="B480" t="str">
            <v>Belvárosi Általános Isk.</v>
          </cell>
          <cell r="C480">
            <v>1</v>
          </cell>
          <cell r="D480" t="str">
            <v>00előirányzat</v>
          </cell>
          <cell r="E480">
            <v>8270</v>
          </cell>
          <cell r="G480">
            <v>5698</v>
          </cell>
          <cell r="I480">
            <v>123585</v>
          </cell>
          <cell r="P480">
            <v>137553</v>
          </cell>
          <cell r="Q480">
            <v>66777</v>
          </cell>
          <cell r="R480">
            <v>28969</v>
          </cell>
          <cell r="S480">
            <v>41415</v>
          </cell>
          <cell r="W480">
            <v>392</v>
          </cell>
          <cell r="Z480">
            <v>137553</v>
          </cell>
          <cell r="AA480">
            <v>0</v>
          </cell>
          <cell r="AB480">
            <v>137553</v>
          </cell>
        </row>
        <row r="481">
          <cell r="C481">
            <v>5</v>
          </cell>
          <cell r="D481" t="str">
            <v>jóváhagyott pénzmaradvány</v>
          </cell>
          <cell r="N481">
            <v>2300</v>
          </cell>
          <cell r="P481">
            <v>2300</v>
          </cell>
          <cell r="Q481">
            <v>1632</v>
          </cell>
          <cell r="R481">
            <v>474</v>
          </cell>
          <cell r="Y481">
            <v>194</v>
          </cell>
          <cell r="Z481">
            <v>2300</v>
          </cell>
          <cell r="AA481">
            <v>0</v>
          </cell>
          <cell r="AB481">
            <v>2300</v>
          </cell>
        </row>
        <row r="482">
          <cell r="C482">
            <v>7</v>
          </cell>
          <cell r="D482" t="str">
            <v>tárgyévi eir.mód.korrekció</v>
          </cell>
          <cell r="I482">
            <v>83</v>
          </cell>
          <cell r="P482">
            <v>83</v>
          </cell>
          <cell r="Y482">
            <v>83</v>
          </cell>
          <cell r="Z482">
            <v>83</v>
          </cell>
          <cell r="AA482">
            <v>0</v>
          </cell>
          <cell r="AB482">
            <v>83</v>
          </cell>
        </row>
        <row r="483">
          <cell r="C483">
            <v>10</v>
          </cell>
          <cell r="D483" t="str">
            <v>ped.szakkönyv</v>
          </cell>
          <cell r="I483">
            <v>664</v>
          </cell>
          <cell r="P483">
            <v>664</v>
          </cell>
          <cell r="Q483">
            <v>664</v>
          </cell>
          <cell r="Z483">
            <v>664</v>
          </cell>
          <cell r="AA483">
            <v>0</v>
          </cell>
          <cell r="AB483">
            <v>664</v>
          </cell>
        </row>
        <row r="484">
          <cell r="C484">
            <v>12</v>
          </cell>
          <cell r="D484" t="str">
            <v>elvonás</v>
          </cell>
          <cell r="I484">
            <v>-375</v>
          </cell>
          <cell r="P484">
            <v>-375</v>
          </cell>
          <cell r="S484">
            <v>-375</v>
          </cell>
          <cell r="Z484">
            <v>-375</v>
          </cell>
          <cell r="AA484">
            <v>0</v>
          </cell>
          <cell r="AB484">
            <v>-375</v>
          </cell>
        </row>
        <row r="485">
          <cell r="C485">
            <v>13</v>
          </cell>
          <cell r="D485" t="str">
            <v>bérfejlesztés</v>
          </cell>
          <cell r="I485">
            <v>654</v>
          </cell>
          <cell r="P485">
            <v>654</v>
          </cell>
          <cell r="Q485">
            <v>481</v>
          </cell>
          <cell r="R485">
            <v>173</v>
          </cell>
          <cell r="Z485">
            <v>654</v>
          </cell>
          <cell r="AA485">
            <v>0</v>
          </cell>
          <cell r="AB485">
            <v>654</v>
          </cell>
        </row>
        <row r="486">
          <cell r="C486">
            <v>14</v>
          </cell>
          <cell r="D486" t="str">
            <v>4% bérfejlesztés</v>
          </cell>
          <cell r="I486">
            <v>-181</v>
          </cell>
          <cell r="P486">
            <v>-181</v>
          </cell>
          <cell r="Q486">
            <v>-133</v>
          </cell>
          <cell r="R486">
            <v>-48</v>
          </cell>
          <cell r="Z486">
            <v>-181</v>
          </cell>
          <cell r="AA486">
            <v>0</v>
          </cell>
          <cell r="AB486">
            <v>-181</v>
          </cell>
        </row>
        <row r="487">
          <cell r="P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P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P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P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P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P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P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P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P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P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P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P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P499">
            <v>0</v>
          </cell>
          <cell r="Z499">
            <v>0</v>
          </cell>
          <cell r="AA499">
            <v>0</v>
          </cell>
          <cell r="AB499">
            <v>0</v>
          </cell>
        </row>
        <row r="500">
          <cell r="P500">
            <v>0</v>
          </cell>
          <cell r="Z500">
            <v>0</v>
          </cell>
          <cell r="AA500">
            <v>0</v>
          </cell>
          <cell r="AB500">
            <v>0</v>
          </cell>
        </row>
        <row r="501">
          <cell r="P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P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B503" t="str">
            <v>Összesen</v>
          </cell>
          <cell r="D503" t="str">
            <v>Belvárosi Általános Isk.</v>
          </cell>
          <cell r="E503">
            <v>8270</v>
          </cell>
          <cell r="F503">
            <v>0</v>
          </cell>
          <cell r="G503">
            <v>5698</v>
          </cell>
          <cell r="H503">
            <v>0</v>
          </cell>
          <cell r="I503">
            <v>124430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2300</v>
          </cell>
          <cell r="O503">
            <v>0</v>
          </cell>
          <cell r="P503">
            <v>140698</v>
          </cell>
          <cell r="Q503">
            <v>69421</v>
          </cell>
          <cell r="R503">
            <v>29568</v>
          </cell>
          <cell r="S503">
            <v>41040</v>
          </cell>
          <cell r="T503">
            <v>0</v>
          </cell>
          <cell r="U503">
            <v>0</v>
          </cell>
          <cell r="V503">
            <v>0</v>
          </cell>
          <cell r="W503">
            <v>392</v>
          </cell>
          <cell r="X503">
            <v>0</v>
          </cell>
          <cell r="Y503">
            <v>277</v>
          </cell>
          <cell r="Z503">
            <v>140698</v>
          </cell>
          <cell r="AA503">
            <v>0</v>
          </cell>
          <cell r="AB503">
            <v>140698</v>
          </cell>
        </row>
        <row r="504">
          <cell r="A504">
            <v>1406</v>
          </cell>
          <cell r="B504" t="str">
            <v>Csokonai V.M.Ált.Isk.és Szakisk.</v>
          </cell>
          <cell r="C504">
            <v>1</v>
          </cell>
          <cell r="D504" t="str">
            <v>00előirányzat</v>
          </cell>
          <cell r="E504">
            <v>9853</v>
          </cell>
          <cell r="G504">
            <v>5628</v>
          </cell>
          <cell r="I504">
            <v>230603</v>
          </cell>
          <cell r="P504">
            <v>246084</v>
          </cell>
          <cell r="Q504">
            <v>137243</v>
          </cell>
          <cell r="R504">
            <v>55846</v>
          </cell>
          <cell r="S504">
            <v>50052</v>
          </cell>
          <cell r="W504">
            <v>2943</v>
          </cell>
          <cell r="Z504">
            <v>246084</v>
          </cell>
          <cell r="AA504">
            <v>0</v>
          </cell>
          <cell r="AB504">
            <v>246084</v>
          </cell>
        </row>
        <row r="505">
          <cell r="C505">
            <v>5</v>
          </cell>
          <cell r="D505" t="str">
            <v>jóváhagyott pénzmaradvány</v>
          </cell>
          <cell r="N505">
            <v>5198</v>
          </cell>
          <cell r="P505">
            <v>5198</v>
          </cell>
          <cell r="Q505">
            <v>2790</v>
          </cell>
          <cell r="R505">
            <v>998</v>
          </cell>
          <cell r="Y505">
            <v>1410</v>
          </cell>
          <cell r="Z505">
            <v>5198</v>
          </cell>
          <cell r="AA505">
            <v>0</v>
          </cell>
          <cell r="AB505">
            <v>5198</v>
          </cell>
        </row>
        <row r="506">
          <cell r="C506">
            <v>6</v>
          </cell>
          <cell r="D506" t="str">
            <v>pm.terhelő bef.kötelezettség</v>
          </cell>
          <cell r="N506">
            <v>4226</v>
          </cell>
          <cell r="P506">
            <v>4226</v>
          </cell>
          <cell r="S506">
            <v>4226</v>
          </cell>
          <cell r="Z506">
            <v>4226</v>
          </cell>
          <cell r="AA506">
            <v>0</v>
          </cell>
          <cell r="AB506">
            <v>4226</v>
          </cell>
        </row>
        <row r="507">
          <cell r="D507" t="str">
            <v>Pécs-Mecsekszabolcsi Önkormányzat</v>
          </cell>
          <cell r="I507">
            <v>50</v>
          </cell>
          <cell r="P507">
            <v>50</v>
          </cell>
          <cell r="S507">
            <v>50</v>
          </cell>
          <cell r="Z507">
            <v>50</v>
          </cell>
          <cell r="AA507">
            <v>0</v>
          </cell>
          <cell r="AB507">
            <v>50</v>
          </cell>
        </row>
        <row r="508">
          <cell r="C508">
            <v>10</v>
          </cell>
          <cell r="D508" t="str">
            <v>ped.szakkönyv</v>
          </cell>
          <cell r="I508">
            <v>1283</v>
          </cell>
          <cell r="P508">
            <v>1283</v>
          </cell>
          <cell r="Q508">
            <v>1283</v>
          </cell>
          <cell r="Z508">
            <v>1283</v>
          </cell>
          <cell r="AA508">
            <v>0</v>
          </cell>
          <cell r="AB508">
            <v>1283</v>
          </cell>
        </row>
        <row r="509">
          <cell r="C509">
            <v>12</v>
          </cell>
          <cell r="D509" t="str">
            <v>elvonás</v>
          </cell>
          <cell r="I509">
            <v>-1107</v>
          </cell>
          <cell r="P509">
            <v>-1107</v>
          </cell>
          <cell r="S509">
            <v>-1107</v>
          </cell>
          <cell r="Z509">
            <v>-1107</v>
          </cell>
          <cell r="AA509">
            <v>0</v>
          </cell>
          <cell r="AB509">
            <v>-1107</v>
          </cell>
        </row>
        <row r="510">
          <cell r="C510">
            <v>13</v>
          </cell>
          <cell r="D510" t="str">
            <v>bérfejlesztés</v>
          </cell>
          <cell r="I510">
            <v>1471</v>
          </cell>
          <cell r="P510">
            <v>1471</v>
          </cell>
          <cell r="Q510">
            <v>1081</v>
          </cell>
          <cell r="R510">
            <v>390</v>
          </cell>
          <cell r="Z510">
            <v>1471</v>
          </cell>
          <cell r="AA510">
            <v>0</v>
          </cell>
          <cell r="AB510">
            <v>1471</v>
          </cell>
        </row>
        <row r="511">
          <cell r="C511">
            <v>14</v>
          </cell>
          <cell r="D511" t="str">
            <v>4% bérfejlesztés</v>
          </cell>
          <cell r="I511">
            <v>-407</v>
          </cell>
          <cell r="P511">
            <v>-407</v>
          </cell>
          <cell r="Q511">
            <v>-299</v>
          </cell>
          <cell r="R511">
            <v>-108</v>
          </cell>
          <cell r="Z511">
            <v>-407</v>
          </cell>
          <cell r="AA511">
            <v>0</v>
          </cell>
          <cell r="AB511">
            <v>-407</v>
          </cell>
        </row>
        <row r="512">
          <cell r="P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P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P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P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P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P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P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P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P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P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P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P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P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P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P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P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P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P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P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P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P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P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B534" t="str">
            <v>Összesen</v>
          </cell>
          <cell r="D534" t="str">
            <v>Csokonai V.M.Ált.Isk.és Szakisk.</v>
          </cell>
          <cell r="E534">
            <v>9853</v>
          </cell>
          <cell r="F534">
            <v>0</v>
          </cell>
          <cell r="G534">
            <v>5628</v>
          </cell>
          <cell r="H534">
            <v>0</v>
          </cell>
          <cell r="I534">
            <v>231893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9424</v>
          </cell>
          <cell r="O534">
            <v>0</v>
          </cell>
          <cell r="P534">
            <v>256798</v>
          </cell>
          <cell r="Q534">
            <v>142098</v>
          </cell>
          <cell r="R534">
            <v>57126</v>
          </cell>
          <cell r="S534">
            <v>53221</v>
          </cell>
          <cell r="T534">
            <v>0</v>
          </cell>
          <cell r="U534">
            <v>0</v>
          </cell>
          <cell r="V534">
            <v>0</v>
          </cell>
          <cell r="W534">
            <v>2943</v>
          </cell>
          <cell r="X534">
            <v>0</v>
          </cell>
          <cell r="Y534">
            <v>1410</v>
          </cell>
          <cell r="Z534">
            <v>256798</v>
          </cell>
          <cell r="AA534">
            <v>0</v>
          </cell>
          <cell r="AB534">
            <v>256798</v>
          </cell>
        </row>
        <row r="535">
          <cell r="A535">
            <v>1407</v>
          </cell>
          <cell r="B535" t="str">
            <v>Felsővámház uti Általános Isk.</v>
          </cell>
          <cell r="C535">
            <v>1</v>
          </cell>
          <cell r="D535" t="str">
            <v>00előirányzat</v>
          </cell>
          <cell r="E535">
            <v>7448</v>
          </cell>
          <cell r="G535">
            <v>3317</v>
          </cell>
          <cell r="I535">
            <v>130780</v>
          </cell>
          <cell r="P535">
            <v>141545</v>
          </cell>
          <cell r="Q535">
            <v>76265</v>
          </cell>
          <cell r="R535">
            <v>31440</v>
          </cell>
          <cell r="S535">
            <v>32635</v>
          </cell>
          <cell r="W535">
            <v>1205</v>
          </cell>
          <cell r="Z535">
            <v>141545</v>
          </cell>
          <cell r="AA535">
            <v>0</v>
          </cell>
          <cell r="AB535">
            <v>141545</v>
          </cell>
        </row>
        <row r="536">
          <cell r="C536">
            <v>5</v>
          </cell>
          <cell r="D536" t="str">
            <v>jóváhagyott pénzmaradvány</v>
          </cell>
          <cell r="N536">
            <v>4002</v>
          </cell>
          <cell r="P536">
            <v>4002</v>
          </cell>
          <cell r="Q536">
            <v>2155</v>
          </cell>
          <cell r="R536">
            <v>728</v>
          </cell>
          <cell r="Y536">
            <v>1119</v>
          </cell>
          <cell r="Z536">
            <v>4002</v>
          </cell>
          <cell r="AA536">
            <v>0</v>
          </cell>
          <cell r="AB536">
            <v>4002</v>
          </cell>
        </row>
        <row r="537">
          <cell r="C537">
            <v>6</v>
          </cell>
          <cell r="D537" t="str">
            <v>pm.terhelő bef.kötelezettség</v>
          </cell>
          <cell r="N537">
            <v>753</v>
          </cell>
          <cell r="P537">
            <v>753</v>
          </cell>
          <cell r="S537">
            <v>753</v>
          </cell>
          <cell r="Z537">
            <v>753</v>
          </cell>
          <cell r="AA537">
            <v>0</v>
          </cell>
          <cell r="AB537">
            <v>753</v>
          </cell>
        </row>
        <row r="538">
          <cell r="C538">
            <v>10</v>
          </cell>
          <cell r="D538" t="str">
            <v>ped.szakkönyv</v>
          </cell>
          <cell r="I538">
            <v>698</v>
          </cell>
          <cell r="P538">
            <v>698</v>
          </cell>
          <cell r="Q538">
            <v>698</v>
          </cell>
          <cell r="Z538">
            <v>698</v>
          </cell>
          <cell r="AA538">
            <v>0</v>
          </cell>
          <cell r="AB538">
            <v>698</v>
          </cell>
        </row>
        <row r="539">
          <cell r="C539">
            <v>12</v>
          </cell>
          <cell r="D539" t="str">
            <v>elvonás</v>
          </cell>
          <cell r="I539">
            <v>-385</v>
          </cell>
          <cell r="P539">
            <v>-385</v>
          </cell>
          <cell r="S539">
            <v>-385</v>
          </cell>
          <cell r="Z539">
            <v>-385</v>
          </cell>
          <cell r="AA539">
            <v>0</v>
          </cell>
          <cell r="AB539">
            <v>-385</v>
          </cell>
        </row>
        <row r="540">
          <cell r="C540">
            <v>13</v>
          </cell>
          <cell r="D540" t="str">
            <v>bérfejlesztés</v>
          </cell>
          <cell r="I540">
            <v>737</v>
          </cell>
          <cell r="P540">
            <v>737</v>
          </cell>
          <cell r="Q540">
            <v>542</v>
          </cell>
          <cell r="R540">
            <v>195</v>
          </cell>
          <cell r="Z540">
            <v>737</v>
          </cell>
          <cell r="AA540">
            <v>0</v>
          </cell>
          <cell r="AB540">
            <v>737</v>
          </cell>
        </row>
        <row r="541">
          <cell r="C541">
            <v>14</v>
          </cell>
          <cell r="D541" t="str">
            <v>4% bérfejlesztés</v>
          </cell>
          <cell r="I541">
            <v>-204</v>
          </cell>
          <cell r="P541">
            <v>-204</v>
          </cell>
          <cell r="Q541">
            <v>-150</v>
          </cell>
          <cell r="R541">
            <v>-54</v>
          </cell>
          <cell r="Z541">
            <v>-204</v>
          </cell>
          <cell r="AA541">
            <v>0</v>
          </cell>
          <cell r="AB541">
            <v>-204</v>
          </cell>
        </row>
        <row r="542">
          <cell r="P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P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P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P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P546">
            <v>0</v>
          </cell>
          <cell r="Z546">
            <v>0</v>
          </cell>
          <cell r="AA546">
            <v>0</v>
          </cell>
          <cell r="AB546">
            <v>0</v>
          </cell>
        </row>
        <row r="547">
          <cell r="P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P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P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P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P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P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P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P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B555" t="str">
            <v>Összesen</v>
          </cell>
          <cell r="D555" t="str">
            <v>Felsővámház uti Ált. Isk.</v>
          </cell>
          <cell r="E555">
            <v>7448</v>
          </cell>
          <cell r="F555">
            <v>0</v>
          </cell>
          <cell r="G555">
            <v>3317</v>
          </cell>
          <cell r="H555">
            <v>0</v>
          </cell>
          <cell r="I555">
            <v>131626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4755</v>
          </cell>
          <cell r="O555">
            <v>0</v>
          </cell>
          <cell r="P555">
            <v>147146</v>
          </cell>
          <cell r="Q555">
            <v>79510</v>
          </cell>
          <cell r="R555">
            <v>32309</v>
          </cell>
          <cell r="S555">
            <v>33003</v>
          </cell>
          <cell r="T555">
            <v>0</v>
          </cell>
          <cell r="U555">
            <v>0</v>
          </cell>
          <cell r="V555">
            <v>0</v>
          </cell>
          <cell r="W555">
            <v>1205</v>
          </cell>
          <cell r="X555">
            <v>0</v>
          </cell>
          <cell r="Y555">
            <v>1119</v>
          </cell>
          <cell r="Z555">
            <v>147146</v>
          </cell>
          <cell r="AA555">
            <v>0</v>
          </cell>
          <cell r="AB555">
            <v>147146</v>
          </cell>
        </row>
        <row r="556">
          <cell r="A556">
            <v>1408</v>
          </cell>
          <cell r="B556" t="str">
            <v>Mezőszél uti Általános Isk.</v>
          </cell>
          <cell r="C556">
            <v>1</v>
          </cell>
          <cell r="D556" t="str">
            <v>00előirányzat</v>
          </cell>
          <cell r="E556">
            <v>8186</v>
          </cell>
          <cell r="G556">
            <v>3007</v>
          </cell>
          <cell r="I556">
            <v>71784</v>
          </cell>
          <cell r="P556">
            <v>82977</v>
          </cell>
          <cell r="Q556">
            <v>40013</v>
          </cell>
          <cell r="R556">
            <v>16583</v>
          </cell>
          <cell r="S556">
            <v>26077</v>
          </cell>
          <cell r="W556">
            <v>304</v>
          </cell>
          <cell r="Z556">
            <v>82977</v>
          </cell>
          <cell r="AA556">
            <v>0</v>
          </cell>
          <cell r="AB556">
            <v>82977</v>
          </cell>
        </row>
        <row r="557">
          <cell r="C557">
            <v>5</v>
          </cell>
          <cell r="D557" t="str">
            <v>jóváhagyott pénzmaradvány</v>
          </cell>
          <cell r="N557">
            <v>-1173</v>
          </cell>
          <cell r="P557">
            <v>-1173</v>
          </cell>
          <cell r="Q557">
            <v>34</v>
          </cell>
          <cell r="R557">
            <v>12</v>
          </cell>
          <cell r="S557">
            <v>-1219</v>
          </cell>
          <cell r="Z557">
            <v>-1173</v>
          </cell>
          <cell r="AA557">
            <v>0</v>
          </cell>
          <cell r="AB557">
            <v>-1173</v>
          </cell>
        </row>
        <row r="558">
          <cell r="C558">
            <v>6</v>
          </cell>
          <cell r="D558" t="str">
            <v>pm.terhelő bef.kötelezettség</v>
          </cell>
          <cell r="N558">
            <v>2293</v>
          </cell>
          <cell r="P558">
            <v>2293</v>
          </cell>
          <cell r="S558">
            <v>2293</v>
          </cell>
          <cell r="Z558">
            <v>2293</v>
          </cell>
          <cell r="AA558">
            <v>0</v>
          </cell>
          <cell r="AB558">
            <v>2293</v>
          </cell>
        </row>
        <row r="559">
          <cell r="C559">
            <v>10</v>
          </cell>
          <cell r="D559" t="str">
            <v>ped.szakkönyv</v>
          </cell>
          <cell r="I559">
            <v>416</v>
          </cell>
          <cell r="P559">
            <v>416</v>
          </cell>
          <cell r="Q559">
            <v>416</v>
          </cell>
          <cell r="Z559">
            <v>416</v>
          </cell>
          <cell r="AA559">
            <v>0</v>
          </cell>
          <cell r="AB559">
            <v>416</v>
          </cell>
        </row>
        <row r="560">
          <cell r="C560">
            <v>12</v>
          </cell>
          <cell r="D560" t="str">
            <v>elvonás</v>
          </cell>
          <cell r="I560">
            <v>-242</v>
          </cell>
          <cell r="P560">
            <v>-242</v>
          </cell>
          <cell r="S560">
            <v>-242</v>
          </cell>
          <cell r="Z560">
            <v>-242</v>
          </cell>
          <cell r="AA560">
            <v>0</v>
          </cell>
          <cell r="AB560">
            <v>-242</v>
          </cell>
        </row>
        <row r="561">
          <cell r="C561">
            <v>13</v>
          </cell>
          <cell r="D561" t="str">
            <v>bérfejlesztés</v>
          </cell>
          <cell r="I561">
            <v>306</v>
          </cell>
          <cell r="P561">
            <v>306</v>
          </cell>
          <cell r="Q561">
            <v>225</v>
          </cell>
          <cell r="R561">
            <v>81</v>
          </cell>
          <cell r="Z561">
            <v>306</v>
          </cell>
          <cell r="AA561">
            <v>0</v>
          </cell>
          <cell r="AB561">
            <v>306</v>
          </cell>
        </row>
        <row r="562">
          <cell r="C562">
            <v>14</v>
          </cell>
          <cell r="D562" t="str">
            <v>4% bérfejlesztés</v>
          </cell>
          <cell r="I562">
            <v>-84</v>
          </cell>
          <cell r="P562">
            <v>-84</v>
          </cell>
          <cell r="Q562">
            <v>-62</v>
          </cell>
          <cell r="R562">
            <v>-22</v>
          </cell>
          <cell r="Z562">
            <v>-84</v>
          </cell>
          <cell r="AA562">
            <v>0</v>
          </cell>
          <cell r="AB562">
            <v>-84</v>
          </cell>
        </row>
        <row r="563">
          <cell r="P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P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P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P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P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P568">
            <v>0</v>
          </cell>
          <cell r="Z568">
            <v>0</v>
          </cell>
          <cell r="AA568">
            <v>0</v>
          </cell>
          <cell r="AB568">
            <v>0</v>
          </cell>
        </row>
        <row r="569">
          <cell r="P569">
            <v>0</v>
          </cell>
          <cell r="Z569">
            <v>0</v>
          </cell>
          <cell r="AA569">
            <v>0</v>
          </cell>
          <cell r="AB569">
            <v>0</v>
          </cell>
        </row>
        <row r="570">
          <cell r="P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P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P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B573" t="str">
            <v>Összesen</v>
          </cell>
          <cell r="D573" t="str">
            <v>Mezőszél uti Általános Isk.</v>
          </cell>
          <cell r="E573">
            <v>8186</v>
          </cell>
          <cell r="F573">
            <v>0</v>
          </cell>
          <cell r="G573">
            <v>3007</v>
          </cell>
          <cell r="H573">
            <v>0</v>
          </cell>
          <cell r="I573">
            <v>72180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1120</v>
          </cell>
          <cell r="O573">
            <v>0</v>
          </cell>
          <cell r="P573">
            <v>84493</v>
          </cell>
          <cell r="Q573">
            <v>40626</v>
          </cell>
          <cell r="R573">
            <v>16654</v>
          </cell>
          <cell r="S573">
            <v>26909</v>
          </cell>
          <cell r="T573">
            <v>0</v>
          </cell>
          <cell r="U573">
            <v>0</v>
          </cell>
          <cell r="V573">
            <v>0</v>
          </cell>
          <cell r="W573">
            <v>304</v>
          </cell>
          <cell r="X573">
            <v>0</v>
          </cell>
          <cell r="Y573">
            <v>0</v>
          </cell>
          <cell r="Z573">
            <v>84493</v>
          </cell>
          <cell r="AA573">
            <v>0</v>
          </cell>
          <cell r="AB573">
            <v>84493</v>
          </cell>
        </row>
        <row r="574">
          <cell r="A574">
            <v>1409</v>
          </cell>
          <cell r="B574" t="str">
            <v>Jókai Mór Általános Isk.</v>
          </cell>
          <cell r="C574">
            <v>1</v>
          </cell>
          <cell r="D574" t="str">
            <v>00előirányzat</v>
          </cell>
          <cell r="E574">
            <v>11577</v>
          </cell>
          <cell r="G574">
            <v>4582</v>
          </cell>
          <cell r="I574">
            <v>105485</v>
          </cell>
          <cell r="P574">
            <v>121644</v>
          </cell>
          <cell r="Q574">
            <v>59959</v>
          </cell>
          <cell r="R574">
            <v>24492</v>
          </cell>
          <cell r="S574">
            <v>36760</v>
          </cell>
          <cell r="W574">
            <v>433</v>
          </cell>
          <cell r="Z574">
            <v>121644</v>
          </cell>
          <cell r="AA574">
            <v>0</v>
          </cell>
          <cell r="AB574">
            <v>121644</v>
          </cell>
        </row>
        <row r="575">
          <cell r="C575">
            <v>5</v>
          </cell>
          <cell r="D575" t="str">
            <v>jóváhagyott pénzmaradvány</v>
          </cell>
          <cell r="N575">
            <v>534</v>
          </cell>
          <cell r="P575">
            <v>534</v>
          </cell>
          <cell r="Q575">
            <v>362</v>
          </cell>
          <cell r="R575">
            <v>118</v>
          </cell>
          <cell r="Y575">
            <v>54</v>
          </cell>
          <cell r="Z575">
            <v>534</v>
          </cell>
          <cell r="AA575">
            <v>0</v>
          </cell>
          <cell r="AB575">
            <v>534</v>
          </cell>
        </row>
        <row r="576">
          <cell r="C576">
            <v>6</v>
          </cell>
          <cell r="D576" t="str">
            <v>pm.terhelő bef.kötelezettség</v>
          </cell>
          <cell r="N576">
            <v>2439</v>
          </cell>
          <cell r="P576">
            <v>2439</v>
          </cell>
          <cell r="S576">
            <v>2439</v>
          </cell>
          <cell r="Z576">
            <v>2439</v>
          </cell>
          <cell r="AA576">
            <v>0</v>
          </cell>
          <cell r="AB576">
            <v>2439</v>
          </cell>
        </row>
        <row r="577">
          <cell r="C577">
            <v>10</v>
          </cell>
          <cell r="D577" t="str">
            <v>ped.szakkönyv</v>
          </cell>
          <cell r="I577">
            <v>596</v>
          </cell>
          <cell r="P577">
            <v>596</v>
          </cell>
          <cell r="Q577">
            <v>596</v>
          </cell>
          <cell r="Z577">
            <v>596</v>
          </cell>
          <cell r="AA577">
            <v>0</v>
          </cell>
          <cell r="AB577">
            <v>596</v>
          </cell>
        </row>
        <row r="578">
          <cell r="C578">
            <v>12</v>
          </cell>
          <cell r="D578" t="str">
            <v>elvonás</v>
          </cell>
          <cell r="I578">
            <v>-353</v>
          </cell>
          <cell r="P578">
            <v>-353</v>
          </cell>
          <cell r="S578">
            <v>-353</v>
          </cell>
          <cell r="Z578">
            <v>-353</v>
          </cell>
          <cell r="AA578">
            <v>0</v>
          </cell>
          <cell r="AB578">
            <v>-353</v>
          </cell>
        </row>
        <row r="579">
          <cell r="C579">
            <v>13</v>
          </cell>
          <cell r="D579" t="str">
            <v>bérfejlesztés</v>
          </cell>
          <cell r="I579">
            <v>700</v>
          </cell>
          <cell r="P579">
            <v>700</v>
          </cell>
          <cell r="Q579">
            <v>515</v>
          </cell>
          <cell r="R579">
            <v>185</v>
          </cell>
          <cell r="Z579">
            <v>700</v>
          </cell>
          <cell r="AA579">
            <v>0</v>
          </cell>
          <cell r="AB579">
            <v>700</v>
          </cell>
        </row>
        <row r="580">
          <cell r="C580">
            <v>14</v>
          </cell>
          <cell r="D580" t="str">
            <v>4% bérfejlesztés</v>
          </cell>
          <cell r="I580">
            <v>-193</v>
          </cell>
          <cell r="P580">
            <v>-193</v>
          </cell>
          <cell r="Q580">
            <v>-142</v>
          </cell>
          <cell r="R580">
            <v>-51</v>
          </cell>
          <cell r="Z580">
            <v>-193</v>
          </cell>
          <cell r="AA580">
            <v>0</v>
          </cell>
          <cell r="AB580">
            <v>-193</v>
          </cell>
        </row>
        <row r="581">
          <cell r="P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P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P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P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P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P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P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P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P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P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P591">
            <v>0</v>
          </cell>
          <cell r="Z591">
            <v>0</v>
          </cell>
          <cell r="AA591">
            <v>0</v>
          </cell>
          <cell r="AB591">
            <v>0</v>
          </cell>
        </row>
        <row r="592">
          <cell r="P592">
            <v>0</v>
          </cell>
          <cell r="Z592">
            <v>0</v>
          </cell>
          <cell r="AA592">
            <v>0</v>
          </cell>
          <cell r="AB592">
            <v>0</v>
          </cell>
        </row>
        <row r="593">
          <cell r="P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P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P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P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P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B598" t="str">
            <v>Összesen</v>
          </cell>
          <cell r="D598" t="str">
            <v>Jókai Mór Általános Isk.</v>
          </cell>
          <cell r="E598">
            <v>11577</v>
          </cell>
          <cell r="F598">
            <v>0</v>
          </cell>
          <cell r="G598">
            <v>4582</v>
          </cell>
          <cell r="H598">
            <v>0</v>
          </cell>
          <cell r="I598">
            <v>106235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2973</v>
          </cell>
          <cell r="O598">
            <v>0</v>
          </cell>
          <cell r="P598">
            <v>125367</v>
          </cell>
          <cell r="Q598">
            <v>61290</v>
          </cell>
          <cell r="R598">
            <v>24744</v>
          </cell>
          <cell r="S598">
            <v>38846</v>
          </cell>
          <cell r="T598">
            <v>0</v>
          </cell>
          <cell r="U598">
            <v>0</v>
          </cell>
          <cell r="V598">
            <v>0</v>
          </cell>
          <cell r="W598">
            <v>433</v>
          </cell>
          <cell r="X598">
            <v>0</v>
          </cell>
          <cell r="Y598">
            <v>54</v>
          </cell>
          <cell r="Z598">
            <v>125367</v>
          </cell>
          <cell r="AA598">
            <v>0</v>
          </cell>
          <cell r="AB598">
            <v>125367</v>
          </cell>
        </row>
        <row r="599">
          <cell r="A599">
            <v>1410</v>
          </cell>
          <cell r="B599" t="str">
            <v xml:space="preserve">Jurisics uti Általános Isk. </v>
          </cell>
          <cell r="C599">
            <v>1</v>
          </cell>
          <cell r="D599" t="str">
            <v>00előirányzat</v>
          </cell>
          <cell r="E599">
            <v>6215</v>
          </cell>
          <cell r="G599">
            <v>1799</v>
          </cell>
          <cell r="I599">
            <v>58187</v>
          </cell>
          <cell r="P599">
            <v>66201</v>
          </cell>
          <cell r="Q599">
            <v>33246</v>
          </cell>
          <cell r="R599">
            <v>13646</v>
          </cell>
          <cell r="S599">
            <v>19091</v>
          </cell>
          <cell r="W599">
            <v>218</v>
          </cell>
          <cell r="Z599">
            <v>66201</v>
          </cell>
          <cell r="AA599">
            <v>0</v>
          </cell>
          <cell r="AB599">
            <v>66201</v>
          </cell>
        </row>
        <row r="600">
          <cell r="C600">
            <v>5</v>
          </cell>
          <cell r="D600" t="str">
            <v>jóváhagyott pénzmaradvány</v>
          </cell>
          <cell r="N600">
            <v>1325</v>
          </cell>
          <cell r="P600">
            <v>1325</v>
          </cell>
          <cell r="Q600">
            <v>78</v>
          </cell>
          <cell r="R600">
            <v>12</v>
          </cell>
          <cell r="Y600">
            <v>1235</v>
          </cell>
          <cell r="Z600">
            <v>1325</v>
          </cell>
          <cell r="AA600">
            <v>0</v>
          </cell>
          <cell r="AB600">
            <v>1325</v>
          </cell>
        </row>
        <row r="601">
          <cell r="C601">
            <v>6</v>
          </cell>
          <cell r="D601" t="str">
            <v>pm.terhelő bef.kötelezettség</v>
          </cell>
          <cell r="N601">
            <v>1462</v>
          </cell>
          <cell r="P601">
            <v>1462</v>
          </cell>
          <cell r="S601">
            <v>1462</v>
          </cell>
          <cell r="Z601">
            <v>1462</v>
          </cell>
          <cell r="AA601">
            <v>0</v>
          </cell>
          <cell r="AB601">
            <v>1462</v>
          </cell>
        </row>
        <row r="602">
          <cell r="C602">
            <v>10</v>
          </cell>
          <cell r="D602" t="str">
            <v>ped.szakkönyv</v>
          </cell>
          <cell r="I602">
            <v>315</v>
          </cell>
          <cell r="P602">
            <v>315</v>
          </cell>
          <cell r="Q602">
            <v>315</v>
          </cell>
          <cell r="Z602">
            <v>315</v>
          </cell>
          <cell r="AA602">
            <v>0</v>
          </cell>
          <cell r="AB602">
            <v>315</v>
          </cell>
        </row>
        <row r="603">
          <cell r="C603">
            <v>12</v>
          </cell>
          <cell r="D603" t="str">
            <v>elvonás</v>
          </cell>
          <cell r="I603">
            <v>-195</v>
          </cell>
          <cell r="P603">
            <v>-195</v>
          </cell>
          <cell r="S603">
            <v>-195</v>
          </cell>
          <cell r="Z603">
            <v>-195</v>
          </cell>
          <cell r="AA603">
            <v>0</v>
          </cell>
          <cell r="AB603">
            <v>-195</v>
          </cell>
        </row>
        <row r="604">
          <cell r="C604">
            <v>13</v>
          </cell>
          <cell r="D604" t="str">
            <v>bérfejlesztés</v>
          </cell>
          <cell r="I604">
            <v>246</v>
          </cell>
          <cell r="P604">
            <v>246</v>
          </cell>
          <cell r="Q604">
            <v>181</v>
          </cell>
          <cell r="R604">
            <v>65</v>
          </cell>
          <cell r="Z604">
            <v>246</v>
          </cell>
          <cell r="AA604">
            <v>0</v>
          </cell>
          <cell r="AB604">
            <v>246</v>
          </cell>
        </row>
        <row r="605">
          <cell r="C605">
            <v>14</v>
          </cell>
          <cell r="D605" t="str">
            <v>4% bérfejlesztés</v>
          </cell>
          <cell r="I605">
            <v>-68</v>
          </cell>
          <cell r="P605">
            <v>-68</v>
          </cell>
          <cell r="Q605">
            <v>-50</v>
          </cell>
          <cell r="R605">
            <v>-18</v>
          </cell>
          <cell r="Z605">
            <v>-68</v>
          </cell>
          <cell r="AA605">
            <v>0</v>
          </cell>
          <cell r="AB605">
            <v>-68</v>
          </cell>
        </row>
        <row r="606">
          <cell r="P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P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P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P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P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P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P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P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P614">
            <v>0</v>
          </cell>
          <cell r="Z614">
            <v>0</v>
          </cell>
          <cell r="AA614">
            <v>0</v>
          </cell>
          <cell r="AB614">
            <v>0</v>
          </cell>
        </row>
        <row r="615">
          <cell r="P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P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P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P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P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B620" t="str">
            <v>Összesen</v>
          </cell>
          <cell r="D620" t="str">
            <v xml:space="preserve">Jurisics uti Általános Isk. </v>
          </cell>
          <cell r="E620">
            <v>6215</v>
          </cell>
          <cell r="F620">
            <v>0</v>
          </cell>
          <cell r="G620">
            <v>1799</v>
          </cell>
          <cell r="H620">
            <v>0</v>
          </cell>
          <cell r="I620">
            <v>58485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2787</v>
          </cell>
          <cell r="O620">
            <v>0</v>
          </cell>
          <cell r="P620">
            <v>69286</v>
          </cell>
          <cell r="Q620">
            <v>33770</v>
          </cell>
          <cell r="R620">
            <v>13705</v>
          </cell>
          <cell r="S620">
            <v>20358</v>
          </cell>
          <cell r="T620">
            <v>0</v>
          </cell>
          <cell r="U620">
            <v>0</v>
          </cell>
          <cell r="V620">
            <v>0</v>
          </cell>
          <cell r="W620">
            <v>218</v>
          </cell>
          <cell r="X620">
            <v>0</v>
          </cell>
          <cell r="Y620">
            <v>1235</v>
          </cell>
          <cell r="Z620">
            <v>69286</v>
          </cell>
          <cell r="AA620">
            <v>0</v>
          </cell>
          <cell r="AB620">
            <v>69286</v>
          </cell>
        </row>
        <row r="621">
          <cell r="A621">
            <v>1411</v>
          </cell>
          <cell r="B621" t="str">
            <v>Köztársaság téri Általános Isk.</v>
          </cell>
          <cell r="C621">
            <v>1</v>
          </cell>
          <cell r="D621" t="str">
            <v>00előirányzat</v>
          </cell>
          <cell r="E621">
            <v>10988</v>
          </cell>
          <cell r="G621">
            <v>4539</v>
          </cell>
          <cell r="I621">
            <v>93499</v>
          </cell>
          <cell r="P621">
            <v>109026</v>
          </cell>
          <cell r="Q621">
            <v>51956</v>
          </cell>
          <cell r="R621">
            <v>21620</v>
          </cell>
          <cell r="S621">
            <v>34570</v>
          </cell>
          <cell r="W621">
            <v>880</v>
          </cell>
          <cell r="Z621">
            <v>109026</v>
          </cell>
          <cell r="AA621">
            <v>0</v>
          </cell>
          <cell r="AB621">
            <v>109026</v>
          </cell>
        </row>
        <row r="622">
          <cell r="C622">
            <v>5</v>
          </cell>
          <cell r="D622" t="str">
            <v>jóváhagyott pénzmaradvány</v>
          </cell>
          <cell r="N622">
            <v>2371</v>
          </cell>
          <cell r="P622">
            <v>2371</v>
          </cell>
          <cell r="Q622">
            <v>541</v>
          </cell>
          <cell r="R622">
            <v>187</v>
          </cell>
          <cell r="Y622">
            <v>1643</v>
          </cell>
          <cell r="Z622">
            <v>2371</v>
          </cell>
          <cell r="AA622">
            <v>0</v>
          </cell>
          <cell r="AB622">
            <v>2371</v>
          </cell>
        </row>
        <row r="623">
          <cell r="C623">
            <v>6</v>
          </cell>
          <cell r="D623" t="str">
            <v>pm.terhelő bef.kötelezettség</v>
          </cell>
          <cell r="N623">
            <v>1608</v>
          </cell>
          <cell r="P623">
            <v>1608</v>
          </cell>
          <cell r="S623">
            <v>1608</v>
          </cell>
          <cell r="Z623">
            <v>1608</v>
          </cell>
          <cell r="AA623">
            <v>0</v>
          </cell>
          <cell r="AB623">
            <v>1608</v>
          </cell>
        </row>
        <row r="624">
          <cell r="D624" t="str">
            <v>Okt.Biz.keret</v>
          </cell>
          <cell r="I624">
            <v>50</v>
          </cell>
          <cell r="P624">
            <v>50</v>
          </cell>
          <cell r="S624">
            <v>50</v>
          </cell>
          <cell r="Z624">
            <v>50</v>
          </cell>
          <cell r="AA624">
            <v>0</v>
          </cell>
          <cell r="AB624">
            <v>50</v>
          </cell>
        </row>
        <row r="625">
          <cell r="C625">
            <v>10</v>
          </cell>
          <cell r="D625" t="str">
            <v>ped.szakkönyv</v>
          </cell>
          <cell r="I625">
            <v>551</v>
          </cell>
          <cell r="P625">
            <v>551</v>
          </cell>
          <cell r="Q625">
            <v>551</v>
          </cell>
          <cell r="Z625">
            <v>551</v>
          </cell>
          <cell r="AA625">
            <v>0</v>
          </cell>
          <cell r="AB625">
            <v>551</v>
          </cell>
        </row>
        <row r="626">
          <cell r="C626">
            <v>12</v>
          </cell>
          <cell r="D626" t="str">
            <v>elvonás</v>
          </cell>
          <cell r="I626">
            <v>-316</v>
          </cell>
          <cell r="P626">
            <v>-316</v>
          </cell>
          <cell r="S626">
            <v>-316</v>
          </cell>
          <cell r="Z626">
            <v>-316</v>
          </cell>
          <cell r="AA626">
            <v>0</v>
          </cell>
          <cell r="AB626">
            <v>-316</v>
          </cell>
        </row>
        <row r="627">
          <cell r="C627">
            <v>13</v>
          </cell>
          <cell r="D627" t="str">
            <v>bérfejlesztés</v>
          </cell>
          <cell r="I627">
            <v>339</v>
          </cell>
          <cell r="P627">
            <v>339</v>
          </cell>
          <cell r="Q627">
            <v>249</v>
          </cell>
          <cell r="R627">
            <v>90</v>
          </cell>
          <cell r="Z627">
            <v>339</v>
          </cell>
          <cell r="AA627">
            <v>0</v>
          </cell>
          <cell r="AB627">
            <v>339</v>
          </cell>
        </row>
        <row r="628">
          <cell r="C628">
            <v>14</v>
          </cell>
          <cell r="D628" t="str">
            <v>4% bérfejlesztés</v>
          </cell>
          <cell r="I628">
            <v>-94</v>
          </cell>
          <cell r="P628">
            <v>-94</v>
          </cell>
          <cell r="Q628">
            <v>-69</v>
          </cell>
          <cell r="R628">
            <v>-25</v>
          </cell>
          <cell r="Z628">
            <v>-94</v>
          </cell>
          <cell r="AA628">
            <v>0</v>
          </cell>
          <cell r="AB628">
            <v>-94</v>
          </cell>
        </row>
        <row r="629">
          <cell r="P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P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P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P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P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P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P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P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P637">
            <v>0</v>
          </cell>
          <cell r="Z637">
            <v>0</v>
          </cell>
          <cell r="AA637">
            <v>0</v>
          </cell>
          <cell r="AB637">
            <v>0</v>
          </cell>
        </row>
        <row r="638">
          <cell r="P638">
            <v>0</v>
          </cell>
          <cell r="Z638">
            <v>0</v>
          </cell>
          <cell r="AA638">
            <v>0</v>
          </cell>
          <cell r="AB638">
            <v>0</v>
          </cell>
        </row>
        <row r="639">
          <cell r="P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P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P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P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P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P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B645" t="str">
            <v>Összesen</v>
          </cell>
          <cell r="D645" t="str">
            <v>Köztársaság téri Ált. Isk.</v>
          </cell>
          <cell r="E645">
            <v>10988</v>
          </cell>
          <cell r="F645">
            <v>0</v>
          </cell>
          <cell r="G645">
            <v>4539</v>
          </cell>
          <cell r="H645">
            <v>0</v>
          </cell>
          <cell r="I645">
            <v>94029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3979</v>
          </cell>
          <cell r="O645">
            <v>0</v>
          </cell>
          <cell r="P645">
            <v>113535</v>
          </cell>
          <cell r="Q645">
            <v>53228</v>
          </cell>
          <cell r="R645">
            <v>21872</v>
          </cell>
          <cell r="S645">
            <v>35912</v>
          </cell>
          <cell r="T645">
            <v>0</v>
          </cell>
          <cell r="U645">
            <v>0</v>
          </cell>
          <cell r="V645">
            <v>0</v>
          </cell>
          <cell r="W645">
            <v>880</v>
          </cell>
          <cell r="X645">
            <v>0</v>
          </cell>
          <cell r="Y645">
            <v>1643</v>
          </cell>
          <cell r="Z645">
            <v>113535</v>
          </cell>
          <cell r="AA645">
            <v>0</v>
          </cell>
          <cell r="AB645">
            <v>113535</v>
          </cell>
        </row>
        <row r="646">
          <cell r="A646">
            <v>1412</v>
          </cell>
          <cell r="B646" t="str">
            <v>Mátyás Király uti Általános Isk.</v>
          </cell>
          <cell r="C646">
            <v>1</v>
          </cell>
          <cell r="D646" t="str">
            <v>00előirányzat</v>
          </cell>
          <cell r="E646">
            <v>6327</v>
          </cell>
          <cell r="G646">
            <v>1968</v>
          </cell>
          <cell r="I646">
            <v>62924</v>
          </cell>
          <cell r="P646">
            <v>71219</v>
          </cell>
          <cell r="Q646">
            <v>37813</v>
          </cell>
          <cell r="R646">
            <v>15227</v>
          </cell>
          <cell r="S646">
            <v>18002</v>
          </cell>
          <cell r="W646">
            <v>177</v>
          </cell>
          <cell r="Z646">
            <v>71219</v>
          </cell>
          <cell r="AA646">
            <v>0</v>
          </cell>
          <cell r="AB646">
            <v>71219</v>
          </cell>
        </row>
        <row r="647">
          <cell r="C647">
            <v>5</v>
          </cell>
          <cell r="D647" t="str">
            <v>jóváhagyott pénzmaradvány</v>
          </cell>
          <cell r="N647">
            <v>-782</v>
          </cell>
          <cell r="P647">
            <v>-782</v>
          </cell>
          <cell r="Q647">
            <v>34</v>
          </cell>
          <cell r="R647">
            <v>12</v>
          </cell>
          <cell r="S647">
            <v>-828</v>
          </cell>
          <cell r="Z647">
            <v>-782</v>
          </cell>
          <cell r="AA647">
            <v>0</v>
          </cell>
          <cell r="AB647">
            <v>-782</v>
          </cell>
        </row>
        <row r="648">
          <cell r="C648">
            <v>6</v>
          </cell>
          <cell r="D648" t="str">
            <v>pm.terhelő bef.kötelezettség</v>
          </cell>
          <cell r="N648">
            <v>2460</v>
          </cell>
          <cell r="P648">
            <v>2460</v>
          </cell>
          <cell r="S648">
            <v>2460</v>
          </cell>
          <cell r="Z648">
            <v>2460</v>
          </cell>
          <cell r="AA648">
            <v>0</v>
          </cell>
          <cell r="AB648">
            <v>2460</v>
          </cell>
        </row>
        <row r="649">
          <cell r="C649">
            <v>7</v>
          </cell>
          <cell r="D649" t="str">
            <v>tárgyévi eir.mód.korrekció</v>
          </cell>
          <cell r="I649">
            <v>293</v>
          </cell>
          <cell r="P649">
            <v>293</v>
          </cell>
          <cell r="S649">
            <v>293</v>
          </cell>
          <cell r="Z649">
            <v>293</v>
          </cell>
          <cell r="AA649">
            <v>0</v>
          </cell>
          <cell r="AB649">
            <v>293</v>
          </cell>
        </row>
        <row r="650">
          <cell r="C650">
            <v>10</v>
          </cell>
          <cell r="D650" t="str">
            <v>ped.szakkönyv</v>
          </cell>
          <cell r="I650">
            <v>360</v>
          </cell>
          <cell r="P650">
            <v>360</v>
          </cell>
          <cell r="Q650">
            <v>360</v>
          </cell>
          <cell r="Z650">
            <v>360</v>
          </cell>
          <cell r="AA650">
            <v>0</v>
          </cell>
          <cell r="AB650">
            <v>360</v>
          </cell>
        </row>
        <row r="651">
          <cell r="D651" t="str">
            <v>pót1 viharkárok</v>
          </cell>
          <cell r="I651">
            <v>96</v>
          </cell>
          <cell r="P651">
            <v>96</v>
          </cell>
          <cell r="X651">
            <v>96</v>
          </cell>
          <cell r="Z651">
            <v>96</v>
          </cell>
          <cell r="AA651">
            <v>0</v>
          </cell>
          <cell r="AB651">
            <v>96</v>
          </cell>
        </row>
        <row r="652">
          <cell r="C652">
            <v>12</v>
          </cell>
          <cell r="D652" t="str">
            <v>elvonás</v>
          </cell>
          <cell r="I652">
            <v>-170</v>
          </cell>
          <cell r="P652">
            <v>-170</v>
          </cell>
          <cell r="S652">
            <v>-170</v>
          </cell>
          <cell r="Z652">
            <v>-170</v>
          </cell>
          <cell r="AA652">
            <v>0</v>
          </cell>
          <cell r="AB652">
            <v>-170</v>
          </cell>
        </row>
        <row r="653">
          <cell r="C653">
            <v>13</v>
          </cell>
          <cell r="D653" t="str">
            <v>bérfejlesztés</v>
          </cell>
          <cell r="I653">
            <v>333</v>
          </cell>
          <cell r="P653">
            <v>333</v>
          </cell>
          <cell r="Q653">
            <v>245</v>
          </cell>
          <cell r="R653">
            <v>88</v>
          </cell>
          <cell r="Z653">
            <v>333</v>
          </cell>
          <cell r="AA653">
            <v>0</v>
          </cell>
          <cell r="AB653">
            <v>333</v>
          </cell>
        </row>
        <row r="654">
          <cell r="C654">
            <v>14</v>
          </cell>
          <cell r="D654" t="str">
            <v>4% bérfejlesztés</v>
          </cell>
          <cell r="I654">
            <v>-92</v>
          </cell>
          <cell r="P654">
            <v>-92</v>
          </cell>
          <cell r="Q654">
            <v>-68</v>
          </cell>
          <cell r="R654">
            <v>-24</v>
          </cell>
          <cell r="Z654">
            <v>-92</v>
          </cell>
          <cell r="AA654">
            <v>0</v>
          </cell>
          <cell r="AB654">
            <v>-92</v>
          </cell>
        </row>
        <row r="655">
          <cell r="P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P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P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P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P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P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P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P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P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P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P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P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P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P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B669" t="str">
            <v>Összesen</v>
          </cell>
          <cell r="D669" t="str">
            <v>Mátyás Király uti Ált. Isk.</v>
          </cell>
          <cell r="E669">
            <v>6327</v>
          </cell>
          <cell r="F669">
            <v>0</v>
          </cell>
          <cell r="G669">
            <v>1968</v>
          </cell>
          <cell r="H669">
            <v>0</v>
          </cell>
          <cell r="I669">
            <v>63744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1678</v>
          </cell>
          <cell r="O669">
            <v>0</v>
          </cell>
          <cell r="P669">
            <v>73717</v>
          </cell>
          <cell r="Q669">
            <v>38384</v>
          </cell>
          <cell r="R669">
            <v>15303</v>
          </cell>
          <cell r="S669">
            <v>19757</v>
          </cell>
          <cell r="T669">
            <v>0</v>
          </cell>
          <cell r="U669">
            <v>0</v>
          </cell>
          <cell r="V669">
            <v>0</v>
          </cell>
          <cell r="W669">
            <v>177</v>
          </cell>
          <cell r="X669">
            <v>96</v>
          </cell>
          <cell r="Y669">
            <v>0</v>
          </cell>
          <cell r="Z669">
            <v>73717</v>
          </cell>
          <cell r="AA669">
            <v>0</v>
          </cell>
          <cell r="AB669">
            <v>73717</v>
          </cell>
        </row>
        <row r="670">
          <cell r="A670">
            <v>1414</v>
          </cell>
          <cell r="B670" t="str">
            <v>Szieberth R.Általános Isk.</v>
          </cell>
          <cell r="C670">
            <v>1</v>
          </cell>
          <cell r="D670" t="str">
            <v>00előirányzat</v>
          </cell>
          <cell r="E670">
            <v>6139</v>
          </cell>
          <cell r="G670">
            <v>1867</v>
          </cell>
          <cell r="I670">
            <v>95979</v>
          </cell>
          <cell r="P670">
            <v>103985</v>
          </cell>
          <cell r="Q670">
            <v>53214</v>
          </cell>
          <cell r="R670">
            <v>21888</v>
          </cell>
          <cell r="S670">
            <v>28225</v>
          </cell>
          <cell r="W670">
            <v>658</v>
          </cell>
          <cell r="Z670">
            <v>103985</v>
          </cell>
          <cell r="AA670">
            <v>0</v>
          </cell>
          <cell r="AB670">
            <v>103985</v>
          </cell>
        </row>
        <row r="671">
          <cell r="C671">
            <v>5</v>
          </cell>
          <cell r="D671" t="str">
            <v>jóváhagyott pénzmaradvány</v>
          </cell>
          <cell r="N671">
            <v>4357</v>
          </cell>
          <cell r="P671">
            <v>4357</v>
          </cell>
          <cell r="Q671">
            <v>1009</v>
          </cell>
          <cell r="R671">
            <v>363</v>
          </cell>
          <cell r="Y671">
            <v>2985</v>
          </cell>
          <cell r="Z671">
            <v>4357</v>
          </cell>
          <cell r="AA671">
            <v>0</v>
          </cell>
          <cell r="AB671">
            <v>4357</v>
          </cell>
        </row>
        <row r="672">
          <cell r="C672">
            <v>6</v>
          </cell>
          <cell r="D672" t="str">
            <v>pm.terhelő bef.kötelezettség</v>
          </cell>
          <cell r="N672">
            <v>414</v>
          </cell>
          <cell r="P672">
            <v>414</v>
          </cell>
          <cell r="S672">
            <v>414</v>
          </cell>
          <cell r="Z672">
            <v>414</v>
          </cell>
          <cell r="AA672">
            <v>0</v>
          </cell>
          <cell r="AB672">
            <v>414</v>
          </cell>
        </row>
        <row r="673">
          <cell r="C673">
            <v>10</v>
          </cell>
          <cell r="D673" t="str">
            <v>ped.szakkönyv</v>
          </cell>
          <cell r="I673">
            <v>574</v>
          </cell>
          <cell r="P673">
            <v>574</v>
          </cell>
          <cell r="Q673">
            <v>574</v>
          </cell>
          <cell r="Z673">
            <v>574</v>
          </cell>
          <cell r="AA673">
            <v>0</v>
          </cell>
          <cell r="AB673">
            <v>574</v>
          </cell>
        </row>
        <row r="674">
          <cell r="D674" t="str">
            <v>pót1 viharkárok</v>
          </cell>
          <cell r="I674">
            <v>41</v>
          </cell>
          <cell r="P674">
            <v>41</v>
          </cell>
          <cell r="X674">
            <v>41</v>
          </cell>
          <cell r="Z674">
            <v>41</v>
          </cell>
          <cell r="AA674">
            <v>0</v>
          </cell>
          <cell r="AB674">
            <v>41</v>
          </cell>
        </row>
        <row r="675">
          <cell r="C675">
            <v>12</v>
          </cell>
          <cell r="D675" t="str">
            <v>elvonás</v>
          </cell>
          <cell r="I675">
            <v>-356</v>
          </cell>
          <cell r="P675">
            <v>-356</v>
          </cell>
          <cell r="S675">
            <v>-356</v>
          </cell>
          <cell r="Z675">
            <v>-356</v>
          </cell>
          <cell r="AA675">
            <v>0</v>
          </cell>
          <cell r="AB675">
            <v>-356</v>
          </cell>
        </row>
        <row r="676">
          <cell r="C676">
            <v>13</v>
          </cell>
          <cell r="D676" t="str">
            <v>bérfejlesztés</v>
          </cell>
          <cell r="I676">
            <v>321</v>
          </cell>
          <cell r="P676">
            <v>321</v>
          </cell>
          <cell r="Q676">
            <v>236</v>
          </cell>
          <cell r="R676">
            <v>85</v>
          </cell>
          <cell r="Z676">
            <v>321</v>
          </cell>
          <cell r="AA676">
            <v>0</v>
          </cell>
          <cell r="AB676">
            <v>321</v>
          </cell>
        </row>
        <row r="677">
          <cell r="C677">
            <v>14</v>
          </cell>
          <cell r="D677" t="str">
            <v>4% bérfejlesztés</v>
          </cell>
          <cell r="I677">
            <v>-88</v>
          </cell>
          <cell r="P677">
            <v>-88</v>
          </cell>
          <cell r="Q677">
            <v>-65</v>
          </cell>
          <cell r="R677">
            <v>-23</v>
          </cell>
          <cell r="Z677">
            <v>-88</v>
          </cell>
          <cell r="AA677">
            <v>0</v>
          </cell>
          <cell r="AB677">
            <v>-88</v>
          </cell>
        </row>
        <row r="678">
          <cell r="P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P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P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P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P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P683">
            <v>0</v>
          </cell>
          <cell r="Z683">
            <v>0</v>
          </cell>
          <cell r="AA683">
            <v>0</v>
          </cell>
          <cell r="AB683">
            <v>0</v>
          </cell>
        </row>
        <row r="684">
          <cell r="P684">
            <v>0</v>
          </cell>
          <cell r="Z684">
            <v>0</v>
          </cell>
          <cell r="AA684">
            <v>0</v>
          </cell>
          <cell r="AB684">
            <v>0</v>
          </cell>
        </row>
        <row r="685">
          <cell r="P685">
            <v>0</v>
          </cell>
          <cell r="Z685">
            <v>0</v>
          </cell>
          <cell r="AA685">
            <v>0</v>
          </cell>
          <cell r="AB685">
            <v>0</v>
          </cell>
        </row>
        <row r="686">
          <cell r="P686">
            <v>0</v>
          </cell>
          <cell r="Z686">
            <v>0</v>
          </cell>
          <cell r="AA686">
            <v>0</v>
          </cell>
          <cell r="AB686">
            <v>0</v>
          </cell>
        </row>
        <row r="687">
          <cell r="P687">
            <v>0</v>
          </cell>
          <cell r="Z687">
            <v>0</v>
          </cell>
          <cell r="AA687">
            <v>0</v>
          </cell>
          <cell r="AB687">
            <v>0</v>
          </cell>
        </row>
        <row r="688">
          <cell r="P688">
            <v>0</v>
          </cell>
          <cell r="Z688">
            <v>0</v>
          </cell>
          <cell r="AA688">
            <v>0</v>
          </cell>
          <cell r="AB688">
            <v>0</v>
          </cell>
        </row>
        <row r="689">
          <cell r="P689">
            <v>0</v>
          </cell>
          <cell r="Z689">
            <v>0</v>
          </cell>
          <cell r="AA689">
            <v>0</v>
          </cell>
          <cell r="AB689">
            <v>0</v>
          </cell>
        </row>
        <row r="690">
          <cell r="P690">
            <v>0</v>
          </cell>
          <cell r="Z690">
            <v>0</v>
          </cell>
          <cell r="AA690">
            <v>0</v>
          </cell>
          <cell r="AB690">
            <v>0</v>
          </cell>
        </row>
        <row r="691">
          <cell r="P691">
            <v>0</v>
          </cell>
          <cell r="Z691">
            <v>0</v>
          </cell>
          <cell r="AA691">
            <v>0</v>
          </cell>
          <cell r="AB691">
            <v>0</v>
          </cell>
        </row>
        <row r="692">
          <cell r="B692" t="str">
            <v>Összesen</v>
          </cell>
          <cell r="D692" t="str">
            <v>Szieberth R.Általános Isk.</v>
          </cell>
          <cell r="E692">
            <v>6139</v>
          </cell>
          <cell r="F692">
            <v>0</v>
          </cell>
          <cell r="G692">
            <v>1867</v>
          </cell>
          <cell r="H692">
            <v>0</v>
          </cell>
          <cell r="I692">
            <v>96471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4771</v>
          </cell>
          <cell r="O692">
            <v>0</v>
          </cell>
          <cell r="P692">
            <v>109248</v>
          </cell>
          <cell r="Q692">
            <v>54968</v>
          </cell>
          <cell r="R692">
            <v>22313</v>
          </cell>
          <cell r="S692">
            <v>28283</v>
          </cell>
          <cell r="T692">
            <v>0</v>
          </cell>
          <cell r="U692">
            <v>0</v>
          </cell>
          <cell r="V692">
            <v>0</v>
          </cell>
          <cell r="W692">
            <v>658</v>
          </cell>
          <cell r="X692">
            <v>41</v>
          </cell>
          <cell r="Y692">
            <v>2985</v>
          </cell>
          <cell r="Z692">
            <v>109248</v>
          </cell>
          <cell r="AA692">
            <v>0</v>
          </cell>
          <cell r="AB692">
            <v>109248</v>
          </cell>
        </row>
        <row r="693">
          <cell r="A693">
            <v>1415</v>
          </cell>
          <cell r="B693" t="str">
            <v>Illyés Gy.uti Általános Isk.</v>
          </cell>
          <cell r="C693">
            <v>1</v>
          </cell>
          <cell r="D693" t="str">
            <v>00előirányzat</v>
          </cell>
          <cell r="E693">
            <v>7960</v>
          </cell>
          <cell r="G693">
            <v>3960</v>
          </cell>
          <cell r="I693">
            <v>100637</v>
          </cell>
          <cell r="P693">
            <v>112557</v>
          </cell>
          <cell r="Q693">
            <v>57662</v>
          </cell>
          <cell r="R693">
            <v>23401</v>
          </cell>
          <cell r="S693">
            <v>30877</v>
          </cell>
          <cell r="W693">
            <v>617</v>
          </cell>
          <cell r="Z693">
            <v>112557</v>
          </cell>
          <cell r="AA693">
            <v>0</v>
          </cell>
          <cell r="AB693">
            <v>112557</v>
          </cell>
        </row>
        <row r="694">
          <cell r="C694">
            <v>5</v>
          </cell>
          <cell r="D694" t="str">
            <v>jóváhagyott pénzmaradvány</v>
          </cell>
          <cell r="N694">
            <v>-3822</v>
          </cell>
          <cell r="P694">
            <v>-3822</v>
          </cell>
          <cell r="Q694">
            <v>298</v>
          </cell>
          <cell r="R694">
            <v>12</v>
          </cell>
          <cell r="S694">
            <v>-4132</v>
          </cell>
          <cell r="Z694">
            <v>-3822</v>
          </cell>
          <cell r="AA694">
            <v>0</v>
          </cell>
          <cell r="AB694">
            <v>-3822</v>
          </cell>
        </row>
        <row r="695">
          <cell r="C695">
            <v>6</v>
          </cell>
          <cell r="D695" t="str">
            <v>pm.terhelő bef.kötelezettség</v>
          </cell>
          <cell r="N695">
            <v>5036</v>
          </cell>
          <cell r="P695">
            <v>5036</v>
          </cell>
          <cell r="S695">
            <v>5036</v>
          </cell>
          <cell r="Z695">
            <v>5036</v>
          </cell>
          <cell r="AA695">
            <v>0</v>
          </cell>
          <cell r="AB695">
            <v>5036</v>
          </cell>
        </row>
        <row r="696">
          <cell r="C696">
            <v>7</v>
          </cell>
          <cell r="D696" t="str">
            <v>tárgyévi eir.mód.korrekció</v>
          </cell>
          <cell r="I696">
            <v>665</v>
          </cell>
          <cell r="P696">
            <v>665</v>
          </cell>
          <cell r="S696">
            <v>665</v>
          </cell>
          <cell r="Z696">
            <v>665</v>
          </cell>
          <cell r="AA696">
            <v>0</v>
          </cell>
          <cell r="AB696">
            <v>665</v>
          </cell>
        </row>
        <row r="697">
          <cell r="C697">
            <v>10</v>
          </cell>
          <cell r="D697" t="str">
            <v>ped.szakkönyv</v>
          </cell>
          <cell r="I697">
            <v>585</v>
          </cell>
          <cell r="P697">
            <v>585</v>
          </cell>
          <cell r="Q697">
            <v>585</v>
          </cell>
          <cell r="Z697">
            <v>585</v>
          </cell>
          <cell r="AA697">
            <v>0</v>
          </cell>
          <cell r="AB697">
            <v>585</v>
          </cell>
        </row>
        <row r="698">
          <cell r="C698">
            <v>12</v>
          </cell>
          <cell r="D698" t="str">
            <v>elvonás</v>
          </cell>
          <cell r="I698">
            <v>-283</v>
          </cell>
          <cell r="P698">
            <v>-283</v>
          </cell>
          <cell r="S698">
            <v>-283</v>
          </cell>
          <cell r="Z698">
            <v>-283</v>
          </cell>
          <cell r="AA698">
            <v>0</v>
          </cell>
          <cell r="AB698">
            <v>-283</v>
          </cell>
        </row>
        <row r="699">
          <cell r="C699">
            <v>13</v>
          </cell>
          <cell r="D699" t="str">
            <v>bérfejlesztés</v>
          </cell>
          <cell r="I699">
            <v>304</v>
          </cell>
          <cell r="P699">
            <v>304</v>
          </cell>
          <cell r="Q699">
            <v>224</v>
          </cell>
          <cell r="R699">
            <v>80</v>
          </cell>
          <cell r="Z699">
            <v>304</v>
          </cell>
          <cell r="AA699">
            <v>0</v>
          </cell>
          <cell r="AB699">
            <v>304</v>
          </cell>
        </row>
        <row r="700">
          <cell r="C700">
            <v>14</v>
          </cell>
          <cell r="D700" t="str">
            <v>4% bérfejlesztés</v>
          </cell>
          <cell r="I700">
            <v>-84</v>
          </cell>
          <cell r="P700">
            <v>-84</v>
          </cell>
          <cell r="Q700">
            <v>-62</v>
          </cell>
          <cell r="R700">
            <v>-22</v>
          </cell>
          <cell r="Z700">
            <v>-84</v>
          </cell>
          <cell r="AA700">
            <v>0</v>
          </cell>
          <cell r="AB700">
            <v>-84</v>
          </cell>
        </row>
        <row r="701">
          <cell r="P701">
            <v>0</v>
          </cell>
          <cell r="Z701">
            <v>0</v>
          </cell>
          <cell r="AA701">
            <v>0</v>
          </cell>
          <cell r="AB701">
            <v>0</v>
          </cell>
        </row>
        <row r="702">
          <cell r="P702">
            <v>0</v>
          </cell>
          <cell r="Z702">
            <v>0</v>
          </cell>
          <cell r="AA702">
            <v>0</v>
          </cell>
          <cell r="AB702">
            <v>0</v>
          </cell>
        </row>
        <row r="703">
          <cell r="P703">
            <v>0</v>
          </cell>
          <cell r="Z703">
            <v>0</v>
          </cell>
          <cell r="AA703">
            <v>0</v>
          </cell>
          <cell r="AB703">
            <v>0</v>
          </cell>
        </row>
        <row r="704">
          <cell r="P704">
            <v>0</v>
          </cell>
          <cell r="Z704">
            <v>0</v>
          </cell>
          <cell r="AA704">
            <v>0</v>
          </cell>
          <cell r="AB704">
            <v>0</v>
          </cell>
        </row>
        <row r="705">
          <cell r="P705">
            <v>0</v>
          </cell>
          <cell r="Z705">
            <v>0</v>
          </cell>
          <cell r="AA705">
            <v>0</v>
          </cell>
          <cell r="AB705">
            <v>0</v>
          </cell>
        </row>
        <row r="706">
          <cell r="P706">
            <v>0</v>
          </cell>
          <cell r="Z706">
            <v>0</v>
          </cell>
          <cell r="AA706">
            <v>0</v>
          </cell>
          <cell r="AB706">
            <v>0</v>
          </cell>
        </row>
        <row r="707">
          <cell r="P707">
            <v>0</v>
          </cell>
          <cell r="Z707">
            <v>0</v>
          </cell>
          <cell r="AA707">
            <v>0</v>
          </cell>
          <cell r="AB707">
            <v>0</v>
          </cell>
        </row>
        <row r="708">
          <cell r="P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P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P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P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P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P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P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P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B716" t="str">
            <v>Összesen</v>
          </cell>
          <cell r="D716" t="str">
            <v>Illyés Gy.uti Általános Isk.</v>
          </cell>
          <cell r="E716">
            <v>7960</v>
          </cell>
          <cell r="F716">
            <v>0</v>
          </cell>
          <cell r="G716">
            <v>3960</v>
          </cell>
          <cell r="H716">
            <v>0</v>
          </cell>
          <cell r="I716">
            <v>101824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1214</v>
          </cell>
          <cell r="O716">
            <v>0</v>
          </cell>
          <cell r="P716">
            <v>114958</v>
          </cell>
          <cell r="Q716">
            <v>58707</v>
          </cell>
          <cell r="R716">
            <v>23471</v>
          </cell>
          <cell r="S716">
            <v>32163</v>
          </cell>
          <cell r="T716">
            <v>0</v>
          </cell>
          <cell r="U716">
            <v>0</v>
          </cell>
          <cell r="V716">
            <v>0</v>
          </cell>
          <cell r="W716">
            <v>617</v>
          </cell>
          <cell r="X716">
            <v>0</v>
          </cell>
          <cell r="Y716">
            <v>0</v>
          </cell>
          <cell r="Z716">
            <v>114958</v>
          </cell>
          <cell r="AA716">
            <v>0</v>
          </cell>
          <cell r="AB716">
            <v>114958</v>
          </cell>
        </row>
        <row r="717">
          <cell r="A717">
            <v>1416</v>
          </cell>
          <cell r="B717" t="str">
            <v>Testvérvárosok terei Ált.Isk.</v>
          </cell>
          <cell r="C717">
            <v>1</v>
          </cell>
          <cell r="D717" t="str">
            <v>00előirányzat</v>
          </cell>
          <cell r="E717">
            <v>10736</v>
          </cell>
          <cell r="G717">
            <v>4087</v>
          </cell>
          <cell r="I717">
            <v>119035</v>
          </cell>
          <cell r="P717">
            <v>133858</v>
          </cell>
          <cell r="Q717">
            <v>70900</v>
          </cell>
          <cell r="R717">
            <v>28910</v>
          </cell>
          <cell r="S717">
            <v>33385</v>
          </cell>
          <cell r="W717">
            <v>663</v>
          </cell>
          <cell r="Z717">
            <v>133858</v>
          </cell>
          <cell r="AA717">
            <v>0</v>
          </cell>
          <cell r="AB717">
            <v>133858</v>
          </cell>
        </row>
        <row r="718">
          <cell r="C718">
            <v>5</v>
          </cell>
          <cell r="D718" t="str">
            <v>jóváhagyott pénzmaradvány</v>
          </cell>
          <cell r="N718">
            <v>-1358</v>
          </cell>
          <cell r="P718">
            <v>-1358</v>
          </cell>
          <cell r="Q718">
            <v>573</v>
          </cell>
          <cell r="R718">
            <v>12</v>
          </cell>
          <cell r="S718">
            <v>-1943</v>
          </cell>
          <cell r="Z718">
            <v>-1358</v>
          </cell>
          <cell r="AA718">
            <v>0</v>
          </cell>
          <cell r="AB718">
            <v>-1358</v>
          </cell>
        </row>
        <row r="719">
          <cell r="C719">
            <v>6</v>
          </cell>
          <cell r="D719" t="str">
            <v>pm.terhelő bef.kötelezettség</v>
          </cell>
          <cell r="N719">
            <v>1462</v>
          </cell>
          <cell r="P719">
            <v>1462</v>
          </cell>
          <cell r="S719">
            <v>1462</v>
          </cell>
          <cell r="Z719">
            <v>1462</v>
          </cell>
          <cell r="AA719">
            <v>0</v>
          </cell>
          <cell r="AB719">
            <v>1462</v>
          </cell>
        </row>
        <row r="720">
          <cell r="C720">
            <v>10</v>
          </cell>
          <cell r="D720" t="str">
            <v>ped.szakkönyv</v>
          </cell>
          <cell r="I720">
            <v>698</v>
          </cell>
          <cell r="P720">
            <v>698</v>
          </cell>
          <cell r="Q720">
            <v>698</v>
          </cell>
          <cell r="Z720">
            <v>698</v>
          </cell>
          <cell r="AA720">
            <v>0</v>
          </cell>
          <cell r="AB720">
            <v>698</v>
          </cell>
        </row>
        <row r="721">
          <cell r="C721">
            <v>12</v>
          </cell>
          <cell r="D721" t="str">
            <v>elvonás</v>
          </cell>
          <cell r="I721">
            <v>-334</v>
          </cell>
          <cell r="P721">
            <v>-334</v>
          </cell>
          <cell r="S721">
            <v>-334</v>
          </cell>
          <cell r="Z721">
            <v>-334</v>
          </cell>
          <cell r="AA721">
            <v>0</v>
          </cell>
          <cell r="AB721">
            <v>-334</v>
          </cell>
        </row>
        <row r="722">
          <cell r="C722">
            <v>13</v>
          </cell>
          <cell r="D722" t="str">
            <v>bérfejlesztés</v>
          </cell>
          <cell r="I722">
            <v>545</v>
          </cell>
          <cell r="P722">
            <v>545</v>
          </cell>
          <cell r="Q722">
            <v>401</v>
          </cell>
          <cell r="R722">
            <v>144</v>
          </cell>
          <cell r="Z722">
            <v>545</v>
          </cell>
          <cell r="AA722">
            <v>0</v>
          </cell>
          <cell r="AB722">
            <v>545</v>
          </cell>
        </row>
        <row r="723">
          <cell r="C723">
            <v>14</v>
          </cell>
          <cell r="D723" t="str">
            <v>4% bérfejlesztés</v>
          </cell>
          <cell r="I723">
            <v>-151</v>
          </cell>
          <cell r="P723">
            <v>-151</v>
          </cell>
          <cell r="Q723">
            <v>-111</v>
          </cell>
          <cell r="R723">
            <v>-40</v>
          </cell>
          <cell r="Z723">
            <v>-151</v>
          </cell>
          <cell r="AA723">
            <v>0</v>
          </cell>
          <cell r="AB723">
            <v>-151</v>
          </cell>
        </row>
        <row r="724">
          <cell r="P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P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P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P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P728">
            <v>0</v>
          </cell>
          <cell r="Z728">
            <v>0</v>
          </cell>
          <cell r="AA728">
            <v>0</v>
          </cell>
          <cell r="AB728">
            <v>0</v>
          </cell>
        </row>
        <row r="729">
          <cell r="P729">
            <v>0</v>
          </cell>
          <cell r="Z729">
            <v>0</v>
          </cell>
          <cell r="AA729">
            <v>0</v>
          </cell>
          <cell r="AB729">
            <v>0</v>
          </cell>
        </row>
        <row r="730">
          <cell r="P730">
            <v>0</v>
          </cell>
          <cell r="Z730">
            <v>0</v>
          </cell>
          <cell r="AA730">
            <v>0</v>
          </cell>
          <cell r="AB730">
            <v>0</v>
          </cell>
        </row>
        <row r="731">
          <cell r="P731">
            <v>0</v>
          </cell>
          <cell r="Z731">
            <v>0</v>
          </cell>
          <cell r="AA731">
            <v>0</v>
          </cell>
          <cell r="AB731">
            <v>0</v>
          </cell>
        </row>
        <row r="732">
          <cell r="P732">
            <v>0</v>
          </cell>
          <cell r="Z732">
            <v>0</v>
          </cell>
          <cell r="AA732">
            <v>0</v>
          </cell>
          <cell r="AB732">
            <v>0</v>
          </cell>
        </row>
        <row r="733">
          <cell r="P733">
            <v>0</v>
          </cell>
          <cell r="Z733">
            <v>0</v>
          </cell>
          <cell r="AA733">
            <v>0</v>
          </cell>
          <cell r="AB733">
            <v>0</v>
          </cell>
        </row>
        <row r="734">
          <cell r="P734">
            <v>0</v>
          </cell>
          <cell r="Z734">
            <v>0</v>
          </cell>
          <cell r="AA734">
            <v>0</v>
          </cell>
          <cell r="AB734">
            <v>0</v>
          </cell>
        </row>
        <row r="735">
          <cell r="B735" t="str">
            <v>Összesen</v>
          </cell>
          <cell r="D735" t="str">
            <v>Testvérvárosok terei Ált.Isk.</v>
          </cell>
          <cell r="E735">
            <v>10736</v>
          </cell>
          <cell r="F735">
            <v>0</v>
          </cell>
          <cell r="G735">
            <v>4087</v>
          </cell>
          <cell r="H735">
            <v>0</v>
          </cell>
          <cell r="I735">
            <v>119793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104</v>
          </cell>
          <cell r="O735">
            <v>0</v>
          </cell>
          <cell r="P735">
            <v>134720</v>
          </cell>
          <cell r="Q735">
            <v>72461</v>
          </cell>
          <cell r="R735">
            <v>29026</v>
          </cell>
          <cell r="S735">
            <v>32570</v>
          </cell>
          <cell r="T735">
            <v>0</v>
          </cell>
          <cell r="U735">
            <v>0</v>
          </cell>
          <cell r="V735">
            <v>0</v>
          </cell>
          <cell r="W735">
            <v>663</v>
          </cell>
          <cell r="X735">
            <v>0</v>
          </cell>
          <cell r="Y735">
            <v>0</v>
          </cell>
          <cell r="Z735">
            <v>134720</v>
          </cell>
          <cell r="AA735">
            <v>0</v>
          </cell>
          <cell r="AB735">
            <v>134720</v>
          </cell>
        </row>
        <row r="736">
          <cell r="A736">
            <v>1417</v>
          </cell>
          <cell r="B736" t="str">
            <v>Vasas-Somogy-Hird Iskolaközpont</v>
          </cell>
          <cell r="C736">
            <v>1</v>
          </cell>
          <cell r="D736" t="str">
            <v>00előirányzat</v>
          </cell>
          <cell r="E736">
            <v>9496</v>
          </cell>
          <cell r="G736">
            <v>3077</v>
          </cell>
          <cell r="I736">
            <v>129432</v>
          </cell>
          <cell r="P736">
            <v>142005</v>
          </cell>
          <cell r="Q736">
            <v>71401</v>
          </cell>
          <cell r="R736">
            <v>29797</v>
          </cell>
          <cell r="S736">
            <v>40297</v>
          </cell>
          <cell r="W736">
            <v>510</v>
          </cell>
          <cell r="Z736">
            <v>142005</v>
          </cell>
          <cell r="AA736">
            <v>0</v>
          </cell>
          <cell r="AB736">
            <v>142005</v>
          </cell>
        </row>
        <row r="737">
          <cell r="C737">
            <v>5</v>
          </cell>
          <cell r="D737" t="str">
            <v>jóváhagyott pénzmaradvány</v>
          </cell>
          <cell r="N737">
            <v>-1399</v>
          </cell>
          <cell r="P737">
            <v>-1399</v>
          </cell>
          <cell r="Q737">
            <v>493</v>
          </cell>
          <cell r="R737">
            <v>12</v>
          </cell>
          <cell r="S737">
            <v>-1904</v>
          </cell>
          <cell r="Z737">
            <v>-1399</v>
          </cell>
          <cell r="AA737">
            <v>0</v>
          </cell>
          <cell r="AB737">
            <v>-1399</v>
          </cell>
        </row>
        <row r="738">
          <cell r="C738">
            <v>6</v>
          </cell>
          <cell r="D738" t="str">
            <v>pm.terhelő bef.kötelezettség</v>
          </cell>
          <cell r="N738">
            <v>4611</v>
          </cell>
          <cell r="P738">
            <v>4611</v>
          </cell>
          <cell r="S738">
            <v>4611</v>
          </cell>
          <cell r="Z738">
            <v>4611</v>
          </cell>
          <cell r="AA738">
            <v>0</v>
          </cell>
          <cell r="AB738">
            <v>4611</v>
          </cell>
        </row>
        <row r="739">
          <cell r="C739">
            <v>10</v>
          </cell>
          <cell r="D739" t="str">
            <v>ped.szakkönyv</v>
          </cell>
          <cell r="I739">
            <v>653</v>
          </cell>
          <cell r="P739">
            <v>653</v>
          </cell>
          <cell r="Q739">
            <v>653</v>
          </cell>
          <cell r="Z739">
            <v>653</v>
          </cell>
          <cell r="AA739">
            <v>0</v>
          </cell>
          <cell r="AB739">
            <v>653</v>
          </cell>
        </row>
        <row r="740">
          <cell r="C740">
            <v>12</v>
          </cell>
          <cell r="D740" t="str">
            <v>elvonás</v>
          </cell>
          <cell r="I740">
            <v>-521</v>
          </cell>
          <cell r="P740">
            <v>-521</v>
          </cell>
          <cell r="S740">
            <v>-521</v>
          </cell>
          <cell r="Z740">
            <v>-521</v>
          </cell>
          <cell r="AA740">
            <v>0</v>
          </cell>
          <cell r="AB740">
            <v>-521</v>
          </cell>
        </row>
        <row r="741">
          <cell r="C741">
            <v>13</v>
          </cell>
          <cell r="D741" t="str">
            <v>bérfejlesztés</v>
          </cell>
          <cell r="I741">
            <v>1315</v>
          </cell>
          <cell r="P741">
            <v>1315</v>
          </cell>
          <cell r="Q741">
            <v>967</v>
          </cell>
          <cell r="R741">
            <v>348</v>
          </cell>
          <cell r="Z741">
            <v>1315</v>
          </cell>
          <cell r="AA741">
            <v>0</v>
          </cell>
          <cell r="AB741">
            <v>1315</v>
          </cell>
        </row>
        <row r="742">
          <cell r="C742">
            <v>14</v>
          </cell>
          <cell r="D742" t="str">
            <v>4% bérfejlesztés</v>
          </cell>
          <cell r="I742">
            <v>-363</v>
          </cell>
          <cell r="P742">
            <v>-363</v>
          </cell>
          <cell r="Q742">
            <v>-267</v>
          </cell>
          <cell r="R742">
            <v>-96</v>
          </cell>
          <cell r="Z742">
            <v>-363</v>
          </cell>
          <cell r="AA742">
            <v>0</v>
          </cell>
          <cell r="AB742">
            <v>-363</v>
          </cell>
        </row>
        <row r="743">
          <cell r="P743">
            <v>0</v>
          </cell>
          <cell r="Z743">
            <v>0</v>
          </cell>
          <cell r="AA743">
            <v>0</v>
          </cell>
          <cell r="AB743">
            <v>0</v>
          </cell>
        </row>
        <row r="744">
          <cell r="P744">
            <v>0</v>
          </cell>
          <cell r="Z744">
            <v>0</v>
          </cell>
          <cell r="AA744">
            <v>0</v>
          </cell>
          <cell r="AB744">
            <v>0</v>
          </cell>
        </row>
        <row r="745">
          <cell r="P745">
            <v>0</v>
          </cell>
          <cell r="Z745">
            <v>0</v>
          </cell>
          <cell r="AA745">
            <v>0</v>
          </cell>
          <cell r="AB745">
            <v>0</v>
          </cell>
        </row>
        <row r="746">
          <cell r="P746">
            <v>0</v>
          </cell>
          <cell r="Z746">
            <v>0</v>
          </cell>
          <cell r="AA746">
            <v>0</v>
          </cell>
          <cell r="AB746">
            <v>0</v>
          </cell>
        </row>
        <row r="747">
          <cell r="P747">
            <v>0</v>
          </cell>
          <cell r="Z747">
            <v>0</v>
          </cell>
          <cell r="AA747">
            <v>0</v>
          </cell>
          <cell r="AB747">
            <v>0</v>
          </cell>
        </row>
        <row r="748">
          <cell r="P748">
            <v>0</v>
          </cell>
          <cell r="Z748">
            <v>0</v>
          </cell>
          <cell r="AA748">
            <v>0</v>
          </cell>
          <cell r="AB748">
            <v>0</v>
          </cell>
        </row>
        <row r="749">
          <cell r="P749">
            <v>0</v>
          </cell>
          <cell r="Z749">
            <v>0</v>
          </cell>
          <cell r="AA749">
            <v>0</v>
          </cell>
          <cell r="AB749">
            <v>0</v>
          </cell>
        </row>
        <row r="750">
          <cell r="P750">
            <v>0</v>
          </cell>
          <cell r="Z750">
            <v>0</v>
          </cell>
          <cell r="AA750">
            <v>0</v>
          </cell>
          <cell r="AB750">
            <v>0</v>
          </cell>
        </row>
        <row r="751">
          <cell r="P751">
            <v>0</v>
          </cell>
          <cell r="Z751">
            <v>0</v>
          </cell>
          <cell r="AA751">
            <v>0</v>
          </cell>
          <cell r="AB751">
            <v>0</v>
          </cell>
        </row>
        <row r="752">
          <cell r="P752">
            <v>0</v>
          </cell>
          <cell r="Z752">
            <v>0</v>
          </cell>
          <cell r="AA752">
            <v>0</v>
          </cell>
          <cell r="AB752">
            <v>0</v>
          </cell>
        </row>
        <row r="753">
          <cell r="P753">
            <v>0</v>
          </cell>
          <cell r="Z753">
            <v>0</v>
          </cell>
          <cell r="AA753">
            <v>0</v>
          </cell>
          <cell r="AB753">
            <v>0</v>
          </cell>
        </row>
        <row r="754">
          <cell r="P754">
            <v>0</v>
          </cell>
          <cell r="Z754">
            <v>0</v>
          </cell>
          <cell r="AA754">
            <v>0</v>
          </cell>
          <cell r="AB754">
            <v>0</v>
          </cell>
        </row>
        <row r="755">
          <cell r="P755">
            <v>0</v>
          </cell>
          <cell r="Z755">
            <v>0</v>
          </cell>
          <cell r="AA755">
            <v>0</v>
          </cell>
          <cell r="AB755">
            <v>0</v>
          </cell>
        </row>
        <row r="756">
          <cell r="P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P757">
            <v>0</v>
          </cell>
          <cell r="Z757">
            <v>0</v>
          </cell>
          <cell r="AA757">
            <v>0</v>
          </cell>
          <cell r="AB757">
            <v>0</v>
          </cell>
        </row>
        <row r="758">
          <cell r="P758">
            <v>0</v>
          </cell>
          <cell r="Z758">
            <v>0</v>
          </cell>
          <cell r="AA758">
            <v>0</v>
          </cell>
          <cell r="AB758">
            <v>0</v>
          </cell>
        </row>
        <row r="759">
          <cell r="P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P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P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P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B763" t="str">
            <v>Összesen</v>
          </cell>
          <cell r="D763" t="str">
            <v>Vasas-Somogy-Hird Iskolaközpont</v>
          </cell>
          <cell r="E763">
            <v>9496</v>
          </cell>
          <cell r="F763">
            <v>0</v>
          </cell>
          <cell r="G763">
            <v>3077</v>
          </cell>
          <cell r="H763">
            <v>0</v>
          </cell>
          <cell r="I763">
            <v>130516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3212</v>
          </cell>
          <cell r="O763">
            <v>0</v>
          </cell>
          <cell r="P763">
            <v>146301</v>
          </cell>
          <cell r="Q763">
            <v>73247</v>
          </cell>
          <cell r="R763">
            <v>30061</v>
          </cell>
          <cell r="S763">
            <v>42483</v>
          </cell>
          <cell r="T763">
            <v>0</v>
          </cell>
          <cell r="U763">
            <v>0</v>
          </cell>
          <cell r="V763">
            <v>0</v>
          </cell>
          <cell r="W763">
            <v>510</v>
          </cell>
          <cell r="X763">
            <v>0</v>
          </cell>
          <cell r="Y763">
            <v>0</v>
          </cell>
          <cell r="Z763">
            <v>146301</v>
          </cell>
          <cell r="AA763">
            <v>0</v>
          </cell>
          <cell r="AB763">
            <v>146301</v>
          </cell>
        </row>
        <row r="764">
          <cell r="A764">
            <v>1418</v>
          </cell>
          <cell r="B764" t="str">
            <v>Liszt Ferenc Zeneiskola</v>
          </cell>
          <cell r="C764">
            <v>1</v>
          </cell>
          <cell r="D764" t="str">
            <v>00előirányzat</v>
          </cell>
          <cell r="E764">
            <v>2600</v>
          </cell>
          <cell r="G764">
            <v>80</v>
          </cell>
          <cell r="I764">
            <v>83905</v>
          </cell>
          <cell r="P764">
            <v>86585</v>
          </cell>
          <cell r="Q764">
            <v>57621</v>
          </cell>
          <cell r="R764">
            <v>23482</v>
          </cell>
          <cell r="S764">
            <v>5482</v>
          </cell>
          <cell r="Z764">
            <v>86585</v>
          </cell>
          <cell r="AA764">
            <v>0</v>
          </cell>
          <cell r="AB764">
            <v>86585</v>
          </cell>
        </row>
        <row r="765">
          <cell r="C765">
            <v>5</v>
          </cell>
          <cell r="D765" t="str">
            <v>jóváhagyott pénzmaradvány</v>
          </cell>
          <cell r="N765">
            <v>-730</v>
          </cell>
          <cell r="P765">
            <v>-730</v>
          </cell>
          <cell r="Q765">
            <v>34</v>
          </cell>
          <cell r="R765">
            <v>12</v>
          </cell>
          <cell r="S765">
            <v>-776</v>
          </cell>
          <cell r="Z765">
            <v>-730</v>
          </cell>
          <cell r="AA765">
            <v>0</v>
          </cell>
          <cell r="AB765">
            <v>-730</v>
          </cell>
        </row>
        <row r="766">
          <cell r="C766">
            <v>6</v>
          </cell>
          <cell r="D766" t="str">
            <v>pm.terhelő bef.kötelezettség</v>
          </cell>
          <cell r="N766">
            <v>2439</v>
          </cell>
          <cell r="P766">
            <v>2439</v>
          </cell>
          <cell r="S766">
            <v>2439</v>
          </cell>
          <cell r="Z766">
            <v>2439</v>
          </cell>
          <cell r="AA766">
            <v>0</v>
          </cell>
          <cell r="AB766">
            <v>2439</v>
          </cell>
        </row>
        <row r="767">
          <cell r="C767">
            <v>7</v>
          </cell>
          <cell r="D767" t="str">
            <v>tárgyévi eir.mód.korrekció</v>
          </cell>
          <cell r="I767">
            <v>92</v>
          </cell>
          <cell r="P767">
            <v>92</v>
          </cell>
          <cell r="S767">
            <v>92</v>
          </cell>
          <cell r="Z767">
            <v>92</v>
          </cell>
          <cell r="AA767">
            <v>0</v>
          </cell>
          <cell r="AB767">
            <v>92</v>
          </cell>
        </row>
        <row r="768">
          <cell r="D768" t="str">
            <v>shk.</v>
          </cell>
          <cell r="M768">
            <v>400</v>
          </cell>
          <cell r="P768">
            <v>400</v>
          </cell>
          <cell r="X768">
            <v>400</v>
          </cell>
          <cell r="Z768">
            <v>400</v>
          </cell>
          <cell r="AA768">
            <v>0</v>
          </cell>
          <cell r="AB768">
            <v>400</v>
          </cell>
        </row>
        <row r="769">
          <cell r="C769">
            <v>10</v>
          </cell>
          <cell r="D769" t="str">
            <v>ped.szakkönyv</v>
          </cell>
          <cell r="I769">
            <v>608</v>
          </cell>
          <cell r="P769">
            <v>608</v>
          </cell>
          <cell r="Q769">
            <v>608</v>
          </cell>
          <cell r="Z769">
            <v>608</v>
          </cell>
          <cell r="AA769">
            <v>0</v>
          </cell>
          <cell r="AB769">
            <v>608</v>
          </cell>
        </row>
        <row r="770">
          <cell r="C770">
            <v>12</v>
          </cell>
          <cell r="D770" t="str">
            <v>elvonás</v>
          </cell>
          <cell r="I770">
            <v>-64</v>
          </cell>
          <cell r="P770">
            <v>-64</v>
          </cell>
          <cell r="S770">
            <v>-64</v>
          </cell>
          <cell r="Z770">
            <v>-64</v>
          </cell>
          <cell r="AA770">
            <v>0</v>
          </cell>
          <cell r="AB770">
            <v>-64</v>
          </cell>
        </row>
        <row r="771">
          <cell r="C771">
            <v>13</v>
          </cell>
          <cell r="D771" t="str">
            <v>bérfejlesztés</v>
          </cell>
          <cell r="I771">
            <v>296</v>
          </cell>
          <cell r="P771">
            <v>296</v>
          </cell>
          <cell r="Q771">
            <v>217</v>
          </cell>
          <cell r="R771">
            <v>79</v>
          </cell>
          <cell r="Z771">
            <v>296</v>
          </cell>
          <cell r="AA771">
            <v>0</v>
          </cell>
          <cell r="AB771">
            <v>296</v>
          </cell>
        </row>
        <row r="772">
          <cell r="C772">
            <v>14</v>
          </cell>
          <cell r="D772" t="str">
            <v>4% bérfejlesztés</v>
          </cell>
          <cell r="I772">
            <v>-82</v>
          </cell>
          <cell r="P772">
            <v>-82</v>
          </cell>
          <cell r="Q772">
            <v>-60</v>
          </cell>
          <cell r="R772">
            <v>-22</v>
          </cell>
          <cell r="Z772">
            <v>-82</v>
          </cell>
          <cell r="AA772">
            <v>0</v>
          </cell>
          <cell r="AB772">
            <v>-82</v>
          </cell>
        </row>
        <row r="773">
          <cell r="P773">
            <v>0</v>
          </cell>
          <cell r="Z773">
            <v>0</v>
          </cell>
          <cell r="AA773">
            <v>0</v>
          </cell>
          <cell r="AB773">
            <v>0</v>
          </cell>
        </row>
        <row r="774">
          <cell r="P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P775">
            <v>0</v>
          </cell>
          <cell r="Z775">
            <v>0</v>
          </cell>
          <cell r="AA775">
            <v>0</v>
          </cell>
          <cell r="AB775">
            <v>0</v>
          </cell>
        </row>
        <row r="776">
          <cell r="P776">
            <v>0</v>
          </cell>
          <cell r="Z776">
            <v>0</v>
          </cell>
          <cell r="AA776">
            <v>0</v>
          </cell>
          <cell r="AB776">
            <v>0</v>
          </cell>
        </row>
        <row r="777">
          <cell r="P777">
            <v>0</v>
          </cell>
          <cell r="Z777">
            <v>0</v>
          </cell>
          <cell r="AA777">
            <v>0</v>
          </cell>
          <cell r="AB777">
            <v>0</v>
          </cell>
        </row>
        <row r="778">
          <cell r="P778">
            <v>0</v>
          </cell>
          <cell r="Z778">
            <v>0</v>
          </cell>
          <cell r="AA778">
            <v>0</v>
          </cell>
          <cell r="AB778">
            <v>0</v>
          </cell>
        </row>
        <row r="779">
          <cell r="B779" t="str">
            <v>Összesen</v>
          </cell>
          <cell r="D779" t="str">
            <v>Liszt Ferenc Zeneiskola</v>
          </cell>
          <cell r="E779">
            <v>2600</v>
          </cell>
          <cell r="F779">
            <v>0</v>
          </cell>
          <cell r="G779">
            <v>80</v>
          </cell>
          <cell r="H779">
            <v>0</v>
          </cell>
          <cell r="I779">
            <v>84755</v>
          </cell>
          <cell r="J779">
            <v>0</v>
          </cell>
          <cell r="K779">
            <v>0</v>
          </cell>
          <cell r="L779">
            <v>0</v>
          </cell>
          <cell r="M779">
            <v>400</v>
          </cell>
          <cell r="N779">
            <v>1709</v>
          </cell>
          <cell r="O779">
            <v>0</v>
          </cell>
          <cell r="P779">
            <v>89544</v>
          </cell>
          <cell r="Q779">
            <v>58420</v>
          </cell>
          <cell r="R779">
            <v>23551</v>
          </cell>
          <cell r="S779">
            <v>7173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400</v>
          </cell>
          <cell r="Y779">
            <v>0</v>
          </cell>
          <cell r="Z779">
            <v>89544</v>
          </cell>
          <cell r="AA779">
            <v>0</v>
          </cell>
          <cell r="AB779">
            <v>89544</v>
          </cell>
        </row>
        <row r="780">
          <cell r="A780">
            <v>1419</v>
          </cell>
          <cell r="B780" t="str">
            <v>Nevelési Tanácsadó</v>
          </cell>
          <cell r="C780">
            <v>1</v>
          </cell>
          <cell r="D780" t="str">
            <v>00előirányzat</v>
          </cell>
          <cell r="I780">
            <v>18046</v>
          </cell>
          <cell r="P780">
            <v>18046</v>
          </cell>
          <cell r="Q780">
            <v>11931</v>
          </cell>
          <cell r="R780">
            <v>4839</v>
          </cell>
          <cell r="S780">
            <v>1276</v>
          </cell>
          <cell r="Z780">
            <v>18046</v>
          </cell>
          <cell r="AA780">
            <v>0</v>
          </cell>
          <cell r="AB780">
            <v>18046</v>
          </cell>
        </row>
        <row r="781">
          <cell r="C781">
            <v>5</v>
          </cell>
          <cell r="D781" t="str">
            <v>jóváhagyott pénzmaradvány</v>
          </cell>
          <cell r="N781">
            <v>1261</v>
          </cell>
          <cell r="P781">
            <v>1261</v>
          </cell>
          <cell r="Q781">
            <v>421</v>
          </cell>
          <cell r="R781">
            <v>153</v>
          </cell>
          <cell r="Y781">
            <v>687</v>
          </cell>
          <cell r="Z781">
            <v>1261</v>
          </cell>
          <cell r="AA781">
            <v>0</v>
          </cell>
          <cell r="AB781">
            <v>1261</v>
          </cell>
        </row>
        <row r="782">
          <cell r="C782">
            <v>6</v>
          </cell>
          <cell r="D782" t="str">
            <v>pm.terhelő bef.kötelezettség</v>
          </cell>
          <cell r="N782">
            <v>271</v>
          </cell>
          <cell r="P782">
            <v>271</v>
          </cell>
          <cell r="S782">
            <v>271</v>
          </cell>
          <cell r="Z782">
            <v>271</v>
          </cell>
          <cell r="AA782">
            <v>0</v>
          </cell>
          <cell r="AB782">
            <v>271</v>
          </cell>
        </row>
        <row r="783">
          <cell r="C783">
            <v>10</v>
          </cell>
          <cell r="D783" t="str">
            <v>ped.szakkönyv</v>
          </cell>
          <cell r="I783">
            <v>101</v>
          </cell>
          <cell r="P783">
            <v>101</v>
          </cell>
          <cell r="Q783">
            <v>101</v>
          </cell>
          <cell r="Z783">
            <v>101</v>
          </cell>
          <cell r="AA783">
            <v>0</v>
          </cell>
          <cell r="AB783">
            <v>101</v>
          </cell>
        </row>
        <row r="784">
          <cell r="C784">
            <v>12</v>
          </cell>
          <cell r="D784" t="str">
            <v>elvonás</v>
          </cell>
          <cell r="I784">
            <v>-13</v>
          </cell>
          <cell r="P784">
            <v>-13</v>
          </cell>
          <cell r="S784">
            <v>-13</v>
          </cell>
          <cell r="Z784">
            <v>-13</v>
          </cell>
          <cell r="AA784">
            <v>0</v>
          </cell>
          <cell r="AB784">
            <v>-13</v>
          </cell>
        </row>
        <row r="785">
          <cell r="C785">
            <v>13</v>
          </cell>
          <cell r="D785" t="str">
            <v>bérfejlesztés</v>
          </cell>
          <cell r="I785">
            <v>137</v>
          </cell>
          <cell r="P785">
            <v>137</v>
          </cell>
          <cell r="Q785">
            <v>101</v>
          </cell>
          <cell r="R785">
            <v>36</v>
          </cell>
          <cell r="Z785">
            <v>137</v>
          </cell>
          <cell r="AA785">
            <v>0</v>
          </cell>
          <cell r="AB785">
            <v>137</v>
          </cell>
        </row>
        <row r="786">
          <cell r="C786">
            <v>14</v>
          </cell>
          <cell r="D786" t="str">
            <v>4% bérfejlesztés</v>
          </cell>
          <cell r="I786">
            <v>-38</v>
          </cell>
          <cell r="P786">
            <v>-38</v>
          </cell>
          <cell r="Q786">
            <v>-28</v>
          </cell>
          <cell r="R786">
            <v>-10</v>
          </cell>
          <cell r="Z786">
            <v>-38</v>
          </cell>
          <cell r="AA786">
            <v>0</v>
          </cell>
          <cell r="AB786">
            <v>-38</v>
          </cell>
        </row>
        <row r="787">
          <cell r="P787">
            <v>0</v>
          </cell>
          <cell r="Z787">
            <v>0</v>
          </cell>
          <cell r="AA787">
            <v>0</v>
          </cell>
          <cell r="AB787">
            <v>0</v>
          </cell>
        </row>
        <row r="788">
          <cell r="P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P789">
            <v>0</v>
          </cell>
          <cell r="Z789">
            <v>0</v>
          </cell>
          <cell r="AA789">
            <v>0</v>
          </cell>
          <cell r="AB789">
            <v>0</v>
          </cell>
        </row>
        <row r="790">
          <cell r="P790">
            <v>0</v>
          </cell>
          <cell r="Z790">
            <v>0</v>
          </cell>
          <cell r="AA790">
            <v>0</v>
          </cell>
          <cell r="AB790">
            <v>0</v>
          </cell>
        </row>
        <row r="791">
          <cell r="P791">
            <v>0</v>
          </cell>
          <cell r="Z791">
            <v>0</v>
          </cell>
          <cell r="AA791">
            <v>0</v>
          </cell>
          <cell r="AB791">
            <v>0</v>
          </cell>
        </row>
        <row r="792">
          <cell r="P792">
            <v>0</v>
          </cell>
          <cell r="Z792">
            <v>0</v>
          </cell>
          <cell r="AA792">
            <v>0</v>
          </cell>
          <cell r="AB792">
            <v>0</v>
          </cell>
        </row>
        <row r="793">
          <cell r="P793">
            <v>0</v>
          </cell>
          <cell r="Z793">
            <v>0</v>
          </cell>
          <cell r="AA793">
            <v>0</v>
          </cell>
          <cell r="AB793">
            <v>0</v>
          </cell>
        </row>
        <row r="794">
          <cell r="B794" t="str">
            <v>Összesen</v>
          </cell>
          <cell r="D794" t="str">
            <v>Nevelési Tanácsadó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18233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1532</v>
          </cell>
          <cell r="O794">
            <v>0</v>
          </cell>
          <cell r="P794">
            <v>19765</v>
          </cell>
          <cell r="Q794">
            <v>12526</v>
          </cell>
          <cell r="R794">
            <v>5018</v>
          </cell>
          <cell r="S794">
            <v>1534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687</v>
          </cell>
          <cell r="Z794">
            <v>19765</v>
          </cell>
          <cell r="AA794">
            <v>0</v>
          </cell>
          <cell r="AB794">
            <v>19765</v>
          </cell>
        </row>
        <row r="795">
          <cell r="B795" t="str">
            <v>Általános Isk.Egys.Összesen</v>
          </cell>
          <cell r="E795">
            <v>255026</v>
          </cell>
          <cell r="F795">
            <v>0</v>
          </cell>
          <cell r="G795">
            <v>89675</v>
          </cell>
          <cell r="H795">
            <v>0</v>
          </cell>
          <cell r="I795">
            <v>2773264</v>
          </cell>
          <cell r="J795">
            <v>0</v>
          </cell>
          <cell r="K795">
            <v>0</v>
          </cell>
          <cell r="L795">
            <v>0</v>
          </cell>
          <cell r="M795">
            <v>400</v>
          </cell>
          <cell r="N795">
            <v>61171</v>
          </cell>
          <cell r="O795">
            <v>0</v>
          </cell>
          <cell r="P795">
            <v>3179536</v>
          </cell>
          <cell r="Q795">
            <v>1616451</v>
          </cell>
          <cell r="R795">
            <v>662917</v>
          </cell>
          <cell r="S795">
            <v>874884</v>
          </cell>
          <cell r="T795">
            <v>0</v>
          </cell>
          <cell r="U795">
            <v>0</v>
          </cell>
          <cell r="V795">
            <v>0</v>
          </cell>
          <cell r="W795">
            <v>14782</v>
          </cell>
          <cell r="X795">
            <v>564</v>
          </cell>
          <cell r="Y795">
            <v>9938</v>
          </cell>
          <cell r="Z795">
            <v>3179536</v>
          </cell>
          <cell r="AA795">
            <v>0</v>
          </cell>
          <cell r="AB795">
            <v>3179536</v>
          </cell>
        </row>
        <row r="796">
          <cell r="A796">
            <v>14</v>
          </cell>
          <cell r="B796" t="str">
            <v>Testnev.Ált.Isk.és Közg.G.</v>
          </cell>
          <cell r="C796">
            <v>1</v>
          </cell>
          <cell r="D796" t="str">
            <v>00előirányzat</v>
          </cell>
          <cell r="E796">
            <v>14652</v>
          </cell>
          <cell r="G796">
            <v>9400</v>
          </cell>
          <cell r="I796">
            <v>173537</v>
          </cell>
          <cell r="P796">
            <v>197589</v>
          </cell>
          <cell r="Q796">
            <v>106258</v>
          </cell>
          <cell r="R796">
            <v>43203</v>
          </cell>
          <cell r="S796">
            <v>47356</v>
          </cell>
          <cell r="W796">
            <v>772</v>
          </cell>
          <cell r="Z796">
            <v>197589</v>
          </cell>
          <cell r="AA796">
            <v>0</v>
          </cell>
          <cell r="AB796">
            <v>197589</v>
          </cell>
        </row>
        <row r="797">
          <cell r="C797">
            <v>2</v>
          </cell>
          <cell r="D797" t="str">
            <v>jóváhagyott pénzmaradvány</v>
          </cell>
          <cell r="N797">
            <v>11090</v>
          </cell>
          <cell r="P797">
            <v>11090</v>
          </cell>
          <cell r="Q797">
            <v>498</v>
          </cell>
          <cell r="R797">
            <v>18</v>
          </cell>
          <cell r="Y797">
            <v>10574</v>
          </cell>
          <cell r="Z797">
            <v>11090</v>
          </cell>
          <cell r="AA797">
            <v>0</v>
          </cell>
          <cell r="AB797">
            <v>11090</v>
          </cell>
        </row>
        <row r="798">
          <cell r="C798">
            <v>3</v>
          </cell>
          <cell r="D798" t="str">
            <v>pm.terhelő bef.kötelezettség</v>
          </cell>
          <cell r="N798">
            <v>901</v>
          </cell>
          <cell r="P798">
            <v>901</v>
          </cell>
          <cell r="S798">
            <v>901</v>
          </cell>
          <cell r="Z798">
            <v>901</v>
          </cell>
          <cell r="AA798">
            <v>0</v>
          </cell>
          <cell r="AB798">
            <v>901</v>
          </cell>
        </row>
        <row r="799">
          <cell r="D799" t="str">
            <v>képviselői keret</v>
          </cell>
          <cell r="I799">
            <v>150</v>
          </cell>
          <cell r="P799">
            <v>150</v>
          </cell>
          <cell r="S799">
            <v>150</v>
          </cell>
          <cell r="Z799">
            <v>150</v>
          </cell>
          <cell r="AA799">
            <v>0</v>
          </cell>
          <cell r="AB799">
            <v>150</v>
          </cell>
        </row>
        <row r="800">
          <cell r="D800" t="str">
            <v>shk.</v>
          </cell>
          <cell r="G800">
            <v>224</v>
          </cell>
          <cell r="J800">
            <v>3430</v>
          </cell>
          <cell r="M800">
            <v>2250</v>
          </cell>
          <cell r="P800">
            <v>5904</v>
          </cell>
          <cell r="Q800">
            <v>160</v>
          </cell>
          <cell r="R800">
            <v>52</v>
          </cell>
          <cell r="S800">
            <v>3442</v>
          </cell>
          <cell r="X800">
            <v>2250</v>
          </cell>
          <cell r="Z800">
            <v>5904</v>
          </cell>
          <cell r="AA800">
            <v>0</v>
          </cell>
          <cell r="AB800">
            <v>5904</v>
          </cell>
        </row>
        <row r="801">
          <cell r="C801">
            <v>9</v>
          </cell>
          <cell r="D801" t="str">
            <v>ped.szakkönyv</v>
          </cell>
          <cell r="I801">
            <v>1237</v>
          </cell>
          <cell r="P801">
            <v>1237</v>
          </cell>
          <cell r="Q801">
            <v>1237</v>
          </cell>
          <cell r="Z801">
            <v>1237</v>
          </cell>
          <cell r="AA801">
            <v>0</v>
          </cell>
          <cell r="AB801">
            <v>1237</v>
          </cell>
        </row>
        <row r="802">
          <cell r="C802">
            <v>12</v>
          </cell>
          <cell r="D802" t="str">
            <v>elvonás</v>
          </cell>
          <cell r="I802">
            <v>-399</v>
          </cell>
          <cell r="P802">
            <v>-399</v>
          </cell>
          <cell r="S802">
            <v>-399</v>
          </cell>
          <cell r="Z802">
            <v>-399</v>
          </cell>
          <cell r="AA802">
            <v>0</v>
          </cell>
          <cell r="AB802">
            <v>-399</v>
          </cell>
        </row>
        <row r="803">
          <cell r="C803">
            <v>13</v>
          </cell>
          <cell r="D803" t="str">
            <v>bérfejlesztés</v>
          </cell>
          <cell r="I803">
            <v>1158</v>
          </cell>
          <cell r="P803">
            <v>1158</v>
          </cell>
          <cell r="Q803">
            <v>851</v>
          </cell>
          <cell r="R803">
            <v>307</v>
          </cell>
          <cell r="Z803">
            <v>1158</v>
          </cell>
          <cell r="AA803">
            <v>0</v>
          </cell>
          <cell r="AB803">
            <v>1158</v>
          </cell>
        </row>
        <row r="804">
          <cell r="C804">
            <v>14</v>
          </cell>
          <cell r="D804" t="str">
            <v>4% bérfejlesztés</v>
          </cell>
          <cell r="I804">
            <v>-320</v>
          </cell>
          <cell r="P804">
            <v>-320</v>
          </cell>
          <cell r="Q804">
            <v>-235</v>
          </cell>
          <cell r="R804">
            <v>-85</v>
          </cell>
          <cell r="Z804">
            <v>-320</v>
          </cell>
          <cell r="AA804">
            <v>0</v>
          </cell>
          <cell r="AB804">
            <v>-320</v>
          </cell>
        </row>
        <row r="805">
          <cell r="P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P806">
            <v>0</v>
          </cell>
          <cell r="Z806">
            <v>0</v>
          </cell>
          <cell r="AA806">
            <v>0</v>
          </cell>
          <cell r="AB806">
            <v>0</v>
          </cell>
        </row>
        <row r="807">
          <cell r="P807">
            <v>0</v>
          </cell>
          <cell r="Z807">
            <v>0</v>
          </cell>
          <cell r="AA807">
            <v>0</v>
          </cell>
          <cell r="AB807">
            <v>0</v>
          </cell>
        </row>
        <row r="808">
          <cell r="P808">
            <v>0</v>
          </cell>
          <cell r="Z808">
            <v>0</v>
          </cell>
          <cell r="AA808">
            <v>0</v>
          </cell>
          <cell r="AB808">
            <v>0</v>
          </cell>
        </row>
        <row r="809">
          <cell r="P809">
            <v>0</v>
          </cell>
          <cell r="Z809">
            <v>0</v>
          </cell>
          <cell r="AA809">
            <v>0</v>
          </cell>
          <cell r="AB809">
            <v>0</v>
          </cell>
        </row>
        <row r="810">
          <cell r="P810">
            <v>0</v>
          </cell>
          <cell r="Z810">
            <v>0</v>
          </cell>
          <cell r="AA810">
            <v>0</v>
          </cell>
          <cell r="AB810">
            <v>0</v>
          </cell>
        </row>
        <row r="811">
          <cell r="P811">
            <v>0</v>
          </cell>
          <cell r="Z811">
            <v>0</v>
          </cell>
          <cell r="AA811">
            <v>0</v>
          </cell>
          <cell r="AB811">
            <v>0</v>
          </cell>
        </row>
        <row r="812">
          <cell r="P812">
            <v>0</v>
          </cell>
          <cell r="Z812">
            <v>0</v>
          </cell>
          <cell r="AA812">
            <v>0</v>
          </cell>
          <cell r="AB812">
            <v>0</v>
          </cell>
        </row>
        <row r="813">
          <cell r="P813">
            <v>0</v>
          </cell>
          <cell r="Z813">
            <v>0</v>
          </cell>
          <cell r="AA813">
            <v>0</v>
          </cell>
          <cell r="AB813">
            <v>0</v>
          </cell>
        </row>
        <row r="814">
          <cell r="P814">
            <v>0</v>
          </cell>
          <cell r="Z814">
            <v>0</v>
          </cell>
          <cell r="AA814">
            <v>0</v>
          </cell>
          <cell r="AB814">
            <v>0</v>
          </cell>
        </row>
        <row r="815">
          <cell r="P815">
            <v>0</v>
          </cell>
          <cell r="Z815">
            <v>0</v>
          </cell>
          <cell r="AA815">
            <v>0</v>
          </cell>
          <cell r="AB815">
            <v>0</v>
          </cell>
        </row>
        <row r="816">
          <cell r="P816">
            <v>0</v>
          </cell>
          <cell r="Z816">
            <v>0</v>
          </cell>
          <cell r="AA816">
            <v>0</v>
          </cell>
          <cell r="AB816">
            <v>0</v>
          </cell>
        </row>
        <row r="817">
          <cell r="P817">
            <v>0</v>
          </cell>
          <cell r="Z817">
            <v>0</v>
          </cell>
          <cell r="AA817">
            <v>0</v>
          </cell>
          <cell r="AB817">
            <v>0</v>
          </cell>
        </row>
        <row r="818">
          <cell r="P818">
            <v>0</v>
          </cell>
          <cell r="Z818">
            <v>0</v>
          </cell>
          <cell r="AA818">
            <v>0</v>
          </cell>
          <cell r="AB818">
            <v>0</v>
          </cell>
        </row>
        <row r="819">
          <cell r="P819">
            <v>0</v>
          </cell>
          <cell r="Z819">
            <v>0</v>
          </cell>
          <cell r="AA819">
            <v>0</v>
          </cell>
          <cell r="AB819">
            <v>0</v>
          </cell>
        </row>
        <row r="820">
          <cell r="P820">
            <v>0</v>
          </cell>
          <cell r="Z820">
            <v>0</v>
          </cell>
          <cell r="AA820">
            <v>0</v>
          </cell>
          <cell r="AB820">
            <v>0</v>
          </cell>
        </row>
        <row r="821">
          <cell r="P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P822">
            <v>0</v>
          </cell>
          <cell r="Z822">
            <v>0</v>
          </cell>
          <cell r="AA822">
            <v>0</v>
          </cell>
          <cell r="AB822">
            <v>0</v>
          </cell>
        </row>
        <row r="823">
          <cell r="P823">
            <v>0</v>
          </cell>
          <cell r="Z823">
            <v>0</v>
          </cell>
          <cell r="AA823">
            <v>0</v>
          </cell>
          <cell r="AB823">
            <v>0</v>
          </cell>
        </row>
        <row r="824">
          <cell r="A824" t="str">
            <v xml:space="preserve"> </v>
          </cell>
          <cell r="B824" t="str">
            <v>Összesen</v>
          </cell>
          <cell r="D824" t="str">
            <v>Testnev.Ált.Isk.és Közg.G.</v>
          </cell>
          <cell r="E824">
            <v>14652</v>
          </cell>
          <cell r="F824">
            <v>0</v>
          </cell>
          <cell r="G824">
            <v>9624</v>
          </cell>
          <cell r="H824">
            <v>0</v>
          </cell>
          <cell r="I824">
            <v>175363</v>
          </cell>
          <cell r="J824">
            <v>3430</v>
          </cell>
          <cell r="K824">
            <v>0</v>
          </cell>
          <cell r="L824">
            <v>0</v>
          </cell>
          <cell r="M824">
            <v>2250</v>
          </cell>
          <cell r="N824">
            <v>11991</v>
          </cell>
          <cell r="O824">
            <v>0</v>
          </cell>
          <cell r="P824">
            <v>217310</v>
          </cell>
          <cell r="Q824">
            <v>108769</v>
          </cell>
          <cell r="R824">
            <v>43495</v>
          </cell>
          <cell r="S824">
            <v>51450</v>
          </cell>
          <cell r="T824">
            <v>0</v>
          </cell>
          <cell r="U824">
            <v>0</v>
          </cell>
          <cell r="V824">
            <v>0</v>
          </cell>
          <cell r="W824">
            <v>772</v>
          </cell>
          <cell r="X824">
            <v>2250</v>
          </cell>
          <cell r="Y824">
            <v>10574</v>
          </cell>
          <cell r="Z824">
            <v>217310</v>
          </cell>
          <cell r="AA824">
            <v>0</v>
          </cell>
          <cell r="AB824">
            <v>217310</v>
          </cell>
        </row>
        <row r="825">
          <cell r="A825">
            <v>15</v>
          </cell>
          <cell r="B825" t="str">
            <v>Árpád F.Gimn.és Ált.Isk.</v>
          </cell>
          <cell r="C825">
            <v>1</v>
          </cell>
          <cell r="D825" t="str">
            <v>00előirányzat</v>
          </cell>
          <cell r="E825">
            <v>12416</v>
          </cell>
          <cell r="G825">
            <v>3757</v>
          </cell>
          <cell r="I825">
            <v>136706</v>
          </cell>
          <cell r="P825">
            <v>152879</v>
          </cell>
          <cell r="Q825">
            <v>82355</v>
          </cell>
          <cell r="R825">
            <v>36900</v>
          </cell>
          <cell r="S825">
            <v>32966</v>
          </cell>
          <cell r="W825">
            <v>658</v>
          </cell>
          <cell r="Z825">
            <v>152879</v>
          </cell>
          <cell r="AA825">
            <v>0</v>
          </cell>
          <cell r="AB825">
            <v>152879</v>
          </cell>
        </row>
        <row r="826">
          <cell r="C826">
            <v>2</v>
          </cell>
          <cell r="D826" t="str">
            <v>jóváhagyott pénzmaradvány</v>
          </cell>
          <cell r="N826">
            <v>368</v>
          </cell>
          <cell r="P826">
            <v>368</v>
          </cell>
          <cell r="Q826">
            <v>271</v>
          </cell>
          <cell r="R826">
            <v>97</v>
          </cell>
          <cell r="Z826">
            <v>368</v>
          </cell>
          <cell r="AA826">
            <v>0</v>
          </cell>
          <cell r="AB826">
            <v>368</v>
          </cell>
        </row>
        <row r="827">
          <cell r="C827">
            <v>3</v>
          </cell>
          <cell r="D827" t="str">
            <v>pm.terhelő bef.kötelezettség</v>
          </cell>
          <cell r="N827">
            <v>236</v>
          </cell>
          <cell r="P827">
            <v>236</v>
          </cell>
          <cell r="S827">
            <v>236</v>
          </cell>
          <cell r="Z827">
            <v>236</v>
          </cell>
          <cell r="AA827">
            <v>0</v>
          </cell>
          <cell r="AB827">
            <v>236</v>
          </cell>
        </row>
        <row r="828">
          <cell r="D828" t="str">
            <v>sh.</v>
          </cell>
          <cell r="J828">
            <v>607</v>
          </cell>
          <cell r="P828">
            <v>607</v>
          </cell>
          <cell r="S828">
            <v>499</v>
          </cell>
          <cell r="X828">
            <v>108</v>
          </cell>
          <cell r="Z828">
            <v>607</v>
          </cell>
          <cell r="AA828">
            <v>0</v>
          </cell>
          <cell r="AB828">
            <v>607</v>
          </cell>
        </row>
        <row r="829">
          <cell r="C829">
            <v>9</v>
          </cell>
          <cell r="D829" t="str">
            <v>ped.szakkönyv</v>
          </cell>
          <cell r="I829">
            <v>754</v>
          </cell>
          <cell r="P829">
            <v>754</v>
          </cell>
          <cell r="Q829">
            <v>754</v>
          </cell>
          <cell r="Z829">
            <v>754</v>
          </cell>
          <cell r="AA829">
            <v>0</v>
          </cell>
          <cell r="AB829">
            <v>754</v>
          </cell>
        </row>
        <row r="830">
          <cell r="C830">
            <v>12</v>
          </cell>
          <cell r="D830" t="str">
            <v>elvonás</v>
          </cell>
          <cell r="I830">
            <v>-575</v>
          </cell>
          <cell r="P830">
            <v>-575</v>
          </cell>
          <cell r="S830">
            <v>-575</v>
          </cell>
          <cell r="Z830">
            <v>-575</v>
          </cell>
          <cell r="AA830">
            <v>0</v>
          </cell>
          <cell r="AB830">
            <v>-575</v>
          </cell>
        </row>
        <row r="831">
          <cell r="C831">
            <v>13</v>
          </cell>
          <cell r="D831" t="str">
            <v>bérfejlesztés</v>
          </cell>
          <cell r="I831">
            <v>1121</v>
          </cell>
          <cell r="P831">
            <v>1121</v>
          </cell>
          <cell r="Q831">
            <v>824</v>
          </cell>
          <cell r="R831">
            <v>297</v>
          </cell>
          <cell r="Z831">
            <v>1121</v>
          </cell>
          <cell r="AA831">
            <v>0</v>
          </cell>
          <cell r="AB831">
            <v>1121</v>
          </cell>
        </row>
        <row r="832">
          <cell r="C832">
            <v>14</v>
          </cell>
          <cell r="D832" t="str">
            <v>4% bérfejlesztés</v>
          </cell>
          <cell r="I832">
            <v>-310</v>
          </cell>
          <cell r="P832">
            <v>-310</v>
          </cell>
          <cell r="Q832">
            <v>-228</v>
          </cell>
          <cell r="R832">
            <v>-82</v>
          </cell>
          <cell r="Z832">
            <v>-310</v>
          </cell>
          <cell r="AA832">
            <v>0</v>
          </cell>
          <cell r="AB832">
            <v>-310</v>
          </cell>
        </row>
        <row r="833">
          <cell r="P833">
            <v>0</v>
          </cell>
          <cell r="Z833">
            <v>0</v>
          </cell>
          <cell r="AA833">
            <v>0</v>
          </cell>
          <cell r="AB833">
            <v>0</v>
          </cell>
        </row>
        <row r="834">
          <cell r="P834">
            <v>0</v>
          </cell>
          <cell r="Z834">
            <v>0</v>
          </cell>
          <cell r="AA834">
            <v>0</v>
          </cell>
          <cell r="AB834">
            <v>0</v>
          </cell>
        </row>
        <row r="835">
          <cell r="P835">
            <v>0</v>
          </cell>
          <cell r="Z835">
            <v>0</v>
          </cell>
          <cell r="AA835">
            <v>0</v>
          </cell>
          <cell r="AB835">
            <v>0</v>
          </cell>
        </row>
        <row r="836">
          <cell r="P836">
            <v>0</v>
          </cell>
          <cell r="Z836">
            <v>0</v>
          </cell>
          <cell r="AA836">
            <v>0</v>
          </cell>
          <cell r="AB836">
            <v>0</v>
          </cell>
        </row>
        <row r="837">
          <cell r="P837">
            <v>0</v>
          </cell>
          <cell r="Z837">
            <v>0</v>
          </cell>
          <cell r="AA837">
            <v>0</v>
          </cell>
          <cell r="AB837">
            <v>0</v>
          </cell>
        </row>
        <row r="838">
          <cell r="P838">
            <v>0</v>
          </cell>
          <cell r="Z838">
            <v>0</v>
          </cell>
          <cell r="AA838">
            <v>0</v>
          </cell>
          <cell r="AB838">
            <v>0</v>
          </cell>
        </row>
        <row r="839">
          <cell r="P839">
            <v>0</v>
          </cell>
          <cell r="Z839">
            <v>0</v>
          </cell>
          <cell r="AA839">
            <v>0</v>
          </cell>
          <cell r="AB839">
            <v>0</v>
          </cell>
        </row>
        <row r="840">
          <cell r="P840">
            <v>0</v>
          </cell>
          <cell r="Z840">
            <v>0</v>
          </cell>
          <cell r="AA840">
            <v>0</v>
          </cell>
          <cell r="AB840">
            <v>0</v>
          </cell>
        </row>
        <row r="841">
          <cell r="P841">
            <v>0</v>
          </cell>
          <cell r="Z841">
            <v>0</v>
          </cell>
          <cell r="AA841">
            <v>0</v>
          </cell>
          <cell r="AB841">
            <v>0</v>
          </cell>
        </row>
        <row r="842">
          <cell r="P842">
            <v>0</v>
          </cell>
          <cell r="Z842">
            <v>0</v>
          </cell>
          <cell r="AA842">
            <v>0</v>
          </cell>
          <cell r="AB842">
            <v>0</v>
          </cell>
        </row>
        <row r="843">
          <cell r="P843">
            <v>0</v>
          </cell>
          <cell r="Z843">
            <v>0</v>
          </cell>
          <cell r="AA843">
            <v>0</v>
          </cell>
          <cell r="AB843">
            <v>0</v>
          </cell>
        </row>
        <row r="844">
          <cell r="P844">
            <v>0</v>
          </cell>
          <cell r="Z844">
            <v>0</v>
          </cell>
          <cell r="AA844">
            <v>0</v>
          </cell>
          <cell r="AB844">
            <v>0</v>
          </cell>
        </row>
        <row r="845">
          <cell r="P845">
            <v>0</v>
          </cell>
          <cell r="Z845">
            <v>0</v>
          </cell>
          <cell r="AA845">
            <v>0</v>
          </cell>
          <cell r="AB845">
            <v>0</v>
          </cell>
        </row>
        <row r="846">
          <cell r="P846">
            <v>0</v>
          </cell>
          <cell r="Z846">
            <v>0</v>
          </cell>
          <cell r="AA846">
            <v>0</v>
          </cell>
          <cell r="AB846">
            <v>0</v>
          </cell>
        </row>
        <row r="847">
          <cell r="B847" t="str">
            <v>Összesen</v>
          </cell>
          <cell r="D847" t="str">
            <v>Árpád F.Gimn.és Ált.Isk.</v>
          </cell>
          <cell r="E847">
            <v>12416</v>
          </cell>
          <cell r="F847">
            <v>0</v>
          </cell>
          <cell r="G847">
            <v>3757</v>
          </cell>
          <cell r="H847">
            <v>0</v>
          </cell>
          <cell r="I847">
            <v>137696</v>
          </cell>
          <cell r="J847">
            <v>607</v>
          </cell>
          <cell r="K847">
            <v>0</v>
          </cell>
          <cell r="L847">
            <v>0</v>
          </cell>
          <cell r="M847">
            <v>0</v>
          </cell>
          <cell r="N847">
            <v>604</v>
          </cell>
          <cell r="O847">
            <v>0</v>
          </cell>
          <cell r="P847">
            <v>155080</v>
          </cell>
          <cell r="Q847">
            <v>83976</v>
          </cell>
          <cell r="R847">
            <v>37212</v>
          </cell>
          <cell r="S847">
            <v>33126</v>
          </cell>
          <cell r="T847">
            <v>0</v>
          </cell>
          <cell r="U847">
            <v>0</v>
          </cell>
          <cell r="V847">
            <v>0</v>
          </cell>
          <cell r="W847">
            <v>658</v>
          </cell>
          <cell r="X847">
            <v>108</v>
          </cell>
          <cell r="Y847">
            <v>0</v>
          </cell>
          <cell r="Z847">
            <v>155080</v>
          </cell>
          <cell r="AA847">
            <v>0</v>
          </cell>
          <cell r="AB847">
            <v>155080</v>
          </cell>
        </row>
        <row r="848">
          <cell r="A848">
            <v>16</v>
          </cell>
          <cell r="B848" t="str">
            <v>Magyar Német Ny.Isk.Közp.</v>
          </cell>
          <cell r="C848">
            <v>1</v>
          </cell>
          <cell r="D848" t="str">
            <v>00előirányzat</v>
          </cell>
          <cell r="E848">
            <v>9826</v>
          </cell>
          <cell r="G848">
            <v>5809</v>
          </cell>
          <cell r="I848">
            <v>127393</v>
          </cell>
          <cell r="P848">
            <v>143028</v>
          </cell>
          <cell r="Q848">
            <v>77830</v>
          </cell>
          <cell r="R848">
            <v>30584</v>
          </cell>
          <cell r="S848">
            <v>34174</v>
          </cell>
          <cell r="W848">
            <v>440</v>
          </cell>
          <cell r="Z848">
            <v>143028</v>
          </cell>
          <cell r="AA848">
            <v>0</v>
          </cell>
          <cell r="AB848">
            <v>143028</v>
          </cell>
        </row>
        <row r="849">
          <cell r="C849">
            <v>2</v>
          </cell>
          <cell r="D849" t="str">
            <v>jóváhagyott pénzmaradvány</v>
          </cell>
          <cell r="N849">
            <v>1874</v>
          </cell>
          <cell r="P849">
            <v>1874</v>
          </cell>
          <cell r="Q849">
            <v>775</v>
          </cell>
          <cell r="R849">
            <v>207</v>
          </cell>
          <cell r="Y849">
            <v>892</v>
          </cell>
          <cell r="Z849">
            <v>1874</v>
          </cell>
          <cell r="AA849">
            <v>0</v>
          </cell>
          <cell r="AB849">
            <v>1874</v>
          </cell>
        </row>
        <row r="850">
          <cell r="C850">
            <v>4</v>
          </cell>
          <cell r="D850" t="str">
            <v>tárgyévi eir.mód.korrekció</v>
          </cell>
          <cell r="I850">
            <v>230</v>
          </cell>
          <cell r="P850">
            <v>230</v>
          </cell>
          <cell r="Y850">
            <v>230</v>
          </cell>
          <cell r="Z850">
            <v>230</v>
          </cell>
          <cell r="AA850">
            <v>0</v>
          </cell>
          <cell r="AB850">
            <v>230</v>
          </cell>
        </row>
        <row r="851">
          <cell r="D851" t="str">
            <v>Német Kisebbségi Önkormányzat</v>
          </cell>
          <cell r="I851">
            <v>60</v>
          </cell>
          <cell r="P851">
            <v>60</v>
          </cell>
          <cell r="S851">
            <v>60</v>
          </cell>
          <cell r="Z851">
            <v>60</v>
          </cell>
          <cell r="AA851">
            <v>0</v>
          </cell>
          <cell r="AB851">
            <v>60</v>
          </cell>
        </row>
        <row r="852">
          <cell r="C852">
            <v>9</v>
          </cell>
          <cell r="D852" t="str">
            <v>ped.szakkönyv</v>
          </cell>
          <cell r="I852">
            <v>675</v>
          </cell>
          <cell r="P852">
            <v>675</v>
          </cell>
          <cell r="Q852">
            <v>675</v>
          </cell>
          <cell r="Z852">
            <v>675</v>
          </cell>
          <cell r="AA852">
            <v>0</v>
          </cell>
          <cell r="AB852">
            <v>675</v>
          </cell>
        </row>
        <row r="853">
          <cell r="C853">
            <v>12</v>
          </cell>
          <cell r="D853" t="str">
            <v>elvonás</v>
          </cell>
          <cell r="I853">
            <v>-323</v>
          </cell>
          <cell r="P853">
            <v>-323</v>
          </cell>
          <cell r="S853">
            <v>-323</v>
          </cell>
          <cell r="Z853">
            <v>-323</v>
          </cell>
          <cell r="AA853">
            <v>0</v>
          </cell>
          <cell r="AB853">
            <v>-323</v>
          </cell>
        </row>
        <row r="854">
          <cell r="C854">
            <v>13</v>
          </cell>
          <cell r="D854" t="str">
            <v>bérfejlesztés</v>
          </cell>
          <cell r="I854">
            <v>579</v>
          </cell>
          <cell r="P854">
            <v>579</v>
          </cell>
          <cell r="Q854">
            <v>426</v>
          </cell>
          <cell r="R854">
            <v>153</v>
          </cell>
          <cell r="Z854">
            <v>579</v>
          </cell>
          <cell r="AA854">
            <v>0</v>
          </cell>
          <cell r="AB854">
            <v>579</v>
          </cell>
        </row>
        <row r="855">
          <cell r="C855">
            <v>14</v>
          </cell>
          <cell r="D855" t="str">
            <v>4% bérfejlesztés</v>
          </cell>
          <cell r="I855">
            <v>-160</v>
          </cell>
          <cell r="P855">
            <v>-160</v>
          </cell>
          <cell r="Q855">
            <v>-118</v>
          </cell>
          <cell r="R855">
            <v>-42</v>
          </cell>
          <cell r="Z855">
            <v>-160</v>
          </cell>
          <cell r="AA855">
            <v>0</v>
          </cell>
          <cell r="AB855">
            <v>-160</v>
          </cell>
        </row>
        <row r="856">
          <cell r="P856">
            <v>0</v>
          </cell>
          <cell r="Z856">
            <v>0</v>
          </cell>
          <cell r="AA856">
            <v>0</v>
          </cell>
          <cell r="AB856">
            <v>0</v>
          </cell>
        </row>
        <row r="857">
          <cell r="P857">
            <v>0</v>
          </cell>
          <cell r="Z857">
            <v>0</v>
          </cell>
          <cell r="AA857">
            <v>0</v>
          </cell>
          <cell r="AB857">
            <v>0</v>
          </cell>
        </row>
        <row r="858">
          <cell r="P858">
            <v>0</v>
          </cell>
          <cell r="Z858">
            <v>0</v>
          </cell>
          <cell r="AA858">
            <v>0</v>
          </cell>
          <cell r="AB858">
            <v>0</v>
          </cell>
        </row>
        <row r="859">
          <cell r="P859">
            <v>0</v>
          </cell>
          <cell r="Z859">
            <v>0</v>
          </cell>
          <cell r="AA859">
            <v>0</v>
          </cell>
          <cell r="AB859">
            <v>0</v>
          </cell>
        </row>
        <row r="860">
          <cell r="P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P861">
            <v>0</v>
          </cell>
          <cell r="Z861">
            <v>0</v>
          </cell>
          <cell r="AA861">
            <v>0</v>
          </cell>
          <cell r="AB861">
            <v>0</v>
          </cell>
        </row>
        <row r="862">
          <cell r="P862">
            <v>0</v>
          </cell>
          <cell r="Z862">
            <v>0</v>
          </cell>
          <cell r="AA862">
            <v>0</v>
          </cell>
          <cell r="AB862">
            <v>0</v>
          </cell>
        </row>
        <row r="863">
          <cell r="P863">
            <v>0</v>
          </cell>
          <cell r="Z863">
            <v>0</v>
          </cell>
          <cell r="AA863">
            <v>0</v>
          </cell>
          <cell r="AB863">
            <v>0</v>
          </cell>
        </row>
        <row r="864">
          <cell r="P864">
            <v>0</v>
          </cell>
          <cell r="Z864">
            <v>0</v>
          </cell>
          <cell r="AA864">
            <v>0</v>
          </cell>
          <cell r="AB864">
            <v>0</v>
          </cell>
        </row>
        <row r="865">
          <cell r="P865">
            <v>0</v>
          </cell>
          <cell r="Z865">
            <v>0</v>
          </cell>
          <cell r="AA865">
            <v>0</v>
          </cell>
          <cell r="AB865">
            <v>0</v>
          </cell>
        </row>
        <row r="866">
          <cell r="P866">
            <v>0</v>
          </cell>
          <cell r="Z866">
            <v>0</v>
          </cell>
          <cell r="AA866">
            <v>0</v>
          </cell>
          <cell r="AB866">
            <v>0</v>
          </cell>
        </row>
        <row r="867">
          <cell r="P867">
            <v>0</v>
          </cell>
          <cell r="Z867">
            <v>0</v>
          </cell>
          <cell r="AA867">
            <v>0</v>
          </cell>
          <cell r="AB867">
            <v>0</v>
          </cell>
        </row>
        <row r="868">
          <cell r="P868">
            <v>0</v>
          </cell>
          <cell r="Z868">
            <v>0</v>
          </cell>
          <cell r="AA868">
            <v>0</v>
          </cell>
          <cell r="AB868">
            <v>0</v>
          </cell>
        </row>
        <row r="869">
          <cell r="P869">
            <v>0</v>
          </cell>
          <cell r="Z869">
            <v>0</v>
          </cell>
          <cell r="AA869">
            <v>0</v>
          </cell>
          <cell r="AB869">
            <v>0</v>
          </cell>
        </row>
        <row r="870">
          <cell r="B870" t="str">
            <v>Összesen</v>
          </cell>
          <cell r="D870" t="str">
            <v>Magyar Német Ny.Isk.Közp.</v>
          </cell>
          <cell r="E870">
            <v>9826</v>
          </cell>
          <cell r="F870">
            <v>0</v>
          </cell>
          <cell r="G870">
            <v>5809</v>
          </cell>
          <cell r="H870">
            <v>0</v>
          </cell>
          <cell r="I870">
            <v>128454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1874</v>
          </cell>
          <cell r="O870">
            <v>0</v>
          </cell>
          <cell r="P870">
            <v>145963</v>
          </cell>
          <cell r="Q870">
            <v>79588</v>
          </cell>
          <cell r="R870">
            <v>30902</v>
          </cell>
          <cell r="S870">
            <v>33911</v>
          </cell>
          <cell r="T870">
            <v>0</v>
          </cell>
          <cell r="U870">
            <v>0</v>
          </cell>
          <cell r="V870">
            <v>0</v>
          </cell>
          <cell r="W870">
            <v>440</v>
          </cell>
          <cell r="X870">
            <v>0</v>
          </cell>
          <cell r="Y870">
            <v>1122</v>
          </cell>
          <cell r="Z870">
            <v>145963</v>
          </cell>
          <cell r="AA870">
            <v>0</v>
          </cell>
          <cell r="AB870">
            <v>145963</v>
          </cell>
        </row>
        <row r="871">
          <cell r="A871">
            <v>17</v>
          </cell>
          <cell r="B871" t="str">
            <v>Apáczai Cs.J.Nevelési Kp.</v>
          </cell>
          <cell r="C871">
            <v>1</v>
          </cell>
          <cell r="D871" t="str">
            <v>00előirányzat</v>
          </cell>
          <cell r="E871">
            <v>46817</v>
          </cell>
          <cell r="G871">
            <v>56398</v>
          </cell>
          <cell r="I871">
            <v>767981</v>
          </cell>
          <cell r="P871">
            <v>871196</v>
          </cell>
          <cell r="Q871">
            <v>454085</v>
          </cell>
          <cell r="R871">
            <v>191962</v>
          </cell>
          <cell r="S871">
            <v>220352</v>
          </cell>
          <cell r="W871">
            <v>3597</v>
          </cell>
          <cell r="Y871">
            <v>1200</v>
          </cell>
          <cell r="Z871">
            <v>871196</v>
          </cell>
          <cell r="AA871">
            <v>0</v>
          </cell>
          <cell r="AB871">
            <v>871196</v>
          </cell>
        </row>
        <row r="872">
          <cell r="C872">
            <v>2</v>
          </cell>
          <cell r="D872" t="str">
            <v>jóváhagyott pénzmaradvány</v>
          </cell>
          <cell r="N872">
            <v>16786</v>
          </cell>
          <cell r="P872">
            <v>16786</v>
          </cell>
          <cell r="Q872">
            <v>5834</v>
          </cell>
          <cell r="R872">
            <v>2088</v>
          </cell>
          <cell r="Y872">
            <v>8864</v>
          </cell>
          <cell r="Z872">
            <v>16786</v>
          </cell>
          <cell r="AA872">
            <v>0</v>
          </cell>
          <cell r="AB872">
            <v>16786</v>
          </cell>
        </row>
        <row r="873">
          <cell r="C873">
            <v>3</v>
          </cell>
          <cell r="D873" t="str">
            <v>pm.terhelő bef.kötelezettség</v>
          </cell>
          <cell r="N873">
            <v>2765</v>
          </cell>
          <cell r="P873">
            <v>2765</v>
          </cell>
          <cell r="S873">
            <v>2765</v>
          </cell>
          <cell r="Z873">
            <v>2765</v>
          </cell>
          <cell r="AA873">
            <v>0</v>
          </cell>
          <cell r="AB873">
            <v>2765</v>
          </cell>
        </row>
        <row r="874">
          <cell r="D874" t="str">
            <v>shk.</v>
          </cell>
          <cell r="G874">
            <v>5976</v>
          </cell>
          <cell r="J874">
            <v>941</v>
          </cell>
          <cell r="P874">
            <v>6917</v>
          </cell>
          <cell r="S874">
            <v>5849</v>
          </cell>
          <cell r="X874">
            <v>1068</v>
          </cell>
          <cell r="Z874">
            <v>6917</v>
          </cell>
          <cell r="AA874">
            <v>0</v>
          </cell>
          <cell r="AB874">
            <v>6917</v>
          </cell>
        </row>
        <row r="875">
          <cell r="D875" t="str">
            <v>shk.p.maradvány</v>
          </cell>
          <cell r="P875">
            <v>0</v>
          </cell>
          <cell r="S875">
            <v>613</v>
          </cell>
          <cell r="W875">
            <v>4</v>
          </cell>
          <cell r="X875">
            <v>897</v>
          </cell>
          <cell r="Y875">
            <v>-1514</v>
          </cell>
          <cell r="Z875">
            <v>0</v>
          </cell>
          <cell r="AA875">
            <v>0</v>
          </cell>
          <cell r="AB875">
            <v>0</v>
          </cell>
        </row>
        <row r="876">
          <cell r="D876" t="str">
            <v>mód.</v>
          </cell>
          <cell r="P876">
            <v>0</v>
          </cell>
          <cell r="S876">
            <v>2648</v>
          </cell>
          <cell r="W876">
            <v>1</v>
          </cell>
          <cell r="X876">
            <v>1072</v>
          </cell>
          <cell r="Y876">
            <v>-3721</v>
          </cell>
          <cell r="Z876">
            <v>0</v>
          </cell>
          <cell r="AA876">
            <v>0</v>
          </cell>
          <cell r="AB876">
            <v>0</v>
          </cell>
        </row>
        <row r="877">
          <cell r="D877" t="str">
            <v>mód.</v>
          </cell>
          <cell r="G877">
            <v>5215</v>
          </cell>
          <cell r="J877">
            <v>1085</v>
          </cell>
          <cell r="P877">
            <v>6300</v>
          </cell>
          <cell r="Q877">
            <v>-796</v>
          </cell>
          <cell r="S877">
            <v>5822</v>
          </cell>
          <cell r="X877">
            <v>1274</v>
          </cell>
          <cell r="Z877">
            <v>6300</v>
          </cell>
          <cell r="AA877">
            <v>0</v>
          </cell>
          <cell r="AB877">
            <v>6300</v>
          </cell>
        </row>
        <row r="878">
          <cell r="D878" t="str">
            <v>képviselői keret</v>
          </cell>
          <cell r="I878">
            <v>50</v>
          </cell>
          <cell r="P878">
            <v>50</v>
          </cell>
          <cell r="S878">
            <v>50</v>
          </cell>
          <cell r="Z878">
            <v>50</v>
          </cell>
          <cell r="AA878">
            <v>0</v>
          </cell>
          <cell r="AB878">
            <v>50</v>
          </cell>
        </row>
        <row r="879">
          <cell r="C879">
            <v>9</v>
          </cell>
          <cell r="D879" t="str">
            <v>ped.szakkönyv</v>
          </cell>
          <cell r="I879">
            <v>3330</v>
          </cell>
          <cell r="P879">
            <v>3330</v>
          </cell>
          <cell r="Q879">
            <v>3330</v>
          </cell>
          <cell r="Z879">
            <v>3330</v>
          </cell>
          <cell r="AA879">
            <v>0</v>
          </cell>
          <cell r="AB879">
            <v>3330</v>
          </cell>
        </row>
        <row r="880">
          <cell r="C880">
            <v>12</v>
          </cell>
          <cell r="D880" t="str">
            <v>elvonás</v>
          </cell>
          <cell r="I880">
            <v>-3850</v>
          </cell>
          <cell r="P880">
            <v>-3850</v>
          </cell>
          <cell r="S880">
            <v>-3850</v>
          </cell>
          <cell r="Z880">
            <v>-3850</v>
          </cell>
          <cell r="AA880">
            <v>0</v>
          </cell>
          <cell r="AB880">
            <v>-3850</v>
          </cell>
        </row>
        <row r="881">
          <cell r="C881">
            <v>13</v>
          </cell>
          <cell r="D881" t="str">
            <v>bérfejlesztés</v>
          </cell>
          <cell r="I881">
            <v>11925</v>
          </cell>
          <cell r="P881">
            <v>11925</v>
          </cell>
          <cell r="Q881">
            <v>8768</v>
          </cell>
          <cell r="R881">
            <v>3157</v>
          </cell>
          <cell r="Z881">
            <v>11925</v>
          </cell>
          <cell r="AA881">
            <v>0</v>
          </cell>
          <cell r="AB881">
            <v>11925</v>
          </cell>
        </row>
        <row r="882">
          <cell r="C882">
            <v>14</v>
          </cell>
          <cell r="D882" t="str">
            <v>4% bérfejlesztés</v>
          </cell>
          <cell r="I882">
            <v>-2987</v>
          </cell>
          <cell r="P882">
            <v>-2987</v>
          </cell>
          <cell r="Q882">
            <v>-2196</v>
          </cell>
          <cell r="R882">
            <v>-791</v>
          </cell>
          <cell r="Z882">
            <v>-2987</v>
          </cell>
          <cell r="AA882">
            <v>0</v>
          </cell>
          <cell r="AB882">
            <v>-2987</v>
          </cell>
        </row>
        <row r="883">
          <cell r="P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P884">
            <v>0</v>
          </cell>
          <cell r="Z884">
            <v>0</v>
          </cell>
          <cell r="AA884">
            <v>0</v>
          </cell>
          <cell r="AB884">
            <v>0</v>
          </cell>
        </row>
        <row r="885">
          <cell r="P885">
            <v>0</v>
          </cell>
          <cell r="Z885">
            <v>0</v>
          </cell>
          <cell r="AA885">
            <v>0</v>
          </cell>
          <cell r="AB885">
            <v>0</v>
          </cell>
        </row>
        <row r="886">
          <cell r="P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P887">
            <v>0</v>
          </cell>
          <cell r="Z887">
            <v>0</v>
          </cell>
          <cell r="AA887">
            <v>0</v>
          </cell>
          <cell r="AB887">
            <v>0</v>
          </cell>
        </row>
        <row r="888">
          <cell r="P888">
            <v>0</v>
          </cell>
          <cell r="Z888">
            <v>0</v>
          </cell>
          <cell r="AA888">
            <v>0</v>
          </cell>
          <cell r="AB888">
            <v>0</v>
          </cell>
        </row>
        <row r="889">
          <cell r="P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P890">
            <v>0</v>
          </cell>
          <cell r="Z890">
            <v>0</v>
          </cell>
          <cell r="AA890">
            <v>0</v>
          </cell>
          <cell r="AB890">
            <v>0</v>
          </cell>
        </row>
        <row r="891">
          <cell r="P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P892">
            <v>0</v>
          </cell>
          <cell r="Z892">
            <v>0</v>
          </cell>
          <cell r="AA892">
            <v>0</v>
          </cell>
          <cell r="AB892">
            <v>0</v>
          </cell>
        </row>
        <row r="893">
          <cell r="P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P894">
            <v>0</v>
          </cell>
          <cell r="Z894">
            <v>0</v>
          </cell>
          <cell r="AA894">
            <v>0</v>
          </cell>
          <cell r="AB894">
            <v>0</v>
          </cell>
        </row>
        <row r="895">
          <cell r="P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P896">
            <v>0</v>
          </cell>
          <cell r="Z896">
            <v>0</v>
          </cell>
          <cell r="AA896">
            <v>0</v>
          </cell>
          <cell r="AB896">
            <v>0</v>
          </cell>
        </row>
        <row r="897">
          <cell r="P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P898">
            <v>0</v>
          </cell>
          <cell r="Z898">
            <v>0</v>
          </cell>
          <cell r="AA898">
            <v>0</v>
          </cell>
          <cell r="AB898">
            <v>0</v>
          </cell>
        </row>
        <row r="899">
          <cell r="P899">
            <v>0</v>
          </cell>
          <cell r="Z899">
            <v>0</v>
          </cell>
          <cell r="AA899">
            <v>0</v>
          </cell>
          <cell r="AB899">
            <v>0</v>
          </cell>
        </row>
        <row r="900">
          <cell r="P900">
            <v>0</v>
          </cell>
          <cell r="Z900">
            <v>0</v>
          </cell>
          <cell r="AA900">
            <v>0</v>
          </cell>
          <cell r="AB900">
            <v>0</v>
          </cell>
        </row>
        <row r="901">
          <cell r="P901">
            <v>0</v>
          </cell>
          <cell r="Z901">
            <v>0</v>
          </cell>
          <cell r="AA901">
            <v>0</v>
          </cell>
          <cell r="AB901">
            <v>0</v>
          </cell>
        </row>
        <row r="902">
          <cell r="P902">
            <v>0</v>
          </cell>
          <cell r="Z902">
            <v>0</v>
          </cell>
          <cell r="AA902">
            <v>0</v>
          </cell>
          <cell r="AB902">
            <v>0</v>
          </cell>
        </row>
        <row r="903">
          <cell r="P903">
            <v>0</v>
          </cell>
          <cell r="Z903">
            <v>0</v>
          </cell>
          <cell r="AA903">
            <v>0</v>
          </cell>
          <cell r="AB903">
            <v>0</v>
          </cell>
        </row>
        <row r="904">
          <cell r="B904" t="str">
            <v>Összesen</v>
          </cell>
          <cell r="D904" t="str">
            <v>Apáczai Cs.J.Nevelési Kp.</v>
          </cell>
          <cell r="E904">
            <v>46817</v>
          </cell>
          <cell r="F904">
            <v>0</v>
          </cell>
          <cell r="G904">
            <v>67589</v>
          </cell>
          <cell r="H904">
            <v>0</v>
          </cell>
          <cell r="I904">
            <v>776449</v>
          </cell>
          <cell r="J904">
            <v>2026</v>
          </cell>
          <cell r="K904">
            <v>0</v>
          </cell>
          <cell r="L904">
            <v>0</v>
          </cell>
          <cell r="M904">
            <v>0</v>
          </cell>
          <cell r="N904">
            <v>19551</v>
          </cell>
          <cell r="O904">
            <v>0</v>
          </cell>
          <cell r="P904">
            <v>912432</v>
          </cell>
          <cell r="Q904">
            <v>469025</v>
          </cell>
          <cell r="R904">
            <v>196416</v>
          </cell>
          <cell r="S904">
            <v>234249</v>
          </cell>
          <cell r="T904">
            <v>0</v>
          </cell>
          <cell r="U904">
            <v>0</v>
          </cell>
          <cell r="V904">
            <v>0</v>
          </cell>
          <cell r="W904">
            <v>3602</v>
          </cell>
          <cell r="X904">
            <v>4311</v>
          </cell>
          <cell r="Y904">
            <v>4829</v>
          </cell>
          <cell r="Z904">
            <v>912432</v>
          </cell>
          <cell r="AA904">
            <v>0</v>
          </cell>
          <cell r="AB904">
            <v>912432</v>
          </cell>
        </row>
        <row r="905">
          <cell r="B905" t="str">
            <v>Rácvárosi és Istenkuti Ált.Mkp.</v>
          </cell>
          <cell r="C905">
            <v>1</v>
          </cell>
          <cell r="D905" t="str">
            <v>00előirányzat</v>
          </cell>
          <cell r="E905">
            <v>4640</v>
          </cell>
          <cell r="G905">
            <v>1810</v>
          </cell>
          <cell r="I905">
            <v>87166</v>
          </cell>
          <cell r="P905">
            <v>93616</v>
          </cell>
          <cell r="Q905">
            <v>49115</v>
          </cell>
          <cell r="R905">
            <v>20355</v>
          </cell>
          <cell r="S905">
            <v>23137</v>
          </cell>
          <cell r="W905">
            <v>1009</v>
          </cell>
          <cell r="Z905">
            <v>93616</v>
          </cell>
          <cell r="AA905">
            <v>0</v>
          </cell>
          <cell r="AB905">
            <v>93616</v>
          </cell>
        </row>
        <row r="906">
          <cell r="C906">
            <v>2</v>
          </cell>
          <cell r="D906" t="str">
            <v>jóváhagyott pénzmaradvány</v>
          </cell>
          <cell r="N906">
            <v>4155</v>
          </cell>
          <cell r="P906">
            <v>4155</v>
          </cell>
          <cell r="Q906">
            <v>2626</v>
          </cell>
          <cell r="R906">
            <v>951</v>
          </cell>
          <cell r="Y906">
            <v>578</v>
          </cell>
          <cell r="Z906">
            <v>4155</v>
          </cell>
          <cell r="AA906">
            <v>0</v>
          </cell>
          <cell r="AB906">
            <v>4155</v>
          </cell>
        </row>
        <row r="907">
          <cell r="C907">
            <v>3</v>
          </cell>
          <cell r="D907" t="str">
            <v>pm.terhelő bef.kötelezettség</v>
          </cell>
          <cell r="N907">
            <v>2029</v>
          </cell>
          <cell r="P907">
            <v>2029</v>
          </cell>
          <cell r="S907">
            <v>2029</v>
          </cell>
          <cell r="Z907">
            <v>2029</v>
          </cell>
          <cell r="AA907">
            <v>0</v>
          </cell>
          <cell r="AB907">
            <v>2029</v>
          </cell>
        </row>
        <row r="908">
          <cell r="D908" t="str">
            <v>shk.</v>
          </cell>
          <cell r="P908">
            <v>0</v>
          </cell>
          <cell r="S908">
            <v>-507</v>
          </cell>
          <cell r="X908">
            <v>507</v>
          </cell>
          <cell r="Z908">
            <v>0</v>
          </cell>
          <cell r="AA908">
            <v>0</v>
          </cell>
          <cell r="AB908">
            <v>0</v>
          </cell>
        </row>
        <row r="909">
          <cell r="C909">
            <v>9</v>
          </cell>
          <cell r="D909" t="str">
            <v>ped.szakkönyv</v>
          </cell>
          <cell r="I909">
            <v>382</v>
          </cell>
          <cell r="P909">
            <v>382</v>
          </cell>
          <cell r="Q909">
            <v>382</v>
          </cell>
          <cell r="Z909">
            <v>382</v>
          </cell>
          <cell r="AA909">
            <v>0</v>
          </cell>
          <cell r="AB909">
            <v>382</v>
          </cell>
        </row>
        <row r="910">
          <cell r="C910">
            <v>12</v>
          </cell>
          <cell r="D910" t="str">
            <v>elvonás</v>
          </cell>
          <cell r="I910">
            <v>-378</v>
          </cell>
          <cell r="P910">
            <v>-378</v>
          </cell>
          <cell r="S910">
            <v>-378</v>
          </cell>
          <cell r="Z910">
            <v>-378</v>
          </cell>
          <cell r="AA910">
            <v>0</v>
          </cell>
          <cell r="AB910">
            <v>-378</v>
          </cell>
        </row>
        <row r="911">
          <cell r="C911">
            <v>13</v>
          </cell>
          <cell r="D911" t="str">
            <v>bérfejlesztés</v>
          </cell>
          <cell r="I911">
            <v>842</v>
          </cell>
          <cell r="P911">
            <v>842</v>
          </cell>
          <cell r="Q911">
            <v>619</v>
          </cell>
          <cell r="R911">
            <v>223</v>
          </cell>
          <cell r="Z911">
            <v>842</v>
          </cell>
          <cell r="AA911">
            <v>0</v>
          </cell>
          <cell r="AB911">
            <v>842</v>
          </cell>
        </row>
        <row r="912">
          <cell r="C912">
            <v>14</v>
          </cell>
          <cell r="D912" t="str">
            <v>4% bérfejlesztés</v>
          </cell>
          <cell r="I912">
            <v>-233</v>
          </cell>
          <cell r="P912">
            <v>-233</v>
          </cell>
          <cell r="Q912">
            <v>-171</v>
          </cell>
          <cell r="R912">
            <v>-62</v>
          </cell>
          <cell r="Z912">
            <v>-233</v>
          </cell>
          <cell r="AA912">
            <v>0</v>
          </cell>
          <cell r="AB912">
            <v>-233</v>
          </cell>
        </row>
        <row r="913">
          <cell r="P913">
            <v>0</v>
          </cell>
          <cell r="Z913">
            <v>0</v>
          </cell>
          <cell r="AA913">
            <v>0</v>
          </cell>
          <cell r="AB913">
            <v>0</v>
          </cell>
        </row>
        <row r="914">
          <cell r="P914">
            <v>0</v>
          </cell>
          <cell r="Z914">
            <v>0</v>
          </cell>
          <cell r="AA914">
            <v>0</v>
          </cell>
          <cell r="AB914">
            <v>0</v>
          </cell>
        </row>
        <row r="915">
          <cell r="P915">
            <v>0</v>
          </cell>
          <cell r="Z915">
            <v>0</v>
          </cell>
          <cell r="AA915">
            <v>0</v>
          </cell>
          <cell r="AB915">
            <v>0</v>
          </cell>
        </row>
        <row r="916">
          <cell r="P916">
            <v>0</v>
          </cell>
          <cell r="Z916">
            <v>0</v>
          </cell>
          <cell r="AA916">
            <v>0</v>
          </cell>
          <cell r="AB916">
            <v>0</v>
          </cell>
        </row>
        <row r="917">
          <cell r="P917">
            <v>0</v>
          </cell>
          <cell r="Z917">
            <v>0</v>
          </cell>
          <cell r="AA917">
            <v>0</v>
          </cell>
          <cell r="AB917">
            <v>0</v>
          </cell>
        </row>
        <row r="918">
          <cell r="P918">
            <v>0</v>
          </cell>
          <cell r="Z918">
            <v>0</v>
          </cell>
          <cell r="AA918">
            <v>0</v>
          </cell>
          <cell r="AB918">
            <v>0</v>
          </cell>
        </row>
        <row r="919">
          <cell r="P919">
            <v>0</v>
          </cell>
          <cell r="Z919">
            <v>0</v>
          </cell>
          <cell r="AA919">
            <v>0</v>
          </cell>
          <cell r="AB919">
            <v>0</v>
          </cell>
        </row>
        <row r="920">
          <cell r="P920">
            <v>0</v>
          </cell>
          <cell r="Z920">
            <v>0</v>
          </cell>
          <cell r="AA920">
            <v>0</v>
          </cell>
          <cell r="AB920">
            <v>0</v>
          </cell>
        </row>
        <row r="921">
          <cell r="P921">
            <v>0</v>
          </cell>
          <cell r="Z921">
            <v>0</v>
          </cell>
          <cell r="AA921">
            <v>0</v>
          </cell>
          <cell r="AB921">
            <v>0</v>
          </cell>
        </row>
        <row r="922">
          <cell r="P922">
            <v>0</v>
          </cell>
          <cell r="Z922">
            <v>0</v>
          </cell>
          <cell r="AA922">
            <v>0</v>
          </cell>
          <cell r="AB922">
            <v>0</v>
          </cell>
        </row>
        <row r="923">
          <cell r="P923">
            <v>0</v>
          </cell>
          <cell r="Z923">
            <v>0</v>
          </cell>
          <cell r="AA923">
            <v>0</v>
          </cell>
          <cell r="AB923">
            <v>0</v>
          </cell>
        </row>
        <row r="924">
          <cell r="P924">
            <v>0</v>
          </cell>
          <cell r="Z924">
            <v>0</v>
          </cell>
          <cell r="AA924">
            <v>0</v>
          </cell>
          <cell r="AB924">
            <v>0</v>
          </cell>
        </row>
        <row r="925">
          <cell r="P925">
            <v>0</v>
          </cell>
          <cell r="Z925">
            <v>0</v>
          </cell>
          <cell r="AA925">
            <v>0</v>
          </cell>
          <cell r="AB925">
            <v>0</v>
          </cell>
        </row>
        <row r="926">
          <cell r="P926">
            <v>0</v>
          </cell>
          <cell r="Z926">
            <v>0</v>
          </cell>
          <cell r="AA926">
            <v>0</v>
          </cell>
          <cell r="AB926">
            <v>0</v>
          </cell>
        </row>
        <row r="927">
          <cell r="P927">
            <v>0</v>
          </cell>
          <cell r="Z927">
            <v>0</v>
          </cell>
          <cell r="AA927">
            <v>0</v>
          </cell>
          <cell r="AB927">
            <v>0</v>
          </cell>
        </row>
        <row r="928">
          <cell r="P928">
            <v>0</v>
          </cell>
          <cell r="Z928">
            <v>0</v>
          </cell>
          <cell r="AA928">
            <v>0</v>
          </cell>
          <cell r="AB928">
            <v>0</v>
          </cell>
        </row>
        <row r="929">
          <cell r="P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P930">
            <v>0</v>
          </cell>
          <cell r="Z930">
            <v>0</v>
          </cell>
          <cell r="AA930">
            <v>0</v>
          </cell>
          <cell r="AB930">
            <v>0</v>
          </cell>
        </row>
        <row r="931">
          <cell r="P931">
            <v>0</v>
          </cell>
          <cell r="Z931">
            <v>0</v>
          </cell>
          <cell r="AA931">
            <v>0</v>
          </cell>
          <cell r="AB931">
            <v>0</v>
          </cell>
        </row>
        <row r="932">
          <cell r="P932">
            <v>0</v>
          </cell>
          <cell r="Z932">
            <v>0</v>
          </cell>
          <cell r="AA932">
            <v>0</v>
          </cell>
          <cell r="AB932">
            <v>0</v>
          </cell>
        </row>
        <row r="933">
          <cell r="P933">
            <v>0</v>
          </cell>
          <cell r="Z933">
            <v>0</v>
          </cell>
          <cell r="AA933">
            <v>0</v>
          </cell>
          <cell r="AB933">
            <v>0</v>
          </cell>
        </row>
        <row r="934">
          <cell r="P934">
            <v>0</v>
          </cell>
          <cell r="Z934">
            <v>0</v>
          </cell>
          <cell r="AA934">
            <v>0</v>
          </cell>
          <cell r="AB934">
            <v>0</v>
          </cell>
        </row>
        <row r="935">
          <cell r="P935">
            <v>0</v>
          </cell>
          <cell r="Z935">
            <v>0</v>
          </cell>
          <cell r="AA935">
            <v>0</v>
          </cell>
          <cell r="AB935">
            <v>0</v>
          </cell>
        </row>
        <row r="936">
          <cell r="P936">
            <v>0</v>
          </cell>
          <cell r="Z936">
            <v>0</v>
          </cell>
          <cell r="AA936">
            <v>0</v>
          </cell>
          <cell r="AB936">
            <v>0</v>
          </cell>
        </row>
        <row r="937">
          <cell r="P937">
            <v>0</v>
          </cell>
          <cell r="Z937">
            <v>0</v>
          </cell>
          <cell r="AA937">
            <v>0</v>
          </cell>
          <cell r="AB937">
            <v>0</v>
          </cell>
        </row>
        <row r="938">
          <cell r="P938">
            <v>0</v>
          </cell>
          <cell r="Z938">
            <v>0</v>
          </cell>
          <cell r="AA938">
            <v>0</v>
          </cell>
          <cell r="AB938">
            <v>0</v>
          </cell>
        </row>
        <row r="939">
          <cell r="P939">
            <v>0</v>
          </cell>
          <cell r="Z939">
            <v>0</v>
          </cell>
          <cell r="AA939">
            <v>0</v>
          </cell>
          <cell r="AB939">
            <v>0</v>
          </cell>
        </row>
        <row r="940">
          <cell r="P940">
            <v>0</v>
          </cell>
          <cell r="Z940">
            <v>0</v>
          </cell>
          <cell r="AA940">
            <v>0</v>
          </cell>
          <cell r="AB940">
            <v>0</v>
          </cell>
        </row>
        <row r="941">
          <cell r="P941">
            <v>0</v>
          </cell>
          <cell r="Z941">
            <v>0</v>
          </cell>
          <cell r="AA941">
            <v>0</v>
          </cell>
          <cell r="AB941">
            <v>0</v>
          </cell>
        </row>
        <row r="942">
          <cell r="P942">
            <v>0</v>
          </cell>
          <cell r="Z942">
            <v>0</v>
          </cell>
          <cell r="AA942">
            <v>0</v>
          </cell>
          <cell r="AB942">
            <v>0</v>
          </cell>
        </row>
        <row r="944">
          <cell r="P944">
            <v>0</v>
          </cell>
          <cell r="Z944">
            <v>0</v>
          </cell>
          <cell r="AA944">
            <v>0</v>
          </cell>
          <cell r="AB944">
            <v>0</v>
          </cell>
        </row>
        <row r="945">
          <cell r="B945" t="str">
            <v>Összesen</v>
          </cell>
          <cell r="D945" t="str">
            <v>Rácvárosi és Istenk. Ált.Mkp.</v>
          </cell>
          <cell r="E945">
            <v>4640</v>
          </cell>
          <cell r="F945">
            <v>0</v>
          </cell>
          <cell r="G945">
            <v>1810</v>
          </cell>
          <cell r="H945">
            <v>0</v>
          </cell>
          <cell r="I945">
            <v>87779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6184</v>
          </cell>
          <cell r="O945">
            <v>0</v>
          </cell>
          <cell r="P945">
            <v>100413</v>
          </cell>
          <cell r="Q945">
            <v>52571</v>
          </cell>
          <cell r="R945">
            <v>21467</v>
          </cell>
          <cell r="S945">
            <v>24281</v>
          </cell>
          <cell r="T945">
            <v>0</v>
          </cell>
          <cell r="U945">
            <v>0</v>
          </cell>
          <cell r="V945">
            <v>0</v>
          </cell>
          <cell r="W945">
            <v>1009</v>
          </cell>
          <cell r="X945">
            <v>507</v>
          </cell>
          <cell r="Y945">
            <v>578</v>
          </cell>
          <cell r="Z945">
            <v>100413</v>
          </cell>
          <cell r="AA945">
            <v>0</v>
          </cell>
          <cell r="AB945">
            <v>100413</v>
          </cell>
        </row>
        <row r="946">
          <cell r="A946">
            <v>19</v>
          </cell>
          <cell r="B946" t="str">
            <v>M.K.Horvát Ált.Isk.G.D.Otth.</v>
          </cell>
          <cell r="C946">
            <v>1</v>
          </cell>
          <cell r="D946" t="str">
            <v>00előirányzat</v>
          </cell>
          <cell r="E946">
            <v>6724</v>
          </cell>
          <cell r="G946">
            <v>3716</v>
          </cell>
          <cell r="I946">
            <v>90857</v>
          </cell>
          <cell r="P946">
            <v>101297</v>
          </cell>
          <cell r="Q946">
            <v>55082</v>
          </cell>
          <cell r="R946">
            <v>22604</v>
          </cell>
          <cell r="S946">
            <v>23429</v>
          </cell>
          <cell r="W946">
            <v>182</v>
          </cell>
          <cell r="Z946">
            <v>101297</v>
          </cell>
          <cell r="AA946">
            <v>0</v>
          </cell>
          <cell r="AB946">
            <v>101297</v>
          </cell>
        </row>
        <row r="947">
          <cell r="C947">
            <v>2</v>
          </cell>
          <cell r="D947" t="str">
            <v>jóváhagyott pénzmaradvány</v>
          </cell>
          <cell r="N947">
            <v>-839</v>
          </cell>
          <cell r="P947">
            <v>-839</v>
          </cell>
          <cell r="Q947">
            <v>150</v>
          </cell>
          <cell r="R947">
            <v>18</v>
          </cell>
          <cell r="S947">
            <v>-1007</v>
          </cell>
          <cell r="Z947">
            <v>-839</v>
          </cell>
          <cell r="AA947">
            <v>0</v>
          </cell>
          <cell r="AB947">
            <v>-839</v>
          </cell>
        </row>
        <row r="948">
          <cell r="C948">
            <v>3</v>
          </cell>
          <cell r="D948" t="str">
            <v>pm.terhelő bef.kötelezettség</v>
          </cell>
          <cell r="N948">
            <v>1199</v>
          </cell>
          <cell r="P948">
            <v>1199</v>
          </cell>
          <cell r="S948">
            <v>1199</v>
          </cell>
          <cell r="Z948">
            <v>1199</v>
          </cell>
          <cell r="AA948">
            <v>0</v>
          </cell>
          <cell r="AB948">
            <v>1199</v>
          </cell>
        </row>
        <row r="949">
          <cell r="D949" t="str">
            <v>shk.</v>
          </cell>
          <cell r="J949">
            <v>1086</v>
          </cell>
          <cell r="P949">
            <v>1086</v>
          </cell>
          <cell r="Q949">
            <v>139</v>
          </cell>
          <cell r="R949">
            <v>51</v>
          </cell>
          <cell r="S949">
            <v>596</v>
          </cell>
          <cell r="X949">
            <v>300</v>
          </cell>
          <cell r="Z949">
            <v>1086</v>
          </cell>
          <cell r="AA949">
            <v>0</v>
          </cell>
          <cell r="AB949">
            <v>1086</v>
          </cell>
        </row>
        <row r="950">
          <cell r="C950">
            <v>9</v>
          </cell>
          <cell r="D950" t="str">
            <v>ped.szakkönyv</v>
          </cell>
          <cell r="I950">
            <v>416</v>
          </cell>
          <cell r="P950">
            <v>416</v>
          </cell>
          <cell r="Q950">
            <v>416</v>
          </cell>
          <cell r="Z950">
            <v>416</v>
          </cell>
          <cell r="AA950">
            <v>0</v>
          </cell>
          <cell r="AB950">
            <v>416</v>
          </cell>
        </row>
        <row r="951">
          <cell r="C951">
            <v>12</v>
          </cell>
          <cell r="D951" t="str">
            <v>elvonás</v>
          </cell>
          <cell r="I951">
            <v>-424</v>
          </cell>
          <cell r="P951">
            <v>-424</v>
          </cell>
          <cell r="S951">
            <v>-424</v>
          </cell>
          <cell r="Z951">
            <v>-424</v>
          </cell>
          <cell r="AA951">
            <v>0</v>
          </cell>
          <cell r="AB951">
            <v>-424</v>
          </cell>
        </row>
        <row r="952">
          <cell r="C952">
            <v>13</v>
          </cell>
          <cell r="D952" t="str">
            <v>bérfejlesztés</v>
          </cell>
          <cell r="I952">
            <v>812</v>
          </cell>
          <cell r="P952">
            <v>812</v>
          </cell>
          <cell r="Q952">
            <v>597</v>
          </cell>
          <cell r="R952">
            <v>215</v>
          </cell>
          <cell r="Z952">
            <v>812</v>
          </cell>
          <cell r="AA952">
            <v>0</v>
          </cell>
          <cell r="AB952">
            <v>812</v>
          </cell>
        </row>
        <row r="953">
          <cell r="C953">
            <v>14</v>
          </cell>
          <cell r="D953" t="str">
            <v>4% bérfejlesztés</v>
          </cell>
          <cell r="I953">
            <v>-224</v>
          </cell>
          <cell r="P953">
            <v>-224</v>
          </cell>
          <cell r="Q953">
            <v>-165</v>
          </cell>
          <cell r="R953">
            <v>-59</v>
          </cell>
          <cell r="Z953">
            <v>-224</v>
          </cell>
          <cell r="AA953">
            <v>0</v>
          </cell>
          <cell r="AB953">
            <v>-224</v>
          </cell>
        </row>
        <row r="954">
          <cell r="P954">
            <v>0</v>
          </cell>
          <cell r="Z954">
            <v>0</v>
          </cell>
          <cell r="AA954">
            <v>0</v>
          </cell>
          <cell r="AB954">
            <v>0</v>
          </cell>
        </row>
        <row r="955">
          <cell r="P955">
            <v>0</v>
          </cell>
          <cell r="Z955">
            <v>0</v>
          </cell>
          <cell r="AA955">
            <v>0</v>
          </cell>
          <cell r="AB955">
            <v>0</v>
          </cell>
        </row>
        <row r="956">
          <cell r="P956">
            <v>0</v>
          </cell>
          <cell r="Z956">
            <v>0</v>
          </cell>
          <cell r="AA956">
            <v>0</v>
          </cell>
          <cell r="AB956">
            <v>0</v>
          </cell>
        </row>
        <row r="957">
          <cell r="P957">
            <v>0</v>
          </cell>
          <cell r="Z957">
            <v>0</v>
          </cell>
          <cell r="AA957">
            <v>0</v>
          </cell>
          <cell r="AB957">
            <v>0</v>
          </cell>
        </row>
        <row r="958">
          <cell r="P958">
            <v>0</v>
          </cell>
          <cell r="Z958">
            <v>0</v>
          </cell>
          <cell r="AA958">
            <v>0</v>
          </cell>
          <cell r="AB958">
            <v>0</v>
          </cell>
        </row>
        <row r="959">
          <cell r="P959">
            <v>0</v>
          </cell>
          <cell r="Z959">
            <v>0</v>
          </cell>
          <cell r="AA959">
            <v>0</v>
          </cell>
          <cell r="AB959">
            <v>0</v>
          </cell>
        </row>
        <row r="960">
          <cell r="P960">
            <v>0</v>
          </cell>
          <cell r="Z960">
            <v>0</v>
          </cell>
          <cell r="AA960">
            <v>0</v>
          </cell>
          <cell r="AB960">
            <v>0</v>
          </cell>
        </row>
        <row r="961">
          <cell r="P961">
            <v>0</v>
          </cell>
          <cell r="Z961">
            <v>0</v>
          </cell>
          <cell r="AA961">
            <v>0</v>
          </cell>
          <cell r="AB961">
            <v>0</v>
          </cell>
        </row>
        <row r="962">
          <cell r="P962">
            <v>0</v>
          </cell>
          <cell r="Z962">
            <v>0</v>
          </cell>
          <cell r="AA962">
            <v>0</v>
          </cell>
          <cell r="AB962">
            <v>0</v>
          </cell>
        </row>
        <row r="963">
          <cell r="P963">
            <v>0</v>
          </cell>
          <cell r="Z963">
            <v>0</v>
          </cell>
          <cell r="AA963">
            <v>0</v>
          </cell>
          <cell r="AB963">
            <v>0</v>
          </cell>
        </row>
        <row r="964">
          <cell r="P964">
            <v>0</v>
          </cell>
          <cell r="Z964">
            <v>0</v>
          </cell>
          <cell r="AA964">
            <v>0</v>
          </cell>
          <cell r="AB964">
            <v>0</v>
          </cell>
        </row>
        <row r="965">
          <cell r="P965">
            <v>0</v>
          </cell>
          <cell r="Z965">
            <v>0</v>
          </cell>
          <cell r="AA965">
            <v>0</v>
          </cell>
          <cell r="AB965">
            <v>0</v>
          </cell>
        </row>
        <row r="966">
          <cell r="P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P967">
            <v>0</v>
          </cell>
          <cell r="Z967">
            <v>0</v>
          </cell>
          <cell r="AA967">
            <v>0</v>
          </cell>
          <cell r="AB967">
            <v>0</v>
          </cell>
        </row>
        <row r="968">
          <cell r="P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P969">
            <v>0</v>
          </cell>
          <cell r="Z969">
            <v>0</v>
          </cell>
          <cell r="AA969">
            <v>0</v>
          </cell>
          <cell r="AB969">
            <v>0</v>
          </cell>
        </row>
        <row r="970">
          <cell r="P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B971" t="str">
            <v>Összesen</v>
          </cell>
          <cell r="D971" t="str">
            <v>M.K.Horvát Ált.Isk.G.D.Otth.</v>
          </cell>
          <cell r="E971">
            <v>6724</v>
          </cell>
          <cell r="F971">
            <v>0</v>
          </cell>
          <cell r="G971">
            <v>3716</v>
          </cell>
          <cell r="H971">
            <v>0</v>
          </cell>
          <cell r="I971">
            <v>91437</v>
          </cell>
          <cell r="J971">
            <v>1086</v>
          </cell>
          <cell r="K971">
            <v>0</v>
          </cell>
          <cell r="L971">
            <v>0</v>
          </cell>
          <cell r="M971">
            <v>0</v>
          </cell>
          <cell r="N971">
            <v>360</v>
          </cell>
          <cell r="O971">
            <v>0</v>
          </cell>
          <cell r="P971">
            <v>103323</v>
          </cell>
          <cell r="Q971">
            <v>56219</v>
          </cell>
          <cell r="R971">
            <v>22829</v>
          </cell>
          <cell r="S971">
            <v>23793</v>
          </cell>
          <cell r="T971">
            <v>0</v>
          </cell>
          <cell r="U971">
            <v>0</v>
          </cell>
          <cell r="V971">
            <v>0</v>
          </cell>
          <cell r="W971">
            <v>182</v>
          </cell>
          <cell r="X971">
            <v>300</v>
          </cell>
          <cell r="Y971">
            <v>0</v>
          </cell>
          <cell r="Z971">
            <v>103323</v>
          </cell>
          <cell r="AA971">
            <v>0</v>
          </cell>
          <cell r="AB971">
            <v>103323</v>
          </cell>
        </row>
        <row r="972">
          <cell r="A972">
            <v>20</v>
          </cell>
          <cell r="B972" t="str">
            <v>Éltes Mátyás Iskolaközpont</v>
          </cell>
          <cell r="C972">
            <v>1</v>
          </cell>
          <cell r="D972" t="str">
            <v>00előirányzat</v>
          </cell>
          <cell r="E972">
            <v>7214</v>
          </cell>
          <cell r="G972">
            <v>6709</v>
          </cell>
          <cell r="I972">
            <v>276935</v>
          </cell>
          <cell r="P972">
            <v>290858</v>
          </cell>
          <cell r="Q972">
            <v>159184</v>
          </cell>
          <cell r="R972">
            <v>64983</v>
          </cell>
          <cell r="S972">
            <v>64694</v>
          </cell>
          <cell r="W972">
            <v>1997</v>
          </cell>
          <cell r="Z972">
            <v>290858</v>
          </cell>
          <cell r="AA972">
            <v>0</v>
          </cell>
          <cell r="AB972">
            <v>290858</v>
          </cell>
        </row>
        <row r="973">
          <cell r="C973">
            <v>2</v>
          </cell>
          <cell r="D973" t="str">
            <v>jóváhagyott pénzmaradvány</v>
          </cell>
          <cell r="N973">
            <v>2561</v>
          </cell>
          <cell r="P973">
            <v>2561</v>
          </cell>
          <cell r="Q973">
            <v>1883</v>
          </cell>
          <cell r="R973">
            <v>678</v>
          </cell>
          <cell r="Z973">
            <v>2561</v>
          </cell>
          <cell r="AA973">
            <v>0</v>
          </cell>
          <cell r="AB973">
            <v>2561</v>
          </cell>
        </row>
        <row r="974">
          <cell r="C974">
            <v>3</v>
          </cell>
          <cell r="D974" t="str">
            <v>pm.terhelő bef.kötelezettség</v>
          </cell>
          <cell r="N974">
            <v>1627</v>
          </cell>
          <cell r="P974">
            <v>1627</v>
          </cell>
          <cell r="S974">
            <v>1627</v>
          </cell>
          <cell r="Z974">
            <v>1627</v>
          </cell>
          <cell r="AA974">
            <v>0</v>
          </cell>
          <cell r="AB974">
            <v>1627</v>
          </cell>
        </row>
        <row r="975">
          <cell r="B975" t="str">
            <v>Kerényi</v>
          </cell>
          <cell r="D975" t="str">
            <v xml:space="preserve">tisztségviselői keret </v>
          </cell>
          <cell r="I975">
            <v>20</v>
          </cell>
          <cell r="P975">
            <v>20</v>
          </cell>
          <cell r="S975">
            <v>20</v>
          </cell>
          <cell r="Z975">
            <v>20</v>
          </cell>
          <cell r="AA975">
            <v>0</v>
          </cell>
          <cell r="AB975">
            <v>20</v>
          </cell>
        </row>
        <row r="976">
          <cell r="D976" t="str">
            <v>Sportbizottság</v>
          </cell>
          <cell r="I976">
            <v>100</v>
          </cell>
          <cell r="P976">
            <v>100</v>
          </cell>
          <cell r="S976">
            <v>100</v>
          </cell>
          <cell r="Z976">
            <v>100</v>
          </cell>
          <cell r="AA976">
            <v>0</v>
          </cell>
          <cell r="AB976">
            <v>100</v>
          </cell>
        </row>
        <row r="977">
          <cell r="D977" t="str">
            <v>Okt.Biz. Keret</v>
          </cell>
          <cell r="I977">
            <v>50</v>
          </cell>
          <cell r="P977">
            <v>50</v>
          </cell>
          <cell r="S977">
            <v>50</v>
          </cell>
          <cell r="Z977">
            <v>50</v>
          </cell>
          <cell r="AA977">
            <v>0</v>
          </cell>
          <cell r="AB977">
            <v>50</v>
          </cell>
        </row>
        <row r="978">
          <cell r="C978">
            <v>9</v>
          </cell>
          <cell r="D978" t="str">
            <v>ped.szakkönyv</v>
          </cell>
          <cell r="I978">
            <v>1237</v>
          </cell>
          <cell r="P978">
            <v>1237</v>
          </cell>
          <cell r="Q978">
            <v>1237</v>
          </cell>
          <cell r="Z978">
            <v>1237</v>
          </cell>
          <cell r="AA978">
            <v>0</v>
          </cell>
          <cell r="AB978">
            <v>1237</v>
          </cell>
        </row>
        <row r="979">
          <cell r="D979" t="str">
            <v>shk.</v>
          </cell>
          <cell r="G979">
            <v>494</v>
          </cell>
          <cell r="J979">
            <v>2123</v>
          </cell>
          <cell r="P979">
            <v>2617</v>
          </cell>
          <cell r="Q979">
            <v>624</v>
          </cell>
          <cell r="R979">
            <v>165</v>
          </cell>
          <cell r="S979">
            <v>1666</v>
          </cell>
          <cell r="X979">
            <v>162</v>
          </cell>
          <cell r="Z979">
            <v>2617</v>
          </cell>
          <cell r="AA979">
            <v>0</v>
          </cell>
          <cell r="AB979">
            <v>2617</v>
          </cell>
        </row>
        <row r="980">
          <cell r="C980">
            <v>12</v>
          </cell>
          <cell r="D980" t="str">
            <v>elvonás</v>
          </cell>
          <cell r="I980">
            <v>-709</v>
          </cell>
          <cell r="P980">
            <v>-709</v>
          </cell>
          <cell r="S980">
            <v>-709</v>
          </cell>
          <cell r="Z980">
            <v>-709</v>
          </cell>
          <cell r="AA980">
            <v>0</v>
          </cell>
          <cell r="AB980">
            <v>-709</v>
          </cell>
        </row>
        <row r="981">
          <cell r="C981">
            <v>13</v>
          </cell>
          <cell r="D981" t="str">
            <v>bérfejlesztés</v>
          </cell>
          <cell r="I981">
            <v>1650</v>
          </cell>
          <cell r="P981">
            <v>1650</v>
          </cell>
          <cell r="Q981">
            <v>1213</v>
          </cell>
          <cell r="R981">
            <v>437</v>
          </cell>
          <cell r="Z981">
            <v>1650</v>
          </cell>
          <cell r="AA981">
            <v>0</v>
          </cell>
          <cell r="AB981">
            <v>1650</v>
          </cell>
        </row>
        <row r="982">
          <cell r="C982">
            <v>14</v>
          </cell>
          <cell r="D982" t="str">
            <v>4% bérfejlesztés</v>
          </cell>
          <cell r="I982">
            <v>-456</v>
          </cell>
          <cell r="P982">
            <v>-456</v>
          </cell>
          <cell r="Q982">
            <v>-335</v>
          </cell>
          <cell r="R982">
            <v>-121</v>
          </cell>
          <cell r="Z982">
            <v>-456</v>
          </cell>
          <cell r="AA982">
            <v>0</v>
          </cell>
          <cell r="AB982">
            <v>-456</v>
          </cell>
        </row>
        <row r="983">
          <cell r="P983">
            <v>0</v>
          </cell>
          <cell r="Z983">
            <v>0</v>
          </cell>
          <cell r="AA983">
            <v>0</v>
          </cell>
          <cell r="AB983">
            <v>0</v>
          </cell>
        </row>
        <row r="984">
          <cell r="P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P985">
            <v>0</v>
          </cell>
          <cell r="Z985">
            <v>0</v>
          </cell>
          <cell r="AA985">
            <v>0</v>
          </cell>
          <cell r="AB985">
            <v>0</v>
          </cell>
        </row>
        <row r="986">
          <cell r="P986">
            <v>0</v>
          </cell>
          <cell r="Z986">
            <v>0</v>
          </cell>
          <cell r="AA986">
            <v>0</v>
          </cell>
          <cell r="AB986">
            <v>0</v>
          </cell>
        </row>
        <row r="987">
          <cell r="P987">
            <v>0</v>
          </cell>
          <cell r="Z987">
            <v>0</v>
          </cell>
          <cell r="AA987">
            <v>0</v>
          </cell>
          <cell r="AB987">
            <v>0</v>
          </cell>
        </row>
        <row r="988">
          <cell r="P988">
            <v>0</v>
          </cell>
          <cell r="Z988">
            <v>0</v>
          </cell>
          <cell r="AA988">
            <v>0</v>
          </cell>
          <cell r="AB988">
            <v>0</v>
          </cell>
        </row>
        <row r="989">
          <cell r="P989">
            <v>0</v>
          </cell>
          <cell r="Z989">
            <v>0</v>
          </cell>
          <cell r="AA989">
            <v>0</v>
          </cell>
          <cell r="AB989">
            <v>0</v>
          </cell>
        </row>
        <row r="990">
          <cell r="P990">
            <v>0</v>
          </cell>
          <cell r="Z990">
            <v>0</v>
          </cell>
          <cell r="AA990">
            <v>0</v>
          </cell>
          <cell r="AB990">
            <v>0</v>
          </cell>
        </row>
        <row r="991">
          <cell r="P991">
            <v>0</v>
          </cell>
          <cell r="Z991">
            <v>0</v>
          </cell>
          <cell r="AA991">
            <v>0</v>
          </cell>
          <cell r="AB991">
            <v>0</v>
          </cell>
        </row>
        <row r="992">
          <cell r="P992">
            <v>0</v>
          </cell>
          <cell r="Z992">
            <v>0</v>
          </cell>
          <cell r="AA992">
            <v>0</v>
          </cell>
          <cell r="AB992">
            <v>0</v>
          </cell>
        </row>
        <row r="993">
          <cell r="P993">
            <v>0</v>
          </cell>
          <cell r="Z993">
            <v>0</v>
          </cell>
          <cell r="AA993">
            <v>0</v>
          </cell>
          <cell r="AB993">
            <v>0</v>
          </cell>
        </row>
        <row r="994">
          <cell r="P994">
            <v>0</v>
          </cell>
          <cell r="Z994">
            <v>0</v>
          </cell>
          <cell r="AA994">
            <v>0</v>
          </cell>
          <cell r="AB994">
            <v>0</v>
          </cell>
        </row>
        <row r="995">
          <cell r="P995">
            <v>0</v>
          </cell>
          <cell r="Z995">
            <v>0</v>
          </cell>
          <cell r="AA995">
            <v>0</v>
          </cell>
          <cell r="AB995">
            <v>0</v>
          </cell>
        </row>
        <row r="996">
          <cell r="P996">
            <v>0</v>
          </cell>
          <cell r="Z996">
            <v>0</v>
          </cell>
          <cell r="AA996">
            <v>0</v>
          </cell>
          <cell r="AB996">
            <v>0</v>
          </cell>
        </row>
        <row r="997">
          <cell r="P997">
            <v>0</v>
          </cell>
          <cell r="Z997">
            <v>0</v>
          </cell>
          <cell r="AA997">
            <v>0</v>
          </cell>
          <cell r="AB997">
            <v>0</v>
          </cell>
        </row>
        <row r="998">
          <cell r="P998">
            <v>0</v>
          </cell>
          <cell r="Z998">
            <v>0</v>
          </cell>
          <cell r="AA998">
            <v>0</v>
          </cell>
          <cell r="AB998">
            <v>0</v>
          </cell>
        </row>
        <row r="999">
          <cell r="P999">
            <v>0</v>
          </cell>
          <cell r="Z999">
            <v>0</v>
          </cell>
          <cell r="AA999">
            <v>0</v>
          </cell>
          <cell r="AB999">
            <v>0</v>
          </cell>
        </row>
        <row r="1000">
          <cell r="B1000" t="str">
            <v>Összesen</v>
          </cell>
          <cell r="D1000" t="str">
            <v>Éltes Mátyás Iskolaközpont</v>
          </cell>
          <cell r="E1000">
            <v>7214</v>
          </cell>
          <cell r="F1000">
            <v>0</v>
          </cell>
          <cell r="G1000">
            <v>7203</v>
          </cell>
          <cell r="H1000">
            <v>0</v>
          </cell>
          <cell r="I1000">
            <v>278827</v>
          </cell>
          <cell r="J1000">
            <v>2123</v>
          </cell>
          <cell r="K1000">
            <v>0</v>
          </cell>
          <cell r="L1000">
            <v>0</v>
          </cell>
          <cell r="M1000">
            <v>0</v>
          </cell>
          <cell r="N1000">
            <v>4188</v>
          </cell>
          <cell r="O1000">
            <v>0</v>
          </cell>
          <cell r="P1000">
            <v>299555</v>
          </cell>
          <cell r="Q1000">
            <v>163806</v>
          </cell>
          <cell r="R1000">
            <v>66142</v>
          </cell>
          <cell r="S1000">
            <v>67448</v>
          </cell>
          <cell r="T1000">
            <v>0</v>
          </cell>
          <cell r="U1000">
            <v>0</v>
          </cell>
          <cell r="V1000">
            <v>0</v>
          </cell>
          <cell r="W1000">
            <v>1997</v>
          </cell>
          <cell r="X1000">
            <v>162</v>
          </cell>
          <cell r="Y1000">
            <v>0</v>
          </cell>
          <cell r="Z1000">
            <v>299555</v>
          </cell>
          <cell r="AA1000">
            <v>0</v>
          </cell>
          <cell r="AB1000">
            <v>299555</v>
          </cell>
        </row>
        <row r="1001">
          <cell r="A1001">
            <v>21</v>
          </cell>
          <cell r="B1001" t="str">
            <v>500 sz.Szakm.Int.és Szakk.</v>
          </cell>
          <cell r="C1001">
            <v>1</v>
          </cell>
          <cell r="D1001" t="str">
            <v>00előirányzat</v>
          </cell>
          <cell r="E1001">
            <v>6300</v>
          </cell>
          <cell r="G1001">
            <v>3580</v>
          </cell>
          <cell r="I1001">
            <v>235385</v>
          </cell>
          <cell r="J1001">
            <v>900</v>
          </cell>
          <cell r="M1001">
            <v>2000</v>
          </cell>
          <cell r="P1001">
            <v>248165</v>
          </cell>
          <cell r="Q1001">
            <v>145693</v>
          </cell>
          <cell r="R1001">
            <v>58425</v>
          </cell>
          <cell r="S1001">
            <v>41661</v>
          </cell>
          <cell r="W1001">
            <v>386</v>
          </cell>
          <cell r="X1001">
            <v>2000</v>
          </cell>
          <cell r="Z1001">
            <v>248165</v>
          </cell>
          <cell r="AA1001">
            <v>0</v>
          </cell>
          <cell r="AB1001">
            <v>248165</v>
          </cell>
        </row>
        <row r="1002">
          <cell r="C1002">
            <v>2</v>
          </cell>
          <cell r="D1002" t="str">
            <v>jóváhagyott pénzmaradvány</v>
          </cell>
          <cell r="N1002">
            <v>18767</v>
          </cell>
          <cell r="P1002">
            <v>18767</v>
          </cell>
          <cell r="Q1002">
            <v>1470</v>
          </cell>
          <cell r="R1002">
            <v>434</v>
          </cell>
          <cell r="Y1002">
            <v>16863</v>
          </cell>
          <cell r="Z1002">
            <v>18767</v>
          </cell>
          <cell r="AA1002">
            <v>0</v>
          </cell>
          <cell r="AB1002">
            <v>18767</v>
          </cell>
        </row>
        <row r="1003">
          <cell r="C1003">
            <v>3</v>
          </cell>
          <cell r="D1003" t="str">
            <v>pm.terhelő bef.kötelezettség</v>
          </cell>
          <cell r="N1003">
            <v>603</v>
          </cell>
          <cell r="P1003">
            <v>603</v>
          </cell>
          <cell r="S1003">
            <v>603</v>
          </cell>
          <cell r="Z1003">
            <v>603</v>
          </cell>
          <cell r="AA1003">
            <v>0</v>
          </cell>
          <cell r="AB1003">
            <v>603</v>
          </cell>
        </row>
        <row r="1004">
          <cell r="C1004">
            <v>9</v>
          </cell>
          <cell r="D1004" t="str">
            <v>ped.szakkönyv</v>
          </cell>
          <cell r="I1004">
            <v>1181</v>
          </cell>
          <cell r="P1004">
            <v>1181</v>
          </cell>
          <cell r="Q1004">
            <v>1181</v>
          </cell>
          <cell r="Z1004">
            <v>1181</v>
          </cell>
          <cell r="AA1004">
            <v>0</v>
          </cell>
          <cell r="AB1004">
            <v>1181</v>
          </cell>
        </row>
        <row r="1005">
          <cell r="C1005">
            <v>12</v>
          </cell>
          <cell r="D1005" t="str">
            <v>elvonás</v>
          </cell>
          <cell r="I1005">
            <v>-446</v>
          </cell>
          <cell r="P1005">
            <v>-446</v>
          </cell>
          <cell r="S1005">
            <v>-446</v>
          </cell>
          <cell r="Z1005">
            <v>-446</v>
          </cell>
          <cell r="AA1005">
            <v>0</v>
          </cell>
          <cell r="AB1005">
            <v>-446</v>
          </cell>
        </row>
        <row r="1006">
          <cell r="C1006">
            <v>13</v>
          </cell>
          <cell r="D1006" t="str">
            <v>bérfejlesztés</v>
          </cell>
          <cell r="I1006">
            <v>1801</v>
          </cell>
          <cell r="P1006">
            <v>1801</v>
          </cell>
          <cell r="Q1006">
            <v>1324</v>
          </cell>
          <cell r="R1006">
            <v>477</v>
          </cell>
          <cell r="Z1006">
            <v>1801</v>
          </cell>
          <cell r="AA1006">
            <v>0</v>
          </cell>
          <cell r="AB1006">
            <v>1801</v>
          </cell>
        </row>
        <row r="1007">
          <cell r="C1007">
            <v>14</v>
          </cell>
          <cell r="D1007" t="str">
            <v>4% bérfejlesztés</v>
          </cell>
          <cell r="I1007">
            <v>-498</v>
          </cell>
          <cell r="P1007">
            <v>-498</v>
          </cell>
          <cell r="Q1007">
            <v>-366</v>
          </cell>
          <cell r="R1007">
            <v>-132</v>
          </cell>
          <cell r="Z1007">
            <v>-498</v>
          </cell>
          <cell r="AA1007">
            <v>0</v>
          </cell>
          <cell r="AB1007">
            <v>-498</v>
          </cell>
        </row>
        <row r="1008">
          <cell r="P1008">
            <v>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P1009">
            <v>0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P1010">
            <v>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P1011">
            <v>0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P1012">
            <v>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P1013">
            <v>0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P1014">
            <v>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P1015">
            <v>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P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P1017">
            <v>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P1018">
            <v>0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P1019">
            <v>0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P1020">
            <v>0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P1021">
            <v>0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P1022">
            <v>0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P1023">
            <v>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P1024">
            <v>0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P1025">
            <v>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P1026">
            <v>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P1027">
            <v>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B1028" t="str">
            <v>Összesen</v>
          </cell>
          <cell r="D1028" t="str">
            <v>500 sz.Szakm.Int.és Szakk.</v>
          </cell>
          <cell r="E1028">
            <v>6300</v>
          </cell>
          <cell r="F1028">
            <v>0</v>
          </cell>
          <cell r="G1028">
            <v>3580</v>
          </cell>
          <cell r="H1028">
            <v>0</v>
          </cell>
          <cell r="I1028">
            <v>237423</v>
          </cell>
          <cell r="J1028">
            <v>900</v>
          </cell>
          <cell r="K1028">
            <v>0</v>
          </cell>
          <cell r="L1028">
            <v>0</v>
          </cell>
          <cell r="M1028">
            <v>2000</v>
          </cell>
          <cell r="N1028">
            <v>19370</v>
          </cell>
          <cell r="O1028">
            <v>0</v>
          </cell>
          <cell r="P1028">
            <v>269573</v>
          </cell>
          <cell r="Q1028">
            <v>149302</v>
          </cell>
          <cell r="R1028">
            <v>59204</v>
          </cell>
          <cell r="S1028">
            <v>41818</v>
          </cell>
          <cell r="T1028">
            <v>0</v>
          </cell>
          <cell r="U1028">
            <v>0</v>
          </cell>
          <cell r="V1028">
            <v>0</v>
          </cell>
          <cell r="W1028">
            <v>386</v>
          </cell>
          <cell r="X1028">
            <v>2000</v>
          </cell>
          <cell r="Y1028">
            <v>16863</v>
          </cell>
          <cell r="Z1028">
            <v>269573</v>
          </cell>
          <cell r="AA1028">
            <v>0</v>
          </cell>
          <cell r="AB1028">
            <v>269573</v>
          </cell>
        </row>
        <row r="1029">
          <cell r="A1029">
            <v>23</v>
          </cell>
          <cell r="B1029" t="str">
            <v>508 sz.Szakm.Int.és Szakk.</v>
          </cell>
          <cell r="C1029">
            <v>1</v>
          </cell>
          <cell r="D1029" t="str">
            <v>00előirányzat</v>
          </cell>
          <cell r="E1029">
            <v>8300</v>
          </cell>
          <cell r="G1029">
            <v>16000</v>
          </cell>
          <cell r="H1029">
            <v>200</v>
          </cell>
          <cell r="I1029">
            <v>223859</v>
          </cell>
          <cell r="J1029">
            <v>500</v>
          </cell>
          <cell r="M1029">
            <v>8000</v>
          </cell>
          <cell r="P1029">
            <v>256859</v>
          </cell>
          <cell r="Q1029">
            <v>139856</v>
          </cell>
          <cell r="R1029">
            <v>56947</v>
          </cell>
          <cell r="S1029">
            <v>50646</v>
          </cell>
          <cell r="W1029">
            <v>1210</v>
          </cell>
          <cell r="X1029">
            <v>8200</v>
          </cell>
          <cell r="Z1029">
            <v>256859</v>
          </cell>
          <cell r="AA1029">
            <v>0</v>
          </cell>
          <cell r="AB1029">
            <v>256859</v>
          </cell>
        </row>
        <row r="1030">
          <cell r="C1030">
            <v>2</v>
          </cell>
          <cell r="D1030" t="str">
            <v>jóváhagyott pénzmaradvány</v>
          </cell>
          <cell r="N1030">
            <v>27092</v>
          </cell>
          <cell r="P1030">
            <v>27092</v>
          </cell>
          <cell r="Q1030">
            <v>2573</v>
          </cell>
          <cell r="R1030">
            <v>755</v>
          </cell>
          <cell r="Y1030">
            <v>23764</v>
          </cell>
          <cell r="Z1030">
            <v>27092</v>
          </cell>
          <cell r="AA1030">
            <v>0</v>
          </cell>
          <cell r="AB1030">
            <v>27092</v>
          </cell>
        </row>
        <row r="1031">
          <cell r="C1031">
            <v>4</v>
          </cell>
          <cell r="D1031" t="str">
            <v>tárgyévi eir.mód.korrekció</v>
          </cell>
          <cell r="I1031">
            <v>80</v>
          </cell>
          <cell r="P1031">
            <v>80</v>
          </cell>
          <cell r="Y1031">
            <v>80</v>
          </cell>
          <cell r="Z1031">
            <v>80</v>
          </cell>
          <cell r="AA1031">
            <v>0</v>
          </cell>
          <cell r="AB1031">
            <v>80</v>
          </cell>
        </row>
        <row r="1032">
          <cell r="C1032">
            <v>9</v>
          </cell>
          <cell r="D1032" t="str">
            <v>ped.szakkönyv</v>
          </cell>
          <cell r="I1032">
            <v>1204</v>
          </cell>
          <cell r="P1032">
            <v>1204</v>
          </cell>
          <cell r="Q1032">
            <v>1204</v>
          </cell>
          <cell r="Z1032">
            <v>1204</v>
          </cell>
          <cell r="AA1032">
            <v>0</v>
          </cell>
          <cell r="AB1032">
            <v>1204</v>
          </cell>
        </row>
        <row r="1033">
          <cell r="C1033">
            <v>12</v>
          </cell>
          <cell r="D1033" t="str">
            <v>elvonás</v>
          </cell>
          <cell r="I1033">
            <v>-2344</v>
          </cell>
          <cell r="P1033">
            <v>-2344</v>
          </cell>
          <cell r="S1033">
            <v>-2344</v>
          </cell>
          <cell r="Z1033">
            <v>-2344</v>
          </cell>
          <cell r="AA1033">
            <v>0</v>
          </cell>
          <cell r="AB1033">
            <v>-2344</v>
          </cell>
        </row>
        <row r="1034">
          <cell r="C1034">
            <v>13</v>
          </cell>
          <cell r="D1034" t="str">
            <v>bérfejlesztés</v>
          </cell>
          <cell r="I1034">
            <v>993</v>
          </cell>
          <cell r="P1034">
            <v>993</v>
          </cell>
          <cell r="Q1034">
            <v>730</v>
          </cell>
          <cell r="R1034">
            <v>263</v>
          </cell>
          <cell r="Z1034">
            <v>993</v>
          </cell>
          <cell r="AA1034">
            <v>0</v>
          </cell>
          <cell r="AB1034">
            <v>993</v>
          </cell>
        </row>
        <row r="1035">
          <cell r="C1035">
            <v>14</v>
          </cell>
          <cell r="D1035" t="str">
            <v>4% bérfejlesztés</v>
          </cell>
          <cell r="I1035">
            <v>-275</v>
          </cell>
          <cell r="P1035">
            <v>-275</v>
          </cell>
          <cell r="Q1035">
            <v>-202</v>
          </cell>
          <cell r="R1035">
            <v>-73</v>
          </cell>
          <cell r="Z1035">
            <v>-275</v>
          </cell>
          <cell r="AA1035">
            <v>0</v>
          </cell>
          <cell r="AB1035">
            <v>-275</v>
          </cell>
        </row>
        <row r="1036">
          <cell r="P1036">
            <v>0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P1037">
            <v>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P1038">
            <v>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P1039">
            <v>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P1040">
            <v>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P1041">
            <v>0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P1042">
            <v>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P1043">
            <v>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P1044">
            <v>0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P1045">
            <v>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P1046">
            <v>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P1047">
            <v>0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P1048">
            <v>0</v>
          </cell>
          <cell r="Z1048">
            <v>0</v>
          </cell>
          <cell r="AA1048">
            <v>0</v>
          </cell>
          <cell r="AB1048">
            <v>0</v>
          </cell>
        </row>
        <row r="1049">
          <cell r="P1049">
            <v>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P1050">
            <v>0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P1051">
            <v>0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B1052" t="str">
            <v>Összesen</v>
          </cell>
          <cell r="D1052" t="str">
            <v>508 sz.Szakm.Int.és Szakk.</v>
          </cell>
          <cell r="E1052">
            <v>8300</v>
          </cell>
          <cell r="F1052">
            <v>0</v>
          </cell>
          <cell r="G1052">
            <v>16000</v>
          </cell>
          <cell r="H1052">
            <v>200</v>
          </cell>
          <cell r="I1052">
            <v>223517</v>
          </cell>
          <cell r="J1052">
            <v>500</v>
          </cell>
          <cell r="K1052">
            <v>0</v>
          </cell>
          <cell r="L1052">
            <v>0</v>
          </cell>
          <cell r="M1052">
            <v>8000</v>
          </cell>
          <cell r="N1052">
            <v>27092</v>
          </cell>
          <cell r="O1052">
            <v>0</v>
          </cell>
          <cell r="P1052">
            <v>283609</v>
          </cell>
          <cell r="Q1052">
            <v>144161</v>
          </cell>
          <cell r="R1052">
            <v>57892</v>
          </cell>
          <cell r="S1052">
            <v>48302</v>
          </cell>
          <cell r="T1052">
            <v>0</v>
          </cell>
          <cell r="U1052">
            <v>0</v>
          </cell>
          <cell r="V1052">
            <v>0</v>
          </cell>
          <cell r="W1052">
            <v>1210</v>
          </cell>
          <cell r="X1052">
            <v>8200</v>
          </cell>
          <cell r="Y1052">
            <v>23844</v>
          </cell>
          <cell r="Z1052">
            <v>283609</v>
          </cell>
          <cell r="AA1052">
            <v>0</v>
          </cell>
          <cell r="AB1052">
            <v>283609</v>
          </cell>
        </row>
        <row r="1053">
          <cell r="A1053">
            <v>24</v>
          </cell>
          <cell r="B1053" t="str">
            <v>Pécsi Ker.Id.F.és Vend.Szk.</v>
          </cell>
          <cell r="C1053">
            <v>1</v>
          </cell>
          <cell r="D1053" t="str">
            <v>00előirányzat</v>
          </cell>
          <cell r="E1053">
            <v>540</v>
          </cell>
          <cell r="G1053">
            <v>16000</v>
          </cell>
          <cell r="I1053">
            <v>198079</v>
          </cell>
          <cell r="P1053">
            <v>214619</v>
          </cell>
          <cell r="Q1053">
            <v>138330</v>
          </cell>
          <cell r="R1053">
            <v>54109</v>
          </cell>
          <cell r="S1053">
            <v>21980</v>
          </cell>
          <cell r="W1053">
            <v>200</v>
          </cell>
          <cell r="Z1053">
            <v>214619</v>
          </cell>
          <cell r="AA1053">
            <v>0</v>
          </cell>
          <cell r="AB1053">
            <v>214619</v>
          </cell>
        </row>
        <row r="1054">
          <cell r="C1054">
            <v>2</v>
          </cell>
          <cell r="D1054" t="str">
            <v>jóváhagyott pénzmaradvány</v>
          </cell>
          <cell r="N1054">
            <v>21383</v>
          </cell>
          <cell r="P1054">
            <v>21383</v>
          </cell>
          <cell r="Q1054">
            <v>706</v>
          </cell>
          <cell r="R1054">
            <v>245</v>
          </cell>
          <cell r="Y1054">
            <v>20432</v>
          </cell>
          <cell r="Z1054">
            <v>21383</v>
          </cell>
          <cell r="AA1054">
            <v>0</v>
          </cell>
          <cell r="AB1054">
            <v>21383</v>
          </cell>
        </row>
        <row r="1055">
          <cell r="C1055">
            <v>3</v>
          </cell>
          <cell r="D1055" t="str">
            <v>pm.terhelő bef.kötelezettség</v>
          </cell>
          <cell r="N1055">
            <v>315</v>
          </cell>
          <cell r="P1055">
            <v>315</v>
          </cell>
          <cell r="S1055">
            <v>315</v>
          </cell>
          <cell r="Z1055">
            <v>315</v>
          </cell>
          <cell r="AA1055">
            <v>0</v>
          </cell>
          <cell r="AB1055">
            <v>315</v>
          </cell>
        </row>
        <row r="1056">
          <cell r="C1056">
            <v>9</v>
          </cell>
          <cell r="D1056" t="str">
            <v>ped.szakkönyv</v>
          </cell>
          <cell r="I1056">
            <v>1125</v>
          </cell>
          <cell r="P1056">
            <v>1125</v>
          </cell>
          <cell r="Q1056">
            <v>1125</v>
          </cell>
          <cell r="Z1056">
            <v>1125</v>
          </cell>
          <cell r="AA1056">
            <v>0</v>
          </cell>
          <cell r="AB1056">
            <v>1125</v>
          </cell>
        </row>
        <row r="1057">
          <cell r="D1057" t="str">
            <v>hiánypótlás</v>
          </cell>
          <cell r="I1057">
            <v>10000</v>
          </cell>
          <cell r="P1057">
            <v>10000</v>
          </cell>
          <cell r="S1057">
            <v>10000</v>
          </cell>
          <cell r="Z1057">
            <v>10000</v>
          </cell>
          <cell r="AA1057">
            <v>0</v>
          </cell>
          <cell r="AB1057">
            <v>10000</v>
          </cell>
        </row>
        <row r="1058">
          <cell r="C1058">
            <v>13</v>
          </cell>
          <cell r="D1058" t="str">
            <v>bérfejlesztés</v>
          </cell>
          <cell r="I1058">
            <v>1300</v>
          </cell>
          <cell r="P1058">
            <v>1300</v>
          </cell>
          <cell r="Q1058">
            <v>956</v>
          </cell>
          <cell r="R1058">
            <v>344</v>
          </cell>
          <cell r="Z1058">
            <v>1300</v>
          </cell>
          <cell r="AA1058">
            <v>0</v>
          </cell>
          <cell r="AB1058">
            <v>1300</v>
          </cell>
        </row>
        <row r="1059">
          <cell r="P1059">
            <v>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P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P1061">
            <v>0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P1062">
            <v>0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P1063">
            <v>0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P1064">
            <v>0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P1065">
            <v>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P1066">
            <v>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P1067">
            <v>0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P1068">
            <v>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P1069">
            <v>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P1070">
            <v>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P1071">
            <v>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P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P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P1074">
            <v>0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P1075">
            <v>0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C1076">
            <v>14</v>
          </cell>
          <cell r="D1076" t="str">
            <v>4% bérfejlesztés</v>
          </cell>
          <cell r="I1076">
            <v>-359</v>
          </cell>
          <cell r="P1076">
            <v>-359</v>
          </cell>
          <cell r="Q1076">
            <v>-264</v>
          </cell>
          <cell r="R1076">
            <v>-95</v>
          </cell>
          <cell r="Z1076">
            <v>-359</v>
          </cell>
          <cell r="AA1076">
            <v>0</v>
          </cell>
          <cell r="AB1076">
            <v>-359</v>
          </cell>
        </row>
        <row r="1077">
          <cell r="B1077" t="str">
            <v>Összesen</v>
          </cell>
          <cell r="D1077" t="str">
            <v>Pécsi Ker.Id.F.és Vend.Szk.</v>
          </cell>
          <cell r="E1077">
            <v>540</v>
          </cell>
          <cell r="F1077">
            <v>0</v>
          </cell>
          <cell r="G1077">
            <v>16000</v>
          </cell>
          <cell r="H1077">
            <v>0</v>
          </cell>
          <cell r="I1077">
            <v>210145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21698</v>
          </cell>
          <cell r="O1077">
            <v>0</v>
          </cell>
          <cell r="P1077">
            <v>248383</v>
          </cell>
          <cell r="Q1077">
            <v>140853</v>
          </cell>
          <cell r="R1077">
            <v>54603</v>
          </cell>
          <cell r="S1077">
            <v>32295</v>
          </cell>
          <cell r="T1077">
            <v>0</v>
          </cell>
          <cell r="U1077">
            <v>0</v>
          </cell>
          <cell r="V1077">
            <v>0</v>
          </cell>
          <cell r="W1077">
            <v>200</v>
          </cell>
          <cell r="X1077">
            <v>0</v>
          </cell>
          <cell r="Y1077">
            <v>20432</v>
          </cell>
          <cell r="Z1077">
            <v>248383</v>
          </cell>
          <cell r="AA1077">
            <v>0</v>
          </cell>
          <cell r="AB1077">
            <v>248383</v>
          </cell>
        </row>
        <row r="1078">
          <cell r="A1078">
            <v>25</v>
          </cell>
          <cell r="B1078" t="str">
            <v>Leöwey K.Gimnázium</v>
          </cell>
          <cell r="C1078">
            <v>1</v>
          </cell>
          <cell r="D1078" t="str">
            <v>00előirányzat</v>
          </cell>
          <cell r="G1078">
            <v>4030</v>
          </cell>
          <cell r="I1078">
            <v>144820</v>
          </cell>
          <cell r="P1078">
            <v>148850</v>
          </cell>
          <cell r="Q1078">
            <v>91283</v>
          </cell>
          <cell r="R1078">
            <v>36205</v>
          </cell>
          <cell r="S1078">
            <v>20915</v>
          </cell>
          <cell r="Y1078">
            <v>447</v>
          </cell>
          <cell r="Z1078">
            <v>148850</v>
          </cell>
          <cell r="AA1078">
            <v>0</v>
          </cell>
          <cell r="AB1078">
            <v>148850</v>
          </cell>
        </row>
        <row r="1079">
          <cell r="C1079">
            <v>2</v>
          </cell>
          <cell r="D1079" t="str">
            <v>jóváhagyott pénzmaradvány</v>
          </cell>
          <cell r="N1079">
            <v>6125</v>
          </cell>
          <cell r="P1079">
            <v>6125</v>
          </cell>
          <cell r="Q1079">
            <v>1890</v>
          </cell>
          <cell r="R1079">
            <v>556</v>
          </cell>
          <cell r="Y1079">
            <v>3679</v>
          </cell>
          <cell r="Z1079">
            <v>6125</v>
          </cell>
          <cell r="AA1079">
            <v>0</v>
          </cell>
          <cell r="AB1079">
            <v>6125</v>
          </cell>
        </row>
        <row r="1080">
          <cell r="C1080">
            <v>4</v>
          </cell>
          <cell r="D1080" t="str">
            <v>tárgyévi eir.mód.korrekció</v>
          </cell>
          <cell r="I1080">
            <v>465</v>
          </cell>
          <cell r="P1080">
            <v>465</v>
          </cell>
          <cell r="Y1080">
            <v>465</v>
          </cell>
          <cell r="Z1080">
            <v>465</v>
          </cell>
          <cell r="AA1080">
            <v>0</v>
          </cell>
          <cell r="AB1080">
            <v>465</v>
          </cell>
        </row>
        <row r="1081">
          <cell r="B1081" t="str">
            <v>33/2000.(03.17)</v>
          </cell>
          <cell r="D1081" t="str">
            <v>táncegyüttes,Örökség turizmus</v>
          </cell>
          <cell r="I1081">
            <v>300</v>
          </cell>
          <cell r="P1081">
            <v>300</v>
          </cell>
          <cell r="S1081">
            <v>300</v>
          </cell>
          <cell r="Z1081">
            <v>300</v>
          </cell>
          <cell r="AA1081">
            <v>0</v>
          </cell>
          <cell r="AB1081">
            <v>300</v>
          </cell>
        </row>
        <row r="1082">
          <cell r="D1082" t="str">
            <v>Német kisebbség</v>
          </cell>
          <cell r="I1082">
            <v>60</v>
          </cell>
          <cell r="P1082">
            <v>60</v>
          </cell>
          <cell r="S1082">
            <v>60</v>
          </cell>
          <cell r="Z1082">
            <v>60</v>
          </cell>
          <cell r="AA1082">
            <v>0</v>
          </cell>
          <cell r="AB1082">
            <v>60</v>
          </cell>
        </row>
        <row r="1083">
          <cell r="C1083">
            <v>9</v>
          </cell>
          <cell r="D1083" t="str">
            <v>ped.szakkönyv</v>
          </cell>
          <cell r="I1083">
            <v>900</v>
          </cell>
          <cell r="P1083">
            <v>900</v>
          </cell>
          <cell r="Q1083">
            <v>900</v>
          </cell>
          <cell r="Z1083">
            <v>900</v>
          </cell>
          <cell r="AA1083">
            <v>0</v>
          </cell>
          <cell r="AB1083">
            <v>900</v>
          </cell>
        </row>
        <row r="1084">
          <cell r="D1084" t="str">
            <v>pót1 viharkárok</v>
          </cell>
          <cell r="I1084">
            <v>2</v>
          </cell>
          <cell r="P1084">
            <v>2</v>
          </cell>
          <cell r="X1084">
            <v>2</v>
          </cell>
          <cell r="Z1084">
            <v>2</v>
          </cell>
          <cell r="AA1084">
            <v>0</v>
          </cell>
          <cell r="AB1084">
            <v>2</v>
          </cell>
        </row>
        <row r="1085">
          <cell r="C1085">
            <v>12</v>
          </cell>
          <cell r="D1085" t="str">
            <v>elvonás</v>
          </cell>
          <cell r="I1085">
            <v>-434</v>
          </cell>
          <cell r="P1085">
            <v>-434</v>
          </cell>
          <cell r="S1085">
            <v>-434</v>
          </cell>
          <cell r="Z1085">
            <v>-434</v>
          </cell>
          <cell r="AA1085">
            <v>0</v>
          </cell>
          <cell r="AB1085">
            <v>-434</v>
          </cell>
        </row>
        <row r="1086">
          <cell r="C1086">
            <v>13</v>
          </cell>
          <cell r="D1086" t="str">
            <v>bérfejlesztés</v>
          </cell>
          <cell r="I1086">
            <v>1352</v>
          </cell>
          <cell r="P1086">
            <v>1352</v>
          </cell>
          <cell r="Q1086">
            <v>994</v>
          </cell>
          <cell r="R1086">
            <v>358</v>
          </cell>
          <cell r="Z1086">
            <v>1352</v>
          </cell>
          <cell r="AA1086">
            <v>0</v>
          </cell>
          <cell r="AB1086">
            <v>1352</v>
          </cell>
        </row>
        <row r="1087">
          <cell r="C1087">
            <v>14</v>
          </cell>
          <cell r="D1087" t="str">
            <v>4% bérfejlesztés</v>
          </cell>
          <cell r="I1087">
            <v>-374</v>
          </cell>
          <cell r="P1087">
            <v>-374</v>
          </cell>
          <cell r="Q1087">
            <v>-275</v>
          </cell>
          <cell r="R1087">
            <v>-99</v>
          </cell>
          <cell r="Z1087">
            <v>-374</v>
          </cell>
          <cell r="AA1087">
            <v>0</v>
          </cell>
          <cell r="AB1087">
            <v>-374</v>
          </cell>
        </row>
        <row r="1088">
          <cell r="P1088">
            <v>0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P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P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P1091">
            <v>0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P1092">
            <v>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P1093">
            <v>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P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P1095">
            <v>0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P1096">
            <v>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P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P1098">
            <v>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P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P1100">
            <v>0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P1101">
            <v>0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P1102">
            <v>0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P1103">
            <v>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P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B1105" t="str">
            <v>Összesen</v>
          </cell>
          <cell r="D1105" t="str">
            <v>Leöwey K.Gimnázium</v>
          </cell>
          <cell r="E1105">
            <v>0</v>
          </cell>
          <cell r="F1105">
            <v>0</v>
          </cell>
          <cell r="G1105">
            <v>4030</v>
          </cell>
          <cell r="H1105">
            <v>0</v>
          </cell>
          <cell r="I1105">
            <v>147091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6125</v>
          </cell>
          <cell r="O1105">
            <v>0</v>
          </cell>
          <cell r="P1105">
            <v>157246</v>
          </cell>
          <cell r="Q1105">
            <v>94792</v>
          </cell>
          <cell r="R1105">
            <v>37020</v>
          </cell>
          <cell r="S1105">
            <v>20841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2</v>
          </cell>
          <cell r="Y1105">
            <v>4591</v>
          </cell>
          <cell r="Z1105">
            <v>157246</v>
          </cell>
          <cell r="AA1105">
            <v>0</v>
          </cell>
          <cell r="AB1105">
            <v>157246</v>
          </cell>
        </row>
        <row r="1106">
          <cell r="A1106">
            <v>26</v>
          </cell>
          <cell r="B1106" t="str">
            <v>Kodály Zoltán Gimnázium</v>
          </cell>
          <cell r="C1106">
            <v>1</v>
          </cell>
          <cell r="D1106" t="str">
            <v>00előirányzat</v>
          </cell>
          <cell r="E1106">
            <v>5550</v>
          </cell>
          <cell r="G1106">
            <v>4909</v>
          </cell>
          <cell r="I1106">
            <v>121899</v>
          </cell>
          <cell r="P1106">
            <v>132358</v>
          </cell>
          <cell r="Q1106">
            <v>71784</v>
          </cell>
          <cell r="R1106">
            <v>29703</v>
          </cell>
          <cell r="S1106">
            <v>30684</v>
          </cell>
          <cell r="W1106">
            <v>187</v>
          </cell>
          <cell r="Z1106">
            <v>132358</v>
          </cell>
          <cell r="AA1106">
            <v>0</v>
          </cell>
          <cell r="AB1106">
            <v>132358</v>
          </cell>
        </row>
        <row r="1107">
          <cell r="C1107">
            <v>2</v>
          </cell>
          <cell r="D1107" t="str">
            <v>jóváhagyott pénzmaradvány</v>
          </cell>
          <cell r="N1107">
            <v>16182</v>
          </cell>
          <cell r="P1107">
            <v>16182</v>
          </cell>
          <cell r="Q1107">
            <v>724</v>
          </cell>
          <cell r="R1107">
            <v>18</v>
          </cell>
          <cell r="Y1107">
            <v>15440</v>
          </cell>
          <cell r="Z1107">
            <v>16182</v>
          </cell>
          <cell r="AA1107">
            <v>0</v>
          </cell>
          <cell r="AB1107">
            <v>16182</v>
          </cell>
        </row>
        <row r="1108">
          <cell r="C1108">
            <v>3</v>
          </cell>
          <cell r="D1108" t="str">
            <v>pm.terhelő bef.kötelezettség</v>
          </cell>
          <cell r="N1108">
            <v>4482</v>
          </cell>
          <cell r="P1108">
            <v>4482</v>
          </cell>
          <cell r="S1108">
            <v>4482</v>
          </cell>
          <cell r="Z1108">
            <v>4482</v>
          </cell>
          <cell r="AA1108">
            <v>0</v>
          </cell>
          <cell r="AB1108">
            <v>4482</v>
          </cell>
        </row>
        <row r="1109">
          <cell r="C1109">
            <v>9</v>
          </cell>
          <cell r="D1109" t="str">
            <v>ped.szakkönyv</v>
          </cell>
          <cell r="I1109">
            <v>607</v>
          </cell>
          <cell r="P1109">
            <v>607</v>
          </cell>
          <cell r="Q1109">
            <v>607</v>
          </cell>
          <cell r="Z1109">
            <v>607</v>
          </cell>
          <cell r="AA1109">
            <v>0</v>
          </cell>
          <cell r="AB1109">
            <v>607</v>
          </cell>
        </row>
        <row r="1110">
          <cell r="C1110">
            <v>12</v>
          </cell>
          <cell r="D1110" t="str">
            <v>elvonás</v>
          </cell>
          <cell r="I1110">
            <v>-631</v>
          </cell>
          <cell r="P1110">
            <v>-631</v>
          </cell>
          <cell r="S1110">
            <v>-631</v>
          </cell>
          <cell r="Z1110">
            <v>-631</v>
          </cell>
          <cell r="AA1110">
            <v>0</v>
          </cell>
          <cell r="AB1110">
            <v>-631</v>
          </cell>
        </row>
        <row r="1111">
          <cell r="C1111">
            <v>13</v>
          </cell>
          <cell r="D1111" t="str">
            <v>bérfejlesztés</v>
          </cell>
          <cell r="I1111">
            <v>725</v>
          </cell>
          <cell r="P1111">
            <v>725</v>
          </cell>
          <cell r="Q1111">
            <v>533</v>
          </cell>
          <cell r="R1111">
            <v>192</v>
          </cell>
          <cell r="Z1111">
            <v>725</v>
          </cell>
          <cell r="AA1111">
            <v>0</v>
          </cell>
          <cell r="AB1111">
            <v>725</v>
          </cell>
        </row>
        <row r="1112">
          <cell r="C1112">
            <v>14</v>
          </cell>
          <cell r="D1112" t="str">
            <v>4% bérfejlesztés</v>
          </cell>
          <cell r="I1112">
            <v>-200</v>
          </cell>
          <cell r="P1112">
            <v>-200</v>
          </cell>
          <cell r="Q1112">
            <v>-147</v>
          </cell>
          <cell r="R1112">
            <v>-53</v>
          </cell>
          <cell r="Z1112">
            <v>-200</v>
          </cell>
          <cell r="AA1112">
            <v>0</v>
          </cell>
          <cell r="AB1112">
            <v>-200</v>
          </cell>
        </row>
        <row r="1113">
          <cell r="P1113">
            <v>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P1114">
            <v>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P1115">
            <v>0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P1116">
            <v>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P1117">
            <v>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P1118">
            <v>0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P1119">
            <v>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P1120">
            <v>0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P1121">
            <v>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P1122">
            <v>0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P1123">
            <v>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P1124">
            <v>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P1125">
            <v>0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P1126">
            <v>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B1127" t="str">
            <v>Összesen</v>
          </cell>
          <cell r="D1127" t="str">
            <v>Kodály Zoltán Gimnázium</v>
          </cell>
          <cell r="E1127">
            <v>5550</v>
          </cell>
          <cell r="F1127">
            <v>0</v>
          </cell>
          <cell r="G1127">
            <v>4909</v>
          </cell>
          <cell r="H1127">
            <v>0</v>
          </cell>
          <cell r="I1127">
            <v>122400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20664</v>
          </cell>
          <cell r="O1127">
            <v>0</v>
          </cell>
          <cell r="P1127">
            <v>153523</v>
          </cell>
          <cell r="Q1127">
            <v>73501</v>
          </cell>
          <cell r="R1127">
            <v>29860</v>
          </cell>
          <cell r="S1127">
            <v>34535</v>
          </cell>
          <cell r="T1127">
            <v>0</v>
          </cell>
          <cell r="U1127">
            <v>0</v>
          </cell>
          <cell r="V1127">
            <v>0</v>
          </cell>
          <cell r="W1127">
            <v>187</v>
          </cell>
          <cell r="X1127">
            <v>0</v>
          </cell>
          <cell r="Y1127">
            <v>15440</v>
          </cell>
          <cell r="Z1127">
            <v>153523</v>
          </cell>
          <cell r="AA1127">
            <v>0</v>
          </cell>
          <cell r="AB1127">
            <v>153523</v>
          </cell>
        </row>
        <row r="1128">
          <cell r="A1128">
            <v>28</v>
          </cell>
          <cell r="B1128" t="str">
            <v>Széchenyi I.G.és Ip.Hirk.Szk.</v>
          </cell>
          <cell r="C1128">
            <v>1</v>
          </cell>
          <cell r="D1128" t="str">
            <v>00előirányzat</v>
          </cell>
          <cell r="G1128">
            <v>5900</v>
          </cell>
          <cell r="I1128">
            <v>113889</v>
          </cell>
          <cell r="P1128">
            <v>119789</v>
          </cell>
          <cell r="Q1128">
            <v>71455</v>
          </cell>
          <cell r="R1128">
            <v>29497</v>
          </cell>
          <cell r="S1128">
            <v>16337</v>
          </cell>
          <cell r="Y1128">
            <v>2500</v>
          </cell>
          <cell r="Z1128">
            <v>119789</v>
          </cell>
          <cell r="AA1128">
            <v>0</v>
          </cell>
          <cell r="AB1128">
            <v>119789</v>
          </cell>
        </row>
        <row r="1129">
          <cell r="D1129" t="str">
            <v>sh.</v>
          </cell>
          <cell r="G1129">
            <v>282</v>
          </cell>
          <cell r="M1129">
            <v>2682</v>
          </cell>
          <cell r="P1129">
            <v>2964</v>
          </cell>
          <cell r="S1129">
            <v>282</v>
          </cell>
          <cell r="X1129">
            <v>2682</v>
          </cell>
          <cell r="Z1129">
            <v>2964</v>
          </cell>
          <cell r="AA1129">
            <v>0</v>
          </cell>
          <cell r="AB1129">
            <v>2964</v>
          </cell>
        </row>
        <row r="1130">
          <cell r="C1130">
            <v>2</v>
          </cell>
          <cell r="D1130" t="str">
            <v>jóváhagyott pénzmaradvány</v>
          </cell>
          <cell r="N1130">
            <v>11247</v>
          </cell>
          <cell r="P1130">
            <v>11247</v>
          </cell>
          <cell r="Q1130">
            <v>147</v>
          </cell>
          <cell r="R1130">
            <v>24</v>
          </cell>
          <cell r="Y1130">
            <v>11076</v>
          </cell>
          <cell r="Z1130">
            <v>11247</v>
          </cell>
          <cell r="AA1130">
            <v>0</v>
          </cell>
          <cell r="AB1130">
            <v>11247</v>
          </cell>
        </row>
        <row r="1131">
          <cell r="C1131">
            <v>3</v>
          </cell>
          <cell r="D1131" t="str">
            <v>pm.terhelő bef.kötelezettség</v>
          </cell>
          <cell r="N1131">
            <v>1397</v>
          </cell>
          <cell r="P1131">
            <v>1397</v>
          </cell>
          <cell r="S1131">
            <v>1397</v>
          </cell>
          <cell r="Z1131">
            <v>1397</v>
          </cell>
          <cell r="AA1131">
            <v>0</v>
          </cell>
          <cell r="AB1131">
            <v>1397</v>
          </cell>
        </row>
        <row r="1132">
          <cell r="C1132">
            <v>9</v>
          </cell>
          <cell r="D1132" t="str">
            <v>ped.szakkönyv</v>
          </cell>
          <cell r="I1132">
            <v>596</v>
          </cell>
          <cell r="P1132">
            <v>596</v>
          </cell>
          <cell r="Q1132">
            <v>596</v>
          </cell>
          <cell r="Z1132">
            <v>596</v>
          </cell>
          <cell r="AA1132">
            <v>0</v>
          </cell>
          <cell r="AB1132">
            <v>596</v>
          </cell>
        </row>
        <row r="1133">
          <cell r="D1133" t="str">
            <v>sh.pm.</v>
          </cell>
          <cell r="P1133">
            <v>0</v>
          </cell>
          <cell r="S1133">
            <v>1247</v>
          </cell>
          <cell r="X1133">
            <v>10000</v>
          </cell>
          <cell r="Y1133">
            <v>-11247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D1134" t="str">
            <v>sh.</v>
          </cell>
          <cell r="J1134">
            <v>300</v>
          </cell>
          <cell r="P1134">
            <v>300</v>
          </cell>
          <cell r="S1134">
            <v>300</v>
          </cell>
          <cell r="Z1134">
            <v>300</v>
          </cell>
          <cell r="AA1134">
            <v>0</v>
          </cell>
          <cell r="AB1134">
            <v>300</v>
          </cell>
        </row>
        <row r="1135">
          <cell r="D1135" t="str">
            <v>sh.</v>
          </cell>
          <cell r="P1135">
            <v>0</v>
          </cell>
          <cell r="S1135">
            <v>2500</v>
          </cell>
          <cell r="Y1135">
            <v>-2500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C1136">
            <v>12</v>
          </cell>
          <cell r="D1136" t="str">
            <v>elvonás</v>
          </cell>
          <cell r="I1136">
            <v>-451</v>
          </cell>
          <cell r="P1136">
            <v>-451</v>
          </cell>
          <cell r="S1136">
            <v>-451</v>
          </cell>
          <cell r="Z1136">
            <v>-451</v>
          </cell>
          <cell r="AA1136">
            <v>0</v>
          </cell>
          <cell r="AB1136">
            <v>-451</v>
          </cell>
        </row>
        <row r="1137">
          <cell r="C1137">
            <v>13</v>
          </cell>
          <cell r="D1137" t="str">
            <v>bérfejlesztés</v>
          </cell>
          <cell r="I1137">
            <v>865</v>
          </cell>
          <cell r="P1137">
            <v>865</v>
          </cell>
          <cell r="Q1137">
            <v>636</v>
          </cell>
          <cell r="R1137">
            <v>229</v>
          </cell>
          <cell r="Z1137">
            <v>865</v>
          </cell>
          <cell r="AA1137">
            <v>0</v>
          </cell>
          <cell r="AB1137">
            <v>865</v>
          </cell>
        </row>
        <row r="1138">
          <cell r="C1138">
            <v>14</v>
          </cell>
          <cell r="D1138" t="str">
            <v>4% bérfejlesztés</v>
          </cell>
          <cell r="I1138">
            <v>-239</v>
          </cell>
          <cell r="P1138">
            <v>-239</v>
          </cell>
          <cell r="Q1138">
            <v>-176</v>
          </cell>
          <cell r="R1138">
            <v>-63</v>
          </cell>
          <cell r="Z1138">
            <v>-239</v>
          </cell>
          <cell r="AA1138">
            <v>0</v>
          </cell>
          <cell r="AB1138">
            <v>-239</v>
          </cell>
        </row>
        <row r="1139">
          <cell r="P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P1140">
            <v>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P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P1142">
            <v>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P1143">
            <v>0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P1144">
            <v>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P1145">
            <v>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P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P1147">
            <v>0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P1148">
            <v>0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P1149">
            <v>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P1150">
            <v>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P1151">
            <v>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P1152">
            <v>0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B1153" t="str">
            <v>Összesen</v>
          </cell>
          <cell r="D1153" t="str">
            <v>Széchenyi I.G.és Ip.Hirk.Szk.</v>
          </cell>
          <cell r="E1153">
            <v>0</v>
          </cell>
          <cell r="F1153">
            <v>0</v>
          </cell>
          <cell r="G1153">
            <v>6182</v>
          </cell>
          <cell r="H1153">
            <v>0</v>
          </cell>
          <cell r="I1153">
            <v>114660</v>
          </cell>
          <cell r="J1153">
            <v>300</v>
          </cell>
          <cell r="K1153">
            <v>0</v>
          </cell>
          <cell r="L1153">
            <v>0</v>
          </cell>
          <cell r="M1153">
            <v>2682</v>
          </cell>
          <cell r="N1153">
            <v>12644</v>
          </cell>
          <cell r="O1153">
            <v>0</v>
          </cell>
          <cell r="P1153">
            <v>136468</v>
          </cell>
          <cell r="Q1153">
            <v>72658</v>
          </cell>
          <cell r="R1153">
            <v>29687</v>
          </cell>
          <cell r="S1153">
            <v>21612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12682</v>
          </cell>
          <cell r="Y1153">
            <v>-171</v>
          </cell>
          <cell r="Z1153">
            <v>136468</v>
          </cell>
          <cell r="AA1153">
            <v>0</v>
          </cell>
          <cell r="AB1153">
            <v>136468</v>
          </cell>
        </row>
        <row r="1154">
          <cell r="A1154">
            <v>30</v>
          </cell>
          <cell r="B1154" t="str">
            <v>Zipernowsky K.Ipari Szakk.</v>
          </cell>
          <cell r="C1154">
            <v>1</v>
          </cell>
          <cell r="D1154" t="str">
            <v>00előirányzat</v>
          </cell>
          <cell r="E1154">
            <v>60</v>
          </cell>
          <cell r="G1154">
            <v>17400</v>
          </cell>
          <cell r="I1154">
            <v>177981</v>
          </cell>
          <cell r="P1154">
            <v>195441</v>
          </cell>
          <cell r="Q1154">
            <v>111996</v>
          </cell>
          <cell r="R1154">
            <v>44970</v>
          </cell>
          <cell r="S1154">
            <v>37928</v>
          </cell>
          <cell r="W1154">
            <v>547</v>
          </cell>
          <cell r="Z1154">
            <v>195441</v>
          </cell>
          <cell r="AA1154">
            <v>0</v>
          </cell>
          <cell r="AB1154">
            <v>195441</v>
          </cell>
        </row>
        <row r="1155">
          <cell r="C1155">
            <v>2</v>
          </cell>
          <cell r="D1155" t="str">
            <v>jóváhagyott pénzmaradvány</v>
          </cell>
          <cell r="N1155">
            <v>23962</v>
          </cell>
          <cell r="P1155">
            <v>23962</v>
          </cell>
          <cell r="Q1155">
            <v>1004</v>
          </cell>
          <cell r="R1155">
            <v>1072</v>
          </cell>
          <cell r="Y1155">
            <v>21886</v>
          </cell>
          <cell r="Z1155">
            <v>23962</v>
          </cell>
          <cell r="AA1155">
            <v>0</v>
          </cell>
          <cell r="AB1155">
            <v>23962</v>
          </cell>
        </row>
        <row r="1156">
          <cell r="C1156">
            <v>3</v>
          </cell>
          <cell r="D1156" t="str">
            <v>pm.terhelő bef.kötelezettség</v>
          </cell>
          <cell r="N1156">
            <v>995</v>
          </cell>
          <cell r="P1156">
            <v>995</v>
          </cell>
          <cell r="S1156">
            <v>995</v>
          </cell>
          <cell r="Z1156">
            <v>995</v>
          </cell>
          <cell r="AA1156">
            <v>0</v>
          </cell>
          <cell r="AB1156">
            <v>995</v>
          </cell>
        </row>
        <row r="1157">
          <cell r="C1157">
            <v>9</v>
          </cell>
          <cell r="D1157" t="str">
            <v>ped.szakkönyv</v>
          </cell>
          <cell r="I1157">
            <v>855</v>
          </cell>
          <cell r="P1157">
            <v>855</v>
          </cell>
          <cell r="Q1157">
            <v>855</v>
          </cell>
          <cell r="Z1157">
            <v>855</v>
          </cell>
          <cell r="AA1157">
            <v>0</v>
          </cell>
          <cell r="AB1157">
            <v>855</v>
          </cell>
        </row>
        <row r="1158">
          <cell r="C1158">
            <v>12</v>
          </cell>
          <cell r="D1158" t="str">
            <v>elvonás</v>
          </cell>
          <cell r="I1158">
            <v>-909</v>
          </cell>
          <cell r="P1158">
            <v>-909</v>
          </cell>
          <cell r="S1158">
            <v>-909</v>
          </cell>
          <cell r="Z1158">
            <v>-909</v>
          </cell>
          <cell r="AA1158">
            <v>0</v>
          </cell>
          <cell r="AB1158">
            <v>-909</v>
          </cell>
        </row>
        <row r="1159">
          <cell r="C1159">
            <v>13</v>
          </cell>
          <cell r="D1159" t="str">
            <v>bérfejlesztés</v>
          </cell>
          <cell r="I1159">
            <v>1609</v>
          </cell>
          <cell r="P1159">
            <v>1609</v>
          </cell>
          <cell r="Q1159">
            <v>1183</v>
          </cell>
          <cell r="R1159">
            <v>426</v>
          </cell>
          <cell r="Z1159">
            <v>1609</v>
          </cell>
          <cell r="AA1159">
            <v>0</v>
          </cell>
          <cell r="AB1159">
            <v>1609</v>
          </cell>
        </row>
        <row r="1160">
          <cell r="C1160">
            <v>14</v>
          </cell>
          <cell r="D1160" t="str">
            <v>4% bérfejlesztés</v>
          </cell>
          <cell r="I1160">
            <v>-445</v>
          </cell>
          <cell r="P1160">
            <v>-445</v>
          </cell>
          <cell r="Q1160">
            <v>-327</v>
          </cell>
          <cell r="R1160">
            <v>-118</v>
          </cell>
          <cell r="Z1160">
            <v>-445</v>
          </cell>
          <cell r="AA1160">
            <v>0</v>
          </cell>
          <cell r="AB1160">
            <v>-445</v>
          </cell>
        </row>
        <row r="1161">
          <cell r="P1161">
            <v>0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P1162">
            <v>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P1163">
            <v>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P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P1165">
            <v>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P1166">
            <v>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P1167">
            <v>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P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P1169">
            <v>0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P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P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P1172">
            <v>0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P1173">
            <v>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P1174">
            <v>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P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B1176" t="str">
            <v>Összesen</v>
          </cell>
          <cell r="D1176" t="str">
            <v>Zipernowsky K.Ipari Szakk.</v>
          </cell>
          <cell r="E1176">
            <v>60</v>
          </cell>
          <cell r="F1176">
            <v>0</v>
          </cell>
          <cell r="G1176">
            <v>17400</v>
          </cell>
          <cell r="H1176">
            <v>0</v>
          </cell>
          <cell r="I1176">
            <v>179091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24957</v>
          </cell>
          <cell r="O1176">
            <v>0</v>
          </cell>
          <cell r="P1176">
            <v>221508</v>
          </cell>
          <cell r="Q1176">
            <v>114711</v>
          </cell>
          <cell r="R1176">
            <v>46350</v>
          </cell>
          <cell r="S1176">
            <v>38014</v>
          </cell>
          <cell r="T1176">
            <v>0</v>
          </cell>
          <cell r="U1176">
            <v>0</v>
          </cell>
          <cell r="V1176">
            <v>0</v>
          </cell>
          <cell r="W1176">
            <v>547</v>
          </cell>
          <cell r="X1176">
            <v>0</v>
          </cell>
          <cell r="Y1176">
            <v>21886</v>
          </cell>
          <cell r="Z1176">
            <v>221508</v>
          </cell>
          <cell r="AA1176">
            <v>0</v>
          </cell>
          <cell r="AB1176">
            <v>221508</v>
          </cell>
        </row>
        <row r="1177">
          <cell r="A1177">
            <v>31</v>
          </cell>
          <cell r="B1177" t="str">
            <v>Pollack M.Épitőipari Szakk.</v>
          </cell>
          <cell r="C1177">
            <v>1</v>
          </cell>
          <cell r="D1177" t="str">
            <v>00előirányzat</v>
          </cell>
          <cell r="E1177">
            <v>7041</v>
          </cell>
          <cell r="G1177">
            <v>18200</v>
          </cell>
          <cell r="I1177">
            <v>260893</v>
          </cell>
          <cell r="P1177">
            <v>286134</v>
          </cell>
          <cell r="Q1177">
            <v>153107</v>
          </cell>
          <cell r="R1177">
            <v>61041</v>
          </cell>
          <cell r="S1177">
            <v>70413</v>
          </cell>
          <cell r="W1177">
            <v>1573</v>
          </cell>
          <cell r="Z1177">
            <v>286134</v>
          </cell>
          <cell r="AA1177">
            <v>0</v>
          </cell>
          <cell r="AB1177">
            <v>286134</v>
          </cell>
        </row>
        <row r="1178">
          <cell r="C1178">
            <v>2</v>
          </cell>
          <cell r="D1178" t="str">
            <v>jóváhagyott pénzmaradvány</v>
          </cell>
          <cell r="N1178">
            <v>43103</v>
          </cell>
          <cell r="P1178">
            <v>43103</v>
          </cell>
          <cell r="Q1178">
            <v>68</v>
          </cell>
          <cell r="R1178">
            <v>24</v>
          </cell>
          <cell r="Y1178">
            <v>43011</v>
          </cell>
          <cell r="Z1178">
            <v>43103</v>
          </cell>
          <cell r="AA1178">
            <v>0</v>
          </cell>
          <cell r="AB1178">
            <v>43103</v>
          </cell>
        </row>
        <row r="1179">
          <cell r="C1179">
            <v>3</v>
          </cell>
          <cell r="D1179" t="str">
            <v>pm.terhelő bef.kötelezettség</v>
          </cell>
          <cell r="N1179">
            <v>5730</v>
          </cell>
          <cell r="P1179">
            <v>5730</v>
          </cell>
          <cell r="S1179">
            <v>5730</v>
          </cell>
          <cell r="Z1179">
            <v>5730</v>
          </cell>
          <cell r="AA1179">
            <v>0</v>
          </cell>
          <cell r="AB1179">
            <v>5730</v>
          </cell>
        </row>
        <row r="1180">
          <cell r="B1180" t="str">
            <v>21./2000.(03.06)</v>
          </cell>
          <cell r="D1180" t="str">
            <v>mód.</v>
          </cell>
          <cell r="I1180">
            <v>190</v>
          </cell>
          <cell r="P1180">
            <v>190</v>
          </cell>
          <cell r="S1180">
            <v>190</v>
          </cell>
          <cell r="Z1180">
            <v>190</v>
          </cell>
          <cell r="AA1180">
            <v>0</v>
          </cell>
          <cell r="AB1180">
            <v>190</v>
          </cell>
        </row>
        <row r="1181">
          <cell r="C1181">
            <v>9</v>
          </cell>
          <cell r="D1181" t="str">
            <v>ped.szakkönyv</v>
          </cell>
          <cell r="I1181">
            <v>968</v>
          </cell>
          <cell r="P1181">
            <v>968</v>
          </cell>
          <cell r="Q1181">
            <v>968</v>
          </cell>
          <cell r="Z1181">
            <v>968</v>
          </cell>
          <cell r="AA1181">
            <v>0</v>
          </cell>
          <cell r="AB1181">
            <v>968</v>
          </cell>
        </row>
        <row r="1182">
          <cell r="D1182" t="str">
            <v>Közoktatási Bizottság</v>
          </cell>
          <cell r="I1182">
            <v>-40</v>
          </cell>
          <cell r="P1182">
            <v>-40</v>
          </cell>
          <cell r="S1182">
            <v>-40</v>
          </cell>
          <cell r="Z1182">
            <v>-40</v>
          </cell>
          <cell r="AA1182">
            <v>0</v>
          </cell>
          <cell r="AB1182">
            <v>-40</v>
          </cell>
        </row>
        <row r="1183">
          <cell r="D1183" t="str">
            <v>sh.pm.</v>
          </cell>
          <cell r="P1183">
            <v>0</v>
          </cell>
          <cell r="X1183">
            <v>43011</v>
          </cell>
          <cell r="Y1183">
            <v>-43011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C1184">
            <v>12</v>
          </cell>
          <cell r="D1184" t="str">
            <v>elvonás</v>
          </cell>
          <cell r="I1184">
            <v>-1210</v>
          </cell>
          <cell r="P1184">
            <v>-1210</v>
          </cell>
          <cell r="S1184">
            <v>-1210</v>
          </cell>
          <cell r="Z1184">
            <v>-1210</v>
          </cell>
          <cell r="AA1184">
            <v>0</v>
          </cell>
          <cell r="AB1184">
            <v>-1210</v>
          </cell>
        </row>
        <row r="1185">
          <cell r="C1185">
            <v>13</v>
          </cell>
          <cell r="D1185" t="str">
            <v>bérfejlesztés</v>
          </cell>
          <cell r="I1185">
            <v>2695</v>
          </cell>
          <cell r="P1185">
            <v>2695</v>
          </cell>
          <cell r="Q1185">
            <v>1982</v>
          </cell>
          <cell r="R1185">
            <v>713</v>
          </cell>
          <cell r="Z1185">
            <v>2695</v>
          </cell>
          <cell r="AA1185">
            <v>0</v>
          </cell>
          <cell r="AB1185">
            <v>2695</v>
          </cell>
        </row>
        <row r="1186">
          <cell r="C1186">
            <v>14</v>
          </cell>
          <cell r="D1186" t="str">
            <v>4% bérfejlesztés</v>
          </cell>
          <cell r="I1186">
            <v>-745</v>
          </cell>
          <cell r="P1186">
            <v>-745</v>
          </cell>
          <cell r="Q1186">
            <v>-548</v>
          </cell>
          <cell r="R1186">
            <v>-197</v>
          </cell>
          <cell r="Z1186">
            <v>-745</v>
          </cell>
          <cell r="AA1186">
            <v>0</v>
          </cell>
          <cell r="AB1186">
            <v>-745</v>
          </cell>
        </row>
        <row r="1187">
          <cell r="D1187" t="str">
            <v>sh.</v>
          </cell>
          <cell r="J1187">
            <v>229</v>
          </cell>
          <cell r="M1187">
            <v>2520</v>
          </cell>
          <cell r="P1187">
            <v>2749</v>
          </cell>
          <cell r="Q1187">
            <v>168</v>
          </cell>
          <cell r="R1187">
            <v>61</v>
          </cell>
          <cell r="X1187">
            <v>2520</v>
          </cell>
          <cell r="Z1187">
            <v>2749</v>
          </cell>
          <cell r="AA1187">
            <v>0</v>
          </cell>
          <cell r="AB1187">
            <v>2749</v>
          </cell>
        </row>
        <row r="1188">
          <cell r="P1188">
            <v>0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P1189">
            <v>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P1190">
            <v>0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P1191">
            <v>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P1192">
            <v>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P1193">
            <v>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P1194">
            <v>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P1195">
            <v>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P1196">
            <v>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P1197">
            <v>0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P1198">
            <v>0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P1199">
            <v>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P1200">
            <v>0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P1201">
            <v>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P1202">
            <v>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P1203">
            <v>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P1204">
            <v>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P1205">
            <v>0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P1206">
            <v>0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P1207">
            <v>0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P1208">
            <v>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P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B1210" t="str">
            <v>Összesen</v>
          </cell>
          <cell r="D1210" t="str">
            <v>Pollack M.Épitőipari Szakk.</v>
          </cell>
          <cell r="E1210">
            <v>7041</v>
          </cell>
          <cell r="F1210">
            <v>0</v>
          </cell>
          <cell r="G1210">
            <v>18200</v>
          </cell>
          <cell r="H1210">
            <v>0</v>
          </cell>
          <cell r="I1210">
            <v>262751</v>
          </cell>
          <cell r="J1210">
            <v>229</v>
          </cell>
          <cell r="K1210">
            <v>0</v>
          </cell>
          <cell r="L1210">
            <v>0</v>
          </cell>
          <cell r="M1210">
            <v>2520</v>
          </cell>
          <cell r="N1210">
            <v>48833</v>
          </cell>
          <cell r="O1210">
            <v>0</v>
          </cell>
          <cell r="P1210">
            <v>339574</v>
          </cell>
          <cell r="Q1210">
            <v>155745</v>
          </cell>
          <cell r="R1210">
            <v>61642</v>
          </cell>
          <cell r="S1210">
            <v>75083</v>
          </cell>
          <cell r="T1210">
            <v>0</v>
          </cell>
          <cell r="U1210">
            <v>0</v>
          </cell>
          <cell r="V1210">
            <v>0</v>
          </cell>
          <cell r="W1210">
            <v>1573</v>
          </cell>
          <cell r="X1210">
            <v>45531</v>
          </cell>
          <cell r="Y1210">
            <v>0</v>
          </cell>
          <cell r="Z1210">
            <v>339574</v>
          </cell>
          <cell r="AA1210">
            <v>0</v>
          </cell>
          <cell r="AB1210">
            <v>339574</v>
          </cell>
        </row>
        <row r="1211">
          <cell r="A1211">
            <v>32</v>
          </cell>
          <cell r="B1211" t="str">
            <v>Radnóti M.Közgazd.Szakk.</v>
          </cell>
          <cell r="C1211">
            <v>1</v>
          </cell>
          <cell r="D1211" t="str">
            <v>00előirányzat</v>
          </cell>
          <cell r="E1211">
            <v>2300</v>
          </cell>
          <cell r="G1211">
            <v>1340</v>
          </cell>
          <cell r="I1211">
            <v>84904</v>
          </cell>
          <cell r="P1211">
            <v>88544</v>
          </cell>
          <cell r="Q1211">
            <v>53800</v>
          </cell>
          <cell r="R1211">
            <v>21963</v>
          </cell>
          <cell r="S1211">
            <v>12383</v>
          </cell>
          <cell r="W1211">
            <v>398</v>
          </cell>
          <cell r="Z1211">
            <v>88544</v>
          </cell>
          <cell r="AA1211">
            <v>0</v>
          </cell>
          <cell r="AB1211">
            <v>88544</v>
          </cell>
        </row>
        <row r="1212">
          <cell r="D1212" t="str">
            <v>sh.</v>
          </cell>
          <cell r="H1212">
            <v>70</v>
          </cell>
          <cell r="M1212">
            <v>332</v>
          </cell>
          <cell r="P1212">
            <v>402</v>
          </cell>
          <cell r="X1212">
            <v>402</v>
          </cell>
          <cell r="Z1212">
            <v>402</v>
          </cell>
          <cell r="AA1212">
            <v>0</v>
          </cell>
          <cell r="AB1212">
            <v>402</v>
          </cell>
        </row>
        <row r="1213">
          <cell r="C1213">
            <v>2</v>
          </cell>
          <cell r="D1213" t="str">
            <v>jóváhagyott pénzmaradvány</v>
          </cell>
          <cell r="N1213">
            <v>5304</v>
          </cell>
          <cell r="P1213">
            <v>5304</v>
          </cell>
          <cell r="Q1213">
            <v>387</v>
          </cell>
          <cell r="R1213">
            <v>118</v>
          </cell>
          <cell r="Y1213">
            <v>4799</v>
          </cell>
          <cell r="Z1213">
            <v>5304</v>
          </cell>
          <cell r="AA1213">
            <v>0</v>
          </cell>
          <cell r="AB1213">
            <v>5304</v>
          </cell>
        </row>
        <row r="1214">
          <cell r="C1214">
            <v>3</v>
          </cell>
          <cell r="D1214" t="str">
            <v>pm.terhelő bef.kötelezettség</v>
          </cell>
          <cell r="N1214">
            <v>533</v>
          </cell>
          <cell r="P1214">
            <v>533</v>
          </cell>
          <cell r="S1214">
            <v>533</v>
          </cell>
          <cell r="Z1214">
            <v>533</v>
          </cell>
          <cell r="AA1214">
            <v>0</v>
          </cell>
          <cell r="AB1214">
            <v>533</v>
          </cell>
        </row>
        <row r="1215">
          <cell r="C1215">
            <v>9</v>
          </cell>
          <cell r="D1215" t="str">
            <v>ped.szakkönyv</v>
          </cell>
          <cell r="I1215">
            <v>484</v>
          </cell>
          <cell r="P1215">
            <v>484</v>
          </cell>
          <cell r="Q1215">
            <v>484</v>
          </cell>
          <cell r="Z1215">
            <v>484</v>
          </cell>
          <cell r="AA1215">
            <v>0</v>
          </cell>
          <cell r="AB1215">
            <v>484</v>
          </cell>
        </row>
        <row r="1216">
          <cell r="C1216">
            <v>12</v>
          </cell>
          <cell r="D1216" t="str">
            <v>elvonás</v>
          </cell>
          <cell r="I1216">
            <v>-373</v>
          </cell>
          <cell r="P1216">
            <v>-373</v>
          </cell>
          <cell r="S1216">
            <v>-373</v>
          </cell>
          <cell r="Z1216">
            <v>-373</v>
          </cell>
          <cell r="AA1216">
            <v>0</v>
          </cell>
          <cell r="AB1216">
            <v>-373</v>
          </cell>
        </row>
        <row r="1217">
          <cell r="C1217">
            <v>13</v>
          </cell>
          <cell r="D1217" t="str">
            <v>bérfejlesztés</v>
          </cell>
          <cell r="I1217">
            <v>454</v>
          </cell>
          <cell r="P1217">
            <v>454</v>
          </cell>
          <cell r="Q1217">
            <v>334</v>
          </cell>
          <cell r="R1217">
            <v>120</v>
          </cell>
          <cell r="Z1217">
            <v>454</v>
          </cell>
          <cell r="AA1217">
            <v>0</v>
          </cell>
          <cell r="AB1217">
            <v>454</v>
          </cell>
        </row>
        <row r="1218">
          <cell r="C1218">
            <v>14</v>
          </cell>
          <cell r="D1218" t="str">
            <v>4% bérfejlesztés</v>
          </cell>
          <cell r="I1218">
            <v>-125</v>
          </cell>
          <cell r="P1218">
            <v>-125</v>
          </cell>
          <cell r="Q1218">
            <v>-92</v>
          </cell>
          <cell r="R1218">
            <v>-33</v>
          </cell>
          <cell r="Z1218">
            <v>-125</v>
          </cell>
          <cell r="AA1218">
            <v>0</v>
          </cell>
          <cell r="AB1218">
            <v>-125</v>
          </cell>
        </row>
        <row r="1219">
          <cell r="P1219">
            <v>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P1220">
            <v>0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P1221">
            <v>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P1222">
            <v>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P1223">
            <v>0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P1224">
            <v>0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P1225">
            <v>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P1226">
            <v>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P1227">
            <v>0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P1228">
            <v>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P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P1230">
            <v>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P1231">
            <v>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P1232">
            <v>0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P1233">
            <v>0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P1234">
            <v>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P1235">
            <v>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P1236">
            <v>0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P1237">
            <v>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B1238" t="str">
            <v>Összesen</v>
          </cell>
          <cell r="D1238" t="str">
            <v>Radnóti M.Közgazd.Szakk.</v>
          </cell>
          <cell r="E1238">
            <v>2300</v>
          </cell>
          <cell r="F1238">
            <v>0</v>
          </cell>
          <cell r="G1238">
            <v>1340</v>
          </cell>
          <cell r="H1238">
            <v>70</v>
          </cell>
          <cell r="I1238">
            <v>85344</v>
          </cell>
          <cell r="J1238">
            <v>0</v>
          </cell>
          <cell r="K1238">
            <v>0</v>
          </cell>
          <cell r="L1238">
            <v>0</v>
          </cell>
          <cell r="M1238">
            <v>332</v>
          </cell>
          <cell r="N1238">
            <v>5837</v>
          </cell>
          <cell r="O1238">
            <v>0</v>
          </cell>
          <cell r="P1238">
            <v>95223</v>
          </cell>
          <cell r="Q1238">
            <v>54913</v>
          </cell>
          <cell r="R1238">
            <v>22168</v>
          </cell>
          <cell r="S1238">
            <v>12543</v>
          </cell>
          <cell r="T1238">
            <v>0</v>
          </cell>
          <cell r="U1238">
            <v>0</v>
          </cell>
          <cell r="V1238">
            <v>0</v>
          </cell>
          <cell r="W1238">
            <v>398</v>
          </cell>
          <cell r="X1238">
            <v>402</v>
          </cell>
          <cell r="Y1238">
            <v>4799</v>
          </cell>
          <cell r="Z1238">
            <v>95223</v>
          </cell>
          <cell r="AA1238">
            <v>0</v>
          </cell>
          <cell r="AB1238">
            <v>95223</v>
          </cell>
        </row>
        <row r="1239">
          <cell r="A1239">
            <v>33</v>
          </cell>
          <cell r="B1239" t="str">
            <v>Művészeti Szakközépiskola</v>
          </cell>
          <cell r="C1239">
            <v>1</v>
          </cell>
          <cell r="D1239" t="str">
            <v>00előirányzat</v>
          </cell>
          <cell r="G1239">
            <v>1100</v>
          </cell>
          <cell r="I1239">
            <v>118534</v>
          </cell>
          <cell r="P1239">
            <v>119634</v>
          </cell>
          <cell r="Q1239">
            <v>74452</v>
          </cell>
          <cell r="R1239">
            <v>29849</v>
          </cell>
          <cell r="S1239">
            <v>14214</v>
          </cell>
          <cell r="W1239">
            <v>19</v>
          </cell>
          <cell r="Y1239">
            <v>1100</v>
          </cell>
          <cell r="Z1239">
            <v>119634</v>
          </cell>
          <cell r="AA1239">
            <v>0</v>
          </cell>
          <cell r="AB1239">
            <v>119634</v>
          </cell>
        </row>
        <row r="1240">
          <cell r="C1240">
            <v>2</v>
          </cell>
          <cell r="D1240" t="str">
            <v>jóváhagyott pénzmaradvány</v>
          </cell>
          <cell r="N1240">
            <v>3785</v>
          </cell>
          <cell r="P1240">
            <v>3785</v>
          </cell>
          <cell r="Q1240">
            <v>50</v>
          </cell>
          <cell r="R1240">
            <v>18</v>
          </cell>
          <cell r="Y1240">
            <v>3717</v>
          </cell>
          <cell r="Z1240">
            <v>3785</v>
          </cell>
          <cell r="AA1240">
            <v>0</v>
          </cell>
          <cell r="AB1240">
            <v>3785</v>
          </cell>
        </row>
        <row r="1241">
          <cell r="C1241">
            <v>3</v>
          </cell>
          <cell r="D1241" t="str">
            <v>pm.terhelő bef.kötelezettség</v>
          </cell>
          <cell r="N1241">
            <v>2029</v>
          </cell>
          <cell r="P1241">
            <v>2029</v>
          </cell>
          <cell r="S1241">
            <v>2029</v>
          </cell>
          <cell r="Z1241">
            <v>2029</v>
          </cell>
          <cell r="AA1241">
            <v>0</v>
          </cell>
          <cell r="AB1241">
            <v>2029</v>
          </cell>
        </row>
        <row r="1242">
          <cell r="C1242">
            <v>9</v>
          </cell>
          <cell r="D1242" t="str">
            <v>ped.szakkönyv</v>
          </cell>
          <cell r="I1242">
            <v>833</v>
          </cell>
          <cell r="P1242">
            <v>833</v>
          </cell>
          <cell r="Q1242">
            <v>833</v>
          </cell>
          <cell r="Z1242">
            <v>833</v>
          </cell>
          <cell r="AA1242">
            <v>0</v>
          </cell>
          <cell r="AB1242">
            <v>833</v>
          </cell>
        </row>
        <row r="1243">
          <cell r="C1243">
            <v>12</v>
          </cell>
          <cell r="D1243" t="str">
            <v>elvonás</v>
          </cell>
          <cell r="I1243">
            <v>-775</v>
          </cell>
          <cell r="P1243">
            <v>-775</v>
          </cell>
          <cell r="S1243">
            <v>-775</v>
          </cell>
          <cell r="Z1243">
            <v>-775</v>
          </cell>
          <cell r="AA1243">
            <v>0</v>
          </cell>
          <cell r="AB1243">
            <v>-775</v>
          </cell>
        </row>
        <row r="1244">
          <cell r="C1244">
            <v>13</v>
          </cell>
          <cell r="D1244" t="str">
            <v>bérfejlesztés</v>
          </cell>
          <cell r="I1244">
            <v>597</v>
          </cell>
          <cell r="P1244">
            <v>597</v>
          </cell>
          <cell r="Q1244">
            <v>439</v>
          </cell>
          <cell r="R1244">
            <v>158</v>
          </cell>
          <cell r="Z1244">
            <v>597</v>
          </cell>
          <cell r="AA1244">
            <v>0</v>
          </cell>
          <cell r="AB1244">
            <v>597</v>
          </cell>
        </row>
        <row r="1245">
          <cell r="C1245">
            <v>14</v>
          </cell>
          <cell r="D1245" t="str">
            <v>4% bérfejlesztés</v>
          </cell>
          <cell r="I1245">
            <v>-165</v>
          </cell>
          <cell r="P1245">
            <v>-165</v>
          </cell>
          <cell r="Q1245">
            <v>-121</v>
          </cell>
          <cell r="R1245">
            <v>-44</v>
          </cell>
          <cell r="Z1245">
            <v>-165</v>
          </cell>
          <cell r="AA1245">
            <v>0</v>
          </cell>
          <cell r="AB1245">
            <v>-165</v>
          </cell>
        </row>
        <row r="1246">
          <cell r="P1246">
            <v>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P1247">
            <v>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P1248">
            <v>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P1249">
            <v>0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P1250">
            <v>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P1251">
            <v>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P1252">
            <v>0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P1253">
            <v>0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P1254">
            <v>0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P1255">
            <v>0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P1256">
            <v>0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P1257">
            <v>0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P1258">
            <v>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P1259">
            <v>0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P1260">
            <v>0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P1261">
            <v>0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P1262">
            <v>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P1263">
            <v>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P1264">
            <v>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P1265">
            <v>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P1266">
            <v>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B1267" t="str">
            <v>Összesen</v>
          </cell>
          <cell r="D1267" t="str">
            <v>Művészeti Szakközépiskola</v>
          </cell>
          <cell r="E1267">
            <v>0</v>
          </cell>
          <cell r="F1267">
            <v>0</v>
          </cell>
          <cell r="G1267">
            <v>1100</v>
          </cell>
          <cell r="H1267">
            <v>0</v>
          </cell>
          <cell r="I1267">
            <v>119024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5814</v>
          </cell>
          <cell r="O1267">
            <v>0</v>
          </cell>
          <cell r="P1267">
            <v>125938</v>
          </cell>
          <cell r="Q1267">
            <v>75653</v>
          </cell>
          <cell r="R1267">
            <v>29981</v>
          </cell>
          <cell r="S1267">
            <v>15468</v>
          </cell>
          <cell r="T1267">
            <v>0</v>
          </cell>
          <cell r="U1267">
            <v>0</v>
          </cell>
          <cell r="V1267">
            <v>0</v>
          </cell>
          <cell r="W1267">
            <v>19</v>
          </cell>
          <cell r="X1267">
            <v>0</v>
          </cell>
          <cell r="Y1267">
            <v>4817</v>
          </cell>
          <cell r="Z1267">
            <v>125938</v>
          </cell>
          <cell r="AA1267">
            <v>0</v>
          </cell>
          <cell r="AB1267">
            <v>125938</v>
          </cell>
        </row>
        <row r="1268">
          <cell r="A1268">
            <v>34</v>
          </cell>
          <cell r="B1268" t="str">
            <v>Janus P.Gimn.és Szakk.</v>
          </cell>
          <cell r="C1268">
            <v>1</v>
          </cell>
          <cell r="D1268" t="str">
            <v>00előirányzat</v>
          </cell>
          <cell r="G1268">
            <v>1000</v>
          </cell>
          <cell r="I1268">
            <v>104361</v>
          </cell>
          <cell r="P1268">
            <v>105361</v>
          </cell>
          <cell r="Q1268">
            <v>62252</v>
          </cell>
          <cell r="R1268">
            <v>25528</v>
          </cell>
          <cell r="S1268">
            <v>17437</v>
          </cell>
          <cell r="W1268">
            <v>24</v>
          </cell>
          <cell r="Y1268">
            <v>120</v>
          </cell>
          <cell r="Z1268">
            <v>105361</v>
          </cell>
          <cell r="AA1268">
            <v>0</v>
          </cell>
          <cell r="AB1268">
            <v>105361</v>
          </cell>
        </row>
        <row r="1269">
          <cell r="C1269">
            <v>2</v>
          </cell>
          <cell r="D1269" t="str">
            <v>jóváhagyott pénzmaradvány</v>
          </cell>
          <cell r="N1269">
            <v>1082</v>
          </cell>
          <cell r="P1269">
            <v>1082</v>
          </cell>
          <cell r="Q1269">
            <v>112</v>
          </cell>
          <cell r="R1269">
            <v>18</v>
          </cell>
          <cell r="Y1269">
            <v>952</v>
          </cell>
          <cell r="Z1269">
            <v>1082</v>
          </cell>
          <cell r="AA1269">
            <v>0</v>
          </cell>
          <cell r="AB1269">
            <v>1082</v>
          </cell>
        </row>
        <row r="1270">
          <cell r="C1270">
            <v>3</v>
          </cell>
          <cell r="D1270" t="str">
            <v>pm.terhelő bef.kötelezettség</v>
          </cell>
          <cell r="N1270">
            <v>954</v>
          </cell>
          <cell r="P1270">
            <v>954</v>
          </cell>
          <cell r="S1270">
            <v>954</v>
          </cell>
          <cell r="Z1270">
            <v>954</v>
          </cell>
          <cell r="AA1270">
            <v>0</v>
          </cell>
          <cell r="AB1270">
            <v>954</v>
          </cell>
        </row>
        <row r="1271">
          <cell r="C1271">
            <v>9</v>
          </cell>
          <cell r="D1271" t="str">
            <v>ped.szakkönyv</v>
          </cell>
          <cell r="I1271">
            <v>518</v>
          </cell>
          <cell r="P1271">
            <v>518</v>
          </cell>
          <cell r="Q1271">
            <v>518</v>
          </cell>
          <cell r="Z1271">
            <v>518</v>
          </cell>
          <cell r="AA1271">
            <v>0</v>
          </cell>
          <cell r="AB1271">
            <v>518</v>
          </cell>
        </row>
        <row r="1272">
          <cell r="C1272">
            <v>12</v>
          </cell>
          <cell r="D1272" t="str">
            <v>elvonás</v>
          </cell>
          <cell r="I1272">
            <v>-261</v>
          </cell>
          <cell r="P1272">
            <v>-261</v>
          </cell>
          <cell r="S1272">
            <v>-261</v>
          </cell>
          <cell r="Z1272">
            <v>-261</v>
          </cell>
          <cell r="AA1272">
            <v>0</v>
          </cell>
          <cell r="AB1272">
            <v>-261</v>
          </cell>
        </row>
        <row r="1273">
          <cell r="C1273">
            <v>13</v>
          </cell>
          <cell r="D1273" t="str">
            <v>bérfejlesztés</v>
          </cell>
          <cell r="I1273">
            <v>540</v>
          </cell>
          <cell r="P1273">
            <v>540</v>
          </cell>
          <cell r="Q1273">
            <v>397</v>
          </cell>
          <cell r="R1273">
            <v>143</v>
          </cell>
          <cell r="Z1273">
            <v>540</v>
          </cell>
          <cell r="AA1273">
            <v>0</v>
          </cell>
          <cell r="AB1273">
            <v>540</v>
          </cell>
        </row>
        <row r="1274">
          <cell r="C1274">
            <v>14</v>
          </cell>
          <cell r="D1274" t="str">
            <v>4% bérfejlesztés</v>
          </cell>
          <cell r="I1274">
            <v>-150</v>
          </cell>
          <cell r="P1274">
            <v>-150</v>
          </cell>
          <cell r="Q1274">
            <v>-110</v>
          </cell>
          <cell r="R1274">
            <v>-40</v>
          </cell>
          <cell r="Z1274">
            <v>-150</v>
          </cell>
          <cell r="AA1274">
            <v>0</v>
          </cell>
          <cell r="AB1274">
            <v>-150</v>
          </cell>
        </row>
        <row r="1275">
          <cell r="P1275">
            <v>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P1276">
            <v>0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P1277">
            <v>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P1278">
            <v>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P1279">
            <v>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P1280">
            <v>0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P1281">
            <v>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P1282">
            <v>0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P1283">
            <v>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P1284">
            <v>0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P1285">
            <v>0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P1286">
            <v>0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P1287">
            <v>0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P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P1289">
            <v>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P1290">
            <v>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P1291">
            <v>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P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B1293" t="str">
            <v>Összesen</v>
          </cell>
          <cell r="D1293" t="str">
            <v>Janus P.Gimn.és Szakk.</v>
          </cell>
          <cell r="E1293">
            <v>0</v>
          </cell>
          <cell r="F1293">
            <v>0</v>
          </cell>
          <cell r="G1293">
            <v>1000</v>
          </cell>
          <cell r="H1293">
            <v>0</v>
          </cell>
          <cell r="I1293">
            <v>105008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2036</v>
          </cell>
          <cell r="O1293">
            <v>0</v>
          </cell>
          <cell r="P1293">
            <v>108044</v>
          </cell>
          <cell r="Q1293">
            <v>63169</v>
          </cell>
          <cell r="R1293">
            <v>25649</v>
          </cell>
          <cell r="S1293">
            <v>18130</v>
          </cell>
          <cell r="T1293">
            <v>0</v>
          </cell>
          <cell r="U1293">
            <v>0</v>
          </cell>
          <cell r="V1293">
            <v>0</v>
          </cell>
          <cell r="W1293">
            <v>24</v>
          </cell>
          <cell r="X1293">
            <v>0</v>
          </cell>
          <cell r="Y1293">
            <v>1072</v>
          </cell>
          <cell r="Z1293">
            <v>108044</v>
          </cell>
          <cell r="AA1293">
            <v>0</v>
          </cell>
          <cell r="AB1293">
            <v>108044</v>
          </cell>
        </row>
        <row r="1294">
          <cell r="A1294">
            <v>35</v>
          </cell>
          <cell r="B1294" t="str">
            <v>Pécsi Szociális és Eü. Szakképző Isk.</v>
          </cell>
          <cell r="C1294">
            <v>1</v>
          </cell>
          <cell r="D1294" t="str">
            <v>00előirányzat</v>
          </cell>
          <cell r="E1294">
            <v>4200</v>
          </cell>
          <cell r="I1294">
            <v>76872</v>
          </cell>
          <cell r="P1294">
            <v>81072</v>
          </cell>
          <cell r="Q1294">
            <v>50285</v>
          </cell>
          <cell r="R1294">
            <v>20025</v>
          </cell>
          <cell r="S1294">
            <v>10051</v>
          </cell>
          <cell r="W1294">
            <v>711</v>
          </cell>
          <cell r="Z1294">
            <v>81072</v>
          </cell>
          <cell r="AA1294">
            <v>0</v>
          </cell>
          <cell r="AB1294">
            <v>81072</v>
          </cell>
        </row>
        <row r="1295">
          <cell r="C1295">
            <v>2</v>
          </cell>
          <cell r="D1295" t="str">
            <v>jóváhagyott pénzmaradvány</v>
          </cell>
          <cell r="N1295">
            <v>3098</v>
          </cell>
          <cell r="P1295">
            <v>3098</v>
          </cell>
          <cell r="Q1295">
            <v>2278</v>
          </cell>
          <cell r="R1295">
            <v>820</v>
          </cell>
          <cell r="Z1295">
            <v>3098</v>
          </cell>
          <cell r="AA1295">
            <v>0</v>
          </cell>
          <cell r="AB1295">
            <v>3098</v>
          </cell>
        </row>
        <row r="1296">
          <cell r="C1296">
            <v>3</v>
          </cell>
          <cell r="D1296" t="str">
            <v>pm.terhelő bef.kötelezettség</v>
          </cell>
          <cell r="N1296">
            <v>2373</v>
          </cell>
          <cell r="P1296">
            <v>2373</v>
          </cell>
          <cell r="S1296">
            <v>2373</v>
          </cell>
          <cell r="Z1296">
            <v>2373</v>
          </cell>
          <cell r="AA1296">
            <v>0</v>
          </cell>
          <cell r="AB1296">
            <v>2373</v>
          </cell>
        </row>
        <row r="1297">
          <cell r="C1297">
            <v>9</v>
          </cell>
          <cell r="D1297" t="str">
            <v>ped.szakkönyv</v>
          </cell>
          <cell r="I1297">
            <v>338</v>
          </cell>
          <cell r="P1297">
            <v>338</v>
          </cell>
          <cell r="Q1297">
            <v>338</v>
          </cell>
          <cell r="Z1297">
            <v>338</v>
          </cell>
          <cell r="AA1297">
            <v>0</v>
          </cell>
          <cell r="AB1297">
            <v>338</v>
          </cell>
        </row>
        <row r="1298">
          <cell r="C1298">
            <v>12</v>
          </cell>
          <cell r="D1298" t="str">
            <v>elvonás</v>
          </cell>
          <cell r="I1298">
            <v>-711</v>
          </cell>
          <cell r="P1298">
            <v>-711</v>
          </cell>
          <cell r="S1298">
            <v>-711</v>
          </cell>
          <cell r="Z1298">
            <v>-711</v>
          </cell>
          <cell r="AA1298">
            <v>0</v>
          </cell>
          <cell r="AB1298">
            <v>-711</v>
          </cell>
        </row>
        <row r="1299">
          <cell r="C1299">
            <v>13</v>
          </cell>
          <cell r="D1299" t="str">
            <v>bérfejlesztés</v>
          </cell>
          <cell r="I1299">
            <v>891</v>
          </cell>
          <cell r="P1299">
            <v>891</v>
          </cell>
          <cell r="Q1299">
            <v>655</v>
          </cell>
          <cell r="R1299">
            <v>236</v>
          </cell>
          <cell r="Z1299">
            <v>891</v>
          </cell>
          <cell r="AA1299">
            <v>0</v>
          </cell>
          <cell r="AB1299">
            <v>891</v>
          </cell>
        </row>
        <row r="1300">
          <cell r="C1300">
            <v>14</v>
          </cell>
          <cell r="D1300" t="str">
            <v>4% bérfejlesztés</v>
          </cell>
          <cell r="I1300">
            <v>-246</v>
          </cell>
          <cell r="P1300">
            <v>-246</v>
          </cell>
          <cell r="Q1300">
            <v>-181</v>
          </cell>
          <cell r="R1300">
            <v>-65</v>
          </cell>
          <cell r="Z1300">
            <v>-246</v>
          </cell>
          <cell r="AA1300">
            <v>0</v>
          </cell>
          <cell r="AB1300">
            <v>-246</v>
          </cell>
        </row>
        <row r="1301">
          <cell r="P1301">
            <v>0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P1302">
            <v>0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P1303">
            <v>0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P1304">
            <v>0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P1305">
            <v>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P1306">
            <v>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P1307">
            <v>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P1308">
            <v>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P1309">
            <v>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P1310">
            <v>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P1311">
            <v>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P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P1313">
            <v>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B1314" t="str">
            <v>Összesen</v>
          </cell>
          <cell r="D1314" t="str">
            <v>Pécsi Szociális és Eü. Szakképző Isk.</v>
          </cell>
          <cell r="E1314">
            <v>4200</v>
          </cell>
          <cell r="F1314">
            <v>0</v>
          </cell>
          <cell r="G1314">
            <v>0</v>
          </cell>
          <cell r="H1314">
            <v>0</v>
          </cell>
          <cell r="I1314">
            <v>77144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5471</v>
          </cell>
          <cell r="O1314">
            <v>0</v>
          </cell>
          <cell r="P1314">
            <v>86815</v>
          </cell>
          <cell r="Q1314">
            <v>53375</v>
          </cell>
          <cell r="R1314">
            <v>21016</v>
          </cell>
          <cell r="S1314">
            <v>11713</v>
          </cell>
          <cell r="T1314">
            <v>0</v>
          </cell>
          <cell r="U1314">
            <v>0</v>
          </cell>
          <cell r="V1314">
            <v>0</v>
          </cell>
          <cell r="W1314">
            <v>711</v>
          </cell>
          <cell r="X1314">
            <v>0</v>
          </cell>
          <cell r="Y1314">
            <v>0</v>
          </cell>
          <cell r="Z1314">
            <v>86815</v>
          </cell>
          <cell r="AA1314">
            <v>0</v>
          </cell>
          <cell r="AB1314">
            <v>86815</v>
          </cell>
        </row>
        <row r="1315">
          <cell r="A1315">
            <v>36</v>
          </cell>
          <cell r="B1315" t="str">
            <v>Teleki B.K.-isk. Kollégium</v>
          </cell>
          <cell r="C1315">
            <v>1</v>
          </cell>
          <cell r="D1315" t="str">
            <v>00előirányzat</v>
          </cell>
          <cell r="E1315">
            <v>11910</v>
          </cell>
          <cell r="G1315">
            <v>7953</v>
          </cell>
          <cell r="I1315">
            <v>68798</v>
          </cell>
          <cell r="P1315">
            <v>88661</v>
          </cell>
          <cell r="Q1315">
            <v>36620</v>
          </cell>
          <cell r="R1315">
            <v>15074</v>
          </cell>
          <cell r="S1315">
            <v>36882</v>
          </cell>
          <cell r="W1315">
            <v>85</v>
          </cell>
          <cell r="Z1315">
            <v>88661</v>
          </cell>
          <cell r="AA1315">
            <v>0</v>
          </cell>
          <cell r="AB1315">
            <v>88661</v>
          </cell>
        </row>
        <row r="1316">
          <cell r="C1316">
            <v>2</v>
          </cell>
          <cell r="D1316" t="str">
            <v>jóváhagyott pénzmaradvány</v>
          </cell>
          <cell r="N1316">
            <v>334</v>
          </cell>
          <cell r="P1316">
            <v>334</v>
          </cell>
          <cell r="Q1316">
            <v>330</v>
          </cell>
          <cell r="R1316">
            <v>18</v>
          </cell>
          <cell r="S1316">
            <v>-14</v>
          </cell>
          <cell r="Z1316">
            <v>334</v>
          </cell>
          <cell r="AA1316">
            <v>0</v>
          </cell>
          <cell r="AB1316">
            <v>334</v>
          </cell>
        </row>
        <row r="1317">
          <cell r="C1317">
            <v>3</v>
          </cell>
          <cell r="D1317" t="str">
            <v>pm.terhelő bef.kötelezettség</v>
          </cell>
          <cell r="N1317">
            <v>25</v>
          </cell>
          <cell r="P1317">
            <v>25</v>
          </cell>
          <cell r="S1317">
            <v>25</v>
          </cell>
          <cell r="Z1317">
            <v>25</v>
          </cell>
          <cell r="AA1317">
            <v>0</v>
          </cell>
          <cell r="AB1317">
            <v>25</v>
          </cell>
        </row>
        <row r="1318">
          <cell r="C1318">
            <v>9</v>
          </cell>
          <cell r="D1318" t="str">
            <v>ped.szakkönyv</v>
          </cell>
          <cell r="I1318">
            <v>180</v>
          </cell>
          <cell r="P1318">
            <v>180</v>
          </cell>
          <cell r="Q1318">
            <v>180</v>
          </cell>
          <cell r="Z1318">
            <v>180</v>
          </cell>
          <cell r="AA1318">
            <v>0</v>
          </cell>
          <cell r="AB1318">
            <v>180</v>
          </cell>
        </row>
        <row r="1319">
          <cell r="C1319">
            <v>12</v>
          </cell>
          <cell r="D1319" t="str">
            <v>elvonás</v>
          </cell>
          <cell r="I1319">
            <v>-900</v>
          </cell>
          <cell r="P1319">
            <v>-900</v>
          </cell>
          <cell r="S1319">
            <v>-900</v>
          </cell>
          <cell r="Z1319">
            <v>-900</v>
          </cell>
          <cell r="AA1319">
            <v>0</v>
          </cell>
          <cell r="AB1319">
            <v>-900</v>
          </cell>
        </row>
        <row r="1320">
          <cell r="C1320">
            <v>13</v>
          </cell>
          <cell r="D1320" t="str">
            <v>bérfejlesztés</v>
          </cell>
          <cell r="I1320">
            <v>1099</v>
          </cell>
          <cell r="P1320">
            <v>1099</v>
          </cell>
          <cell r="Q1320">
            <v>808</v>
          </cell>
          <cell r="R1320">
            <v>291</v>
          </cell>
          <cell r="Z1320">
            <v>1099</v>
          </cell>
          <cell r="AA1320">
            <v>0</v>
          </cell>
          <cell r="AB1320">
            <v>1099</v>
          </cell>
        </row>
        <row r="1321">
          <cell r="C1321">
            <v>14</v>
          </cell>
          <cell r="D1321" t="str">
            <v>4% bérfejlesztés</v>
          </cell>
          <cell r="I1321">
            <v>-303</v>
          </cell>
          <cell r="P1321">
            <v>-303</v>
          </cell>
          <cell r="Q1321">
            <v>-223</v>
          </cell>
          <cell r="R1321">
            <v>-80</v>
          </cell>
          <cell r="Z1321">
            <v>-303</v>
          </cell>
          <cell r="AA1321">
            <v>0</v>
          </cell>
          <cell r="AB1321">
            <v>-303</v>
          </cell>
        </row>
        <row r="1322">
          <cell r="P1322">
            <v>0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P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P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P1325">
            <v>0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P1326">
            <v>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P1327">
            <v>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P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P1329">
            <v>0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P1330">
            <v>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P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P1332">
            <v>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P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P1334">
            <v>0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P1335">
            <v>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P1336">
            <v>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P1337">
            <v>0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P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B1339" t="str">
            <v>Összesen</v>
          </cell>
          <cell r="D1339" t="str">
            <v>Teleki B.K.-isk. Kollégium</v>
          </cell>
          <cell r="E1339">
            <v>11910</v>
          </cell>
          <cell r="F1339">
            <v>0</v>
          </cell>
          <cell r="G1339">
            <v>7953</v>
          </cell>
          <cell r="H1339">
            <v>0</v>
          </cell>
          <cell r="I1339">
            <v>68874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359</v>
          </cell>
          <cell r="O1339">
            <v>0</v>
          </cell>
          <cell r="P1339">
            <v>89096</v>
          </cell>
          <cell r="Q1339">
            <v>37715</v>
          </cell>
          <cell r="R1339">
            <v>15303</v>
          </cell>
          <cell r="S1339">
            <v>35993</v>
          </cell>
          <cell r="T1339">
            <v>0</v>
          </cell>
          <cell r="U1339">
            <v>0</v>
          </cell>
          <cell r="V1339">
            <v>0</v>
          </cell>
          <cell r="W1339">
            <v>85</v>
          </cell>
          <cell r="X1339">
            <v>0</v>
          </cell>
          <cell r="Y1339">
            <v>0</v>
          </cell>
          <cell r="Z1339">
            <v>89096</v>
          </cell>
          <cell r="AA1339">
            <v>0</v>
          </cell>
          <cell r="AB1339">
            <v>89096</v>
          </cell>
        </row>
        <row r="1340">
          <cell r="A1340">
            <v>38</v>
          </cell>
          <cell r="B1340" t="str">
            <v>Kodály Z.uti Középisk.Koll.</v>
          </cell>
          <cell r="C1340">
            <v>1</v>
          </cell>
          <cell r="D1340" t="str">
            <v>00előirányzat</v>
          </cell>
          <cell r="E1340">
            <v>14139</v>
          </cell>
          <cell r="G1340">
            <v>7137</v>
          </cell>
          <cell r="I1340">
            <v>77210</v>
          </cell>
          <cell r="P1340">
            <v>98486</v>
          </cell>
          <cell r="Q1340">
            <v>38102</v>
          </cell>
          <cell r="R1340">
            <v>15851</v>
          </cell>
          <cell r="S1340">
            <v>43403</v>
          </cell>
          <cell r="W1340">
            <v>144</v>
          </cell>
          <cell r="Y1340">
            <v>986</v>
          </cell>
          <cell r="Z1340">
            <v>98486</v>
          </cell>
          <cell r="AA1340">
            <v>0</v>
          </cell>
          <cell r="AB1340">
            <v>98486</v>
          </cell>
        </row>
        <row r="1341">
          <cell r="C1341">
            <v>2</v>
          </cell>
          <cell r="D1341" t="str">
            <v>jóváhagyott pénzmaradvány</v>
          </cell>
          <cell r="N1341">
            <v>-1185</v>
          </cell>
          <cell r="P1341">
            <v>-1185</v>
          </cell>
          <cell r="Q1341">
            <v>50</v>
          </cell>
          <cell r="R1341">
            <v>18</v>
          </cell>
          <cell r="S1341">
            <v>-1253</v>
          </cell>
          <cell r="Z1341">
            <v>-1185</v>
          </cell>
          <cell r="AA1341">
            <v>0</v>
          </cell>
          <cell r="AB1341">
            <v>-1185</v>
          </cell>
        </row>
        <row r="1342">
          <cell r="C1342">
            <v>3</v>
          </cell>
          <cell r="D1342" t="str">
            <v>pm.terhelő bef.kötelezettség</v>
          </cell>
          <cell r="N1342">
            <v>1436</v>
          </cell>
          <cell r="P1342">
            <v>1436</v>
          </cell>
          <cell r="S1342">
            <v>1436</v>
          </cell>
          <cell r="Z1342">
            <v>1436</v>
          </cell>
          <cell r="AA1342">
            <v>0</v>
          </cell>
          <cell r="AB1342">
            <v>1436</v>
          </cell>
        </row>
        <row r="1343">
          <cell r="C1343">
            <v>9</v>
          </cell>
          <cell r="D1343" t="str">
            <v>ped.szakkönyv</v>
          </cell>
          <cell r="I1343">
            <v>225</v>
          </cell>
          <cell r="P1343">
            <v>225</v>
          </cell>
          <cell r="Q1343">
            <v>225</v>
          </cell>
          <cell r="Z1343">
            <v>225</v>
          </cell>
          <cell r="AA1343">
            <v>0</v>
          </cell>
          <cell r="AB1343">
            <v>225</v>
          </cell>
        </row>
        <row r="1344">
          <cell r="C1344">
            <v>12</v>
          </cell>
          <cell r="D1344" t="str">
            <v>elvonás</v>
          </cell>
          <cell r="I1344">
            <v>-1562</v>
          </cell>
          <cell r="P1344">
            <v>-1562</v>
          </cell>
          <cell r="S1344">
            <v>-1562</v>
          </cell>
          <cell r="Z1344">
            <v>-1562</v>
          </cell>
          <cell r="AA1344">
            <v>0</v>
          </cell>
          <cell r="AB1344">
            <v>-1562</v>
          </cell>
        </row>
        <row r="1345">
          <cell r="C1345">
            <v>13</v>
          </cell>
          <cell r="D1345" t="str">
            <v>bérfejlesztés</v>
          </cell>
          <cell r="I1345">
            <v>1244</v>
          </cell>
          <cell r="P1345">
            <v>1244</v>
          </cell>
          <cell r="Q1345">
            <v>915</v>
          </cell>
          <cell r="R1345">
            <v>329</v>
          </cell>
          <cell r="Z1345">
            <v>1244</v>
          </cell>
          <cell r="AA1345">
            <v>0</v>
          </cell>
          <cell r="AB1345">
            <v>1244</v>
          </cell>
        </row>
        <row r="1346">
          <cell r="C1346">
            <v>14</v>
          </cell>
          <cell r="D1346" t="str">
            <v>4% bérfejlesztés</v>
          </cell>
          <cell r="I1346">
            <v>-344</v>
          </cell>
          <cell r="P1346">
            <v>-344</v>
          </cell>
          <cell r="Q1346">
            <v>-253</v>
          </cell>
          <cell r="R1346">
            <v>-91</v>
          </cell>
          <cell r="Z1346">
            <v>-344</v>
          </cell>
          <cell r="AA1346">
            <v>0</v>
          </cell>
          <cell r="AB1346">
            <v>-344</v>
          </cell>
        </row>
        <row r="1347">
          <cell r="P1347">
            <v>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P1348">
            <v>0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P1349">
            <v>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P1350">
            <v>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P1351">
            <v>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P1352">
            <v>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P1353">
            <v>0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P1354">
            <v>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P1355">
            <v>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P1356">
            <v>0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P1357">
            <v>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P1358">
            <v>0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B1359" t="str">
            <v>Összesen</v>
          </cell>
          <cell r="D1359" t="str">
            <v>Kodály Z.uti Középisk.Koll.</v>
          </cell>
          <cell r="E1359">
            <v>14139</v>
          </cell>
          <cell r="F1359">
            <v>0</v>
          </cell>
          <cell r="G1359">
            <v>7137</v>
          </cell>
          <cell r="H1359">
            <v>0</v>
          </cell>
          <cell r="I1359">
            <v>76773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251</v>
          </cell>
          <cell r="O1359">
            <v>0</v>
          </cell>
          <cell r="P1359">
            <v>98300</v>
          </cell>
          <cell r="Q1359">
            <v>39039</v>
          </cell>
          <cell r="R1359">
            <v>16107</v>
          </cell>
          <cell r="S1359">
            <v>42024</v>
          </cell>
          <cell r="T1359">
            <v>0</v>
          </cell>
          <cell r="U1359">
            <v>0</v>
          </cell>
          <cell r="V1359">
            <v>0</v>
          </cell>
          <cell r="W1359">
            <v>144</v>
          </cell>
          <cell r="X1359">
            <v>0</v>
          </cell>
          <cell r="Y1359">
            <v>986</v>
          </cell>
          <cell r="Z1359">
            <v>98300</v>
          </cell>
          <cell r="AA1359">
            <v>0</v>
          </cell>
          <cell r="AB1359">
            <v>98300</v>
          </cell>
        </row>
        <row r="1360">
          <cell r="A1360">
            <v>39</v>
          </cell>
          <cell r="B1360" t="str">
            <v>Hajnóczy J.Középiskolai Koll.</v>
          </cell>
          <cell r="C1360">
            <v>1</v>
          </cell>
          <cell r="D1360" t="str">
            <v>00előirányzat</v>
          </cell>
          <cell r="E1360">
            <v>21580</v>
          </cell>
          <cell r="G1360">
            <v>18000</v>
          </cell>
          <cell r="I1360">
            <v>132154</v>
          </cell>
          <cell r="P1360">
            <v>171734</v>
          </cell>
          <cell r="Q1360">
            <v>71426</v>
          </cell>
          <cell r="R1360">
            <v>29793</v>
          </cell>
          <cell r="S1360">
            <v>70390</v>
          </cell>
          <cell r="W1360">
            <v>125</v>
          </cell>
          <cell r="Z1360">
            <v>171734</v>
          </cell>
          <cell r="AA1360">
            <v>0</v>
          </cell>
          <cell r="AB1360">
            <v>171734</v>
          </cell>
        </row>
        <row r="1361">
          <cell r="C1361">
            <v>2</v>
          </cell>
          <cell r="D1361" t="str">
            <v>jóváhagyott pénzmaradvány</v>
          </cell>
          <cell r="N1361">
            <v>3036</v>
          </cell>
          <cell r="P1361">
            <v>3036</v>
          </cell>
          <cell r="Q1361">
            <v>1373</v>
          </cell>
          <cell r="R1361">
            <v>347</v>
          </cell>
          <cell r="Y1361">
            <v>1316</v>
          </cell>
          <cell r="Z1361">
            <v>3036</v>
          </cell>
          <cell r="AA1361">
            <v>0</v>
          </cell>
          <cell r="AB1361">
            <v>3036</v>
          </cell>
        </row>
        <row r="1362">
          <cell r="C1362">
            <v>4</v>
          </cell>
          <cell r="D1362" t="str">
            <v>tárgyévi eir.mód.korrekció</v>
          </cell>
          <cell r="I1362">
            <v>765</v>
          </cell>
          <cell r="P1362">
            <v>765</v>
          </cell>
          <cell r="Y1362">
            <v>765</v>
          </cell>
          <cell r="Z1362">
            <v>765</v>
          </cell>
          <cell r="AA1362">
            <v>0</v>
          </cell>
          <cell r="AB1362">
            <v>765</v>
          </cell>
        </row>
        <row r="1363">
          <cell r="C1363">
            <v>9</v>
          </cell>
          <cell r="D1363" t="str">
            <v>ped.szakkönyv</v>
          </cell>
          <cell r="I1363">
            <v>360</v>
          </cell>
          <cell r="P1363">
            <v>360</v>
          </cell>
          <cell r="Q1363">
            <v>360</v>
          </cell>
          <cell r="Z1363">
            <v>360</v>
          </cell>
          <cell r="AA1363">
            <v>0</v>
          </cell>
          <cell r="AB1363">
            <v>360</v>
          </cell>
        </row>
        <row r="1364">
          <cell r="D1364" t="str">
            <v>sh.</v>
          </cell>
          <cell r="J1364">
            <v>829</v>
          </cell>
          <cell r="M1364">
            <v>56</v>
          </cell>
          <cell r="P1364">
            <v>885</v>
          </cell>
          <cell r="S1364">
            <v>829</v>
          </cell>
          <cell r="X1364">
            <v>56</v>
          </cell>
          <cell r="Z1364">
            <v>885</v>
          </cell>
          <cell r="AA1364">
            <v>0</v>
          </cell>
          <cell r="AB1364">
            <v>885</v>
          </cell>
        </row>
        <row r="1365">
          <cell r="C1365">
            <v>12</v>
          </cell>
          <cell r="D1365" t="str">
            <v>elvonás</v>
          </cell>
          <cell r="I1365">
            <v>-1391</v>
          </cell>
          <cell r="P1365">
            <v>-1391</v>
          </cell>
          <cell r="S1365">
            <v>-1391</v>
          </cell>
          <cell r="Z1365">
            <v>-1391</v>
          </cell>
          <cell r="AA1365">
            <v>0</v>
          </cell>
          <cell r="AB1365">
            <v>-1391</v>
          </cell>
        </row>
        <row r="1366">
          <cell r="C1366">
            <v>13</v>
          </cell>
          <cell r="D1366" t="str">
            <v>bérfejlesztés</v>
          </cell>
          <cell r="I1366">
            <v>2625</v>
          </cell>
          <cell r="P1366">
            <v>2625</v>
          </cell>
          <cell r="Q1366">
            <v>1930</v>
          </cell>
          <cell r="R1366">
            <v>695</v>
          </cell>
          <cell r="Z1366">
            <v>2625</v>
          </cell>
          <cell r="AA1366">
            <v>0</v>
          </cell>
          <cell r="AB1366">
            <v>2625</v>
          </cell>
        </row>
        <row r="1367">
          <cell r="C1367">
            <v>14</v>
          </cell>
          <cell r="D1367" t="str">
            <v>4% bérfejlesztés</v>
          </cell>
          <cell r="I1367">
            <v>-725</v>
          </cell>
          <cell r="P1367">
            <v>-725</v>
          </cell>
          <cell r="Q1367">
            <v>-533</v>
          </cell>
          <cell r="R1367">
            <v>-192</v>
          </cell>
          <cell r="Z1367">
            <v>-725</v>
          </cell>
          <cell r="AA1367">
            <v>0</v>
          </cell>
          <cell r="AB1367">
            <v>-725</v>
          </cell>
        </row>
        <row r="1368">
          <cell r="P1368">
            <v>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P1369">
            <v>0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P1370">
            <v>0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P1371">
            <v>0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P1372">
            <v>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P1373">
            <v>0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P1374">
            <v>0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P1375">
            <v>0</v>
          </cell>
          <cell r="Z1375">
            <v>0</v>
          </cell>
          <cell r="AA1375">
            <v>0</v>
          </cell>
          <cell r="AB1375">
            <v>0</v>
          </cell>
        </row>
        <row r="1376">
          <cell r="P1376">
            <v>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P1377">
            <v>0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P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P1379">
            <v>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P1380">
            <v>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P1381">
            <v>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P1382">
            <v>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P1383">
            <v>0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P1384">
            <v>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P1385">
            <v>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P1386">
            <v>0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P1387">
            <v>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P1388">
            <v>0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P1389">
            <v>0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P1390">
            <v>0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P1391">
            <v>0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B1392" t="str">
            <v>Összesen</v>
          </cell>
          <cell r="D1392" t="str">
            <v>Hajnóczy J.Középisk. Koll.</v>
          </cell>
          <cell r="E1392">
            <v>21580</v>
          </cell>
          <cell r="F1392">
            <v>0</v>
          </cell>
          <cell r="G1392">
            <v>18000</v>
          </cell>
          <cell r="H1392">
            <v>0</v>
          </cell>
          <cell r="I1392">
            <v>133788</v>
          </cell>
          <cell r="J1392">
            <v>829</v>
          </cell>
          <cell r="K1392">
            <v>0</v>
          </cell>
          <cell r="L1392">
            <v>0</v>
          </cell>
          <cell r="M1392">
            <v>56</v>
          </cell>
          <cell r="N1392">
            <v>3036</v>
          </cell>
          <cell r="O1392">
            <v>0</v>
          </cell>
          <cell r="P1392">
            <v>177289</v>
          </cell>
          <cell r="Q1392">
            <v>74556</v>
          </cell>
          <cell r="R1392">
            <v>30643</v>
          </cell>
          <cell r="S1392">
            <v>69828</v>
          </cell>
          <cell r="T1392">
            <v>0</v>
          </cell>
          <cell r="U1392">
            <v>0</v>
          </cell>
          <cell r="V1392">
            <v>0</v>
          </cell>
          <cell r="W1392">
            <v>125</v>
          </cell>
          <cell r="X1392">
            <v>56</v>
          </cell>
          <cell r="Y1392">
            <v>2081</v>
          </cell>
          <cell r="Z1392">
            <v>177289</v>
          </cell>
          <cell r="AA1392">
            <v>0</v>
          </cell>
          <cell r="AB1392">
            <v>177289</v>
          </cell>
        </row>
        <row r="1393">
          <cell r="A1393">
            <v>40</v>
          </cell>
          <cell r="B1393" t="str">
            <v>Középiskolai Kp.MENZA</v>
          </cell>
          <cell r="C1393">
            <v>1</v>
          </cell>
          <cell r="D1393" t="str">
            <v>00előirányzat</v>
          </cell>
          <cell r="E1393">
            <v>6249</v>
          </cell>
          <cell r="G1393">
            <v>21010</v>
          </cell>
          <cell r="I1393">
            <v>28592</v>
          </cell>
          <cell r="P1393">
            <v>55851</v>
          </cell>
          <cell r="Q1393">
            <v>13974</v>
          </cell>
          <cell r="R1393">
            <v>6352</v>
          </cell>
          <cell r="S1393">
            <v>30451</v>
          </cell>
          <cell r="W1393">
            <v>807</v>
          </cell>
          <cell r="Y1393">
            <v>4267</v>
          </cell>
          <cell r="Z1393">
            <v>55851</v>
          </cell>
          <cell r="AA1393">
            <v>0</v>
          </cell>
          <cell r="AB1393">
            <v>55851</v>
          </cell>
        </row>
        <row r="1394">
          <cell r="D1394" t="str">
            <v>sh.</v>
          </cell>
          <cell r="P1394">
            <v>0</v>
          </cell>
          <cell r="S1394">
            <v>-55</v>
          </cell>
          <cell r="X1394">
            <v>55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C1395">
            <v>2</v>
          </cell>
          <cell r="D1395" t="str">
            <v>jóváhagyott pénzmaradvány</v>
          </cell>
          <cell r="N1395">
            <v>902</v>
          </cell>
          <cell r="P1395">
            <v>902</v>
          </cell>
          <cell r="Q1395">
            <v>310</v>
          </cell>
          <cell r="R1395">
            <v>122</v>
          </cell>
          <cell r="Y1395">
            <v>470</v>
          </cell>
          <cell r="Z1395">
            <v>902</v>
          </cell>
          <cell r="AA1395">
            <v>0</v>
          </cell>
          <cell r="AB1395">
            <v>902</v>
          </cell>
        </row>
        <row r="1396">
          <cell r="C1396">
            <v>3</v>
          </cell>
          <cell r="D1396" t="str">
            <v>pm.terhelő bef.kötelezettség</v>
          </cell>
          <cell r="N1396">
            <v>1032</v>
          </cell>
          <cell r="P1396">
            <v>1032</v>
          </cell>
          <cell r="S1396">
            <v>1032</v>
          </cell>
          <cell r="Z1396">
            <v>1032</v>
          </cell>
          <cell r="AA1396">
            <v>0</v>
          </cell>
          <cell r="AB1396">
            <v>1032</v>
          </cell>
        </row>
        <row r="1397">
          <cell r="C1397">
            <v>12</v>
          </cell>
          <cell r="D1397" t="str">
            <v>elvonás</v>
          </cell>
          <cell r="I1397">
            <v>-153</v>
          </cell>
          <cell r="P1397">
            <v>-153</v>
          </cell>
          <cell r="S1397">
            <v>-153</v>
          </cell>
          <cell r="Z1397">
            <v>-153</v>
          </cell>
          <cell r="AA1397">
            <v>0</v>
          </cell>
          <cell r="AB1397">
            <v>-153</v>
          </cell>
        </row>
        <row r="1398">
          <cell r="C1398">
            <v>13</v>
          </cell>
          <cell r="D1398" t="str">
            <v>bérfejlesztés</v>
          </cell>
          <cell r="I1398">
            <v>998</v>
          </cell>
          <cell r="P1398">
            <v>998</v>
          </cell>
          <cell r="Q1398">
            <v>734</v>
          </cell>
          <cell r="R1398">
            <v>264</v>
          </cell>
          <cell r="Z1398">
            <v>998</v>
          </cell>
          <cell r="AA1398">
            <v>0</v>
          </cell>
          <cell r="AB1398">
            <v>998</v>
          </cell>
        </row>
        <row r="1399">
          <cell r="C1399">
            <v>14</v>
          </cell>
          <cell r="D1399" t="str">
            <v>4% bérfejlesztés</v>
          </cell>
          <cell r="I1399">
            <v>-276</v>
          </cell>
          <cell r="P1399">
            <v>-276</v>
          </cell>
          <cell r="Q1399">
            <v>-203</v>
          </cell>
          <cell r="R1399">
            <v>-73</v>
          </cell>
          <cell r="Z1399">
            <v>-276</v>
          </cell>
          <cell r="AA1399">
            <v>0</v>
          </cell>
          <cell r="AB1399">
            <v>-276</v>
          </cell>
        </row>
        <row r="1400">
          <cell r="P1400">
            <v>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P1401">
            <v>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P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P1403">
            <v>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P1404">
            <v>0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P1405">
            <v>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B1406" t="str">
            <v>Összesen</v>
          </cell>
          <cell r="D1406" t="str">
            <v>Középiskolai Kp.MENZA</v>
          </cell>
          <cell r="E1406">
            <v>6249</v>
          </cell>
          <cell r="F1406">
            <v>0</v>
          </cell>
          <cell r="G1406">
            <v>21010</v>
          </cell>
          <cell r="H1406">
            <v>0</v>
          </cell>
          <cell r="I1406">
            <v>29161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1934</v>
          </cell>
          <cell r="O1406">
            <v>0</v>
          </cell>
          <cell r="P1406">
            <v>58354</v>
          </cell>
          <cell r="Q1406">
            <v>14815</v>
          </cell>
          <cell r="R1406">
            <v>6665</v>
          </cell>
          <cell r="S1406">
            <v>31275</v>
          </cell>
          <cell r="T1406">
            <v>0</v>
          </cell>
          <cell r="U1406">
            <v>0</v>
          </cell>
          <cell r="V1406">
            <v>0</v>
          </cell>
          <cell r="W1406">
            <v>807</v>
          </cell>
          <cell r="X1406">
            <v>55</v>
          </cell>
          <cell r="Y1406">
            <v>4737</v>
          </cell>
          <cell r="Z1406">
            <v>58354</v>
          </cell>
          <cell r="AA1406">
            <v>0</v>
          </cell>
          <cell r="AB1406">
            <v>58354</v>
          </cell>
        </row>
        <row r="1407">
          <cell r="A1407">
            <v>42</v>
          </cell>
          <cell r="B1407" t="str">
            <v>Városi Könyvtár</v>
          </cell>
          <cell r="C1407">
            <v>1</v>
          </cell>
          <cell r="D1407" t="str">
            <v>00előirányzat</v>
          </cell>
          <cell r="G1407">
            <v>1490</v>
          </cell>
          <cell r="H1407">
            <v>1980</v>
          </cell>
          <cell r="I1407">
            <v>52481</v>
          </cell>
          <cell r="M1407">
            <v>900</v>
          </cell>
          <cell r="P1407">
            <v>56851</v>
          </cell>
          <cell r="Q1407">
            <v>30655</v>
          </cell>
          <cell r="R1407">
            <v>12340</v>
          </cell>
          <cell r="S1407">
            <v>10976</v>
          </cell>
          <cell r="X1407">
            <v>2880</v>
          </cell>
          <cell r="Z1407">
            <v>56851</v>
          </cell>
          <cell r="AA1407">
            <v>0</v>
          </cell>
          <cell r="AB1407">
            <v>56851</v>
          </cell>
        </row>
        <row r="1408">
          <cell r="C1408">
            <v>2</v>
          </cell>
          <cell r="D1408" t="str">
            <v>jóváhagyott pénzmaradvány</v>
          </cell>
          <cell r="N1408">
            <v>888</v>
          </cell>
          <cell r="P1408">
            <v>888</v>
          </cell>
          <cell r="Q1408">
            <v>336</v>
          </cell>
          <cell r="R1408">
            <v>121</v>
          </cell>
          <cell r="Y1408">
            <v>431</v>
          </cell>
          <cell r="Z1408">
            <v>888</v>
          </cell>
          <cell r="AA1408">
            <v>0</v>
          </cell>
          <cell r="AB1408">
            <v>888</v>
          </cell>
        </row>
        <row r="1409">
          <cell r="C1409">
            <v>3</v>
          </cell>
          <cell r="D1409" t="str">
            <v>pm.terhelő bef.kötelezettség</v>
          </cell>
          <cell r="N1409">
            <v>30</v>
          </cell>
          <cell r="P1409">
            <v>30</v>
          </cell>
          <cell r="S1409">
            <v>30</v>
          </cell>
          <cell r="Z1409">
            <v>30</v>
          </cell>
          <cell r="AA1409">
            <v>0</v>
          </cell>
          <cell r="AB1409">
            <v>30</v>
          </cell>
        </row>
        <row r="1410">
          <cell r="B1410" t="str">
            <v>Újvári keret 40.évforduló</v>
          </cell>
          <cell r="D1410" t="str">
            <v>pót1(2)</v>
          </cell>
          <cell r="I1410">
            <v>70</v>
          </cell>
          <cell r="P1410">
            <v>70</v>
          </cell>
          <cell r="S1410">
            <v>70</v>
          </cell>
          <cell r="Z1410">
            <v>70</v>
          </cell>
          <cell r="AA1410">
            <v>0</v>
          </cell>
          <cell r="AB1410">
            <v>70</v>
          </cell>
        </row>
        <row r="1411">
          <cell r="C1411">
            <v>12</v>
          </cell>
          <cell r="D1411" t="str">
            <v>elvonás</v>
          </cell>
          <cell r="I1411">
            <v>-138</v>
          </cell>
          <cell r="P1411">
            <v>-138</v>
          </cell>
          <cell r="S1411">
            <v>-138</v>
          </cell>
          <cell r="Z1411">
            <v>-138</v>
          </cell>
          <cell r="AA1411">
            <v>0</v>
          </cell>
          <cell r="AB1411">
            <v>-138</v>
          </cell>
        </row>
        <row r="1412">
          <cell r="C1412">
            <v>13</v>
          </cell>
          <cell r="D1412" t="str">
            <v>bérfejlesztés</v>
          </cell>
          <cell r="I1412">
            <v>2353</v>
          </cell>
          <cell r="P1412">
            <v>2353</v>
          </cell>
          <cell r="Q1412">
            <v>1730</v>
          </cell>
          <cell r="R1412">
            <v>623</v>
          </cell>
          <cell r="Z1412">
            <v>2353</v>
          </cell>
          <cell r="AA1412">
            <v>0</v>
          </cell>
          <cell r="AB1412">
            <v>2353</v>
          </cell>
        </row>
        <row r="1413">
          <cell r="C1413">
            <v>14</v>
          </cell>
          <cell r="D1413" t="str">
            <v>4% bérfejlesztés</v>
          </cell>
          <cell r="I1413">
            <v>-650</v>
          </cell>
          <cell r="P1413">
            <v>-650</v>
          </cell>
          <cell r="Q1413">
            <v>-478</v>
          </cell>
          <cell r="R1413">
            <v>-172</v>
          </cell>
          <cell r="Z1413">
            <v>-650</v>
          </cell>
          <cell r="AA1413">
            <v>0</v>
          </cell>
          <cell r="AB1413">
            <v>-650</v>
          </cell>
        </row>
        <row r="1414">
          <cell r="P1414">
            <v>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P1415">
            <v>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P1416">
            <v>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P1417">
            <v>0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P1418">
            <v>0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P1419">
            <v>0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P1420">
            <v>0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P1421">
            <v>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P1422">
            <v>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B1423" t="str">
            <v>Összesen</v>
          </cell>
          <cell r="D1423" t="str">
            <v>Városi Könyvtár</v>
          </cell>
          <cell r="E1423">
            <v>0</v>
          </cell>
          <cell r="F1423">
            <v>0</v>
          </cell>
          <cell r="G1423">
            <v>1490</v>
          </cell>
          <cell r="H1423">
            <v>1980</v>
          </cell>
          <cell r="I1423">
            <v>54116</v>
          </cell>
          <cell r="J1423">
            <v>0</v>
          </cell>
          <cell r="K1423">
            <v>0</v>
          </cell>
          <cell r="L1423">
            <v>0</v>
          </cell>
          <cell r="M1423">
            <v>900</v>
          </cell>
          <cell r="N1423">
            <v>918</v>
          </cell>
          <cell r="O1423">
            <v>0</v>
          </cell>
          <cell r="P1423">
            <v>59404</v>
          </cell>
          <cell r="Q1423">
            <v>32243</v>
          </cell>
          <cell r="R1423">
            <v>12912</v>
          </cell>
          <cell r="S1423">
            <v>10938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2880</v>
          </cell>
          <cell r="Y1423">
            <v>431</v>
          </cell>
          <cell r="Z1423">
            <v>59404</v>
          </cell>
          <cell r="AA1423">
            <v>0</v>
          </cell>
          <cell r="AB1423">
            <v>59404</v>
          </cell>
        </row>
        <row r="1424">
          <cell r="A1424">
            <v>43</v>
          </cell>
          <cell r="B1424" t="str">
            <v>Pécsi Galéria és Grafikai Műhely</v>
          </cell>
          <cell r="C1424">
            <v>1</v>
          </cell>
          <cell r="D1424" t="str">
            <v>00előirányzat</v>
          </cell>
          <cell r="G1424">
            <v>1020</v>
          </cell>
          <cell r="I1424">
            <v>16552</v>
          </cell>
          <cell r="J1424">
            <v>1300</v>
          </cell>
          <cell r="P1424">
            <v>18872</v>
          </cell>
          <cell r="Q1424">
            <v>6772</v>
          </cell>
          <cell r="R1424">
            <v>2953</v>
          </cell>
          <cell r="S1424">
            <v>9147</v>
          </cell>
          <cell r="Z1424">
            <v>18872</v>
          </cell>
          <cell r="AA1424">
            <v>0</v>
          </cell>
          <cell r="AB1424">
            <v>18872</v>
          </cell>
        </row>
        <row r="1425">
          <cell r="C1425">
            <v>2</v>
          </cell>
          <cell r="D1425" t="str">
            <v>jóváhagyott pénzmaradvány</v>
          </cell>
          <cell r="N1425">
            <v>503</v>
          </cell>
          <cell r="P1425">
            <v>503</v>
          </cell>
          <cell r="Y1425">
            <v>503</v>
          </cell>
          <cell r="Z1425">
            <v>503</v>
          </cell>
          <cell r="AA1425">
            <v>0</v>
          </cell>
          <cell r="AB1425">
            <v>503</v>
          </cell>
        </row>
        <row r="1426">
          <cell r="C1426">
            <v>4</v>
          </cell>
          <cell r="D1426" t="str">
            <v>tárgyévi eir.mód.korrekció</v>
          </cell>
          <cell r="I1426">
            <v>397</v>
          </cell>
          <cell r="P1426">
            <v>397</v>
          </cell>
          <cell r="Y1426">
            <v>397</v>
          </cell>
          <cell r="Z1426">
            <v>397</v>
          </cell>
          <cell r="AA1426">
            <v>0</v>
          </cell>
          <cell r="AB1426">
            <v>397</v>
          </cell>
        </row>
        <row r="1427">
          <cell r="C1427">
            <v>12</v>
          </cell>
          <cell r="D1427" t="str">
            <v>elvonás</v>
          </cell>
          <cell r="I1427">
            <v>-72</v>
          </cell>
          <cell r="P1427">
            <v>-72</v>
          </cell>
          <cell r="S1427">
            <v>-72</v>
          </cell>
          <cell r="Z1427">
            <v>-72</v>
          </cell>
          <cell r="AA1427">
            <v>0</v>
          </cell>
          <cell r="AB1427">
            <v>-72</v>
          </cell>
        </row>
        <row r="1428">
          <cell r="C1428">
            <v>13</v>
          </cell>
          <cell r="D1428" t="str">
            <v>bérfejlesztés</v>
          </cell>
          <cell r="I1428">
            <v>135</v>
          </cell>
          <cell r="P1428">
            <v>135</v>
          </cell>
          <cell r="Q1428">
            <v>99</v>
          </cell>
          <cell r="R1428">
            <v>36</v>
          </cell>
          <cell r="Z1428">
            <v>135</v>
          </cell>
          <cell r="AA1428">
            <v>0</v>
          </cell>
          <cell r="AB1428">
            <v>135</v>
          </cell>
        </row>
        <row r="1429">
          <cell r="C1429">
            <v>14</v>
          </cell>
          <cell r="D1429" t="str">
            <v>4% bérfejlesztés</v>
          </cell>
          <cell r="I1429">
            <v>-37</v>
          </cell>
          <cell r="P1429">
            <v>-37</v>
          </cell>
          <cell r="Q1429">
            <v>-27</v>
          </cell>
          <cell r="R1429">
            <v>-10</v>
          </cell>
          <cell r="Z1429">
            <v>-37</v>
          </cell>
          <cell r="AA1429">
            <v>0</v>
          </cell>
          <cell r="AB1429">
            <v>-37</v>
          </cell>
        </row>
        <row r="1430">
          <cell r="P1430">
            <v>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P1431">
            <v>0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P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P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P1434">
            <v>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P1435">
            <v>0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P1436">
            <v>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P1437">
            <v>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P1438">
            <v>0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B1439" t="str">
            <v>Összesen</v>
          </cell>
          <cell r="D1439" t="str">
            <v>Pécsi Galéria és Graf. M.</v>
          </cell>
          <cell r="E1439">
            <v>0</v>
          </cell>
          <cell r="F1439">
            <v>0</v>
          </cell>
          <cell r="G1439">
            <v>1020</v>
          </cell>
          <cell r="H1439">
            <v>0</v>
          </cell>
          <cell r="I1439">
            <v>16975</v>
          </cell>
          <cell r="J1439">
            <v>1300</v>
          </cell>
          <cell r="K1439">
            <v>0</v>
          </cell>
          <cell r="L1439">
            <v>0</v>
          </cell>
          <cell r="M1439">
            <v>0</v>
          </cell>
          <cell r="N1439">
            <v>503</v>
          </cell>
          <cell r="O1439">
            <v>0</v>
          </cell>
          <cell r="P1439">
            <v>19798</v>
          </cell>
          <cell r="Q1439">
            <v>6844</v>
          </cell>
          <cell r="R1439">
            <v>2979</v>
          </cell>
          <cell r="S1439">
            <v>9075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900</v>
          </cell>
          <cell r="Z1439">
            <v>19798</v>
          </cell>
          <cell r="AA1439">
            <v>0</v>
          </cell>
          <cell r="AB1439">
            <v>19798</v>
          </cell>
        </row>
        <row r="1440">
          <cell r="A1440">
            <v>44</v>
          </cell>
          <cell r="B1440" t="str">
            <v>Pécsi Kulturális Központ</v>
          </cell>
          <cell r="C1440">
            <v>1</v>
          </cell>
          <cell r="D1440" t="str">
            <v>00előirányzat</v>
          </cell>
          <cell r="G1440">
            <v>22500</v>
          </cell>
          <cell r="I1440">
            <v>55119</v>
          </cell>
          <cell r="J1440">
            <v>12600</v>
          </cell>
          <cell r="P1440">
            <v>90219</v>
          </cell>
          <cell r="Q1440">
            <v>36180</v>
          </cell>
          <cell r="R1440">
            <v>14886</v>
          </cell>
          <cell r="S1440">
            <v>39153</v>
          </cell>
          <cell r="Z1440">
            <v>90219</v>
          </cell>
          <cell r="AA1440">
            <v>0</v>
          </cell>
          <cell r="AB1440">
            <v>90219</v>
          </cell>
        </row>
        <row r="1441">
          <cell r="C1441">
            <v>2</v>
          </cell>
          <cell r="D1441" t="str">
            <v>jóváhagyott pénzmaradvány</v>
          </cell>
          <cell r="N1441">
            <v>1358</v>
          </cell>
          <cell r="P1441">
            <v>1358</v>
          </cell>
          <cell r="Q1441">
            <v>320</v>
          </cell>
          <cell r="R1441">
            <v>108</v>
          </cell>
          <cell r="Y1441">
            <v>930</v>
          </cell>
          <cell r="Z1441">
            <v>1358</v>
          </cell>
          <cell r="AA1441">
            <v>0</v>
          </cell>
          <cell r="AB1441">
            <v>1358</v>
          </cell>
        </row>
        <row r="1442">
          <cell r="C1442">
            <v>3</v>
          </cell>
          <cell r="D1442" t="str">
            <v>pm.terhelő bef.kötelezettség</v>
          </cell>
          <cell r="N1442">
            <v>2</v>
          </cell>
          <cell r="P1442">
            <v>2</v>
          </cell>
          <cell r="S1442">
            <v>2</v>
          </cell>
          <cell r="Z1442">
            <v>2</v>
          </cell>
          <cell r="AA1442">
            <v>0</v>
          </cell>
          <cell r="AB1442">
            <v>2</v>
          </cell>
        </row>
        <row r="1443">
          <cell r="C1443">
            <v>4</v>
          </cell>
          <cell r="D1443" t="str">
            <v>tárgyévi eir.mód.korrekció</v>
          </cell>
          <cell r="I1443">
            <v>860</v>
          </cell>
          <cell r="P1443">
            <v>860</v>
          </cell>
          <cell r="Y1443">
            <v>860</v>
          </cell>
          <cell r="Z1443">
            <v>860</v>
          </cell>
          <cell r="AA1443">
            <v>0</v>
          </cell>
          <cell r="AB1443">
            <v>860</v>
          </cell>
        </row>
        <row r="1444">
          <cell r="B1444" t="str">
            <v>promóció</v>
          </cell>
          <cell r="D1444" t="str">
            <v>pót1(7)</v>
          </cell>
          <cell r="I1444">
            <v>700</v>
          </cell>
          <cell r="P1444">
            <v>700</v>
          </cell>
          <cell r="S1444">
            <v>700</v>
          </cell>
          <cell r="Z1444">
            <v>700</v>
          </cell>
          <cell r="AA1444">
            <v>0</v>
          </cell>
          <cell r="AB1444">
            <v>700</v>
          </cell>
        </row>
        <row r="1445">
          <cell r="B1445" t="str">
            <v>projektor</v>
          </cell>
          <cell r="D1445" t="str">
            <v>pót1(10)</v>
          </cell>
          <cell r="I1445">
            <v>1000</v>
          </cell>
          <cell r="P1445">
            <v>1000</v>
          </cell>
          <cell r="X1445">
            <v>1000</v>
          </cell>
          <cell r="Z1445">
            <v>1000</v>
          </cell>
          <cell r="AA1445">
            <v>0</v>
          </cell>
          <cell r="AB1445">
            <v>1000</v>
          </cell>
        </row>
        <row r="1446">
          <cell r="B1446" t="str">
            <v>vetítővászon városmarketingből</v>
          </cell>
          <cell r="D1446" t="str">
            <v>pót1(11)</v>
          </cell>
          <cell r="I1446">
            <v>50</v>
          </cell>
          <cell r="P1446">
            <v>50</v>
          </cell>
          <cell r="X1446">
            <v>50</v>
          </cell>
          <cell r="Z1446">
            <v>50</v>
          </cell>
          <cell r="AA1446">
            <v>0</v>
          </cell>
          <cell r="AB1446">
            <v>50</v>
          </cell>
        </row>
        <row r="1447">
          <cell r="B1447" t="str">
            <v>220/2000 Önkormányzati hírekre</v>
          </cell>
          <cell r="D1447" t="str">
            <v>pót1(17)</v>
          </cell>
          <cell r="I1447">
            <v>-4600</v>
          </cell>
          <cell r="P1447">
            <v>-4600</v>
          </cell>
          <cell r="S1447">
            <v>-4600</v>
          </cell>
          <cell r="Z1447">
            <v>-4600</v>
          </cell>
          <cell r="AA1447">
            <v>0</v>
          </cell>
          <cell r="AB1447">
            <v>-4600</v>
          </cell>
        </row>
        <row r="1448">
          <cell r="B1448" t="str">
            <v>Boldogság Háza 66/2000 Jogi</v>
          </cell>
          <cell r="D1448" t="str">
            <v>pót1(23)</v>
          </cell>
          <cell r="I1448">
            <v>1400</v>
          </cell>
          <cell r="P1448">
            <v>1400</v>
          </cell>
          <cell r="S1448">
            <v>1400</v>
          </cell>
          <cell r="Z1448">
            <v>1400</v>
          </cell>
          <cell r="AA1448">
            <v>0</v>
          </cell>
          <cell r="AB1448">
            <v>1400</v>
          </cell>
        </row>
        <row r="1449">
          <cell r="C1449">
            <v>12</v>
          </cell>
          <cell r="D1449" t="str">
            <v>elvonás</v>
          </cell>
          <cell r="I1449">
            <v>-2665</v>
          </cell>
          <cell r="P1449">
            <v>-2665</v>
          </cell>
          <cell r="S1449">
            <v>-2665</v>
          </cell>
          <cell r="Z1449">
            <v>-2665</v>
          </cell>
          <cell r="AA1449">
            <v>0</v>
          </cell>
          <cell r="AB1449">
            <v>-2665</v>
          </cell>
        </row>
        <row r="1450">
          <cell r="C1450">
            <v>13</v>
          </cell>
          <cell r="D1450" t="str">
            <v>bérfejlesztés</v>
          </cell>
          <cell r="I1450">
            <v>1847</v>
          </cell>
          <cell r="P1450">
            <v>1847</v>
          </cell>
          <cell r="Q1450">
            <v>1358</v>
          </cell>
          <cell r="R1450">
            <v>489</v>
          </cell>
          <cell r="Z1450">
            <v>1847</v>
          </cell>
          <cell r="AA1450">
            <v>0</v>
          </cell>
          <cell r="AB1450">
            <v>1847</v>
          </cell>
        </row>
        <row r="1451">
          <cell r="C1451">
            <v>14</v>
          </cell>
          <cell r="D1451" t="str">
            <v>4% bérfejlesztés</v>
          </cell>
          <cell r="I1451">
            <v>-510</v>
          </cell>
          <cell r="P1451">
            <v>-510</v>
          </cell>
          <cell r="Q1451">
            <v>-375</v>
          </cell>
          <cell r="R1451">
            <v>-135</v>
          </cell>
          <cell r="Z1451">
            <v>-510</v>
          </cell>
          <cell r="AA1451">
            <v>0</v>
          </cell>
          <cell r="AB1451">
            <v>-510</v>
          </cell>
        </row>
        <row r="1452">
          <cell r="P1452">
            <v>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P1453">
            <v>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P1454">
            <v>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P1455">
            <v>0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P1456">
            <v>0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P1457">
            <v>0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P1458">
            <v>0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P1459">
            <v>0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P1460">
            <v>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P1461">
            <v>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P1462">
            <v>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P1463">
            <v>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P1464">
            <v>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P1465">
            <v>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P1466">
            <v>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P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P1468">
            <v>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P1469">
            <v>0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P1470">
            <v>0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B1471" t="str">
            <v>Összesen</v>
          </cell>
          <cell r="D1471" t="str">
            <v>Pécsi Kulturális Központ</v>
          </cell>
          <cell r="E1471">
            <v>0</v>
          </cell>
          <cell r="F1471">
            <v>0</v>
          </cell>
          <cell r="G1471">
            <v>22500</v>
          </cell>
          <cell r="H1471">
            <v>0</v>
          </cell>
          <cell r="I1471">
            <v>53201</v>
          </cell>
          <cell r="J1471">
            <v>12600</v>
          </cell>
          <cell r="K1471">
            <v>0</v>
          </cell>
          <cell r="L1471">
            <v>0</v>
          </cell>
          <cell r="M1471">
            <v>0</v>
          </cell>
          <cell r="N1471">
            <v>1360</v>
          </cell>
          <cell r="O1471">
            <v>0</v>
          </cell>
          <cell r="P1471">
            <v>89661</v>
          </cell>
          <cell r="Q1471">
            <v>37483</v>
          </cell>
          <cell r="R1471">
            <v>15348</v>
          </cell>
          <cell r="S1471">
            <v>33990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1050</v>
          </cell>
          <cell r="Y1471">
            <v>1790</v>
          </cell>
          <cell r="Z1471">
            <v>89661</v>
          </cell>
          <cell r="AA1471">
            <v>0</v>
          </cell>
          <cell r="AB1471">
            <v>89661</v>
          </cell>
        </row>
        <row r="1472">
          <cell r="A1472">
            <v>45</v>
          </cell>
          <cell r="B1472" t="str">
            <v xml:space="preserve">Harmadik Szinház </v>
          </cell>
          <cell r="C1472">
            <v>1</v>
          </cell>
          <cell r="D1472" t="str">
            <v>00előirányzat</v>
          </cell>
          <cell r="G1472">
            <v>4916</v>
          </cell>
          <cell r="I1472">
            <v>22558</v>
          </cell>
          <cell r="J1472">
            <v>1500</v>
          </cell>
          <cell r="P1472">
            <v>28974</v>
          </cell>
          <cell r="Q1472">
            <v>7714</v>
          </cell>
          <cell r="R1472">
            <v>3140</v>
          </cell>
          <cell r="S1472">
            <v>18120</v>
          </cell>
          <cell r="Z1472">
            <v>28974</v>
          </cell>
          <cell r="AA1472">
            <v>0</v>
          </cell>
          <cell r="AB1472">
            <v>28974</v>
          </cell>
        </row>
        <row r="1473">
          <cell r="C1473">
            <v>2</v>
          </cell>
          <cell r="D1473" t="str">
            <v>jóváhagyott pénzmaradvány</v>
          </cell>
          <cell r="N1473">
            <v>245</v>
          </cell>
          <cell r="P1473">
            <v>245</v>
          </cell>
          <cell r="Y1473">
            <v>245</v>
          </cell>
          <cell r="Z1473">
            <v>245</v>
          </cell>
          <cell r="AA1473">
            <v>0</v>
          </cell>
          <cell r="AB1473">
            <v>245</v>
          </cell>
        </row>
        <row r="1474">
          <cell r="C1474">
            <v>3</v>
          </cell>
          <cell r="D1474" t="str">
            <v>pm.terhelő bef.kötelezettség</v>
          </cell>
          <cell r="N1474">
            <v>619</v>
          </cell>
          <cell r="P1474">
            <v>619</v>
          </cell>
          <cell r="S1474">
            <v>619</v>
          </cell>
          <cell r="Z1474">
            <v>619</v>
          </cell>
          <cell r="AA1474">
            <v>0</v>
          </cell>
          <cell r="AB1474">
            <v>619</v>
          </cell>
        </row>
        <row r="1475">
          <cell r="B1475" t="str">
            <v>művészeti támogatás</v>
          </cell>
          <cell r="D1475" t="str">
            <v>pót1(21)</v>
          </cell>
          <cell r="I1475">
            <v>6385</v>
          </cell>
          <cell r="P1475">
            <v>6385</v>
          </cell>
          <cell r="S1475">
            <v>6385</v>
          </cell>
          <cell r="Z1475">
            <v>6385</v>
          </cell>
          <cell r="AA1475">
            <v>0</v>
          </cell>
          <cell r="AB1475">
            <v>6385</v>
          </cell>
        </row>
        <row r="1476">
          <cell r="P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P1477">
            <v>0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P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P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P1480">
            <v>0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P1481">
            <v>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P1482">
            <v>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P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P1484">
            <v>0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P1485">
            <v>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P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P1487">
            <v>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P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B1489" t="str">
            <v>Összesen</v>
          </cell>
          <cell r="D1489" t="str">
            <v>Harmadik Szinház</v>
          </cell>
          <cell r="E1489">
            <v>0</v>
          </cell>
          <cell r="F1489">
            <v>0</v>
          </cell>
          <cell r="G1489">
            <v>4916</v>
          </cell>
          <cell r="H1489">
            <v>0</v>
          </cell>
          <cell r="I1489">
            <v>28943</v>
          </cell>
          <cell r="J1489">
            <v>1500</v>
          </cell>
          <cell r="K1489">
            <v>0</v>
          </cell>
          <cell r="L1489">
            <v>0</v>
          </cell>
          <cell r="M1489">
            <v>0</v>
          </cell>
          <cell r="N1489">
            <v>864</v>
          </cell>
          <cell r="O1489">
            <v>0</v>
          </cell>
          <cell r="P1489">
            <v>36223</v>
          </cell>
          <cell r="Q1489">
            <v>7714</v>
          </cell>
          <cell r="R1489">
            <v>3140</v>
          </cell>
          <cell r="S1489">
            <v>25124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245</v>
          </cell>
          <cell r="Z1489">
            <v>36223</v>
          </cell>
          <cell r="AA1489">
            <v>0</v>
          </cell>
          <cell r="AB1489">
            <v>36223</v>
          </cell>
        </row>
        <row r="1490">
          <cell r="B1490" t="str">
            <v>Kulturális + HarmadikSz.</v>
          </cell>
          <cell r="E1490">
            <v>0</v>
          </cell>
          <cell r="F1490">
            <v>0</v>
          </cell>
          <cell r="G1490">
            <v>27416</v>
          </cell>
          <cell r="H1490">
            <v>0</v>
          </cell>
          <cell r="I1490">
            <v>82144</v>
          </cell>
          <cell r="J1490">
            <v>14100</v>
          </cell>
          <cell r="K1490">
            <v>0</v>
          </cell>
          <cell r="L1490">
            <v>0</v>
          </cell>
          <cell r="M1490">
            <v>0</v>
          </cell>
          <cell r="N1490">
            <v>2224</v>
          </cell>
          <cell r="O1490">
            <v>0</v>
          </cell>
          <cell r="P1490">
            <v>125884</v>
          </cell>
          <cell r="Q1490">
            <v>45197</v>
          </cell>
          <cell r="R1490">
            <v>18488</v>
          </cell>
          <cell r="S1490">
            <v>59114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1050</v>
          </cell>
          <cell r="Y1490">
            <v>2035</v>
          </cell>
          <cell r="Z1490">
            <v>125884</v>
          </cell>
          <cell r="AA1490">
            <v>0</v>
          </cell>
          <cell r="AB1490">
            <v>125884</v>
          </cell>
        </row>
        <row r="1491">
          <cell r="A1491">
            <v>45</v>
          </cell>
          <cell r="B1491" t="str">
            <v>Mecseki Kultúrpark</v>
          </cell>
          <cell r="C1491">
            <v>1</v>
          </cell>
          <cell r="D1491" t="str">
            <v>00előirányzat</v>
          </cell>
          <cell r="G1491">
            <v>27029</v>
          </cell>
          <cell r="I1491">
            <v>21286</v>
          </cell>
          <cell r="P1491">
            <v>48315</v>
          </cell>
          <cell r="Q1491">
            <v>27131</v>
          </cell>
          <cell r="R1491">
            <v>12217</v>
          </cell>
          <cell r="S1491">
            <v>8967</v>
          </cell>
          <cell r="Z1491">
            <v>48315</v>
          </cell>
          <cell r="AA1491">
            <v>0</v>
          </cell>
          <cell r="AB1491">
            <v>48315</v>
          </cell>
        </row>
        <row r="1492">
          <cell r="C1492">
            <v>2</v>
          </cell>
          <cell r="D1492" t="str">
            <v>jóváhagyott pénzmaradvány</v>
          </cell>
          <cell r="N1492">
            <v>916</v>
          </cell>
          <cell r="P1492">
            <v>916</v>
          </cell>
          <cell r="Q1492">
            <v>674</v>
          </cell>
          <cell r="R1492">
            <v>242</v>
          </cell>
          <cell r="Z1492">
            <v>916</v>
          </cell>
          <cell r="AA1492">
            <v>0</v>
          </cell>
          <cell r="AB1492">
            <v>916</v>
          </cell>
        </row>
        <row r="1493">
          <cell r="C1493">
            <v>3</v>
          </cell>
          <cell r="D1493" t="str">
            <v>pm.terhelő bef.kötelezettség</v>
          </cell>
          <cell r="N1493">
            <v>798</v>
          </cell>
          <cell r="P1493">
            <v>798</v>
          </cell>
          <cell r="S1493">
            <v>798</v>
          </cell>
          <cell r="Z1493">
            <v>798</v>
          </cell>
          <cell r="AA1493">
            <v>0</v>
          </cell>
          <cell r="AB1493">
            <v>798</v>
          </cell>
        </row>
        <row r="1494">
          <cell r="B1494" t="str">
            <v>171/2000 Kgy.hat.</v>
          </cell>
          <cell r="D1494" t="str">
            <v>pót1(9)</v>
          </cell>
          <cell r="I1494">
            <v>10000</v>
          </cell>
          <cell r="P1494">
            <v>10000</v>
          </cell>
          <cell r="S1494">
            <v>10000</v>
          </cell>
          <cell r="Z1494">
            <v>10000</v>
          </cell>
          <cell r="AA1494">
            <v>0</v>
          </cell>
          <cell r="AB1494">
            <v>10000</v>
          </cell>
        </row>
        <row r="1495">
          <cell r="B1495" t="str">
            <v>58/2000 KUBI keret</v>
          </cell>
          <cell r="D1495" t="str">
            <v>pót1(12)</v>
          </cell>
          <cell r="I1495">
            <v>130</v>
          </cell>
          <cell r="P1495">
            <v>130</v>
          </cell>
          <cell r="X1495">
            <v>130</v>
          </cell>
          <cell r="Z1495">
            <v>130</v>
          </cell>
          <cell r="AA1495">
            <v>0</v>
          </cell>
          <cell r="AB1495">
            <v>130</v>
          </cell>
        </row>
        <row r="1496">
          <cell r="C1496">
            <v>13</v>
          </cell>
          <cell r="D1496" t="str">
            <v>bérfejlesztés</v>
          </cell>
          <cell r="I1496">
            <v>565</v>
          </cell>
          <cell r="P1496">
            <v>565</v>
          </cell>
          <cell r="Q1496">
            <v>416</v>
          </cell>
          <cell r="R1496">
            <v>149</v>
          </cell>
          <cell r="Z1496">
            <v>565</v>
          </cell>
          <cell r="AA1496">
            <v>0</v>
          </cell>
          <cell r="AB1496">
            <v>565</v>
          </cell>
        </row>
        <row r="1497">
          <cell r="D1497" t="str">
            <v>pót1(25)</v>
          </cell>
          <cell r="I1497">
            <v>5000</v>
          </cell>
          <cell r="P1497">
            <v>5000</v>
          </cell>
          <cell r="S1497">
            <v>5000</v>
          </cell>
          <cell r="Z1497">
            <v>5000</v>
          </cell>
          <cell r="AA1497">
            <v>0</v>
          </cell>
          <cell r="AB1497">
            <v>5000</v>
          </cell>
        </row>
        <row r="1498">
          <cell r="C1498">
            <v>14</v>
          </cell>
          <cell r="D1498" t="str">
            <v>4% bérfejlesztés</v>
          </cell>
          <cell r="I1498">
            <v>-156</v>
          </cell>
          <cell r="P1498">
            <v>-156</v>
          </cell>
          <cell r="Q1498">
            <v>-115</v>
          </cell>
          <cell r="R1498">
            <v>-41</v>
          </cell>
          <cell r="Z1498">
            <v>-156</v>
          </cell>
          <cell r="AA1498">
            <v>0</v>
          </cell>
          <cell r="AB1498">
            <v>-156</v>
          </cell>
        </row>
        <row r="1499">
          <cell r="P1499">
            <v>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P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P1501">
            <v>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P1502">
            <v>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P1503">
            <v>0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P1504">
            <v>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P1505">
            <v>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P1506">
            <v>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B1507" t="str">
            <v>Összesen</v>
          </cell>
          <cell r="D1507" t="str">
            <v>Mecseki Kultúrpark</v>
          </cell>
          <cell r="E1507">
            <v>0</v>
          </cell>
          <cell r="F1507">
            <v>0</v>
          </cell>
          <cell r="G1507">
            <v>27029</v>
          </cell>
          <cell r="H1507">
            <v>0</v>
          </cell>
          <cell r="I1507">
            <v>36825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1714</v>
          </cell>
          <cell r="O1507">
            <v>0</v>
          </cell>
          <cell r="P1507">
            <v>65568</v>
          </cell>
          <cell r="Q1507">
            <v>28106</v>
          </cell>
          <cell r="R1507">
            <v>12567</v>
          </cell>
          <cell r="S1507">
            <v>24765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130</v>
          </cell>
          <cell r="Y1507">
            <v>0</v>
          </cell>
          <cell r="Z1507">
            <v>65568</v>
          </cell>
          <cell r="AA1507">
            <v>0</v>
          </cell>
          <cell r="AB1507">
            <v>65568</v>
          </cell>
        </row>
        <row r="1508">
          <cell r="A1508">
            <v>46</v>
          </cell>
          <cell r="B1508" t="str">
            <v>Pécsi Nemzeti Szinház</v>
          </cell>
          <cell r="C1508">
            <v>1</v>
          </cell>
          <cell r="D1508" t="str">
            <v>00előirányzat</v>
          </cell>
          <cell r="E1508">
            <v>100</v>
          </cell>
          <cell r="G1508">
            <v>108000</v>
          </cell>
          <cell r="I1508">
            <v>294900</v>
          </cell>
          <cell r="P1508">
            <v>403000</v>
          </cell>
          <cell r="Q1508">
            <v>212000</v>
          </cell>
          <cell r="R1508">
            <v>82900</v>
          </cell>
          <cell r="S1508">
            <v>98100</v>
          </cell>
          <cell r="X1508">
            <v>10000</v>
          </cell>
          <cell r="Z1508">
            <v>403000</v>
          </cell>
          <cell r="AA1508">
            <v>0</v>
          </cell>
          <cell r="AB1508">
            <v>403000</v>
          </cell>
        </row>
        <row r="1509">
          <cell r="C1509">
            <v>2</v>
          </cell>
          <cell r="D1509" t="str">
            <v>jóváhagyott pénzmaradvány</v>
          </cell>
          <cell r="N1509">
            <v>24405</v>
          </cell>
          <cell r="P1509">
            <v>24405</v>
          </cell>
          <cell r="Q1509">
            <v>332</v>
          </cell>
          <cell r="R1509">
            <v>120</v>
          </cell>
          <cell r="Y1509">
            <v>23953</v>
          </cell>
          <cell r="Z1509">
            <v>24405</v>
          </cell>
          <cell r="AA1509">
            <v>0</v>
          </cell>
          <cell r="AB1509">
            <v>24405</v>
          </cell>
        </row>
        <row r="1510">
          <cell r="C1510">
            <v>4</v>
          </cell>
          <cell r="D1510" t="str">
            <v>tárgyévi eir.mód.korrekció</v>
          </cell>
          <cell r="I1510">
            <v>417</v>
          </cell>
          <cell r="P1510">
            <v>417</v>
          </cell>
          <cell r="Y1510">
            <v>417</v>
          </cell>
          <cell r="Z1510">
            <v>417</v>
          </cell>
          <cell r="AA1510">
            <v>0</v>
          </cell>
          <cell r="AB1510">
            <v>417</v>
          </cell>
        </row>
        <row r="1511">
          <cell r="B1511" t="str">
            <v>művészeti támogatás</v>
          </cell>
          <cell r="D1511" t="str">
            <v>pót1(20)</v>
          </cell>
          <cell r="I1511">
            <v>105167</v>
          </cell>
          <cell r="P1511">
            <v>105167</v>
          </cell>
          <cell r="S1511">
            <v>105167</v>
          </cell>
          <cell r="Z1511">
            <v>105167</v>
          </cell>
          <cell r="AA1511">
            <v>0</v>
          </cell>
          <cell r="AB1511">
            <v>105167</v>
          </cell>
        </row>
        <row r="1512">
          <cell r="D1512" t="str">
            <v>sh1(17)</v>
          </cell>
          <cell r="P1512">
            <v>0</v>
          </cell>
          <cell r="S1512">
            <v>7953</v>
          </cell>
          <cell r="X1512">
            <v>16000</v>
          </cell>
          <cell r="Y1512">
            <v>-23953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P1513">
            <v>0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P1514">
            <v>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P1515">
            <v>0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P1516">
            <v>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P1517">
            <v>0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P1518">
            <v>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P1519">
            <v>0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P1520">
            <v>0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P1521">
            <v>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P1522">
            <v>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P1523">
            <v>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P1524">
            <v>0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P1525">
            <v>0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B1526" t="str">
            <v>Összesen</v>
          </cell>
          <cell r="D1526" t="str">
            <v>Pécsi Nemzeti Szinház</v>
          </cell>
          <cell r="E1526">
            <v>100</v>
          </cell>
          <cell r="F1526">
            <v>0</v>
          </cell>
          <cell r="G1526">
            <v>108000</v>
          </cell>
          <cell r="H1526">
            <v>0</v>
          </cell>
          <cell r="I1526">
            <v>400484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24405</v>
          </cell>
          <cell r="O1526">
            <v>0</v>
          </cell>
          <cell r="P1526">
            <v>532989</v>
          </cell>
          <cell r="Q1526">
            <v>212332</v>
          </cell>
          <cell r="R1526">
            <v>83020</v>
          </cell>
          <cell r="S1526">
            <v>211220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26000</v>
          </cell>
          <cell r="Y1526">
            <v>417</v>
          </cell>
          <cell r="Z1526">
            <v>532989</v>
          </cell>
          <cell r="AA1526">
            <v>0</v>
          </cell>
          <cell r="AB1526">
            <v>532989</v>
          </cell>
        </row>
        <row r="1527">
          <cell r="A1527">
            <v>47</v>
          </cell>
          <cell r="B1527" t="str">
            <v>Pécsi Horvát Szinház</v>
          </cell>
          <cell r="C1527">
            <v>1</v>
          </cell>
          <cell r="D1527" t="str">
            <v>00előirányzat</v>
          </cell>
          <cell r="G1527">
            <v>4621</v>
          </cell>
          <cell r="I1527">
            <v>11297</v>
          </cell>
          <cell r="P1527">
            <v>15918</v>
          </cell>
          <cell r="Q1527">
            <v>8570</v>
          </cell>
          <cell r="R1527">
            <v>3451</v>
          </cell>
          <cell r="S1527">
            <v>3897</v>
          </cell>
          <cell r="Z1527">
            <v>15918</v>
          </cell>
          <cell r="AA1527">
            <v>0</v>
          </cell>
          <cell r="AB1527">
            <v>15918</v>
          </cell>
        </row>
        <row r="1528">
          <cell r="C1528">
            <v>2</v>
          </cell>
          <cell r="D1528" t="str">
            <v>jóváhagyott pénzmaradvány</v>
          </cell>
          <cell r="N1528">
            <v>937</v>
          </cell>
          <cell r="P1528">
            <v>937</v>
          </cell>
          <cell r="Q1528">
            <v>882</v>
          </cell>
          <cell r="R1528">
            <v>318</v>
          </cell>
          <cell r="S1528">
            <v>-263</v>
          </cell>
          <cell r="Z1528">
            <v>937</v>
          </cell>
          <cell r="AA1528">
            <v>0</v>
          </cell>
          <cell r="AB1528">
            <v>937</v>
          </cell>
        </row>
        <row r="1529">
          <cell r="C1529">
            <v>4</v>
          </cell>
          <cell r="D1529" t="str">
            <v>tárgyévi eir.mód.korrekció</v>
          </cell>
          <cell r="I1529">
            <v>982</v>
          </cell>
          <cell r="P1529">
            <v>982</v>
          </cell>
          <cell r="S1529">
            <v>263</v>
          </cell>
          <cell r="Y1529">
            <v>719</v>
          </cell>
          <cell r="Z1529">
            <v>982</v>
          </cell>
          <cell r="AA1529">
            <v>0</v>
          </cell>
          <cell r="AB1529">
            <v>982</v>
          </cell>
        </row>
        <row r="1530">
          <cell r="B1530" t="str">
            <v>művészeti támogatás</v>
          </cell>
          <cell r="D1530" t="str">
            <v>pót1(4)</v>
          </cell>
          <cell r="I1530">
            <v>25200</v>
          </cell>
          <cell r="P1530">
            <v>25200</v>
          </cell>
          <cell r="Q1530">
            <v>4500</v>
          </cell>
          <cell r="S1530">
            <v>18900</v>
          </cell>
          <cell r="X1530">
            <v>1800</v>
          </cell>
          <cell r="Z1530">
            <v>25200</v>
          </cell>
          <cell r="AA1530">
            <v>0</v>
          </cell>
          <cell r="AB1530">
            <v>25200</v>
          </cell>
        </row>
        <row r="1531">
          <cell r="P1531">
            <v>0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P1532">
            <v>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P1533">
            <v>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P1534">
            <v>0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P1535">
            <v>0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P1536">
            <v>0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P1537">
            <v>0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P1538">
            <v>0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P1539">
            <v>0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P1540">
            <v>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P1541">
            <v>0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B1542" t="str">
            <v>Összesen</v>
          </cell>
          <cell r="D1542" t="str">
            <v>Pécsi Horvát Szinház</v>
          </cell>
          <cell r="E1542">
            <v>0</v>
          </cell>
          <cell r="F1542">
            <v>0</v>
          </cell>
          <cell r="G1542">
            <v>4621</v>
          </cell>
          <cell r="H1542">
            <v>0</v>
          </cell>
          <cell r="I1542">
            <v>37479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937</v>
          </cell>
          <cell r="O1542">
            <v>0</v>
          </cell>
          <cell r="P1542">
            <v>43037</v>
          </cell>
          <cell r="Q1542">
            <v>13952</v>
          </cell>
          <cell r="R1542">
            <v>3769</v>
          </cell>
          <cell r="S1542">
            <v>22797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1800</v>
          </cell>
          <cell r="Y1542">
            <v>719</v>
          </cell>
          <cell r="Z1542">
            <v>43037</v>
          </cell>
          <cell r="AA1542">
            <v>0</v>
          </cell>
          <cell r="AB1542">
            <v>43037</v>
          </cell>
        </row>
        <row r="1543">
          <cell r="A1543">
            <v>49</v>
          </cell>
          <cell r="B1543" t="str">
            <v>Pécsi Szimfónikus Zenekar</v>
          </cell>
          <cell r="C1543">
            <v>1</v>
          </cell>
          <cell r="D1543" t="str">
            <v>00előirányzat</v>
          </cell>
          <cell r="G1543">
            <v>25000</v>
          </cell>
          <cell r="I1543">
            <v>99328</v>
          </cell>
          <cell r="P1543">
            <v>124328</v>
          </cell>
          <cell r="Q1543">
            <v>78590</v>
          </cell>
          <cell r="R1543">
            <v>32112</v>
          </cell>
          <cell r="S1543">
            <v>7476</v>
          </cell>
          <cell r="U1543">
            <v>150</v>
          </cell>
          <cell r="X1543">
            <v>6000</v>
          </cell>
          <cell r="Z1543">
            <v>124328</v>
          </cell>
          <cell r="AA1543">
            <v>0</v>
          </cell>
          <cell r="AB1543">
            <v>124328</v>
          </cell>
        </row>
        <row r="1544">
          <cell r="C1544">
            <v>2</v>
          </cell>
          <cell r="D1544" t="str">
            <v>jóváhagyott pénzmaradvány</v>
          </cell>
          <cell r="N1544">
            <v>-9100</v>
          </cell>
          <cell r="P1544">
            <v>-9100</v>
          </cell>
          <cell r="S1544">
            <v>-9100</v>
          </cell>
          <cell r="Z1544">
            <v>-9100</v>
          </cell>
          <cell r="AA1544">
            <v>0</v>
          </cell>
          <cell r="AB1544">
            <v>-9100</v>
          </cell>
        </row>
        <row r="1545">
          <cell r="C1545">
            <v>3</v>
          </cell>
          <cell r="D1545" t="str">
            <v>pm.terhelő bef.kötelezettség</v>
          </cell>
          <cell r="N1545">
            <v>9299</v>
          </cell>
          <cell r="P1545">
            <v>9299</v>
          </cell>
          <cell r="S1545">
            <v>9299</v>
          </cell>
          <cell r="Z1545">
            <v>9299</v>
          </cell>
          <cell r="AA1545">
            <v>0</v>
          </cell>
          <cell r="AB1545">
            <v>9299</v>
          </cell>
        </row>
        <row r="1546">
          <cell r="B1546" t="str">
            <v>központi támogatás</v>
          </cell>
          <cell r="D1546" t="str">
            <v>pót1(3)</v>
          </cell>
          <cell r="I1546">
            <v>44000</v>
          </cell>
          <cell r="P1546">
            <v>44000</v>
          </cell>
          <cell r="Q1546">
            <v>4600</v>
          </cell>
          <cell r="S1546">
            <v>35400</v>
          </cell>
          <cell r="X1546">
            <v>4000</v>
          </cell>
          <cell r="Z1546">
            <v>44000</v>
          </cell>
          <cell r="AA1546">
            <v>0</v>
          </cell>
          <cell r="AB1546">
            <v>44000</v>
          </cell>
        </row>
        <row r="1547">
          <cell r="D1547" t="str">
            <v>sh1(10)</v>
          </cell>
          <cell r="J1547">
            <v>1000</v>
          </cell>
          <cell r="P1547">
            <v>1000</v>
          </cell>
          <cell r="S1547">
            <v>1000</v>
          </cell>
          <cell r="Z1547">
            <v>1000</v>
          </cell>
          <cell r="AA1547">
            <v>0</v>
          </cell>
          <cell r="AB1547">
            <v>1000</v>
          </cell>
        </row>
        <row r="1548">
          <cell r="C1548">
            <v>12</v>
          </cell>
          <cell r="D1548" t="str">
            <v>elvonás</v>
          </cell>
          <cell r="I1548">
            <v>-18</v>
          </cell>
          <cell r="P1548">
            <v>-18</v>
          </cell>
          <cell r="S1548">
            <v>-18</v>
          </cell>
          <cell r="Z1548">
            <v>-18</v>
          </cell>
          <cell r="AA1548">
            <v>0</v>
          </cell>
          <cell r="AB1548">
            <v>-18</v>
          </cell>
        </row>
        <row r="1549">
          <cell r="C1549">
            <v>13</v>
          </cell>
          <cell r="D1549" t="str">
            <v>bérfejlesztés</v>
          </cell>
          <cell r="I1549">
            <v>5429</v>
          </cell>
          <cell r="P1549">
            <v>5429</v>
          </cell>
          <cell r="Q1549">
            <v>3992</v>
          </cell>
          <cell r="R1549">
            <v>1437</v>
          </cell>
          <cell r="Z1549">
            <v>5429</v>
          </cell>
          <cell r="AA1549">
            <v>0</v>
          </cell>
          <cell r="AB1549">
            <v>5429</v>
          </cell>
        </row>
        <row r="1550">
          <cell r="C1550">
            <v>14</v>
          </cell>
          <cell r="D1550" t="str">
            <v>4% bérfejlesztés</v>
          </cell>
          <cell r="I1550">
            <v>-1500</v>
          </cell>
          <cell r="P1550">
            <v>-1500</v>
          </cell>
          <cell r="Q1550">
            <v>-1103</v>
          </cell>
          <cell r="R1550">
            <v>-397</v>
          </cell>
          <cell r="Z1550">
            <v>-1500</v>
          </cell>
          <cell r="AA1550">
            <v>0</v>
          </cell>
          <cell r="AB1550">
            <v>-1500</v>
          </cell>
        </row>
        <row r="1551">
          <cell r="P1551">
            <v>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P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P1553">
            <v>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P1554">
            <v>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P1555">
            <v>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P1556">
            <v>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P1557">
            <v>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B1558" t="str">
            <v>Összesen</v>
          </cell>
          <cell r="D1558" t="str">
            <v>Pécsi Szimf. Zenekar</v>
          </cell>
          <cell r="E1558">
            <v>0</v>
          </cell>
          <cell r="F1558">
            <v>0</v>
          </cell>
          <cell r="G1558">
            <v>25000</v>
          </cell>
          <cell r="H1558">
            <v>0</v>
          </cell>
          <cell r="I1558">
            <v>147239</v>
          </cell>
          <cell r="J1558">
            <v>1000</v>
          </cell>
          <cell r="K1558">
            <v>0</v>
          </cell>
          <cell r="L1558">
            <v>0</v>
          </cell>
          <cell r="M1558">
            <v>0</v>
          </cell>
          <cell r="N1558">
            <v>199</v>
          </cell>
          <cell r="O1558">
            <v>0</v>
          </cell>
          <cell r="P1558">
            <v>173438</v>
          </cell>
          <cell r="Q1558">
            <v>86079</v>
          </cell>
          <cell r="R1558">
            <v>33152</v>
          </cell>
          <cell r="S1558">
            <v>44057</v>
          </cell>
          <cell r="T1558">
            <v>0</v>
          </cell>
          <cell r="U1558">
            <v>150</v>
          </cell>
          <cell r="V1558">
            <v>0</v>
          </cell>
          <cell r="W1558">
            <v>0</v>
          </cell>
          <cell r="X1558">
            <v>10000</v>
          </cell>
          <cell r="Y1558">
            <v>0</v>
          </cell>
          <cell r="Z1558">
            <v>173438</v>
          </cell>
          <cell r="AA1558">
            <v>0</v>
          </cell>
          <cell r="AB1558">
            <v>173438</v>
          </cell>
        </row>
        <row r="1559">
          <cell r="A1559">
            <v>50</v>
          </cell>
          <cell r="B1559" t="str">
            <v>Ifjúsági Ház</v>
          </cell>
          <cell r="C1559">
            <v>1</v>
          </cell>
          <cell r="D1559" t="str">
            <v>00előirányzat</v>
          </cell>
          <cell r="G1559">
            <v>8500</v>
          </cell>
          <cell r="I1559">
            <v>19155</v>
          </cell>
          <cell r="J1559">
            <v>300</v>
          </cell>
          <cell r="P1559">
            <v>27955</v>
          </cell>
          <cell r="Q1559">
            <v>10000</v>
          </cell>
          <cell r="R1559">
            <v>4170</v>
          </cell>
          <cell r="S1559">
            <v>13785</v>
          </cell>
          <cell r="Z1559">
            <v>27955</v>
          </cell>
          <cell r="AA1559">
            <v>0</v>
          </cell>
          <cell r="AB1559">
            <v>27955</v>
          </cell>
        </row>
        <row r="1560">
          <cell r="C1560">
            <v>2</v>
          </cell>
          <cell r="D1560" t="str">
            <v>jóváhagyott pénzmaradvány</v>
          </cell>
          <cell r="N1560">
            <v>633</v>
          </cell>
          <cell r="P1560">
            <v>633</v>
          </cell>
          <cell r="Q1560">
            <v>137</v>
          </cell>
          <cell r="R1560">
            <v>49</v>
          </cell>
          <cell r="Y1560">
            <v>447</v>
          </cell>
          <cell r="Z1560">
            <v>633</v>
          </cell>
          <cell r="AA1560">
            <v>0</v>
          </cell>
          <cell r="AB1560">
            <v>633</v>
          </cell>
        </row>
        <row r="1561">
          <cell r="C1561">
            <v>4</v>
          </cell>
          <cell r="D1561" t="str">
            <v>tárgyévi eir.mód.korrekció</v>
          </cell>
          <cell r="I1561">
            <v>15</v>
          </cell>
          <cell r="P1561">
            <v>15</v>
          </cell>
          <cell r="Y1561">
            <v>15</v>
          </cell>
          <cell r="Z1561">
            <v>15</v>
          </cell>
          <cell r="AA1561">
            <v>0</v>
          </cell>
          <cell r="AB1561">
            <v>15</v>
          </cell>
        </row>
        <row r="1562">
          <cell r="C1562">
            <v>12</v>
          </cell>
          <cell r="D1562" t="str">
            <v>elvonás</v>
          </cell>
          <cell r="I1562">
            <v>-608</v>
          </cell>
          <cell r="P1562">
            <v>-608</v>
          </cell>
          <cell r="S1562">
            <v>-608</v>
          </cell>
          <cell r="Z1562">
            <v>-608</v>
          </cell>
          <cell r="AA1562">
            <v>0</v>
          </cell>
          <cell r="AB1562">
            <v>-608</v>
          </cell>
        </row>
        <row r="1563">
          <cell r="C1563">
            <v>13</v>
          </cell>
          <cell r="D1563" t="str">
            <v>bérfejlesztés</v>
          </cell>
          <cell r="I1563">
            <v>674</v>
          </cell>
          <cell r="P1563">
            <v>674</v>
          </cell>
          <cell r="Q1563">
            <v>496</v>
          </cell>
          <cell r="R1563">
            <v>178</v>
          </cell>
          <cell r="Z1563">
            <v>674</v>
          </cell>
          <cell r="AA1563">
            <v>0</v>
          </cell>
          <cell r="AB1563">
            <v>674</v>
          </cell>
        </row>
        <row r="1564">
          <cell r="C1564">
            <v>14</v>
          </cell>
          <cell r="D1564" t="str">
            <v>4% bérfejlesztés</v>
          </cell>
          <cell r="I1564">
            <v>-186</v>
          </cell>
          <cell r="P1564">
            <v>-186</v>
          </cell>
          <cell r="Q1564">
            <v>-137</v>
          </cell>
          <cell r="R1564">
            <v>-49</v>
          </cell>
          <cell r="Z1564">
            <v>-186</v>
          </cell>
          <cell r="AA1564">
            <v>0</v>
          </cell>
          <cell r="AB1564">
            <v>-186</v>
          </cell>
        </row>
        <row r="1565">
          <cell r="P1565">
            <v>0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P1566">
            <v>0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P1567">
            <v>0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P1568">
            <v>0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P1569">
            <v>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P1570">
            <v>0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P1571">
            <v>0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P1572">
            <v>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P1573">
            <v>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P1574">
            <v>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B1575" t="str">
            <v>Összesen</v>
          </cell>
          <cell r="D1575" t="str">
            <v>Ifjúsági Ház</v>
          </cell>
          <cell r="E1575">
            <v>0</v>
          </cell>
          <cell r="F1575">
            <v>0</v>
          </cell>
          <cell r="G1575">
            <v>8500</v>
          </cell>
          <cell r="H1575">
            <v>0</v>
          </cell>
          <cell r="I1575">
            <v>19050</v>
          </cell>
          <cell r="J1575">
            <v>300</v>
          </cell>
          <cell r="K1575">
            <v>0</v>
          </cell>
          <cell r="L1575">
            <v>0</v>
          </cell>
          <cell r="M1575">
            <v>0</v>
          </cell>
          <cell r="N1575">
            <v>633</v>
          </cell>
          <cell r="O1575">
            <v>0</v>
          </cell>
          <cell r="P1575">
            <v>28483</v>
          </cell>
          <cell r="Q1575">
            <v>10496</v>
          </cell>
          <cell r="R1575">
            <v>4348</v>
          </cell>
          <cell r="S1575">
            <v>13177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462</v>
          </cell>
          <cell r="Z1575">
            <v>28483</v>
          </cell>
          <cell r="AA1575">
            <v>0</v>
          </cell>
          <cell r="AB1575">
            <v>28483</v>
          </cell>
        </row>
        <row r="1576">
          <cell r="B1576" t="str">
            <v xml:space="preserve">Szivárvány Gyermekház </v>
          </cell>
          <cell r="C1576">
            <v>1</v>
          </cell>
          <cell r="D1576" t="str">
            <v>00előirányzat</v>
          </cell>
          <cell r="G1576">
            <v>4000</v>
          </cell>
          <cell r="I1576">
            <v>20247</v>
          </cell>
          <cell r="J1576">
            <v>300</v>
          </cell>
          <cell r="P1576">
            <v>24547</v>
          </cell>
          <cell r="Q1576">
            <v>10097</v>
          </cell>
          <cell r="R1576">
            <v>4756</v>
          </cell>
          <cell r="S1576">
            <v>9694</v>
          </cell>
          <cell r="Z1576">
            <v>24547</v>
          </cell>
          <cell r="AA1576">
            <v>0</v>
          </cell>
          <cell r="AB1576">
            <v>24547</v>
          </cell>
        </row>
        <row r="1577">
          <cell r="C1577">
            <v>2</v>
          </cell>
          <cell r="D1577" t="str">
            <v>jóváhagyott pénzmaradvány</v>
          </cell>
          <cell r="N1577">
            <v>194</v>
          </cell>
          <cell r="P1577">
            <v>194</v>
          </cell>
          <cell r="Q1577">
            <v>80</v>
          </cell>
          <cell r="R1577">
            <v>29</v>
          </cell>
          <cell r="Y1577">
            <v>85</v>
          </cell>
          <cell r="Z1577">
            <v>194</v>
          </cell>
          <cell r="AA1577">
            <v>0</v>
          </cell>
          <cell r="AB1577">
            <v>194</v>
          </cell>
        </row>
        <row r="1578">
          <cell r="C1578">
            <v>3</v>
          </cell>
          <cell r="D1578" t="str">
            <v>pm.terhelő bef.kötelezettség</v>
          </cell>
          <cell r="N1578">
            <v>263</v>
          </cell>
          <cell r="P1578">
            <v>263</v>
          </cell>
          <cell r="S1578">
            <v>263</v>
          </cell>
          <cell r="Z1578">
            <v>263</v>
          </cell>
          <cell r="AA1578">
            <v>0</v>
          </cell>
          <cell r="AB1578">
            <v>263</v>
          </cell>
        </row>
        <row r="1579">
          <cell r="B1579" t="str">
            <v>dr.Gáspár Gabriella gyermeknap</v>
          </cell>
          <cell r="D1579" t="str">
            <v>pót1(8)</v>
          </cell>
          <cell r="I1579">
            <v>50</v>
          </cell>
          <cell r="P1579">
            <v>50</v>
          </cell>
          <cell r="S1579">
            <v>50</v>
          </cell>
          <cell r="Z1579">
            <v>50</v>
          </cell>
          <cell r="AA1579">
            <v>0</v>
          </cell>
          <cell r="AB1579">
            <v>50</v>
          </cell>
        </row>
        <row r="1580">
          <cell r="B1580" t="str">
            <v>Kablár keret</v>
          </cell>
          <cell r="D1580" t="str">
            <v>pót1(19)</v>
          </cell>
          <cell r="I1580">
            <v>184</v>
          </cell>
          <cell r="P1580">
            <v>184</v>
          </cell>
          <cell r="S1580">
            <v>184</v>
          </cell>
          <cell r="Z1580">
            <v>184</v>
          </cell>
          <cell r="AA1580">
            <v>0</v>
          </cell>
          <cell r="AB1580">
            <v>184</v>
          </cell>
        </row>
        <row r="1581">
          <cell r="C1581">
            <v>12</v>
          </cell>
          <cell r="D1581" t="str">
            <v>elvonás</v>
          </cell>
          <cell r="I1581">
            <v>-338</v>
          </cell>
          <cell r="P1581">
            <v>-338</v>
          </cell>
          <cell r="S1581">
            <v>-338</v>
          </cell>
          <cell r="Z1581">
            <v>-338</v>
          </cell>
          <cell r="AA1581">
            <v>0</v>
          </cell>
          <cell r="AB1581">
            <v>-338</v>
          </cell>
        </row>
        <row r="1582">
          <cell r="C1582">
            <v>13</v>
          </cell>
          <cell r="D1582" t="str">
            <v>bérfejlesztés</v>
          </cell>
          <cell r="I1582">
            <v>674</v>
          </cell>
          <cell r="P1582">
            <v>674</v>
          </cell>
          <cell r="Q1582">
            <v>496</v>
          </cell>
          <cell r="R1582">
            <v>178</v>
          </cell>
          <cell r="Z1582">
            <v>674</v>
          </cell>
          <cell r="AA1582">
            <v>0</v>
          </cell>
          <cell r="AB1582">
            <v>674</v>
          </cell>
        </row>
        <row r="1583">
          <cell r="C1583">
            <v>14</v>
          </cell>
          <cell r="D1583" t="str">
            <v>4% bérfejlesztés</v>
          </cell>
          <cell r="I1583">
            <v>-186</v>
          </cell>
          <cell r="P1583">
            <v>-186</v>
          </cell>
          <cell r="Q1583">
            <v>-137</v>
          </cell>
          <cell r="R1583">
            <v>-49</v>
          </cell>
          <cell r="Z1583">
            <v>-186</v>
          </cell>
          <cell r="AA1583">
            <v>0</v>
          </cell>
          <cell r="AB1583">
            <v>-186</v>
          </cell>
        </row>
        <row r="1584">
          <cell r="P1584">
            <v>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P1585">
            <v>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P1586">
            <v>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P1587">
            <v>0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P1588">
            <v>0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P1589">
            <v>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P1590">
            <v>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P1591">
            <v>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P1592">
            <v>0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B1593" t="str">
            <v>Összesen</v>
          </cell>
          <cell r="D1593" t="str">
            <v>Szivárvány Gyermekház</v>
          </cell>
          <cell r="E1593">
            <v>0</v>
          </cell>
          <cell r="F1593">
            <v>0</v>
          </cell>
          <cell r="G1593">
            <v>4000</v>
          </cell>
          <cell r="H1593">
            <v>0</v>
          </cell>
          <cell r="I1593">
            <v>20631</v>
          </cell>
          <cell r="J1593">
            <v>300</v>
          </cell>
          <cell r="K1593">
            <v>0</v>
          </cell>
          <cell r="L1593">
            <v>0</v>
          </cell>
          <cell r="M1593">
            <v>0</v>
          </cell>
          <cell r="N1593">
            <v>457</v>
          </cell>
          <cell r="O1593">
            <v>0</v>
          </cell>
          <cell r="P1593">
            <v>25388</v>
          </cell>
          <cell r="Q1593">
            <v>10536</v>
          </cell>
          <cell r="R1593">
            <v>4914</v>
          </cell>
          <cell r="S1593">
            <v>9853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85</v>
          </cell>
          <cell r="Z1593">
            <v>25388</v>
          </cell>
          <cell r="AA1593">
            <v>0</v>
          </cell>
          <cell r="AB1593">
            <v>25388</v>
          </cell>
        </row>
        <row r="1594">
          <cell r="B1594" t="str">
            <v>Ifjúsági + Szivárvány</v>
          </cell>
          <cell r="E1594">
            <v>0</v>
          </cell>
          <cell r="F1594">
            <v>0</v>
          </cell>
          <cell r="G1594">
            <v>12500</v>
          </cell>
          <cell r="H1594">
            <v>0</v>
          </cell>
          <cell r="I1594">
            <v>39681</v>
          </cell>
          <cell r="J1594">
            <v>600</v>
          </cell>
          <cell r="K1594">
            <v>0</v>
          </cell>
          <cell r="L1594">
            <v>0</v>
          </cell>
          <cell r="M1594">
            <v>0</v>
          </cell>
          <cell r="N1594">
            <v>1090</v>
          </cell>
          <cell r="O1594">
            <v>0</v>
          </cell>
          <cell r="P1594">
            <v>53871</v>
          </cell>
          <cell r="Q1594">
            <v>21032</v>
          </cell>
          <cell r="R1594">
            <v>9262</v>
          </cell>
          <cell r="S1594">
            <v>23030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547</v>
          </cell>
          <cell r="Z1594">
            <v>53871</v>
          </cell>
          <cell r="AA1594">
            <v>0</v>
          </cell>
          <cell r="AB1594">
            <v>53871</v>
          </cell>
        </row>
        <row r="1595">
          <cell r="A1595">
            <v>52</v>
          </cell>
          <cell r="B1595" t="str">
            <v>Sportlétesitmények Igazgatósága</v>
          </cell>
          <cell r="C1595">
            <v>1</v>
          </cell>
          <cell r="D1595" t="str">
            <v>00előirányzat</v>
          </cell>
          <cell r="G1595">
            <v>23700</v>
          </cell>
          <cell r="I1595">
            <v>61257</v>
          </cell>
          <cell r="P1595">
            <v>84957</v>
          </cell>
          <cell r="Q1595">
            <v>28197</v>
          </cell>
          <cell r="R1595">
            <v>11716</v>
          </cell>
          <cell r="S1595">
            <v>45044</v>
          </cell>
          <cell r="Z1595">
            <v>84957</v>
          </cell>
          <cell r="AA1595">
            <v>0</v>
          </cell>
          <cell r="AB1595">
            <v>84957</v>
          </cell>
        </row>
        <row r="1596">
          <cell r="C1596">
            <v>2</v>
          </cell>
          <cell r="D1596" t="str">
            <v>jóváhagyott pénzmaradvány</v>
          </cell>
          <cell r="N1596">
            <v>606</v>
          </cell>
          <cell r="P1596">
            <v>606</v>
          </cell>
          <cell r="Q1596">
            <v>1876</v>
          </cell>
          <cell r="R1596">
            <v>675</v>
          </cell>
          <cell r="S1596">
            <v>-1945</v>
          </cell>
          <cell r="Z1596">
            <v>606</v>
          </cell>
          <cell r="AA1596">
            <v>0</v>
          </cell>
          <cell r="AB1596">
            <v>606</v>
          </cell>
        </row>
        <row r="1597">
          <cell r="C1597">
            <v>4</v>
          </cell>
          <cell r="D1597" t="str">
            <v>tárgyévi eir.mód.korrekció</v>
          </cell>
          <cell r="I1597">
            <v>1945</v>
          </cell>
          <cell r="P1597">
            <v>1945</v>
          </cell>
          <cell r="S1597">
            <v>1945</v>
          </cell>
          <cell r="Z1597">
            <v>1945</v>
          </cell>
          <cell r="AA1597">
            <v>0</v>
          </cell>
          <cell r="AB1597">
            <v>1945</v>
          </cell>
        </row>
        <row r="1598">
          <cell r="D1598" t="str">
            <v>sh1(11)</v>
          </cell>
          <cell r="G1598">
            <v>1629</v>
          </cell>
          <cell r="P1598">
            <v>1629</v>
          </cell>
          <cell r="S1598">
            <v>1629</v>
          </cell>
          <cell r="Z1598">
            <v>1629</v>
          </cell>
          <cell r="AA1598">
            <v>0</v>
          </cell>
          <cell r="AB1598">
            <v>1629</v>
          </cell>
        </row>
        <row r="1599">
          <cell r="B1599" t="str">
            <v>Sport felújítási keret</v>
          </cell>
          <cell r="D1599" t="str">
            <v>pót1(24)</v>
          </cell>
          <cell r="I1599">
            <v>488</v>
          </cell>
          <cell r="P1599">
            <v>488</v>
          </cell>
          <cell r="X1599">
            <v>488</v>
          </cell>
          <cell r="Z1599">
            <v>488</v>
          </cell>
          <cell r="AA1599">
            <v>0</v>
          </cell>
          <cell r="AB1599">
            <v>488</v>
          </cell>
        </row>
        <row r="1600">
          <cell r="C1600">
            <v>12</v>
          </cell>
          <cell r="D1600" t="str">
            <v>elvonás</v>
          </cell>
          <cell r="I1600">
            <v>-1726</v>
          </cell>
          <cell r="P1600">
            <v>-1726</v>
          </cell>
          <cell r="S1600">
            <v>-1726</v>
          </cell>
          <cell r="Z1600">
            <v>-1726</v>
          </cell>
          <cell r="AA1600">
            <v>0</v>
          </cell>
          <cell r="AB1600">
            <v>-1726</v>
          </cell>
        </row>
        <row r="1601">
          <cell r="C1601">
            <v>13</v>
          </cell>
          <cell r="D1601" t="str">
            <v>bérfejlesztés</v>
          </cell>
          <cell r="I1601">
            <v>2002</v>
          </cell>
          <cell r="P1601">
            <v>2002</v>
          </cell>
          <cell r="Q1601">
            <v>1472</v>
          </cell>
          <cell r="R1601">
            <v>530</v>
          </cell>
          <cell r="Z1601">
            <v>2002</v>
          </cell>
          <cell r="AA1601">
            <v>0</v>
          </cell>
          <cell r="AB1601">
            <v>2002</v>
          </cell>
        </row>
        <row r="1602">
          <cell r="C1602">
            <v>14</v>
          </cell>
          <cell r="D1602" t="str">
            <v>4% bérfejlesztés</v>
          </cell>
          <cell r="I1602">
            <v>-554</v>
          </cell>
          <cell r="P1602">
            <v>-554</v>
          </cell>
          <cell r="Q1602">
            <v>-407</v>
          </cell>
          <cell r="R1602">
            <v>-147</v>
          </cell>
          <cell r="Z1602">
            <v>-554</v>
          </cell>
          <cell r="AA1602">
            <v>0</v>
          </cell>
          <cell r="AB1602">
            <v>-554</v>
          </cell>
        </row>
        <row r="1603">
          <cell r="P1603">
            <v>0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P1604">
            <v>0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P1605">
            <v>0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P1606">
            <v>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P1607">
            <v>0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P1608">
            <v>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P1609">
            <v>0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P1610">
            <v>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P1611">
            <v>0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P1612">
            <v>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P1613">
            <v>0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P1614">
            <v>0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P1615">
            <v>0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P1616">
            <v>0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P1617">
            <v>0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P1618">
            <v>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B1619" t="str">
            <v>Összesen</v>
          </cell>
          <cell r="D1619" t="str">
            <v>Sportl. Igazgatósága</v>
          </cell>
          <cell r="E1619">
            <v>0</v>
          </cell>
          <cell r="F1619">
            <v>0</v>
          </cell>
          <cell r="G1619">
            <v>25329</v>
          </cell>
          <cell r="H1619">
            <v>0</v>
          </cell>
          <cell r="I1619">
            <v>63412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606</v>
          </cell>
          <cell r="O1619">
            <v>0</v>
          </cell>
          <cell r="P1619">
            <v>89347</v>
          </cell>
          <cell r="Q1619">
            <v>31138</v>
          </cell>
          <cell r="R1619">
            <v>12774</v>
          </cell>
          <cell r="S1619">
            <v>44947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488</v>
          </cell>
          <cell r="Y1619">
            <v>0</v>
          </cell>
          <cell r="Z1619">
            <v>89347</v>
          </cell>
          <cell r="AA1619">
            <v>0</v>
          </cell>
          <cell r="AB1619">
            <v>89347</v>
          </cell>
        </row>
        <row r="1620">
          <cell r="B1620" t="str">
            <v>Sportl.vállalkozás</v>
          </cell>
          <cell r="C1620">
            <v>1</v>
          </cell>
          <cell r="D1620" t="str">
            <v>00előirányzat</v>
          </cell>
          <cell r="F1620">
            <v>1469</v>
          </cell>
          <cell r="P1620">
            <v>1469</v>
          </cell>
          <cell r="S1620">
            <v>1469</v>
          </cell>
          <cell r="Z1620">
            <v>1469</v>
          </cell>
          <cell r="AA1620">
            <v>0</v>
          </cell>
          <cell r="AB1620">
            <v>1469</v>
          </cell>
        </row>
        <row r="1621">
          <cell r="P1621">
            <v>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P1622">
            <v>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P1623">
            <v>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P1624">
            <v>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P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P1626">
            <v>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P1627">
            <v>0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P1628">
            <v>0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P1629">
            <v>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B1630" t="str">
            <v>Összesen</v>
          </cell>
          <cell r="D1630" t="str">
            <v>Sportl.vállalkozás</v>
          </cell>
          <cell r="E1630">
            <v>0</v>
          </cell>
          <cell r="F1630">
            <v>1469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1469</v>
          </cell>
          <cell r="Q1630">
            <v>0</v>
          </cell>
          <cell r="R1630">
            <v>0</v>
          </cell>
          <cell r="S1630">
            <v>1469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1469</v>
          </cell>
          <cell r="AA1630">
            <v>0</v>
          </cell>
          <cell r="AB1630">
            <v>1469</v>
          </cell>
        </row>
        <row r="1631">
          <cell r="B1631" t="str">
            <v>Sportl. + vállalkozás</v>
          </cell>
          <cell r="E1631">
            <v>0</v>
          </cell>
          <cell r="F1631">
            <v>1469</v>
          </cell>
          <cell r="G1631">
            <v>25329</v>
          </cell>
          <cell r="H1631">
            <v>0</v>
          </cell>
          <cell r="I1631">
            <v>63412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606</v>
          </cell>
          <cell r="O1631">
            <v>0</v>
          </cell>
          <cell r="P1631">
            <v>90816</v>
          </cell>
          <cell r="Q1631">
            <v>31138</v>
          </cell>
          <cell r="R1631">
            <v>12774</v>
          </cell>
          <cell r="S1631">
            <v>46416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488</v>
          </cell>
          <cell r="Y1631">
            <v>0</v>
          </cell>
          <cell r="Z1631">
            <v>90816</v>
          </cell>
          <cell r="AA1631">
            <v>0</v>
          </cell>
          <cell r="AB1631">
            <v>90816</v>
          </cell>
        </row>
        <row r="1632">
          <cell r="A1632">
            <v>53</v>
          </cell>
          <cell r="B1632" t="str">
            <v>Gazd.Ell.-és Szolg.Szerv.</v>
          </cell>
          <cell r="C1632">
            <v>1</v>
          </cell>
          <cell r="D1632" t="str">
            <v>00előirányzat</v>
          </cell>
          <cell r="E1632">
            <v>300</v>
          </cell>
          <cell r="G1632">
            <v>24625</v>
          </cell>
          <cell r="I1632">
            <v>409279</v>
          </cell>
          <cell r="P1632">
            <v>434204</v>
          </cell>
          <cell r="Q1632">
            <v>75439</v>
          </cell>
          <cell r="R1632">
            <v>28962</v>
          </cell>
          <cell r="S1632">
            <v>275143</v>
          </cell>
          <cell r="T1632">
            <v>500</v>
          </cell>
          <cell r="X1632">
            <v>54160</v>
          </cell>
          <cell r="Z1632">
            <v>434204</v>
          </cell>
          <cell r="AA1632">
            <v>0</v>
          </cell>
          <cell r="AB1632">
            <v>434204</v>
          </cell>
        </row>
        <row r="1633">
          <cell r="C1633">
            <v>2</v>
          </cell>
          <cell r="D1633" t="str">
            <v>jóváhagyott pénzmaradvány</v>
          </cell>
          <cell r="N1633">
            <v>20467</v>
          </cell>
          <cell r="P1633">
            <v>20467</v>
          </cell>
          <cell r="Q1633">
            <v>3144</v>
          </cell>
          <cell r="R1633">
            <v>1132</v>
          </cell>
          <cell r="Y1633">
            <v>16191</v>
          </cell>
          <cell r="Z1633">
            <v>20467</v>
          </cell>
          <cell r="AA1633">
            <v>0</v>
          </cell>
          <cell r="AB1633">
            <v>20467</v>
          </cell>
        </row>
        <row r="1634">
          <cell r="C1634">
            <v>3</v>
          </cell>
          <cell r="D1634" t="str">
            <v>pm.terhelő bef.kötelezettség</v>
          </cell>
          <cell r="N1634">
            <v>1280</v>
          </cell>
          <cell r="P1634">
            <v>1280</v>
          </cell>
          <cell r="S1634">
            <v>1280</v>
          </cell>
          <cell r="Z1634">
            <v>1280</v>
          </cell>
          <cell r="AA1634">
            <v>0</v>
          </cell>
          <cell r="AB1634">
            <v>1280</v>
          </cell>
        </row>
        <row r="1635">
          <cell r="B1635" t="str">
            <v>Közter pénzmaradvány</v>
          </cell>
          <cell r="D1635" t="str">
            <v>pót1(22)</v>
          </cell>
          <cell r="I1635">
            <v>-2561</v>
          </cell>
          <cell r="P1635">
            <v>-2561</v>
          </cell>
          <cell r="Q1635">
            <v>-1883</v>
          </cell>
          <cell r="R1635">
            <v>-678</v>
          </cell>
          <cell r="Z1635">
            <v>-2561</v>
          </cell>
          <cell r="AA1635">
            <v>0</v>
          </cell>
          <cell r="AB1635">
            <v>-2561</v>
          </cell>
        </row>
        <row r="1636">
          <cell r="C1636">
            <v>12</v>
          </cell>
          <cell r="D1636" t="str">
            <v>elvonás</v>
          </cell>
          <cell r="I1636">
            <v>-5460</v>
          </cell>
          <cell r="P1636">
            <v>-5460</v>
          </cell>
          <cell r="S1636">
            <v>-5460</v>
          </cell>
          <cell r="Z1636">
            <v>-5460</v>
          </cell>
          <cell r="AA1636">
            <v>0</v>
          </cell>
          <cell r="AB1636">
            <v>-5460</v>
          </cell>
        </row>
        <row r="1637">
          <cell r="P1637">
            <v>0</v>
          </cell>
          <cell r="Z1637">
            <v>0</v>
          </cell>
          <cell r="AA1637">
            <v>0</v>
          </cell>
          <cell r="AB1637">
            <v>0</v>
          </cell>
        </row>
        <row r="1638">
          <cell r="P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P1639">
            <v>0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P1640">
            <v>0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P1641">
            <v>0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P1642">
            <v>0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P1643">
            <v>0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P1644">
            <v>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P1645">
            <v>0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P1646">
            <v>0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P1647">
            <v>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P1648">
            <v>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P1649">
            <v>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P1650">
            <v>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P1651">
            <v>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P1652">
            <v>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P1653">
            <v>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P1654">
            <v>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B1655" t="str">
            <v>Összesen</v>
          </cell>
          <cell r="D1655" t="str">
            <v>Gazd.Ell.-és Szolg.Szerv.</v>
          </cell>
          <cell r="E1655">
            <v>300</v>
          </cell>
          <cell r="F1655">
            <v>0</v>
          </cell>
          <cell r="G1655">
            <v>24625</v>
          </cell>
          <cell r="H1655">
            <v>0</v>
          </cell>
          <cell r="I1655">
            <v>401258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21747</v>
          </cell>
          <cell r="O1655">
            <v>0</v>
          </cell>
          <cell r="P1655">
            <v>447930</v>
          </cell>
          <cell r="Q1655">
            <v>76700</v>
          </cell>
          <cell r="R1655">
            <v>29416</v>
          </cell>
          <cell r="S1655">
            <v>270963</v>
          </cell>
          <cell r="T1655">
            <v>500</v>
          </cell>
          <cell r="U1655">
            <v>0</v>
          </cell>
          <cell r="V1655">
            <v>0</v>
          </cell>
          <cell r="W1655">
            <v>0</v>
          </cell>
          <cell r="X1655">
            <v>54160</v>
          </cell>
          <cell r="Y1655">
            <v>16191</v>
          </cell>
          <cell r="Z1655">
            <v>447930</v>
          </cell>
          <cell r="AA1655">
            <v>0</v>
          </cell>
          <cell r="AB1655">
            <v>447930</v>
          </cell>
        </row>
        <row r="1656">
          <cell r="A1656">
            <v>54</v>
          </cell>
          <cell r="B1656" t="str">
            <v>Hivatásos Önk.Tűzoltóság</v>
          </cell>
          <cell r="C1656">
            <v>1</v>
          </cell>
          <cell r="D1656" t="str">
            <v>00előirányzat</v>
          </cell>
          <cell r="E1656">
            <v>2160</v>
          </cell>
          <cell r="I1656">
            <v>233463</v>
          </cell>
          <cell r="P1656">
            <v>235623</v>
          </cell>
          <cell r="Q1656">
            <v>151388</v>
          </cell>
          <cell r="R1656">
            <v>58454</v>
          </cell>
          <cell r="S1656">
            <v>25781</v>
          </cell>
          <cell r="Z1656">
            <v>235623</v>
          </cell>
          <cell r="AA1656">
            <v>0</v>
          </cell>
          <cell r="AB1656">
            <v>235623</v>
          </cell>
        </row>
        <row r="1657">
          <cell r="C1657">
            <v>2</v>
          </cell>
          <cell r="D1657" t="str">
            <v>jóváhagyott pénzmaradvány</v>
          </cell>
          <cell r="N1657">
            <v>-10461</v>
          </cell>
          <cell r="P1657">
            <v>-10461</v>
          </cell>
          <cell r="S1657">
            <v>-10461</v>
          </cell>
          <cell r="Z1657">
            <v>-10461</v>
          </cell>
          <cell r="AA1657">
            <v>0</v>
          </cell>
          <cell r="AB1657">
            <v>-10461</v>
          </cell>
        </row>
        <row r="1658">
          <cell r="C1658">
            <v>3</v>
          </cell>
          <cell r="D1658" t="str">
            <v>pm.terhelő bef.kötelezettség</v>
          </cell>
          <cell r="N1658">
            <v>12551</v>
          </cell>
          <cell r="P1658">
            <v>12551</v>
          </cell>
          <cell r="S1658">
            <v>12551</v>
          </cell>
          <cell r="Z1658">
            <v>12551</v>
          </cell>
          <cell r="AA1658">
            <v>0</v>
          </cell>
          <cell r="AB1658">
            <v>12551</v>
          </cell>
        </row>
        <row r="1659">
          <cell r="C1659">
            <v>4</v>
          </cell>
          <cell r="D1659" t="str">
            <v>tárgyévi eir.mód.korrekció</v>
          </cell>
          <cell r="I1659">
            <v>240</v>
          </cell>
          <cell r="P1659">
            <v>240</v>
          </cell>
          <cell r="S1659">
            <v>240</v>
          </cell>
          <cell r="Z1659">
            <v>240</v>
          </cell>
          <cell r="AA1659">
            <v>0</v>
          </cell>
          <cell r="AB1659">
            <v>240</v>
          </cell>
        </row>
        <row r="1660">
          <cell r="P1660">
            <v>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P1661">
            <v>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P1662">
            <v>0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P1663">
            <v>0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P1664">
            <v>0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P1665">
            <v>0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P1666">
            <v>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B1667" t="str">
            <v>Összesen</v>
          </cell>
          <cell r="D1667" t="str">
            <v>Hivatásos Önk.Tűzoltóság</v>
          </cell>
          <cell r="E1667">
            <v>2160</v>
          </cell>
          <cell r="F1667">
            <v>0</v>
          </cell>
          <cell r="G1667">
            <v>0</v>
          </cell>
          <cell r="H1667">
            <v>0</v>
          </cell>
          <cell r="I1667">
            <v>233703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2090</v>
          </cell>
          <cell r="O1667">
            <v>0</v>
          </cell>
          <cell r="P1667">
            <v>237953</v>
          </cell>
          <cell r="Q1667">
            <v>151388</v>
          </cell>
          <cell r="R1667">
            <v>58454</v>
          </cell>
          <cell r="S1667">
            <v>28111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237953</v>
          </cell>
          <cell r="AA1667">
            <v>0</v>
          </cell>
          <cell r="AB1667">
            <v>237953</v>
          </cell>
        </row>
        <row r="1668">
          <cell r="B1668" t="str">
            <v>INTÉZMÉNY ÖSSZESEN</v>
          </cell>
          <cell r="E1668">
            <v>802232</v>
          </cell>
          <cell r="F1668">
            <v>0</v>
          </cell>
          <cell r="G1668">
            <v>1008060</v>
          </cell>
          <cell r="H1668">
            <v>2250</v>
          </cell>
          <cell r="I1668">
            <v>9365515</v>
          </cell>
          <cell r="J1668">
            <v>33023</v>
          </cell>
          <cell r="K1668">
            <v>804497</v>
          </cell>
          <cell r="L1668">
            <v>0</v>
          </cell>
          <cell r="M1668">
            <v>19640</v>
          </cell>
          <cell r="N1668">
            <v>447760</v>
          </cell>
          <cell r="O1668">
            <v>0</v>
          </cell>
          <cell r="P1668">
            <v>12482977</v>
          </cell>
          <cell r="Q1668">
            <v>5860675</v>
          </cell>
          <cell r="R1668">
            <v>2369727</v>
          </cell>
          <cell r="S1668">
            <v>3689260</v>
          </cell>
          <cell r="T1668">
            <v>142000</v>
          </cell>
          <cell r="U1668">
            <v>150</v>
          </cell>
          <cell r="V1668">
            <v>0</v>
          </cell>
          <cell r="W1668">
            <v>36582</v>
          </cell>
          <cell r="X1668">
            <v>182197</v>
          </cell>
          <cell r="Y1668">
            <v>202386</v>
          </cell>
          <cell r="Z1668">
            <v>12482977</v>
          </cell>
          <cell r="AA1668">
            <v>0</v>
          </cell>
          <cell r="AB1668">
            <v>12482977</v>
          </cell>
        </row>
        <row r="1669">
          <cell r="B1669" t="str">
            <v>Sportl. Igazg.vállalkozás</v>
          </cell>
          <cell r="R1669">
            <v>0</v>
          </cell>
          <cell r="S1669">
            <v>1469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1469</v>
          </cell>
          <cell r="AA1669">
            <v>0</v>
          </cell>
        </row>
        <row r="1670">
          <cell r="B1670" t="str">
            <v>V É G Ö S S Z E S E N</v>
          </cell>
          <cell r="R1670">
            <v>2369727</v>
          </cell>
          <cell r="S1670">
            <v>3690729</v>
          </cell>
          <cell r="T1670">
            <v>142000</v>
          </cell>
          <cell r="U1670">
            <v>150</v>
          </cell>
          <cell r="V1670">
            <v>0</v>
          </cell>
          <cell r="W1670">
            <v>36582</v>
          </cell>
          <cell r="X1670">
            <v>182197</v>
          </cell>
          <cell r="Y1670">
            <v>202386</v>
          </cell>
          <cell r="Z1670">
            <v>12484446</v>
          </cell>
          <cell r="AA1670">
            <v>0</v>
          </cell>
        </row>
        <row r="1683">
          <cell r="D1683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>
        <row r="1">
          <cell r="J1" t="str">
            <v xml:space="preserve"> </v>
          </cell>
          <cell r="K1" t="str">
            <v xml:space="preserve"> </v>
          </cell>
          <cell r="M1" t="str">
            <v xml:space="preserve"> </v>
          </cell>
          <cell r="N1" t="str">
            <v xml:space="preserve"> </v>
          </cell>
          <cell r="T1" t="str">
            <v>PÉNZESZK.</v>
          </cell>
          <cell r="U1" t="str">
            <v>ÁTADÁSA</v>
          </cell>
          <cell r="V1" t="str">
            <v xml:space="preserve"> </v>
          </cell>
        </row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Vállalkozási</v>
          </cell>
          <cell r="G2" t="str">
            <v>Egyéb</v>
          </cell>
          <cell r="H2" t="str">
            <v>Felhalm.</v>
          </cell>
          <cell r="I2" t="str">
            <v>Intézm.</v>
          </cell>
          <cell r="J2" t="str">
            <v>Működési</v>
          </cell>
          <cell r="K2" t="str">
            <v>TB.alapok</v>
          </cell>
          <cell r="L2" t="str">
            <v>Előző évi</v>
          </cell>
          <cell r="M2" t="str">
            <v>Felhalm.</v>
          </cell>
          <cell r="N2" t="str">
            <v>E.évi</v>
          </cell>
          <cell r="O2" t="str">
            <v>E.évi váll.</v>
          </cell>
          <cell r="P2" t="str">
            <v>BEVÉTEL</v>
          </cell>
          <cell r="Q2" t="str">
            <v>Személyi</v>
          </cell>
          <cell r="R2" t="str">
            <v>TB.</v>
          </cell>
          <cell r="S2" t="str">
            <v xml:space="preserve">Dologi </v>
          </cell>
          <cell r="W2" t="str">
            <v>Ellátottak</v>
          </cell>
          <cell r="X2" t="str">
            <v>Felújitás+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bev.</v>
          </cell>
          <cell r="G3" t="str">
            <v>különf.bev.</v>
          </cell>
          <cell r="H3" t="str">
            <v>és tőkej.</v>
          </cell>
          <cell r="I3" t="str">
            <v>finansz.</v>
          </cell>
          <cell r="J3" t="str">
            <v>célra átv.</v>
          </cell>
          <cell r="K3" t="str">
            <v>támog.</v>
          </cell>
          <cell r="L3" t="str">
            <v>visszatérülések</v>
          </cell>
          <cell r="M3" t="str">
            <v>átvett pe.</v>
          </cell>
          <cell r="N3" t="str">
            <v>pénz marad.</v>
          </cell>
          <cell r="O3" t="str">
            <v>eredm.</v>
          </cell>
          <cell r="P3" t="str">
            <v>ÖSSZESEN</v>
          </cell>
          <cell r="Q3" t="str">
            <v>juttatás</v>
          </cell>
          <cell r="R3" t="str">
            <v>járulék</v>
          </cell>
          <cell r="S3" t="str">
            <v>kiadás</v>
          </cell>
          <cell r="T3" t="str">
            <v>Működés</v>
          </cell>
          <cell r="U3" t="str">
            <v>Feljesztés</v>
          </cell>
          <cell r="V3" t="str">
            <v>Egyéb támog.</v>
          </cell>
          <cell r="W3" t="str">
            <v>pénzb.jutt.</v>
          </cell>
          <cell r="X3" t="str">
            <v>Beruházás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>
            <v>1</v>
          </cell>
          <cell r="B4" t="str">
            <v>Kényszervágó Húsüzem</v>
          </cell>
          <cell r="C4">
            <v>1</v>
          </cell>
          <cell r="D4" t="str">
            <v>00előirányzat</v>
          </cell>
          <cell r="P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P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P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P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P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P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P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P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Összesen</v>
          </cell>
          <cell r="D14" t="str">
            <v>Kényszervágó Húsüzem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2</v>
          </cell>
          <cell r="B15" t="str">
            <v>Piac-és Vásárcsarnok</v>
          </cell>
          <cell r="C15">
            <v>1</v>
          </cell>
          <cell r="D15" t="str">
            <v>00előirányzat</v>
          </cell>
          <cell r="P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P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P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P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P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P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P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P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P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P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Összesen</v>
          </cell>
          <cell r="D25" t="str">
            <v>Piac-és Vásárcsarnok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A26">
            <v>3</v>
          </cell>
          <cell r="B26" t="str">
            <v>Egyesitett Eü.Int.Igazg.</v>
          </cell>
          <cell r="C26">
            <v>1</v>
          </cell>
          <cell r="D26" t="str">
            <v>00előirányzat</v>
          </cell>
          <cell r="P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P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P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P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P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P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P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P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P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P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P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P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P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P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P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P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P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P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P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P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Összesen</v>
          </cell>
          <cell r="D46" t="str">
            <v>Egyesitett Eü.Int.Igazg.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</v>
          </cell>
          <cell r="B47" t="str">
            <v>Kisgyermek Szoc.Int.Igazg.</v>
          </cell>
          <cell r="C47">
            <v>1</v>
          </cell>
          <cell r="D47" t="str">
            <v>00előirányzat</v>
          </cell>
          <cell r="P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P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P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P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P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P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P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P54">
            <v>0</v>
          </cell>
          <cell r="Z54">
            <v>0</v>
          </cell>
          <cell r="AA54">
            <v>0</v>
          </cell>
          <cell r="AB54">
            <v>0</v>
          </cell>
        </row>
        <row r="55">
          <cell r="P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P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P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P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P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P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P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P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P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P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P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P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P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P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P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Összesen</v>
          </cell>
          <cell r="D71" t="str">
            <v>Kisgyermek Szoc.Int.Igazg.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  <row r="72">
          <cell r="A72">
            <v>401</v>
          </cell>
          <cell r="B72" t="str">
            <v>Családsegitő Intézet</v>
          </cell>
          <cell r="C72">
            <v>1</v>
          </cell>
          <cell r="D72" t="str">
            <v>00előirányzat</v>
          </cell>
          <cell r="P72">
            <v>0</v>
          </cell>
          <cell r="Z72">
            <v>0</v>
          </cell>
          <cell r="AA72">
            <v>0</v>
          </cell>
          <cell r="AB72">
            <v>0</v>
          </cell>
        </row>
        <row r="73">
          <cell r="P73">
            <v>0</v>
          </cell>
          <cell r="Z73">
            <v>0</v>
          </cell>
          <cell r="AA73">
            <v>0</v>
          </cell>
          <cell r="AB73">
            <v>0</v>
          </cell>
        </row>
        <row r="74">
          <cell r="P74">
            <v>0</v>
          </cell>
          <cell r="Z74">
            <v>0</v>
          </cell>
          <cell r="AA74">
            <v>0</v>
          </cell>
          <cell r="AB74">
            <v>0</v>
          </cell>
        </row>
        <row r="75">
          <cell r="P75">
            <v>0</v>
          </cell>
          <cell r="Z75">
            <v>0</v>
          </cell>
          <cell r="AA75">
            <v>0</v>
          </cell>
          <cell r="AB75">
            <v>0</v>
          </cell>
        </row>
        <row r="76">
          <cell r="P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P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P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P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P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P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P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P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P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P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P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P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Összesen</v>
          </cell>
          <cell r="D88" t="str">
            <v>Családsegitő Intézet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</row>
        <row r="89">
          <cell r="B89" t="str">
            <v>Esztergár L.Családsegítő</v>
          </cell>
          <cell r="C89">
            <v>1</v>
          </cell>
          <cell r="D89" t="str">
            <v>00előirányzat</v>
          </cell>
          <cell r="P89">
            <v>0</v>
          </cell>
          <cell r="Z89">
            <v>0</v>
          </cell>
          <cell r="AA89">
            <v>0</v>
          </cell>
          <cell r="AB89">
            <v>0</v>
          </cell>
        </row>
        <row r="90">
          <cell r="P90">
            <v>0</v>
          </cell>
          <cell r="Z90">
            <v>0</v>
          </cell>
          <cell r="AA90">
            <v>0</v>
          </cell>
          <cell r="AB90">
            <v>0</v>
          </cell>
        </row>
        <row r="91">
          <cell r="P91">
            <v>0</v>
          </cell>
          <cell r="Z91">
            <v>0</v>
          </cell>
          <cell r="AA91">
            <v>0</v>
          </cell>
          <cell r="AB91">
            <v>0</v>
          </cell>
        </row>
        <row r="92">
          <cell r="P92">
            <v>0</v>
          </cell>
          <cell r="Z92">
            <v>0</v>
          </cell>
          <cell r="AA92">
            <v>0</v>
          </cell>
          <cell r="AB92">
            <v>0</v>
          </cell>
        </row>
        <row r="93">
          <cell r="P93">
            <v>0</v>
          </cell>
          <cell r="Z93">
            <v>0</v>
          </cell>
          <cell r="AA93">
            <v>0</v>
          </cell>
          <cell r="AB93">
            <v>0</v>
          </cell>
        </row>
        <row r="94">
          <cell r="P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P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P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P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P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P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P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P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P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P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P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P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P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P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P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Összesen</v>
          </cell>
          <cell r="D109" t="str">
            <v>Esztergár L.Családsegítő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</row>
        <row r="110">
          <cell r="B110" t="str">
            <v>Kisgyerm.+Családs.+Esztergár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</row>
        <row r="111">
          <cell r="A111">
            <v>5</v>
          </cell>
          <cell r="B111" t="str">
            <v>Értelmi Fogy.Nappali Int.</v>
          </cell>
          <cell r="C111">
            <v>1</v>
          </cell>
          <cell r="D111" t="str">
            <v>00előirányzat</v>
          </cell>
          <cell r="P111">
            <v>0</v>
          </cell>
          <cell r="Z111">
            <v>0</v>
          </cell>
          <cell r="AA111">
            <v>0</v>
          </cell>
          <cell r="AB111">
            <v>0</v>
          </cell>
        </row>
        <row r="112">
          <cell r="P112">
            <v>0</v>
          </cell>
          <cell r="Z112">
            <v>0</v>
          </cell>
          <cell r="AA112">
            <v>0</v>
          </cell>
          <cell r="AB112">
            <v>0</v>
          </cell>
        </row>
        <row r="113">
          <cell r="P113">
            <v>0</v>
          </cell>
          <cell r="Z113">
            <v>0</v>
          </cell>
          <cell r="AA113">
            <v>0</v>
          </cell>
          <cell r="AB113">
            <v>0</v>
          </cell>
        </row>
        <row r="114">
          <cell r="P114">
            <v>0</v>
          </cell>
          <cell r="Z114">
            <v>0</v>
          </cell>
          <cell r="AA114">
            <v>0</v>
          </cell>
          <cell r="AB114">
            <v>0</v>
          </cell>
        </row>
        <row r="115">
          <cell r="P115">
            <v>0</v>
          </cell>
          <cell r="Z115">
            <v>0</v>
          </cell>
          <cell r="AA115">
            <v>0</v>
          </cell>
          <cell r="AB115">
            <v>0</v>
          </cell>
        </row>
        <row r="116">
          <cell r="P116">
            <v>0</v>
          </cell>
          <cell r="Z116">
            <v>0</v>
          </cell>
          <cell r="AA116">
            <v>0</v>
          </cell>
          <cell r="AB116">
            <v>0</v>
          </cell>
        </row>
        <row r="117">
          <cell r="P117">
            <v>0</v>
          </cell>
          <cell r="Z117">
            <v>0</v>
          </cell>
          <cell r="AA117">
            <v>0</v>
          </cell>
          <cell r="AB117">
            <v>0</v>
          </cell>
        </row>
        <row r="118">
          <cell r="P118">
            <v>0</v>
          </cell>
          <cell r="Z118">
            <v>0</v>
          </cell>
          <cell r="AA118">
            <v>0</v>
          </cell>
          <cell r="AB118">
            <v>0</v>
          </cell>
        </row>
        <row r="119">
          <cell r="P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P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P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P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P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P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P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P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P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P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P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Összesen</v>
          </cell>
          <cell r="D130" t="str">
            <v>Értelmi Fogy.Nappali Int.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31">
          <cell r="A131">
            <v>6</v>
          </cell>
          <cell r="B131" t="str">
            <v>Xavér u.-i Egyes Szoc.Int.</v>
          </cell>
          <cell r="C131">
            <v>1</v>
          </cell>
          <cell r="D131" t="str">
            <v>00előirányzat</v>
          </cell>
          <cell r="P131">
            <v>0</v>
          </cell>
          <cell r="Z131">
            <v>0</v>
          </cell>
          <cell r="AA131">
            <v>0</v>
          </cell>
          <cell r="AB131">
            <v>0</v>
          </cell>
        </row>
        <row r="132">
          <cell r="P132">
            <v>0</v>
          </cell>
          <cell r="Z132">
            <v>0</v>
          </cell>
          <cell r="AA132">
            <v>0</v>
          </cell>
          <cell r="AB132">
            <v>0</v>
          </cell>
        </row>
        <row r="133">
          <cell r="P133">
            <v>0</v>
          </cell>
          <cell r="Z133">
            <v>0</v>
          </cell>
          <cell r="AA133">
            <v>0</v>
          </cell>
          <cell r="AB133">
            <v>0</v>
          </cell>
        </row>
        <row r="134">
          <cell r="P134">
            <v>0</v>
          </cell>
          <cell r="Z134">
            <v>0</v>
          </cell>
          <cell r="AA134">
            <v>0</v>
          </cell>
          <cell r="AB134">
            <v>0</v>
          </cell>
        </row>
        <row r="135">
          <cell r="P135">
            <v>0</v>
          </cell>
          <cell r="Z135">
            <v>0</v>
          </cell>
          <cell r="AA135">
            <v>0</v>
          </cell>
          <cell r="AB135">
            <v>0</v>
          </cell>
        </row>
        <row r="136">
          <cell r="P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P137">
            <v>0</v>
          </cell>
          <cell r="Z137">
            <v>0</v>
          </cell>
          <cell r="AA137">
            <v>0</v>
          </cell>
          <cell r="AB137">
            <v>0</v>
          </cell>
        </row>
        <row r="138">
          <cell r="P138">
            <v>0</v>
          </cell>
          <cell r="Z138">
            <v>0</v>
          </cell>
          <cell r="AA138">
            <v>0</v>
          </cell>
          <cell r="AB138">
            <v>0</v>
          </cell>
        </row>
        <row r="139">
          <cell r="P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P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P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P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P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P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P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P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P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P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P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P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B151" t="str">
            <v>Összesen</v>
          </cell>
          <cell r="D151" t="str">
            <v>Xavér u.-i Egyes Szoc.Int.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</row>
        <row r="152">
          <cell r="A152">
            <v>7</v>
          </cell>
          <cell r="B152" t="str">
            <v>Tüzér u.-i Egyes. Szoc.Int.</v>
          </cell>
          <cell r="C152">
            <v>1</v>
          </cell>
          <cell r="D152" t="str">
            <v>00előirányzat</v>
          </cell>
          <cell r="P152">
            <v>0</v>
          </cell>
          <cell r="Z152">
            <v>0</v>
          </cell>
          <cell r="AA152">
            <v>0</v>
          </cell>
          <cell r="AB152">
            <v>0</v>
          </cell>
        </row>
        <row r="153">
          <cell r="P153">
            <v>0</v>
          </cell>
          <cell r="Z153">
            <v>0</v>
          </cell>
          <cell r="AA153">
            <v>0</v>
          </cell>
          <cell r="AB153">
            <v>0</v>
          </cell>
        </row>
        <row r="154">
          <cell r="P154">
            <v>0</v>
          </cell>
          <cell r="Z154">
            <v>0</v>
          </cell>
          <cell r="AA154">
            <v>0</v>
          </cell>
          <cell r="AB154">
            <v>0</v>
          </cell>
        </row>
        <row r="155">
          <cell r="P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P156">
            <v>0</v>
          </cell>
          <cell r="Z156">
            <v>0</v>
          </cell>
          <cell r="AA156">
            <v>0</v>
          </cell>
          <cell r="AB156">
            <v>0</v>
          </cell>
        </row>
        <row r="157">
          <cell r="P157">
            <v>0</v>
          </cell>
          <cell r="Z157">
            <v>0</v>
          </cell>
          <cell r="AA157">
            <v>0</v>
          </cell>
          <cell r="AB157">
            <v>0</v>
          </cell>
        </row>
        <row r="158">
          <cell r="P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P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P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P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P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P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P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P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P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P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P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P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P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Összesen</v>
          </cell>
          <cell r="D171" t="str">
            <v>Tüzér u.-i Egyes. Szoc.Int.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</row>
        <row r="172">
          <cell r="A172">
            <v>8</v>
          </cell>
          <cell r="B172" t="str">
            <v>Timár u.-i Idősek Otthona</v>
          </cell>
          <cell r="C172">
            <v>1</v>
          </cell>
          <cell r="D172" t="str">
            <v>00előirányzat</v>
          </cell>
          <cell r="P172">
            <v>0</v>
          </cell>
          <cell r="Z172">
            <v>0</v>
          </cell>
          <cell r="AA172">
            <v>0</v>
          </cell>
          <cell r="AB172">
            <v>0</v>
          </cell>
        </row>
        <row r="173">
          <cell r="P173">
            <v>0</v>
          </cell>
          <cell r="Z173">
            <v>0</v>
          </cell>
          <cell r="AA173">
            <v>0</v>
          </cell>
          <cell r="AB173">
            <v>0</v>
          </cell>
        </row>
        <row r="174">
          <cell r="P174">
            <v>0</v>
          </cell>
          <cell r="Z174">
            <v>0</v>
          </cell>
          <cell r="AA174">
            <v>0</v>
          </cell>
          <cell r="AB174">
            <v>0</v>
          </cell>
        </row>
        <row r="175">
          <cell r="P175">
            <v>0</v>
          </cell>
          <cell r="Z175">
            <v>0</v>
          </cell>
          <cell r="AA175">
            <v>0</v>
          </cell>
          <cell r="AB175">
            <v>0</v>
          </cell>
        </row>
        <row r="176">
          <cell r="P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P177">
            <v>0</v>
          </cell>
          <cell r="Z177">
            <v>0</v>
          </cell>
          <cell r="AA177">
            <v>0</v>
          </cell>
          <cell r="AB177">
            <v>0</v>
          </cell>
        </row>
        <row r="178">
          <cell r="P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P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P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P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P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P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P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P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P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P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P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P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B190" t="str">
            <v>Összesen</v>
          </cell>
          <cell r="D190" t="str">
            <v>Timár u.-i Idősek Otthona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</row>
        <row r="191">
          <cell r="A191">
            <v>9</v>
          </cell>
          <cell r="B191" t="str">
            <v>Alkotmány u.-i Idősek Otthona</v>
          </cell>
          <cell r="C191">
            <v>1</v>
          </cell>
          <cell r="D191" t="str">
            <v>00előirányzat</v>
          </cell>
          <cell r="P191">
            <v>0</v>
          </cell>
          <cell r="Z191">
            <v>0</v>
          </cell>
          <cell r="AA191">
            <v>0</v>
          </cell>
          <cell r="AB191">
            <v>0</v>
          </cell>
        </row>
        <row r="192">
          <cell r="P192">
            <v>0</v>
          </cell>
          <cell r="Z192">
            <v>0</v>
          </cell>
          <cell r="AA192">
            <v>0</v>
          </cell>
          <cell r="AB192">
            <v>0</v>
          </cell>
        </row>
        <row r="193">
          <cell r="P193">
            <v>0</v>
          </cell>
          <cell r="Z193">
            <v>0</v>
          </cell>
          <cell r="AA193">
            <v>0</v>
          </cell>
          <cell r="AB193">
            <v>0</v>
          </cell>
        </row>
        <row r="194">
          <cell r="P194">
            <v>0</v>
          </cell>
          <cell r="Z194">
            <v>0</v>
          </cell>
          <cell r="AA194">
            <v>0</v>
          </cell>
          <cell r="AB194">
            <v>0</v>
          </cell>
        </row>
        <row r="195">
          <cell r="P195">
            <v>0</v>
          </cell>
          <cell r="Z195">
            <v>0</v>
          </cell>
          <cell r="AA195">
            <v>0</v>
          </cell>
          <cell r="AB195">
            <v>0</v>
          </cell>
        </row>
        <row r="196">
          <cell r="P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P197">
            <v>0</v>
          </cell>
          <cell r="Z197">
            <v>0</v>
          </cell>
          <cell r="AA197">
            <v>0</v>
          </cell>
          <cell r="AB197">
            <v>0</v>
          </cell>
        </row>
        <row r="198">
          <cell r="P198">
            <v>0</v>
          </cell>
          <cell r="Z198">
            <v>0</v>
          </cell>
          <cell r="AA198">
            <v>0</v>
          </cell>
          <cell r="AB198">
            <v>0</v>
          </cell>
        </row>
        <row r="199">
          <cell r="P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P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P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P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P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P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P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P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P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P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P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P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P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P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P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P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B215" t="str">
            <v>Összesen</v>
          </cell>
          <cell r="D215" t="str">
            <v>Alkotmány u.-i Idősek Otth.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</row>
        <row r="216">
          <cell r="A216">
            <v>10</v>
          </cell>
          <cell r="B216" t="str">
            <v>Integrált Szoc.Int.</v>
          </cell>
          <cell r="C216">
            <v>1</v>
          </cell>
          <cell r="D216" t="str">
            <v>00előirányzat</v>
          </cell>
          <cell r="P216">
            <v>0</v>
          </cell>
          <cell r="Z216">
            <v>0</v>
          </cell>
          <cell r="AA216">
            <v>0</v>
          </cell>
          <cell r="AB216">
            <v>0</v>
          </cell>
        </row>
        <row r="217">
          <cell r="P217">
            <v>0</v>
          </cell>
          <cell r="Z217">
            <v>0</v>
          </cell>
          <cell r="AA217">
            <v>0</v>
          </cell>
          <cell r="AB217">
            <v>0</v>
          </cell>
        </row>
        <row r="218">
          <cell r="P218">
            <v>0</v>
          </cell>
          <cell r="Z218">
            <v>0</v>
          </cell>
          <cell r="AA218">
            <v>0</v>
          </cell>
          <cell r="AB218">
            <v>0</v>
          </cell>
        </row>
        <row r="219">
          <cell r="P219">
            <v>0</v>
          </cell>
          <cell r="Z219">
            <v>0</v>
          </cell>
          <cell r="AA219">
            <v>0</v>
          </cell>
          <cell r="AB219">
            <v>0</v>
          </cell>
        </row>
        <row r="220">
          <cell r="P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P221">
            <v>0</v>
          </cell>
          <cell r="Z221">
            <v>0</v>
          </cell>
          <cell r="AA221">
            <v>0</v>
          </cell>
          <cell r="AB221">
            <v>0</v>
          </cell>
        </row>
        <row r="222">
          <cell r="P222">
            <v>0</v>
          </cell>
          <cell r="Z222">
            <v>0</v>
          </cell>
          <cell r="AA222">
            <v>0</v>
          </cell>
          <cell r="AB222">
            <v>0</v>
          </cell>
        </row>
        <row r="223">
          <cell r="P223">
            <v>0</v>
          </cell>
          <cell r="Z223">
            <v>0</v>
          </cell>
          <cell r="AA223">
            <v>0</v>
          </cell>
          <cell r="AB223">
            <v>0</v>
          </cell>
        </row>
        <row r="224">
          <cell r="P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P225">
            <v>0</v>
          </cell>
          <cell r="Z225">
            <v>0</v>
          </cell>
          <cell r="AA225">
            <v>0</v>
          </cell>
          <cell r="AB225">
            <v>0</v>
          </cell>
        </row>
        <row r="226">
          <cell r="P226">
            <v>0</v>
          </cell>
          <cell r="Z226">
            <v>0</v>
          </cell>
          <cell r="AA226">
            <v>0</v>
          </cell>
          <cell r="AB226">
            <v>0</v>
          </cell>
        </row>
        <row r="227">
          <cell r="P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P228">
            <v>0</v>
          </cell>
          <cell r="Z228">
            <v>0</v>
          </cell>
          <cell r="AA228">
            <v>0</v>
          </cell>
          <cell r="AB228">
            <v>0</v>
          </cell>
        </row>
        <row r="229">
          <cell r="P229">
            <v>0</v>
          </cell>
          <cell r="Z229">
            <v>0</v>
          </cell>
          <cell r="AA229">
            <v>0</v>
          </cell>
          <cell r="AB229">
            <v>0</v>
          </cell>
        </row>
        <row r="230">
          <cell r="P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P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P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P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P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P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B236" t="str">
            <v>Összesen</v>
          </cell>
          <cell r="D236" t="str">
            <v>Integrált Szoc.Int.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</row>
        <row r="237">
          <cell r="A237">
            <v>11</v>
          </cell>
          <cell r="B237" t="str">
            <v>Integrált Nappali Szoc.Int.</v>
          </cell>
          <cell r="C237">
            <v>1</v>
          </cell>
          <cell r="D237" t="str">
            <v>00előirányzat</v>
          </cell>
          <cell r="P237">
            <v>0</v>
          </cell>
          <cell r="Z237">
            <v>0</v>
          </cell>
          <cell r="AA237">
            <v>0</v>
          </cell>
          <cell r="AB237">
            <v>0</v>
          </cell>
        </row>
        <row r="238">
          <cell r="P238">
            <v>0</v>
          </cell>
          <cell r="Z238">
            <v>0</v>
          </cell>
          <cell r="AA238">
            <v>0</v>
          </cell>
          <cell r="AB238">
            <v>0</v>
          </cell>
        </row>
        <row r="239">
          <cell r="P239">
            <v>0</v>
          </cell>
          <cell r="Z239">
            <v>0</v>
          </cell>
          <cell r="AA239">
            <v>0</v>
          </cell>
          <cell r="AB239">
            <v>0</v>
          </cell>
        </row>
        <row r="240">
          <cell r="P240">
            <v>0</v>
          </cell>
          <cell r="Z240">
            <v>0</v>
          </cell>
          <cell r="AA240">
            <v>0</v>
          </cell>
          <cell r="AB240">
            <v>0</v>
          </cell>
        </row>
        <row r="241">
          <cell r="P241">
            <v>0</v>
          </cell>
          <cell r="Z241">
            <v>0</v>
          </cell>
          <cell r="AA241">
            <v>0</v>
          </cell>
          <cell r="AB241">
            <v>0</v>
          </cell>
        </row>
        <row r="242">
          <cell r="P242">
            <v>0</v>
          </cell>
          <cell r="Z242">
            <v>0</v>
          </cell>
          <cell r="AA242">
            <v>0</v>
          </cell>
          <cell r="AB242">
            <v>0</v>
          </cell>
        </row>
        <row r="243">
          <cell r="P243">
            <v>0</v>
          </cell>
          <cell r="Z243">
            <v>0</v>
          </cell>
          <cell r="AA243">
            <v>0</v>
          </cell>
          <cell r="AB243">
            <v>0</v>
          </cell>
        </row>
        <row r="244">
          <cell r="P244">
            <v>0</v>
          </cell>
          <cell r="Z244">
            <v>0</v>
          </cell>
          <cell r="AA244">
            <v>0</v>
          </cell>
          <cell r="AB244">
            <v>0</v>
          </cell>
        </row>
        <row r="245">
          <cell r="P245">
            <v>0</v>
          </cell>
          <cell r="Z245">
            <v>0</v>
          </cell>
          <cell r="AA245">
            <v>0</v>
          </cell>
          <cell r="AB245">
            <v>0</v>
          </cell>
        </row>
        <row r="246">
          <cell r="P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P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P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P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P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P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P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P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P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P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P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P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P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P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P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P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P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P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P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P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B266" t="str">
            <v>Összesen</v>
          </cell>
          <cell r="D266" t="str">
            <v>Integrált Nappali Szoc.Int.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</row>
        <row r="267">
          <cell r="A267">
            <v>12</v>
          </cell>
          <cell r="B267" t="str">
            <v>Pécsi Gyermekotthon</v>
          </cell>
          <cell r="C267">
            <v>1</v>
          </cell>
          <cell r="D267" t="str">
            <v>00előirányzat</v>
          </cell>
          <cell r="P267">
            <v>0</v>
          </cell>
          <cell r="Z267">
            <v>0</v>
          </cell>
          <cell r="AA267">
            <v>0</v>
          </cell>
          <cell r="AB267">
            <v>0</v>
          </cell>
        </row>
        <row r="268">
          <cell r="P268">
            <v>0</v>
          </cell>
          <cell r="Z268">
            <v>0</v>
          </cell>
          <cell r="AA268">
            <v>0</v>
          </cell>
          <cell r="AB268">
            <v>0</v>
          </cell>
        </row>
        <row r="269">
          <cell r="P269">
            <v>0</v>
          </cell>
          <cell r="Z269">
            <v>0</v>
          </cell>
          <cell r="AA269">
            <v>0</v>
          </cell>
          <cell r="AB269">
            <v>0</v>
          </cell>
        </row>
        <row r="270">
          <cell r="P270">
            <v>0</v>
          </cell>
          <cell r="Z270">
            <v>0</v>
          </cell>
          <cell r="AA270">
            <v>0</v>
          </cell>
          <cell r="AB270">
            <v>0</v>
          </cell>
        </row>
        <row r="271">
          <cell r="P271">
            <v>0</v>
          </cell>
          <cell r="Z271">
            <v>0</v>
          </cell>
          <cell r="AA271">
            <v>0</v>
          </cell>
          <cell r="AB271">
            <v>0</v>
          </cell>
        </row>
        <row r="272">
          <cell r="P272">
            <v>0</v>
          </cell>
          <cell r="Z272">
            <v>0</v>
          </cell>
          <cell r="AA272">
            <v>0</v>
          </cell>
          <cell r="AB272">
            <v>0</v>
          </cell>
        </row>
        <row r="273">
          <cell r="P273">
            <v>0</v>
          </cell>
          <cell r="Z273">
            <v>0</v>
          </cell>
          <cell r="AA273">
            <v>0</v>
          </cell>
          <cell r="AB273">
            <v>0</v>
          </cell>
        </row>
        <row r="274">
          <cell r="P274">
            <v>0</v>
          </cell>
          <cell r="Z274">
            <v>0</v>
          </cell>
          <cell r="AA274">
            <v>0</v>
          </cell>
          <cell r="AB274">
            <v>0</v>
          </cell>
        </row>
        <row r="275">
          <cell r="P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P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P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P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P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P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P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P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P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P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P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P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P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P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P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P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P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P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P293">
            <v>0</v>
          </cell>
          <cell r="Z293">
            <v>0</v>
          </cell>
          <cell r="AA293">
            <v>0</v>
          </cell>
          <cell r="AB293">
            <v>0</v>
          </cell>
        </row>
        <row r="294">
          <cell r="P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P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P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P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P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B299" t="str">
            <v>Összesen</v>
          </cell>
          <cell r="D299" t="str">
            <v>Pécsi Gyermekotthon és ...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</row>
        <row r="300">
          <cell r="A300">
            <v>14</v>
          </cell>
          <cell r="B300" t="str">
            <v>Oktátásügyi Szolgálat</v>
          </cell>
          <cell r="C300">
            <v>1</v>
          </cell>
          <cell r="D300" t="str">
            <v>00előirányzat</v>
          </cell>
          <cell r="P300">
            <v>0</v>
          </cell>
          <cell r="Z300">
            <v>0</v>
          </cell>
          <cell r="AA300">
            <v>0</v>
          </cell>
          <cell r="AB300">
            <v>0</v>
          </cell>
        </row>
        <row r="301">
          <cell r="P301">
            <v>0</v>
          </cell>
          <cell r="Z301">
            <v>0</v>
          </cell>
          <cell r="AA301">
            <v>0</v>
          </cell>
          <cell r="AB301">
            <v>0</v>
          </cell>
        </row>
        <row r="302">
          <cell r="P302">
            <v>0</v>
          </cell>
          <cell r="Z302">
            <v>0</v>
          </cell>
          <cell r="AA302">
            <v>0</v>
          </cell>
          <cell r="AB302">
            <v>0</v>
          </cell>
        </row>
        <row r="303">
          <cell r="P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P304">
            <v>0</v>
          </cell>
          <cell r="Z304">
            <v>0</v>
          </cell>
          <cell r="AA304">
            <v>0</v>
          </cell>
          <cell r="AB304">
            <v>0</v>
          </cell>
        </row>
        <row r="305">
          <cell r="P305">
            <v>0</v>
          </cell>
          <cell r="Z305">
            <v>0</v>
          </cell>
          <cell r="AA305">
            <v>0</v>
          </cell>
          <cell r="AB305">
            <v>0</v>
          </cell>
        </row>
        <row r="306">
          <cell r="P306">
            <v>0</v>
          </cell>
          <cell r="Z306">
            <v>0</v>
          </cell>
          <cell r="AA306">
            <v>0</v>
          </cell>
          <cell r="AB306">
            <v>0</v>
          </cell>
        </row>
        <row r="307">
          <cell r="P307">
            <v>0</v>
          </cell>
          <cell r="Z307">
            <v>0</v>
          </cell>
          <cell r="AA307">
            <v>0</v>
          </cell>
          <cell r="AB307">
            <v>0</v>
          </cell>
        </row>
        <row r="308">
          <cell r="P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P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P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P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P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P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P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P315">
            <v>0</v>
          </cell>
          <cell r="Z315">
            <v>0</v>
          </cell>
          <cell r="AA315">
            <v>0</v>
          </cell>
          <cell r="AB315">
            <v>0</v>
          </cell>
        </row>
        <row r="316">
          <cell r="P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P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P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P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P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P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P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P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P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P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P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P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P328">
            <v>0</v>
          </cell>
          <cell r="Z328">
            <v>0</v>
          </cell>
          <cell r="AA328">
            <v>0</v>
          </cell>
          <cell r="AB328">
            <v>0</v>
          </cell>
        </row>
        <row r="329">
          <cell r="P329">
            <v>0</v>
          </cell>
          <cell r="Z329">
            <v>0</v>
          </cell>
          <cell r="AA329">
            <v>0</v>
          </cell>
          <cell r="AB329">
            <v>0</v>
          </cell>
        </row>
        <row r="330">
          <cell r="P330">
            <v>0</v>
          </cell>
          <cell r="Z330">
            <v>0</v>
          </cell>
          <cell r="AA330">
            <v>0</v>
          </cell>
          <cell r="AB330">
            <v>0</v>
          </cell>
        </row>
        <row r="332">
          <cell r="P332">
            <v>0</v>
          </cell>
          <cell r="Z332">
            <v>0</v>
          </cell>
          <cell r="AA332">
            <v>0</v>
          </cell>
          <cell r="AB332">
            <v>0</v>
          </cell>
        </row>
        <row r="333">
          <cell r="P333">
            <v>0</v>
          </cell>
          <cell r="Z333">
            <v>0</v>
          </cell>
          <cell r="AA333">
            <v>0</v>
          </cell>
          <cell r="AB333">
            <v>0</v>
          </cell>
        </row>
        <row r="334">
          <cell r="P334">
            <v>0</v>
          </cell>
          <cell r="Z334">
            <v>0</v>
          </cell>
          <cell r="AA334">
            <v>0</v>
          </cell>
          <cell r="AB334">
            <v>0</v>
          </cell>
        </row>
        <row r="335">
          <cell r="P335">
            <v>0</v>
          </cell>
          <cell r="Z335">
            <v>0</v>
          </cell>
          <cell r="AA335">
            <v>0</v>
          </cell>
          <cell r="AB335">
            <v>0</v>
          </cell>
        </row>
        <row r="336">
          <cell r="P336">
            <v>0</v>
          </cell>
          <cell r="Z336">
            <v>0</v>
          </cell>
          <cell r="AA336">
            <v>0</v>
          </cell>
          <cell r="AB336">
            <v>0</v>
          </cell>
        </row>
        <row r="337">
          <cell r="P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A338" t="str">
            <v xml:space="preserve"> </v>
          </cell>
          <cell r="P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P339">
            <v>0</v>
          </cell>
          <cell r="Z339">
            <v>0</v>
          </cell>
          <cell r="AA339">
            <v>0</v>
          </cell>
          <cell r="AB339">
            <v>0</v>
          </cell>
        </row>
        <row r="340">
          <cell r="P340">
            <v>0</v>
          </cell>
          <cell r="Z340">
            <v>0</v>
          </cell>
          <cell r="AA340">
            <v>0</v>
          </cell>
          <cell r="AB340">
            <v>0</v>
          </cell>
        </row>
        <row r="341">
          <cell r="P341">
            <v>0</v>
          </cell>
          <cell r="Z341">
            <v>0</v>
          </cell>
          <cell r="AA341">
            <v>0</v>
          </cell>
          <cell r="AB341">
            <v>0</v>
          </cell>
        </row>
        <row r="342">
          <cell r="P342">
            <v>0</v>
          </cell>
          <cell r="Z342">
            <v>0</v>
          </cell>
          <cell r="AA342">
            <v>0</v>
          </cell>
          <cell r="AB342">
            <v>0</v>
          </cell>
        </row>
        <row r="343">
          <cell r="P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P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P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P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P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P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P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P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P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P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P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P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P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P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P357">
            <v>0</v>
          </cell>
          <cell r="Z357">
            <v>0</v>
          </cell>
          <cell r="AA357">
            <v>0</v>
          </cell>
          <cell r="AB357">
            <v>0</v>
          </cell>
        </row>
        <row r="358">
          <cell r="B358" t="str">
            <v>Összesen</v>
          </cell>
          <cell r="D358" t="str">
            <v>Oktatásügyi Szolgálat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</row>
        <row r="359">
          <cell r="A359">
            <v>1401</v>
          </cell>
          <cell r="B359" t="str">
            <v>Anikó utcai Általános Iskola</v>
          </cell>
          <cell r="C359">
            <v>1</v>
          </cell>
          <cell r="D359" t="str">
            <v>00előirányzat</v>
          </cell>
          <cell r="P359">
            <v>0</v>
          </cell>
          <cell r="Z359">
            <v>0</v>
          </cell>
          <cell r="AA359">
            <v>0</v>
          </cell>
          <cell r="AB359">
            <v>0</v>
          </cell>
        </row>
        <row r="360">
          <cell r="P360">
            <v>0</v>
          </cell>
          <cell r="Z360">
            <v>0</v>
          </cell>
          <cell r="AA360">
            <v>0</v>
          </cell>
          <cell r="AB360">
            <v>0</v>
          </cell>
        </row>
        <row r="361">
          <cell r="P361">
            <v>0</v>
          </cell>
          <cell r="Z361">
            <v>0</v>
          </cell>
          <cell r="AA361">
            <v>0</v>
          </cell>
          <cell r="AB361">
            <v>0</v>
          </cell>
        </row>
        <row r="362">
          <cell r="P362">
            <v>0</v>
          </cell>
          <cell r="Z362">
            <v>0</v>
          </cell>
          <cell r="AA362">
            <v>0</v>
          </cell>
          <cell r="AB362">
            <v>0</v>
          </cell>
        </row>
        <row r="363">
          <cell r="P363">
            <v>0</v>
          </cell>
          <cell r="Z363">
            <v>0</v>
          </cell>
          <cell r="AA363">
            <v>0</v>
          </cell>
          <cell r="AB363">
            <v>0</v>
          </cell>
        </row>
        <row r="364">
          <cell r="P364">
            <v>0</v>
          </cell>
          <cell r="Z364">
            <v>0</v>
          </cell>
          <cell r="AA364">
            <v>0</v>
          </cell>
          <cell r="AB364">
            <v>0</v>
          </cell>
        </row>
        <row r="365">
          <cell r="P365">
            <v>0</v>
          </cell>
          <cell r="Z365">
            <v>0</v>
          </cell>
          <cell r="AA365">
            <v>0</v>
          </cell>
          <cell r="AB365">
            <v>0</v>
          </cell>
        </row>
        <row r="366">
          <cell r="P366">
            <v>0</v>
          </cell>
          <cell r="Z366">
            <v>0</v>
          </cell>
          <cell r="AA366">
            <v>0</v>
          </cell>
          <cell r="AB366">
            <v>0</v>
          </cell>
        </row>
        <row r="367">
          <cell r="P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P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P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P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P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P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P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P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P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P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P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P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P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B380" t="str">
            <v>Összesen</v>
          </cell>
          <cell r="D380" t="str">
            <v>Anikó uti Általános Isk.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</row>
        <row r="381">
          <cell r="A381">
            <v>1402</v>
          </cell>
          <cell r="B381" t="str">
            <v>Bánki D.uti Általános Isk.</v>
          </cell>
          <cell r="C381">
            <v>1</v>
          </cell>
          <cell r="D381" t="str">
            <v>00előirányzat</v>
          </cell>
          <cell r="P381">
            <v>0</v>
          </cell>
          <cell r="Z381">
            <v>0</v>
          </cell>
          <cell r="AA381">
            <v>0</v>
          </cell>
          <cell r="AB381">
            <v>0</v>
          </cell>
        </row>
        <row r="382">
          <cell r="P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P383">
            <v>0</v>
          </cell>
          <cell r="Z383">
            <v>0</v>
          </cell>
          <cell r="AA383">
            <v>0</v>
          </cell>
          <cell r="AB383">
            <v>0</v>
          </cell>
        </row>
        <row r="384">
          <cell r="P384">
            <v>0</v>
          </cell>
          <cell r="Z384">
            <v>0</v>
          </cell>
          <cell r="AA384">
            <v>0</v>
          </cell>
          <cell r="AB384">
            <v>0</v>
          </cell>
        </row>
        <row r="385">
          <cell r="P385">
            <v>0</v>
          </cell>
          <cell r="Z385">
            <v>0</v>
          </cell>
          <cell r="AA385">
            <v>0</v>
          </cell>
          <cell r="AB385">
            <v>0</v>
          </cell>
        </row>
        <row r="386">
          <cell r="P386">
            <v>0</v>
          </cell>
          <cell r="Z386">
            <v>0</v>
          </cell>
          <cell r="AA386">
            <v>0</v>
          </cell>
          <cell r="AB386">
            <v>0</v>
          </cell>
        </row>
        <row r="387">
          <cell r="P387">
            <v>0</v>
          </cell>
          <cell r="Z387">
            <v>0</v>
          </cell>
          <cell r="AA387">
            <v>0</v>
          </cell>
          <cell r="AB387">
            <v>0</v>
          </cell>
        </row>
        <row r="388">
          <cell r="P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P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P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P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P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P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P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P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P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P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P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P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P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P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P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P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P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P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B406" t="str">
            <v>Összesen</v>
          </cell>
          <cell r="D406" t="str">
            <v>Bánki D.uti Általános Isk.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</row>
        <row r="407">
          <cell r="B407" t="str">
            <v>Kertváros utcai Ált.Isk.</v>
          </cell>
          <cell r="P407">
            <v>0</v>
          </cell>
          <cell r="Z407">
            <v>0</v>
          </cell>
          <cell r="AA407">
            <v>0</v>
          </cell>
          <cell r="AB407">
            <v>0</v>
          </cell>
        </row>
        <row r="408">
          <cell r="P408">
            <v>0</v>
          </cell>
          <cell r="Z408">
            <v>0</v>
          </cell>
          <cell r="AA408">
            <v>0</v>
          </cell>
          <cell r="AB408">
            <v>0</v>
          </cell>
        </row>
        <row r="409">
          <cell r="P409">
            <v>0</v>
          </cell>
          <cell r="Z409">
            <v>0</v>
          </cell>
          <cell r="AA409">
            <v>0</v>
          </cell>
          <cell r="AB409">
            <v>0</v>
          </cell>
        </row>
        <row r="410">
          <cell r="P410">
            <v>0</v>
          </cell>
          <cell r="Z410">
            <v>0</v>
          </cell>
          <cell r="AA410">
            <v>0</v>
          </cell>
          <cell r="AB410">
            <v>0</v>
          </cell>
        </row>
        <row r="411">
          <cell r="P411">
            <v>0</v>
          </cell>
          <cell r="Z411">
            <v>0</v>
          </cell>
          <cell r="AA411">
            <v>0</v>
          </cell>
          <cell r="AB411">
            <v>0</v>
          </cell>
        </row>
        <row r="412">
          <cell r="P412">
            <v>0</v>
          </cell>
          <cell r="Z412">
            <v>0</v>
          </cell>
          <cell r="AA412">
            <v>0</v>
          </cell>
          <cell r="AB412">
            <v>0</v>
          </cell>
        </row>
        <row r="413">
          <cell r="P413">
            <v>0</v>
          </cell>
          <cell r="Z413">
            <v>0</v>
          </cell>
          <cell r="AA413">
            <v>0</v>
          </cell>
          <cell r="AB413">
            <v>0</v>
          </cell>
        </row>
        <row r="414">
          <cell r="P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P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P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P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P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P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P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P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P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P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P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P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P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P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P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P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P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P431">
            <v>0</v>
          </cell>
          <cell r="Z431">
            <v>0</v>
          </cell>
          <cell r="AA431">
            <v>0</v>
          </cell>
          <cell r="AB431">
            <v>0</v>
          </cell>
        </row>
        <row r="432">
          <cell r="P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P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P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P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B436" t="str">
            <v>Összesen</v>
          </cell>
          <cell r="D436" t="str">
            <v>Kertváros utcai Ált.Isk.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</row>
        <row r="437">
          <cell r="A437">
            <v>1404</v>
          </cell>
          <cell r="B437" t="str">
            <v>Bártfa uti Általános Isk.</v>
          </cell>
          <cell r="C437">
            <v>1</v>
          </cell>
          <cell r="D437" t="str">
            <v>00előirányzat</v>
          </cell>
          <cell r="P437">
            <v>0</v>
          </cell>
          <cell r="Z437">
            <v>0</v>
          </cell>
          <cell r="AA437">
            <v>0</v>
          </cell>
          <cell r="AB437">
            <v>0</v>
          </cell>
        </row>
        <row r="438">
          <cell r="P438">
            <v>0</v>
          </cell>
          <cell r="Z438">
            <v>0</v>
          </cell>
          <cell r="AA438">
            <v>0</v>
          </cell>
          <cell r="AB438">
            <v>0</v>
          </cell>
        </row>
        <row r="439">
          <cell r="P439">
            <v>0</v>
          </cell>
          <cell r="Z439">
            <v>0</v>
          </cell>
          <cell r="AA439">
            <v>0</v>
          </cell>
          <cell r="AB439">
            <v>0</v>
          </cell>
        </row>
        <row r="440">
          <cell r="P440">
            <v>0</v>
          </cell>
          <cell r="Z440">
            <v>0</v>
          </cell>
          <cell r="AA440">
            <v>0</v>
          </cell>
          <cell r="AB440">
            <v>0</v>
          </cell>
        </row>
        <row r="441">
          <cell r="P441">
            <v>0</v>
          </cell>
          <cell r="Z441">
            <v>0</v>
          </cell>
          <cell r="AA441">
            <v>0</v>
          </cell>
          <cell r="AB441">
            <v>0</v>
          </cell>
        </row>
        <row r="442">
          <cell r="P442">
            <v>0</v>
          </cell>
          <cell r="Z442">
            <v>0</v>
          </cell>
          <cell r="AA442">
            <v>0</v>
          </cell>
          <cell r="AB442">
            <v>0</v>
          </cell>
        </row>
        <row r="443">
          <cell r="P443">
            <v>0</v>
          </cell>
          <cell r="Z443">
            <v>0</v>
          </cell>
          <cell r="AA443">
            <v>0</v>
          </cell>
          <cell r="AB443">
            <v>0</v>
          </cell>
        </row>
        <row r="444">
          <cell r="P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P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P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P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P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P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P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P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P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P453">
            <v>0</v>
          </cell>
          <cell r="Z453">
            <v>0</v>
          </cell>
          <cell r="AA453">
            <v>0</v>
          </cell>
          <cell r="AB453">
            <v>0</v>
          </cell>
        </row>
        <row r="454">
          <cell r="P454">
            <v>0</v>
          </cell>
          <cell r="Z454">
            <v>0</v>
          </cell>
          <cell r="AA454">
            <v>0</v>
          </cell>
          <cell r="AB454">
            <v>0</v>
          </cell>
        </row>
        <row r="455">
          <cell r="P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P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P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P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P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P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P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P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P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P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P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P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P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P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P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P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P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P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P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P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P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P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P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P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B479" t="str">
            <v>Összesen</v>
          </cell>
          <cell r="D479" t="str">
            <v>Bártfa uti Általános Isk.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</row>
        <row r="480">
          <cell r="A480">
            <v>1405</v>
          </cell>
          <cell r="B480" t="str">
            <v>Belvárosi Általános Isk.</v>
          </cell>
          <cell r="C480">
            <v>1</v>
          </cell>
          <cell r="D480" t="str">
            <v>00előirányzat</v>
          </cell>
          <cell r="P480">
            <v>0</v>
          </cell>
          <cell r="Z480">
            <v>0</v>
          </cell>
          <cell r="AA480">
            <v>0</v>
          </cell>
          <cell r="AB480">
            <v>0</v>
          </cell>
        </row>
        <row r="481">
          <cell r="P481">
            <v>0</v>
          </cell>
          <cell r="Z481">
            <v>0</v>
          </cell>
          <cell r="AA481">
            <v>0</v>
          </cell>
          <cell r="AB481">
            <v>0</v>
          </cell>
        </row>
        <row r="482">
          <cell r="P482">
            <v>0</v>
          </cell>
          <cell r="Z482">
            <v>0</v>
          </cell>
          <cell r="AA482">
            <v>0</v>
          </cell>
          <cell r="AB482">
            <v>0</v>
          </cell>
        </row>
        <row r="483">
          <cell r="P483">
            <v>0</v>
          </cell>
          <cell r="Z483">
            <v>0</v>
          </cell>
          <cell r="AA483">
            <v>0</v>
          </cell>
          <cell r="AB483">
            <v>0</v>
          </cell>
        </row>
        <row r="484">
          <cell r="P484">
            <v>0</v>
          </cell>
          <cell r="Z484">
            <v>0</v>
          </cell>
          <cell r="AA484">
            <v>0</v>
          </cell>
          <cell r="AB484">
            <v>0</v>
          </cell>
        </row>
        <row r="485">
          <cell r="P485">
            <v>0</v>
          </cell>
          <cell r="Z485">
            <v>0</v>
          </cell>
          <cell r="AA485">
            <v>0</v>
          </cell>
          <cell r="AB485">
            <v>0</v>
          </cell>
        </row>
        <row r="486">
          <cell r="P486">
            <v>0</v>
          </cell>
          <cell r="Z486">
            <v>0</v>
          </cell>
          <cell r="AA486">
            <v>0</v>
          </cell>
          <cell r="AB486">
            <v>0</v>
          </cell>
        </row>
        <row r="487">
          <cell r="P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P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P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P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P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P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P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P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P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P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P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P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P499">
            <v>0</v>
          </cell>
          <cell r="Z499">
            <v>0</v>
          </cell>
          <cell r="AA499">
            <v>0</v>
          </cell>
          <cell r="AB499">
            <v>0</v>
          </cell>
        </row>
        <row r="500">
          <cell r="P500">
            <v>0</v>
          </cell>
          <cell r="Z500">
            <v>0</v>
          </cell>
          <cell r="AA500">
            <v>0</v>
          </cell>
          <cell r="AB500">
            <v>0</v>
          </cell>
        </row>
        <row r="501">
          <cell r="P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P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B503" t="str">
            <v>Összesen</v>
          </cell>
          <cell r="D503" t="str">
            <v>Belvárosi Általános Isk.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</row>
        <row r="504">
          <cell r="A504">
            <v>1406</v>
          </cell>
          <cell r="B504" t="str">
            <v>Csokonai V.M.Ált.Isk.és Szakisk.</v>
          </cell>
          <cell r="C504">
            <v>1</v>
          </cell>
          <cell r="D504" t="str">
            <v>00előirányzat</v>
          </cell>
          <cell r="P504">
            <v>0</v>
          </cell>
          <cell r="Z504">
            <v>0</v>
          </cell>
          <cell r="AA504">
            <v>0</v>
          </cell>
          <cell r="AB504">
            <v>0</v>
          </cell>
        </row>
        <row r="505">
          <cell r="P505">
            <v>0</v>
          </cell>
          <cell r="Z505">
            <v>0</v>
          </cell>
          <cell r="AA505">
            <v>0</v>
          </cell>
          <cell r="AB505">
            <v>0</v>
          </cell>
        </row>
        <row r="506">
          <cell r="P506">
            <v>0</v>
          </cell>
          <cell r="Z506">
            <v>0</v>
          </cell>
          <cell r="AA506">
            <v>0</v>
          </cell>
          <cell r="AB506">
            <v>0</v>
          </cell>
        </row>
        <row r="507">
          <cell r="P507">
            <v>0</v>
          </cell>
          <cell r="Z507">
            <v>0</v>
          </cell>
          <cell r="AA507">
            <v>0</v>
          </cell>
          <cell r="AB507">
            <v>0</v>
          </cell>
        </row>
        <row r="508">
          <cell r="P508">
            <v>0</v>
          </cell>
          <cell r="Z508">
            <v>0</v>
          </cell>
          <cell r="AA508">
            <v>0</v>
          </cell>
          <cell r="AB508">
            <v>0</v>
          </cell>
        </row>
        <row r="509">
          <cell r="P509">
            <v>0</v>
          </cell>
          <cell r="Z509">
            <v>0</v>
          </cell>
          <cell r="AA509">
            <v>0</v>
          </cell>
          <cell r="AB509">
            <v>0</v>
          </cell>
        </row>
        <row r="510">
          <cell r="P510">
            <v>0</v>
          </cell>
          <cell r="Z510">
            <v>0</v>
          </cell>
          <cell r="AA510">
            <v>0</v>
          </cell>
          <cell r="AB510">
            <v>0</v>
          </cell>
        </row>
        <row r="511">
          <cell r="P511">
            <v>0</v>
          </cell>
          <cell r="Z511">
            <v>0</v>
          </cell>
          <cell r="AA511">
            <v>0</v>
          </cell>
          <cell r="AB511">
            <v>0</v>
          </cell>
        </row>
        <row r="512">
          <cell r="P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P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P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P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P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P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P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P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P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P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P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P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P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P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P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P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P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P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P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P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P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P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B534" t="str">
            <v>Összesen</v>
          </cell>
          <cell r="D534" t="str">
            <v>Csokonai V.M.Ált.Isk.és Szakisk.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</row>
        <row r="535">
          <cell r="A535">
            <v>1407</v>
          </cell>
          <cell r="B535" t="str">
            <v>Felsővámház uti Általános Isk.</v>
          </cell>
          <cell r="C535">
            <v>1</v>
          </cell>
          <cell r="D535" t="str">
            <v>00előirányzat</v>
          </cell>
          <cell r="P535">
            <v>0</v>
          </cell>
          <cell r="Z535">
            <v>0</v>
          </cell>
          <cell r="AA535">
            <v>0</v>
          </cell>
          <cell r="AB535">
            <v>0</v>
          </cell>
        </row>
        <row r="536">
          <cell r="P536">
            <v>0</v>
          </cell>
          <cell r="Z536">
            <v>0</v>
          </cell>
          <cell r="AA536">
            <v>0</v>
          </cell>
          <cell r="AB536">
            <v>0</v>
          </cell>
        </row>
        <row r="537">
          <cell r="P537">
            <v>0</v>
          </cell>
          <cell r="Z537">
            <v>0</v>
          </cell>
          <cell r="AA537">
            <v>0</v>
          </cell>
          <cell r="AB537">
            <v>0</v>
          </cell>
        </row>
        <row r="538">
          <cell r="P538">
            <v>0</v>
          </cell>
          <cell r="Z538">
            <v>0</v>
          </cell>
          <cell r="AA538">
            <v>0</v>
          </cell>
          <cell r="AB538">
            <v>0</v>
          </cell>
        </row>
        <row r="539">
          <cell r="P539">
            <v>0</v>
          </cell>
          <cell r="Z539">
            <v>0</v>
          </cell>
          <cell r="AA539">
            <v>0</v>
          </cell>
          <cell r="AB539">
            <v>0</v>
          </cell>
        </row>
        <row r="540">
          <cell r="P540">
            <v>0</v>
          </cell>
          <cell r="Z540">
            <v>0</v>
          </cell>
          <cell r="AA540">
            <v>0</v>
          </cell>
          <cell r="AB540">
            <v>0</v>
          </cell>
        </row>
        <row r="541">
          <cell r="P541">
            <v>0</v>
          </cell>
          <cell r="Z541">
            <v>0</v>
          </cell>
          <cell r="AA541">
            <v>0</v>
          </cell>
          <cell r="AB541">
            <v>0</v>
          </cell>
        </row>
        <row r="542">
          <cell r="P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P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P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P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P546">
            <v>0</v>
          </cell>
          <cell r="Z546">
            <v>0</v>
          </cell>
          <cell r="AA546">
            <v>0</v>
          </cell>
          <cell r="AB546">
            <v>0</v>
          </cell>
        </row>
        <row r="547">
          <cell r="P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P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P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P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P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P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P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P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B555" t="str">
            <v>Összesen</v>
          </cell>
          <cell r="D555" t="str">
            <v>Felsővámház uti Ált. Isk.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</row>
        <row r="556">
          <cell r="A556">
            <v>1408</v>
          </cell>
          <cell r="B556" t="str">
            <v>Mezőszél uti Általános Isk.</v>
          </cell>
          <cell r="C556">
            <v>1</v>
          </cell>
          <cell r="D556" t="str">
            <v>00előirányzat</v>
          </cell>
          <cell r="P556">
            <v>0</v>
          </cell>
          <cell r="Z556">
            <v>0</v>
          </cell>
          <cell r="AA556">
            <v>0</v>
          </cell>
          <cell r="AB556">
            <v>0</v>
          </cell>
        </row>
        <row r="557">
          <cell r="P557">
            <v>0</v>
          </cell>
          <cell r="Z557">
            <v>0</v>
          </cell>
          <cell r="AA557">
            <v>0</v>
          </cell>
          <cell r="AB557">
            <v>0</v>
          </cell>
        </row>
        <row r="558">
          <cell r="P558">
            <v>0</v>
          </cell>
          <cell r="Z558">
            <v>0</v>
          </cell>
          <cell r="AA558">
            <v>0</v>
          </cell>
          <cell r="AB558">
            <v>0</v>
          </cell>
        </row>
        <row r="559">
          <cell r="P559">
            <v>0</v>
          </cell>
          <cell r="Z559">
            <v>0</v>
          </cell>
          <cell r="AA559">
            <v>0</v>
          </cell>
          <cell r="AB559">
            <v>0</v>
          </cell>
        </row>
        <row r="560">
          <cell r="P560">
            <v>0</v>
          </cell>
          <cell r="Z560">
            <v>0</v>
          </cell>
          <cell r="AA560">
            <v>0</v>
          </cell>
          <cell r="AB560">
            <v>0</v>
          </cell>
        </row>
        <row r="561">
          <cell r="P561">
            <v>0</v>
          </cell>
          <cell r="Z561">
            <v>0</v>
          </cell>
          <cell r="AA561">
            <v>0</v>
          </cell>
          <cell r="AB561">
            <v>0</v>
          </cell>
        </row>
        <row r="562">
          <cell r="P562">
            <v>0</v>
          </cell>
          <cell r="Z562">
            <v>0</v>
          </cell>
          <cell r="AA562">
            <v>0</v>
          </cell>
          <cell r="AB562">
            <v>0</v>
          </cell>
        </row>
        <row r="563">
          <cell r="P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P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P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P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P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P568">
            <v>0</v>
          </cell>
          <cell r="Z568">
            <v>0</v>
          </cell>
          <cell r="AA568">
            <v>0</v>
          </cell>
          <cell r="AB568">
            <v>0</v>
          </cell>
        </row>
        <row r="569">
          <cell r="P569">
            <v>0</v>
          </cell>
          <cell r="Z569">
            <v>0</v>
          </cell>
          <cell r="AA569">
            <v>0</v>
          </cell>
          <cell r="AB569">
            <v>0</v>
          </cell>
        </row>
        <row r="570">
          <cell r="P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P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P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B573" t="str">
            <v>Összesen</v>
          </cell>
          <cell r="D573" t="str">
            <v>Mezőszél uti Általános Isk.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</row>
        <row r="574">
          <cell r="A574">
            <v>1409</v>
          </cell>
          <cell r="B574" t="str">
            <v>Jókai Mór Általános Isk.</v>
          </cell>
          <cell r="C574">
            <v>1</v>
          </cell>
          <cell r="D574" t="str">
            <v>00előirányzat</v>
          </cell>
          <cell r="P574">
            <v>0</v>
          </cell>
          <cell r="Z574">
            <v>0</v>
          </cell>
          <cell r="AA574">
            <v>0</v>
          </cell>
          <cell r="AB574">
            <v>0</v>
          </cell>
        </row>
        <row r="575">
          <cell r="P575">
            <v>0</v>
          </cell>
          <cell r="Z575">
            <v>0</v>
          </cell>
          <cell r="AA575">
            <v>0</v>
          </cell>
          <cell r="AB575">
            <v>0</v>
          </cell>
        </row>
        <row r="576">
          <cell r="P576">
            <v>0</v>
          </cell>
          <cell r="Z576">
            <v>0</v>
          </cell>
          <cell r="AA576">
            <v>0</v>
          </cell>
          <cell r="AB576">
            <v>0</v>
          </cell>
        </row>
        <row r="577">
          <cell r="P577">
            <v>0</v>
          </cell>
          <cell r="Z577">
            <v>0</v>
          </cell>
          <cell r="AA577">
            <v>0</v>
          </cell>
          <cell r="AB577">
            <v>0</v>
          </cell>
        </row>
        <row r="578">
          <cell r="P578">
            <v>0</v>
          </cell>
          <cell r="Z578">
            <v>0</v>
          </cell>
          <cell r="AA578">
            <v>0</v>
          </cell>
          <cell r="AB578">
            <v>0</v>
          </cell>
        </row>
        <row r="579">
          <cell r="P579">
            <v>0</v>
          </cell>
          <cell r="Z579">
            <v>0</v>
          </cell>
          <cell r="AA579">
            <v>0</v>
          </cell>
          <cell r="AB579">
            <v>0</v>
          </cell>
        </row>
        <row r="580">
          <cell r="P580">
            <v>0</v>
          </cell>
          <cell r="Z580">
            <v>0</v>
          </cell>
          <cell r="AA580">
            <v>0</v>
          </cell>
          <cell r="AB580">
            <v>0</v>
          </cell>
        </row>
        <row r="581">
          <cell r="P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P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P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P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P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P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P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P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P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P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P591">
            <v>0</v>
          </cell>
          <cell r="Z591">
            <v>0</v>
          </cell>
          <cell r="AA591">
            <v>0</v>
          </cell>
          <cell r="AB591">
            <v>0</v>
          </cell>
        </row>
        <row r="592">
          <cell r="P592">
            <v>0</v>
          </cell>
          <cell r="Z592">
            <v>0</v>
          </cell>
          <cell r="AA592">
            <v>0</v>
          </cell>
          <cell r="AB592">
            <v>0</v>
          </cell>
        </row>
        <row r="593">
          <cell r="P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P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P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P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P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B598" t="str">
            <v>Összesen</v>
          </cell>
          <cell r="D598" t="str">
            <v>Jókai Mór Általános Isk.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</row>
        <row r="599">
          <cell r="A599">
            <v>1410</v>
          </cell>
          <cell r="B599" t="str">
            <v xml:space="preserve">Jurisics uti Általános Isk. </v>
          </cell>
          <cell r="C599">
            <v>1</v>
          </cell>
          <cell r="D599" t="str">
            <v>00előirányzat</v>
          </cell>
          <cell r="P599">
            <v>0</v>
          </cell>
          <cell r="Z599">
            <v>0</v>
          </cell>
          <cell r="AA599">
            <v>0</v>
          </cell>
          <cell r="AB599">
            <v>0</v>
          </cell>
        </row>
        <row r="600">
          <cell r="P600">
            <v>0</v>
          </cell>
          <cell r="Z600">
            <v>0</v>
          </cell>
          <cell r="AA600">
            <v>0</v>
          </cell>
          <cell r="AB600">
            <v>0</v>
          </cell>
        </row>
        <row r="601">
          <cell r="P601">
            <v>0</v>
          </cell>
          <cell r="Z601">
            <v>0</v>
          </cell>
          <cell r="AA601">
            <v>0</v>
          </cell>
          <cell r="AB601">
            <v>0</v>
          </cell>
        </row>
        <row r="602">
          <cell r="P602">
            <v>0</v>
          </cell>
          <cell r="Z602">
            <v>0</v>
          </cell>
          <cell r="AA602">
            <v>0</v>
          </cell>
          <cell r="AB602">
            <v>0</v>
          </cell>
        </row>
        <row r="603">
          <cell r="P603">
            <v>0</v>
          </cell>
          <cell r="Z603">
            <v>0</v>
          </cell>
          <cell r="AA603">
            <v>0</v>
          </cell>
          <cell r="AB603">
            <v>0</v>
          </cell>
        </row>
        <row r="604">
          <cell r="P604">
            <v>0</v>
          </cell>
          <cell r="Z604">
            <v>0</v>
          </cell>
          <cell r="AA604">
            <v>0</v>
          </cell>
          <cell r="AB604">
            <v>0</v>
          </cell>
        </row>
        <row r="605">
          <cell r="P605">
            <v>0</v>
          </cell>
          <cell r="Z605">
            <v>0</v>
          </cell>
          <cell r="AA605">
            <v>0</v>
          </cell>
          <cell r="AB605">
            <v>0</v>
          </cell>
        </row>
        <row r="606">
          <cell r="P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P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P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P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P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P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P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P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P614">
            <v>0</v>
          </cell>
          <cell r="Z614">
            <v>0</v>
          </cell>
          <cell r="AA614">
            <v>0</v>
          </cell>
          <cell r="AB614">
            <v>0</v>
          </cell>
        </row>
        <row r="615">
          <cell r="P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P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P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P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P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B620" t="str">
            <v>Összesen</v>
          </cell>
          <cell r="D620" t="str">
            <v xml:space="preserve">Jurisics uti Általános Isk. 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</row>
        <row r="621">
          <cell r="A621">
            <v>1411</v>
          </cell>
          <cell r="B621" t="str">
            <v>Köztársaság téri Általános Isk.</v>
          </cell>
          <cell r="C621">
            <v>1</v>
          </cell>
          <cell r="D621" t="str">
            <v>00előirányzat</v>
          </cell>
          <cell r="P621">
            <v>0</v>
          </cell>
          <cell r="Z621">
            <v>0</v>
          </cell>
          <cell r="AA621">
            <v>0</v>
          </cell>
          <cell r="AB621">
            <v>0</v>
          </cell>
        </row>
        <row r="622">
          <cell r="P622">
            <v>0</v>
          </cell>
          <cell r="Z622">
            <v>0</v>
          </cell>
          <cell r="AA622">
            <v>0</v>
          </cell>
          <cell r="AB622">
            <v>0</v>
          </cell>
        </row>
        <row r="623">
          <cell r="P623">
            <v>0</v>
          </cell>
          <cell r="Z623">
            <v>0</v>
          </cell>
          <cell r="AA623">
            <v>0</v>
          </cell>
          <cell r="AB623">
            <v>0</v>
          </cell>
        </row>
        <row r="624">
          <cell r="P624">
            <v>0</v>
          </cell>
          <cell r="Z624">
            <v>0</v>
          </cell>
          <cell r="AA624">
            <v>0</v>
          </cell>
          <cell r="AB624">
            <v>0</v>
          </cell>
        </row>
        <row r="625">
          <cell r="P625">
            <v>0</v>
          </cell>
          <cell r="Z625">
            <v>0</v>
          </cell>
          <cell r="AA625">
            <v>0</v>
          </cell>
          <cell r="AB625">
            <v>0</v>
          </cell>
        </row>
        <row r="626">
          <cell r="P626">
            <v>0</v>
          </cell>
          <cell r="Z626">
            <v>0</v>
          </cell>
          <cell r="AA626">
            <v>0</v>
          </cell>
          <cell r="AB626">
            <v>0</v>
          </cell>
        </row>
        <row r="627">
          <cell r="P627">
            <v>0</v>
          </cell>
          <cell r="Z627">
            <v>0</v>
          </cell>
          <cell r="AA627">
            <v>0</v>
          </cell>
          <cell r="AB627">
            <v>0</v>
          </cell>
        </row>
        <row r="628">
          <cell r="P628">
            <v>0</v>
          </cell>
          <cell r="Z628">
            <v>0</v>
          </cell>
          <cell r="AA628">
            <v>0</v>
          </cell>
          <cell r="AB628">
            <v>0</v>
          </cell>
        </row>
        <row r="629">
          <cell r="P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P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P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P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P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P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P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P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P637">
            <v>0</v>
          </cell>
          <cell r="Z637">
            <v>0</v>
          </cell>
          <cell r="AA637">
            <v>0</v>
          </cell>
          <cell r="AB637">
            <v>0</v>
          </cell>
        </row>
        <row r="638">
          <cell r="P638">
            <v>0</v>
          </cell>
          <cell r="Z638">
            <v>0</v>
          </cell>
          <cell r="AA638">
            <v>0</v>
          </cell>
          <cell r="AB638">
            <v>0</v>
          </cell>
        </row>
        <row r="639">
          <cell r="P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P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P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P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P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P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B645" t="str">
            <v>Összesen</v>
          </cell>
          <cell r="D645" t="str">
            <v>Köztársaság téri Ált. Isk.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</row>
        <row r="646">
          <cell r="A646">
            <v>1412</v>
          </cell>
          <cell r="B646" t="str">
            <v>Mátyás Király uti Általános Isk.</v>
          </cell>
          <cell r="C646">
            <v>1</v>
          </cell>
          <cell r="D646" t="str">
            <v>00előirányzat</v>
          </cell>
          <cell r="P646">
            <v>0</v>
          </cell>
          <cell r="Z646">
            <v>0</v>
          </cell>
          <cell r="AA646">
            <v>0</v>
          </cell>
          <cell r="AB646">
            <v>0</v>
          </cell>
        </row>
        <row r="647">
          <cell r="P647">
            <v>0</v>
          </cell>
          <cell r="Z647">
            <v>0</v>
          </cell>
          <cell r="AA647">
            <v>0</v>
          </cell>
          <cell r="AB647">
            <v>0</v>
          </cell>
        </row>
        <row r="648">
          <cell r="P648">
            <v>0</v>
          </cell>
          <cell r="Z648">
            <v>0</v>
          </cell>
          <cell r="AA648">
            <v>0</v>
          </cell>
          <cell r="AB648">
            <v>0</v>
          </cell>
        </row>
        <row r="649">
          <cell r="P649">
            <v>0</v>
          </cell>
          <cell r="Z649">
            <v>0</v>
          </cell>
          <cell r="AA649">
            <v>0</v>
          </cell>
          <cell r="AB649">
            <v>0</v>
          </cell>
        </row>
        <row r="650">
          <cell r="P650">
            <v>0</v>
          </cell>
          <cell r="Z650">
            <v>0</v>
          </cell>
          <cell r="AA650">
            <v>0</v>
          </cell>
          <cell r="AB650">
            <v>0</v>
          </cell>
        </row>
        <row r="651">
          <cell r="P651">
            <v>0</v>
          </cell>
          <cell r="Z651">
            <v>0</v>
          </cell>
          <cell r="AA651">
            <v>0</v>
          </cell>
          <cell r="AB651">
            <v>0</v>
          </cell>
        </row>
        <row r="652">
          <cell r="P652">
            <v>0</v>
          </cell>
          <cell r="Z652">
            <v>0</v>
          </cell>
          <cell r="AA652">
            <v>0</v>
          </cell>
          <cell r="AB652">
            <v>0</v>
          </cell>
        </row>
        <row r="653">
          <cell r="P653">
            <v>0</v>
          </cell>
          <cell r="Z653">
            <v>0</v>
          </cell>
          <cell r="AA653">
            <v>0</v>
          </cell>
          <cell r="AB653">
            <v>0</v>
          </cell>
        </row>
        <row r="654">
          <cell r="P654">
            <v>0</v>
          </cell>
          <cell r="Z654">
            <v>0</v>
          </cell>
          <cell r="AA654">
            <v>0</v>
          </cell>
          <cell r="AB654">
            <v>0</v>
          </cell>
        </row>
        <row r="655">
          <cell r="P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P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P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P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P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P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P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P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P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P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P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P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P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P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B669" t="str">
            <v>Összesen</v>
          </cell>
          <cell r="D669" t="str">
            <v>Mátyás Király uti Ált. Isk.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</row>
        <row r="670">
          <cell r="A670">
            <v>1414</v>
          </cell>
          <cell r="B670" t="str">
            <v>Szieberth R.Általános Isk.</v>
          </cell>
          <cell r="C670">
            <v>1</v>
          </cell>
          <cell r="D670" t="str">
            <v>00előirányzat</v>
          </cell>
          <cell r="P670">
            <v>0</v>
          </cell>
          <cell r="Z670">
            <v>0</v>
          </cell>
          <cell r="AA670">
            <v>0</v>
          </cell>
          <cell r="AB670">
            <v>0</v>
          </cell>
        </row>
        <row r="671">
          <cell r="P671">
            <v>0</v>
          </cell>
          <cell r="Z671">
            <v>0</v>
          </cell>
          <cell r="AA671">
            <v>0</v>
          </cell>
          <cell r="AB671">
            <v>0</v>
          </cell>
        </row>
        <row r="672">
          <cell r="P672">
            <v>0</v>
          </cell>
          <cell r="Z672">
            <v>0</v>
          </cell>
          <cell r="AA672">
            <v>0</v>
          </cell>
          <cell r="AB672">
            <v>0</v>
          </cell>
        </row>
        <row r="673">
          <cell r="P673">
            <v>0</v>
          </cell>
          <cell r="Z673">
            <v>0</v>
          </cell>
          <cell r="AA673">
            <v>0</v>
          </cell>
          <cell r="AB673">
            <v>0</v>
          </cell>
        </row>
        <row r="674">
          <cell r="P674">
            <v>0</v>
          </cell>
          <cell r="Z674">
            <v>0</v>
          </cell>
          <cell r="AA674">
            <v>0</v>
          </cell>
          <cell r="AB674">
            <v>0</v>
          </cell>
        </row>
        <row r="675">
          <cell r="P675">
            <v>0</v>
          </cell>
          <cell r="Z675">
            <v>0</v>
          </cell>
          <cell r="AA675">
            <v>0</v>
          </cell>
          <cell r="AB675">
            <v>0</v>
          </cell>
        </row>
        <row r="676">
          <cell r="P676">
            <v>0</v>
          </cell>
          <cell r="Z676">
            <v>0</v>
          </cell>
          <cell r="AA676">
            <v>0</v>
          </cell>
          <cell r="AB676">
            <v>0</v>
          </cell>
        </row>
        <row r="677">
          <cell r="P677">
            <v>0</v>
          </cell>
          <cell r="Z677">
            <v>0</v>
          </cell>
          <cell r="AA677">
            <v>0</v>
          </cell>
          <cell r="AB677">
            <v>0</v>
          </cell>
        </row>
        <row r="678">
          <cell r="P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P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P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P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P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P683">
            <v>0</v>
          </cell>
          <cell r="Z683">
            <v>0</v>
          </cell>
          <cell r="AA683">
            <v>0</v>
          </cell>
          <cell r="AB683">
            <v>0</v>
          </cell>
        </row>
        <row r="684">
          <cell r="P684">
            <v>0</v>
          </cell>
          <cell r="Z684">
            <v>0</v>
          </cell>
          <cell r="AA684">
            <v>0</v>
          </cell>
          <cell r="AB684">
            <v>0</v>
          </cell>
        </row>
        <row r="685">
          <cell r="P685">
            <v>0</v>
          </cell>
          <cell r="Z685">
            <v>0</v>
          </cell>
          <cell r="AA685">
            <v>0</v>
          </cell>
          <cell r="AB685">
            <v>0</v>
          </cell>
        </row>
        <row r="686">
          <cell r="P686">
            <v>0</v>
          </cell>
          <cell r="Z686">
            <v>0</v>
          </cell>
          <cell r="AA686">
            <v>0</v>
          </cell>
          <cell r="AB686">
            <v>0</v>
          </cell>
        </row>
        <row r="687">
          <cell r="P687">
            <v>0</v>
          </cell>
          <cell r="Z687">
            <v>0</v>
          </cell>
          <cell r="AA687">
            <v>0</v>
          </cell>
          <cell r="AB687">
            <v>0</v>
          </cell>
        </row>
        <row r="688">
          <cell r="P688">
            <v>0</v>
          </cell>
          <cell r="Z688">
            <v>0</v>
          </cell>
          <cell r="AA688">
            <v>0</v>
          </cell>
          <cell r="AB688">
            <v>0</v>
          </cell>
        </row>
        <row r="689">
          <cell r="P689">
            <v>0</v>
          </cell>
          <cell r="Z689">
            <v>0</v>
          </cell>
          <cell r="AA689">
            <v>0</v>
          </cell>
          <cell r="AB689">
            <v>0</v>
          </cell>
        </row>
        <row r="690">
          <cell r="P690">
            <v>0</v>
          </cell>
          <cell r="Z690">
            <v>0</v>
          </cell>
          <cell r="AA690">
            <v>0</v>
          </cell>
          <cell r="AB690">
            <v>0</v>
          </cell>
        </row>
        <row r="691">
          <cell r="P691">
            <v>0</v>
          </cell>
          <cell r="Z691">
            <v>0</v>
          </cell>
          <cell r="AA691">
            <v>0</v>
          </cell>
          <cell r="AB691">
            <v>0</v>
          </cell>
        </row>
        <row r="692">
          <cell r="B692" t="str">
            <v>Összesen</v>
          </cell>
          <cell r="D692" t="str">
            <v>Szieberth R.Általános Isk.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</row>
        <row r="693">
          <cell r="A693">
            <v>1415</v>
          </cell>
          <cell r="B693" t="str">
            <v>Illyés Gy.uti Általános Isk.</v>
          </cell>
          <cell r="C693">
            <v>1</v>
          </cell>
          <cell r="D693" t="str">
            <v>00előirányzat</v>
          </cell>
          <cell r="P693">
            <v>0</v>
          </cell>
          <cell r="Z693">
            <v>0</v>
          </cell>
          <cell r="AA693">
            <v>0</v>
          </cell>
          <cell r="AB693">
            <v>0</v>
          </cell>
        </row>
        <row r="694">
          <cell r="P694">
            <v>0</v>
          </cell>
          <cell r="Z694">
            <v>0</v>
          </cell>
          <cell r="AA694">
            <v>0</v>
          </cell>
          <cell r="AB694">
            <v>0</v>
          </cell>
        </row>
        <row r="695">
          <cell r="P695">
            <v>0</v>
          </cell>
          <cell r="Z695">
            <v>0</v>
          </cell>
          <cell r="AA695">
            <v>0</v>
          </cell>
          <cell r="AB695">
            <v>0</v>
          </cell>
        </row>
        <row r="696">
          <cell r="P696">
            <v>0</v>
          </cell>
          <cell r="Z696">
            <v>0</v>
          </cell>
          <cell r="AA696">
            <v>0</v>
          </cell>
          <cell r="AB696">
            <v>0</v>
          </cell>
        </row>
        <row r="697">
          <cell r="P697">
            <v>0</v>
          </cell>
          <cell r="Z697">
            <v>0</v>
          </cell>
          <cell r="AA697">
            <v>0</v>
          </cell>
          <cell r="AB697">
            <v>0</v>
          </cell>
        </row>
        <row r="698">
          <cell r="P698">
            <v>0</v>
          </cell>
          <cell r="Z698">
            <v>0</v>
          </cell>
          <cell r="AA698">
            <v>0</v>
          </cell>
          <cell r="AB698">
            <v>0</v>
          </cell>
        </row>
        <row r="699">
          <cell r="P699">
            <v>0</v>
          </cell>
          <cell r="Z699">
            <v>0</v>
          </cell>
          <cell r="AA699">
            <v>0</v>
          </cell>
          <cell r="AB699">
            <v>0</v>
          </cell>
        </row>
        <row r="700">
          <cell r="P700">
            <v>0</v>
          </cell>
          <cell r="Z700">
            <v>0</v>
          </cell>
          <cell r="AA700">
            <v>0</v>
          </cell>
          <cell r="AB700">
            <v>0</v>
          </cell>
        </row>
        <row r="701">
          <cell r="P701">
            <v>0</v>
          </cell>
          <cell r="Z701">
            <v>0</v>
          </cell>
          <cell r="AA701">
            <v>0</v>
          </cell>
          <cell r="AB701">
            <v>0</v>
          </cell>
        </row>
        <row r="702">
          <cell r="P702">
            <v>0</v>
          </cell>
          <cell r="Z702">
            <v>0</v>
          </cell>
          <cell r="AA702">
            <v>0</v>
          </cell>
          <cell r="AB702">
            <v>0</v>
          </cell>
        </row>
        <row r="703">
          <cell r="P703">
            <v>0</v>
          </cell>
          <cell r="Z703">
            <v>0</v>
          </cell>
          <cell r="AA703">
            <v>0</v>
          </cell>
          <cell r="AB703">
            <v>0</v>
          </cell>
        </row>
        <row r="704">
          <cell r="P704">
            <v>0</v>
          </cell>
          <cell r="Z704">
            <v>0</v>
          </cell>
          <cell r="AA704">
            <v>0</v>
          </cell>
          <cell r="AB704">
            <v>0</v>
          </cell>
        </row>
        <row r="705">
          <cell r="P705">
            <v>0</v>
          </cell>
          <cell r="Z705">
            <v>0</v>
          </cell>
          <cell r="AA705">
            <v>0</v>
          </cell>
          <cell r="AB705">
            <v>0</v>
          </cell>
        </row>
        <row r="706">
          <cell r="P706">
            <v>0</v>
          </cell>
          <cell r="Z706">
            <v>0</v>
          </cell>
          <cell r="AA706">
            <v>0</v>
          </cell>
          <cell r="AB706">
            <v>0</v>
          </cell>
        </row>
        <row r="707">
          <cell r="P707">
            <v>0</v>
          </cell>
          <cell r="Z707">
            <v>0</v>
          </cell>
          <cell r="AA707">
            <v>0</v>
          </cell>
          <cell r="AB707">
            <v>0</v>
          </cell>
        </row>
        <row r="708">
          <cell r="P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P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P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P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P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P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P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P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B716" t="str">
            <v>Összesen</v>
          </cell>
          <cell r="D716" t="str">
            <v>Illyés Gy.uti Általános Isk.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</row>
        <row r="717">
          <cell r="A717">
            <v>1416</v>
          </cell>
          <cell r="B717" t="str">
            <v>Testvérvárosok terei Ált.Isk.</v>
          </cell>
          <cell r="C717">
            <v>1</v>
          </cell>
          <cell r="D717" t="str">
            <v>00előirányzat</v>
          </cell>
          <cell r="P717">
            <v>0</v>
          </cell>
          <cell r="Z717">
            <v>0</v>
          </cell>
          <cell r="AA717">
            <v>0</v>
          </cell>
          <cell r="AB717">
            <v>0</v>
          </cell>
        </row>
        <row r="718">
          <cell r="P718">
            <v>0</v>
          </cell>
          <cell r="Z718">
            <v>0</v>
          </cell>
          <cell r="AA718">
            <v>0</v>
          </cell>
          <cell r="AB718">
            <v>0</v>
          </cell>
        </row>
        <row r="719">
          <cell r="P719">
            <v>0</v>
          </cell>
          <cell r="Z719">
            <v>0</v>
          </cell>
          <cell r="AA719">
            <v>0</v>
          </cell>
          <cell r="AB719">
            <v>0</v>
          </cell>
        </row>
        <row r="720">
          <cell r="P720">
            <v>0</v>
          </cell>
          <cell r="Z720">
            <v>0</v>
          </cell>
          <cell r="AA720">
            <v>0</v>
          </cell>
          <cell r="AB720">
            <v>0</v>
          </cell>
        </row>
        <row r="721">
          <cell r="P721">
            <v>0</v>
          </cell>
          <cell r="Z721">
            <v>0</v>
          </cell>
          <cell r="AA721">
            <v>0</v>
          </cell>
          <cell r="AB721">
            <v>0</v>
          </cell>
        </row>
        <row r="722">
          <cell r="P722">
            <v>0</v>
          </cell>
          <cell r="Z722">
            <v>0</v>
          </cell>
          <cell r="AA722">
            <v>0</v>
          </cell>
          <cell r="AB722">
            <v>0</v>
          </cell>
        </row>
        <row r="723">
          <cell r="P723">
            <v>0</v>
          </cell>
          <cell r="Z723">
            <v>0</v>
          </cell>
          <cell r="AA723">
            <v>0</v>
          </cell>
          <cell r="AB723">
            <v>0</v>
          </cell>
        </row>
        <row r="724">
          <cell r="P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P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P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P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P728">
            <v>0</v>
          </cell>
          <cell r="Z728">
            <v>0</v>
          </cell>
          <cell r="AA728">
            <v>0</v>
          </cell>
          <cell r="AB728">
            <v>0</v>
          </cell>
        </row>
        <row r="729">
          <cell r="P729">
            <v>0</v>
          </cell>
          <cell r="Z729">
            <v>0</v>
          </cell>
          <cell r="AA729">
            <v>0</v>
          </cell>
          <cell r="AB729">
            <v>0</v>
          </cell>
        </row>
        <row r="730">
          <cell r="P730">
            <v>0</v>
          </cell>
          <cell r="Z730">
            <v>0</v>
          </cell>
          <cell r="AA730">
            <v>0</v>
          </cell>
          <cell r="AB730">
            <v>0</v>
          </cell>
        </row>
        <row r="731">
          <cell r="P731">
            <v>0</v>
          </cell>
          <cell r="Z731">
            <v>0</v>
          </cell>
          <cell r="AA731">
            <v>0</v>
          </cell>
          <cell r="AB731">
            <v>0</v>
          </cell>
        </row>
        <row r="732">
          <cell r="P732">
            <v>0</v>
          </cell>
          <cell r="Z732">
            <v>0</v>
          </cell>
          <cell r="AA732">
            <v>0</v>
          </cell>
          <cell r="AB732">
            <v>0</v>
          </cell>
        </row>
        <row r="733">
          <cell r="P733">
            <v>0</v>
          </cell>
          <cell r="Z733">
            <v>0</v>
          </cell>
          <cell r="AA733">
            <v>0</v>
          </cell>
          <cell r="AB733">
            <v>0</v>
          </cell>
        </row>
        <row r="734">
          <cell r="P734">
            <v>0</v>
          </cell>
          <cell r="Z734">
            <v>0</v>
          </cell>
          <cell r="AA734">
            <v>0</v>
          </cell>
          <cell r="AB734">
            <v>0</v>
          </cell>
        </row>
        <row r="735">
          <cell r="B735" t="str">
            <v>Összesen</v>
          </cell>
          <cell r="D735" t="str">
            <v>Testvérvárosok terei Ált.Isk.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</row>
        <row r="736">
          <cell r="A736">
            <v>1417</v>
          </cell>
          <cell r="B736" t="str">
            <v>Vasas-Somogy-Hird Iskolaközpont</v>
          </cell>
          <cell r="C736">
            <v>1</v>
          </cell>
          <cell r="D736" t="str">
            <v>00előirányzat</v>
          </cell>
          <cell r="P736">
            <v>0</v>
          </cell>
          <cell r="Z736">
            <v>0</v>
          </cell>
          <cell r="AA736">
            <v>0</v>
          </cell>
          <cell r="AB736">
            <v>0</v>
          </cell>
        </row>
        <row r="737">
          <cell r="P737">
            <v>0</v>
          </cell>
          <cell r="Z737">
            <v>0</v>
          </cell>
          <cell r="AA737">
            <v>0</v>
          </cell>
          <cell r="AB737">
            <v>0</v>
          </cell>
        </row>
        <row r="738">
          <cell r="P738">
            <v>0</v>
          </cell>
          <cell r="Z738">
            <v>0</v>
          </cell>
          <cell r="AA738">
            <v>0</v>
          </cell>
          <cell r="AB738">
            <v>0</v>
          </cell>
        </row>
        <row r="739">
          <cell r="P739">
            <v>0</v>
          </cell>
          <cell r="Z739">
            <v>0</v>
          </cell>
          <cell r="AA739">
            <v>0</v>
          </cell>
          <cell r="AB739">
            <v>0</v>
          </cell>
        </row>
        <row r="740">
          <cell r="P740">
            <v>0</v>
          </cell>
          <cell r="Z740">
            <v>0</v>
          </cell>
          <cell r="AA740">
            <v>0</v>
          </cell>
          <cell r="AB740">
            <v>0</v>
          </cell>
        </row>
        <row r="741">
          <cell r="P741">
            <v>0</v>
          </cell>
          <cell r="Z741">
            <v>0</v>
          </cell>
          <cell r="AA741">
            <v>0</v>
          </cell>
          <cell r="AB741">
            <v>0</v>
          </cell>
        </row>
        <row r="742">
          <cell r="P742">
            <v>0</v>
          </cell>
          <cell r="Z742">
            <v>0</v>
          </cell>
          <cell r="AA742">
            <v>0</v>
          </cell>
          <cell r="AB742">
            <v>0</v>
          </cell>
        </row>
        <row r="743">
          <cell r="P743">
            <v>0</v>
          </cell>
          <cell r="Z743">
            <v>0</v>
          </cell>
          <cell r="AA743">
            <v>0</v>
          </cell>
          <cell r="AB743">
            <v>0</v>
          </cell>
        </row>
        <row r="744">
          <cell r="P744">
            <v>0</v>
          </cell>
          <cell r="Z744">
            <v>0</v>
          </cell>
          <cell r="AA744">
            <v>0</v>
          </cell>
          <cell r="AB744">
            <v>0</v>
          </cell>
        </row>
        <row r="745">
          <cell r="P745">
            <v>0</v>
          </cell>
          <cell r="Z745">
            <v>0</v>
          </cell>
          <cell r="AA745">
            <v>0</v>
          </cell>
          <cell r="AB745">
            <v>0</v>
          </cell>
        </row>
        <row r="746">
          <cell r="P746">
            <v>0</v>
          </cell>
          <cell r="Z746">
            <v>0</v>
          </cell>
          <cell r="AA746">
            <v>0</v>
          </cell>
          <cell r="AB746">
            <v>0</v>
          </cell>
        </row>
        <row r="747">
          <cell r="P747">
            <v>0</v>
          </cell>
          <cell r="Z747">
            <v>0</v>
          </cell>
          <cell r="AA747">
            <v>0</v>
          </cell>
          <cell r="AB747">
            <v>0</v>
          </cell>
        </row>
        <row r="748">
          <cell r="P748">
            <v>0</v>
          </cell>
          <cell r="Z748">
            <v>0</v>
          </cell>
          <cell r="AA748">
            <v>0</v>
          </cell>
          <cell r="AB748">
            <v>0</v>
          </cell>
        </row>
        <row r="749">
          <cell r="P749">
            <v>0</v>
          </cell>
          <cell r="Z749">
            <v>0</v>
          </cell>
          <cell r="AA749">
            <v>0</v>
          </cell>
          <cell r="AB749">
            <v>0</v>
          </cell>
        </row>
        <row r="750">
          <cell r="P750">
            <v>0</v>
          </cell>
          <cell r="Z750">
            <v>0</v>
          </cell>
          <cell r="AA750">
            <v>0</v>
          </cell>
          <cell r="AB750">
            <v>0</v>
          </cell>
        </row>
        <row r="751">
          <cell r="P751">
            <v>0</v>
          </cell>
          <cell r="Z751">
            <v>0</v>
          </cell>
          <cell r="AA751">
            <v>0</v>
          </cell>
          <cell r="AB751">
            <v>0</v>
          </cell>
        </row>
        <row r="752">
          <cell r="P752">
            <v>0</v>
          </cell>
          <cell r="Z752">
            <v>0</v>
          </cell>
          <cell r="AA752">
            <v>0</v>
          </cell>
          <cell r="AB752">
            <v>0</v>
          </cell>
        </row>
        <row r="753">
          <cell r="P753">
            <v>0</v>
          </cell>
          <cell r="Z753">
            <v>0</v>
          </cell>
          <cell r="AA753">
            <v>0</v>
          </cell>
          <cell r="AB753">
            <v>0</v>
          </cell>
        </row>
        <row r="754">
          <cell r="P754">
            <v>0</v>
          </cell>
          <cell r="Z754">
            <v>0</v>
          </cell>
          <cell r="AA754">
            <v>0</v>
          </cell>
          <cell r="AB754">
            <v>0</v>
          </cell>
        </row>
        <row r="755">
          <cell r="P755">
            <v>0</v>
          </cell>
          <cell r="Z755">
            <v>0</v>
          </cell>
          <cell r="AA755">
            <v>0</v>
          </cell>
          <cell r="AB755">
            <v>0</v>
          </cell>
        </row>
        <row r="756">
          <cell r="P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P757">
            <v>0</v>
          </cell>
          <cell r="Z757">
            <v>0</v>
          </cell>
          <cell r="AA757">
            <v>0</v>
          </cell>
          <cell r="AB757">
            <v>0</v>
          </cell>
        </row>
        <row r="758">
          <cell r="P758">
            <v>0</v>
          </cell>
          <cell r="Z758">
            <v>0</v>
          </cell>
          <cell r="AA758">
            <v>0</v>
          </cell>
          <cell r="AB758">
            <v>0</v>
          </cell>
        </row>
        <row r="759">
          <cell r="P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P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P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P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B763" t="str">
            <v>Összesen</v>
          </cell>
          <cell r="D763" t="str">
            <v>Vasas-Somogy-Hird Iskolaközpont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</row>
        <row r="764">
          <cell r="A764">
            <v>1418</v>
          </cell>
          <cell r="B764" t="str">
            <v>Liszt Ferenc Zeneiskola</v>
          </cell>
          <cell r="C764">
            <v>1</v>
          </cell>
          <cell r="D764" t="str">
            <v>00előirányzat</v>
          </cell>
          <cell r="P764">
            <v>0</v>
          </cell>
          <cell r="Z764">
            <v>0</v>
          </cell>
          <cell r="AA764">
            <v>0</v>
          </cell>
          <cell r="AB764">
            <v>0</v>
          </cell>
        </row>
        <row r="765">
          <cell r="P765">
            <v>0</v>
          </cell>
          <cell r="Z765">
            <v>0</v>
          </cell>
          <cell r="AA765">
            <v>0</v>
          </cell>
          <cell r="AB765">
            <v>0</v>
          </cell>
        </row>
        <row r="766">
          <cell r="P766">
            <v>0</v>
          </cell>
          <cell r="Z766">
            <v>0</v>
          </cell>
          <cell r="AA766">
            <v>0</v>
          </cell>
          <cell r="AB766">
            <v>0</v>
          </cell>
        </row>
        <row r="767">
          <cell r="P767">
            <v>0</v>
          </cell>
          <cell r="Z767">
            <v>0</v>
          </cell>
          <cell r="AA767">
            <v>0</v>
          </cell>
          <cell r="AB767">
            <v>0</v>
          </cell>
        </row>
        <row r="768">
          <cell r="P768">
            <v>0</v>
          </cell>
          <cell r="Z768">
            <v>0</v>
          </cell>
          <cell r="AA768">
            <v>0</v>
          </cell>
          <cell r="AB768">
            <v>0</v>
          </cell>
        </row>
        <row r="769">
          <cell r="P769">
            <v>0</v>
          </cell>
          <cell r="Z769">
            <v>0</v>
          </cell>
          <cell r="AA769">
            <v>0</v>
          </cell>
          <cell r="AB769">
            <v>0</v>
          </cell>
        </row>
        <row r="770">
          <cell r="P770">
            <v>0</v>
          </cell>
          <cell r="Z770">
            <v>0</v>
          </cell>
          <cell r="AA770">
            <v>0</v>
          </cell>
          <cell r="AB770">
            <v>0</v>
          </cell>
        </row>
        <row r="771">
          <cell r="P771">
            <v>0</v>
          </cell>
          <cell r="Z771">
            <v>0</v>
          </cell>
          <cell r="AA771">
            <v>0</v>
          </cell>
          <cell r="AB771">
            <v>0</v>
          </cell>
        </row>
        <row r="772">
          <cell r="P772">
            <v>0</v>
          </cell>
          <cell r="Z772">
            <v>0</v>
          </cell>
          <cell r="AA772">
            <v>0</v>
          </cell>
          <cell r="AB772">
            <v>0</v>
          </cell>
        </row>
        <row r="773">
          <cell r="P773">
            <v>0</v>
          </cell>
          <cell r="Z773">
            <v>0</v>
          </cell>
          <cell r="AA773">
            <v>0</v>
          </cell>
          <cell r="AB773">
            <v>0</v>
          </cell>
        </row>
        <row r="774">
          <cell r="P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P775">
            <v>0</v>
          </cell>
          <cell r="Z775">
            <v>0</v>
          </cell>
          <cell r="AA775">
            <v>0</v>
          </cell>
          <cell r="AB775">
            <v>0</v>
          </cell>
        </row>
        <row r="776">
          <cell r="P776">
            <v>0</v>
          </cell>
          <cell r="Z776">
            <v>0</v>
          </cell>
          <cell r="AA776">
            <v>0</v>
          </cell>
          <cell r="AB776">
            <v>0</v>
          </cell>
        </row>
        <row r="777">
          <cell r="P777">
            <v>0</v>
          </cell>
          <cell r="Z777">
            <v>0</v>
          </cell>
          <cell r="AA777">
            <v>0</v>
          </cell>
          <cell r="AB777">
            <v>0</v>
          </cell>
        </row>
        <row r="778">
          <cell r="P778">
            <v>0</v>
          </cell>
          <cell r="Z778">
            <v>0</v>
          </cell>
          <cell r="AA778">
            <v>0</v>
          </cell>
          <cell r="AB778">
            <v>0</v>
          </cell>
        </row>
        <row r="779">
          <cell r="B779" t="str">
            <v>Összesen</v>
          </cell>
          <cell r="D779" t="str">
            <v>Liszt Ferenc Zeneiskola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</row>
        <row r="780">
          <cell r="A780">
            <v>1419</v>
          </cell>
          <cell r="B780" t="str">
            <v>Nevelési Tanácsadó</v>
          </cell>
          <cell r="C780">
            <v>1</v>
          </cell>
          <cell r="D780" t="str">
            <v>00előirányzat</v>
          </cell>
          <cell r="P780">
            <v>0</v>
          </cell>
          <cell r="Z780">
            <v>0</v>
          </cell>
          <cell r="AA780">
            <v>0</v>
          </cell>
          <cell r="AB780">
            <v>0</v>
          </cell>
        </row>
        <row r="781">
          <cell r="P781">
            <v>0</v>
          </cell>
          <cell r="Z781">
            <v>0</v>
          </cell>
          <cell r="AA781">
            <v>0</v>
          </cell>
          <cell r="AB781">
            <v>0</v>
          </cell>
        </row>
        <row r="782">
          <cell r="P782">
            <v>0</v>
          </cell>
          <cell r="Z782">
            <v>0</v>
          </cell>
          <cell r="AA782">
            <v>0</v>
          </cell>
          <cell r="AB782">
            <v>0</v>
          </cell>
        </row>
        <row r="783">
          <cell r="P783">
            <v>0</v>
          </cell>
          <cell r="Z783">
            <v>0</v>
          </cell>
          <cell r="AA783">
            <v>0</v>
          </cell>
          <cell r="AB783">
            <v>0</v>
          </cell>
        </row>
        <row r="784">
          <cell r="P784">
            <v>0</v>
          </cell>
          <cell r="Z784">
            <v>0</v>
          </cell>
          <cell r="AA784">
            <v>0</v>
          </cell>
          <cell r="AB784">
            <v>0</v>
          </cell>
        </row>
        <row r="785">
          <cell r="P785">
            <v>0</v>
          </cell>
          <cell r="Z785">
            <v>0</v>
          </cell>
          <cell r="AA785">
            <v>0</v>
          </cell>
          <cell r="AB785">
            <v>0</v>
          </cell>
        </row>
        <row r="786">
          <cell r="P786">
            <v>0</v>
          </cell>
          <cell r="Z786">
            <v>0</v>
          </cell>
          <cell r="AA786">
            <v>0</v>
          </cell>
          <cell r="AB786">
            <v>0</v>
          </cell>
        </row>
        <row r="787">
          <cell r="P787">
            <v>0</v>
          </cell>
          <cell r="Z787">
            <v>0</v>
          </cell>
          <cell r="AA787">
            <v>0</v>
          </cell>
          <cell r="AB787">
            <v>0</v>
          </cell>
        </row>
        <row r="788">
          <cell r="P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P789">
            <v>0</v>
          </cell>
          <cell r="Z789">
            <v>0</v>
          </cell>
          <cell r="AA789">
            <v>0</v>
          </cell>
          <cell r="AB789">
            <v>0</v>
          </cell>
        </row>
        <row r="790">
          <cell r="P790">
            <v>0</v>
          </cell>
          <cell r="Z790">
            <v>0</v>
          </cell>
          <cell r="AA790">
            <v>0</v>
          </cell>
          <cell r="AB790">
            <v>0</v>
          </cell>
        </row>
        <row r="791">
          <cell r="P791">
            <v>0</v>
          </cell>
          <cell r="Z791">
            <v>0</v>
          </cell>
          <cell r="AA791">
            <v>0</v>
          </cell>
          <cell r="AB791">
            <v>0</v>
          </cell>
        </row>
        <row r="792">
          <cell r="P792">
            <v>0</v>
          </cell>
          <cell r="Z792">
            <v>0</v>
          </cell>
          <cell r="AA792">
            <v>0</v>
          </cell>
          <cell r="AB792">
            <v>0</v>
          </cell>
        </row>
        <row r="793">
          <cell r="P793">
            <v>0</v>
          </cell>
          <cell r="Z793">
            <v>0</v>
          </cell>
          <cell r="AA793">
            <v>0</v>
          </cell>
          <cell r="AB793">
            <v>0</v>
          </cell>
        </row>
        <row r="794">
          <cell r="B794" t="str">
            <v>Összesen</v>
          </cell>
          <cell r="D794" t="str">
            <v>Nevelési Tanácsadó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</row>
        <row r="795">
          <cell r="B795" t="str">
            <v>Általános Isk.Egys.Összesen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</row>
        <row r="796">
          <cell r="A796">
            <v>14</v>
          </cell>
          <cell r="B796" t="str">
            <v>Testnev.Ált.Isk.és Közg.G.</v>
          </cell>
          <cell r="C796">
            <v>1</v>
          </cell>
          <cell r="D796" t="str">
            <v>00előirányzat</v>
          </cell>
          <cell r="P796">
            <v>0</v>
          </cell>
          <cell r="Z796">
            <v>0</v>
          </cell>
          <cell r="AA796">
            <v>0</v>
          </cell>
          <cell r="AB796">
            <v>0</v>
          </cell>
        </row>
        <row r="797">
          <cell r="P797">
            <v>0</v>
          </cell>
          <cell r="Z797">
            <v>0</v>
          </cell>
          <cell r="AA797">
            <v>0</v>
          </cell>
          <cell r="AB797">
            <v>0</v>
          </cell>
        </row>
        <row r="798">
          <cell r="P798">
            <v>0</v>
          </cell>
          <cell r="Z798">
            <v>0</v>
          </cell>
          <cell r="AA798">
            <v>0</v>
          </cell>
          <cell r="AB798">
            <v>0</v>
          </cell>
        </row>
        <row r="799">
          <cell r="P799">
            <v>0</v>
          </cell>
          <cell r="Z799">
            <v>0</v>
          </cell>
          <cell r="AA799">
            <v>0</v>
          </cell>
          <cell r="AB799">
            <v>0</v>
          </cell>
        </row>
        <row r="800">
          <cell r="P800">
            <v>0</v>
          </cell>
          <cell r="Z800">
            <v>0</v>
          </cell>
          <cell r="AA800">
            <v>0</v>
          </cell>
          <cell r="AB800">
            <v>0</v>
          </cell>
        </row>
        <row r="801">
          <cell r="P801">
            <v>0</v>
          </cell>
          <cell r="Z801">
            <v>0</v>
          </cell>
          <cell r="AA801">
            <v>0</v>
          </cell>
          <cell r="AB801">
            <v>0</v>
          </cell>
        </row>
        <row r="802">
          <cell r="P802">
            <v>0</v>
          </cell>
          <cell r="Z802">
            <v>0</v>
          </cell>
          <cell r="AA802">
            <v>0</v>
          </cell>
          <cell r="AB802">
            <v>0</v>
          </cell>
        </row>
        <row r="803">
          <cell r="P803">
            <v>0</v>
          </cell>
          <cell r="Z803">
            <v>0</v>
          </cell>
          <cell r="AA803">
            <v>0</v>
          </cell>
          <cell r="AB803">
            <v>0</v>
          </cell>
        </row>
        <row r="804">
          <cell r="P804">
            <v>0</v>
          </cell>
          <cell r="Z804">
            <v>0</v>
          </cell>
          <cell r="AA804">
            <v>0</v>
          </cell>
          <cell r="AB804">
            <v>0</v>
          </cell>
        </row>
        <row r="805">
          <cell r="P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P806">
            <v>0</v>
          </cell>
          <cell r="Z806">
            <v>0</v>
          </cell>
          <cell r="AA806">
            <v>0</v>
          </cell>
          <cell r="AB806">
            <v>0</v>
          </cell>
        </row>
        <row r="807">
          <cell r="P807">
            <v>0</v>
          </cell>
          <cell r="Z807">
            <v>0</v>
          </cell>
          <cell r="AA807">
            <v>0</v>
          </cell>
          <cell r="AB807">
            <v>0</v>
          </cell>
        </row>
        <row r="808">
          <cell r="P808">
            <v>0</v>
          </cell>
          <cell r="Z808">
            <v>0</v>
          </cell>
          <cell r="AA808">
            <v>0</v>
          </cell>
          <cell r="AB808">
            <v>0</v>
          </cell>
        </row>
        <row r="809">
          <cell r="P809">
            <v>0</v>
          </cell>
          <cell r="Z809">
            <v>0</v>
          </cell>
          <cell r="AA809">
            <v>0</v>
          </cell>
          <cell r="AB809">
            <v>0</v>
          </cell>
        </row>
        <row r="810">
          <cell r="P810">
            <v>0</v>
          </cell>
          <cell r="Z810">
            <v>0</v>
          </cell>
          <cell r="AA810">
            <v>0</v>
          </cell>
          <cell r="AB810">
            <v>0</v>
          </cell>
        </row>
        <row r="811">
          <cell r="P811">
            <v>0</v>
          </cell>
          <cell r="Z811">
            <v>0</v>
          </cell>
          <cell r="AA811">
            <v>0</v>
          </cell>
          <cell r="AB811">
            <v>0</v>
          </cell>
        </row>
        <row r="812">
          <cell r="P812">
            <v>0</v>
          </cell>
          <cell r="Z812">
            <v>0</v>
          </cell>
          <cell r="AA812">
            <v>0</v>
          </cell>
          <cell r="AB812">
            <v>0</v>
          </cell>
        </row>
        <row r="813">
          <cell r="P813">
            <v>0</v>
          </cell>
          <cell r="Z813">
            <v>0</v>
          </cell>
          <cell r="AA813">
            <v>0</v>
          </cell>
          <cell r="AB813">
            <v>0</v>
          </cell>
        </row>
        <row r="814">
          <cell r="P814">
            <v>0</v>
          </cell>
          <cell r="Z814">
            <v>0</v>
          </cell>
          <cell r="AA814">
            <v>0</v>
          </cell>
          <cell r="AB814">
            <v>0</v>
          </cell>
        </row>
        <row r="815">
          <cell r="P815">
            <v>0</v>
          </cell>
          <cell r="Z815">
            <v>0</v>
          </cell>
          <cell r="AA815">
            <v>0</v>
          </cell>
          <cell r="AB815">
            <v>0</v>
          </cell>
        </row>
        <row r="816">
          <cell r="P816">
            <v>0</v>
          </cell>
          <cell r="Z816">
            <v>0</v>
          </cell>
          <cell r="AA816">
            <v>0</v>
          </cell>
          <cell r="AB816">
            <v>0</v>
          </cell>
        </row>
        <row r="817">
          <cell r="P817">
            <v>0</v>
          </cell>
          <cell r="Z817">
            <v>0</v>
          </cell>
          <cell r="AA817">
            <v>0</v>
          </cell>
          <cell r="AB817">
            <v>0</v>
          </cell>
        </row>
        <row r="818">
          <cell r="P818">
            <v>0</v>
          </cell>
          <cell r="Z818">
            <v>0</v>
          </cell>
          <cell r="AA818">
            <v>0</v>
          </cell>
          <cell r="AB818">
            <v>0</v>
          </cell>
        </row>
        <row r="819">
          <cell r="P819">
            <v>0</v>
          </cell>
          <cell r="Z819">
            <v>0</v>
          </cell>
          <cell r="AA819">
            <v>0</v>
          </cell>
          <cell r="AB819">
            <v>0</v>
          </cell>
        </row>
        <row r="820">
          <cell r="P820">
            <v>0</v>
          </cell>
          <cell r="Z820">
            <v>0</v>
          </cell>
          <cell r="AA820">
            <v>0</v>
          </cell>
          <cell r="AB820">
            <v>0</v>
          </cell>
        </row>
        <row r="821">
          <cell r="P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P822">
            <v>0</v>
          </cell>
          <cell r="Z822">
            <v>0</v>
          </cell>
          <cell r="AA822">
            <v>0</v>
          </cell>
          <cell r="AB822">
            <v>0</v>
          </cell>
        </row>
        <row r="823">
          <cell r="P823">
            <v>0</v>
          </cell>
          <cell r="Z823">
            <v>0</v>
          </cell>
          <cell r="AA823">
            <v>0</v>
          </cell>
          <cell r="AB823">
            <v>0</v>
          </cell>
        </row>
        <row r="824">
          <cell r="A824" t="str">
            <v xml:space="preserve"> </v>
          </cell>
          <cell r="B824" t="str">
            <v>Összesen</v>
          </cell>
          <cell r="D824" t="str">
            <v>Testnev.Ált.Isk.és Közg.G.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</row>
        <row r="825">
          <cell r="A825">
            <v>15</v>
          </cell>
          <cell r="B825" t="str">
            <v>Árpád F.Gimn.és Ált.Isk.</v>
          </cell>
          <cell r="C825">
            <v>1</v>
          </cell>
          <cell r="D825" t="str">
            <v>00előirányzat</v>
          </cell>
          <cell r="P825">
            <v>0</v>
          </cell>
          <cell r="Z825">
            <v>0</v>
          </cell>
          <cell r="AA825">
            <v>0</v>
          </cell>
          <cell r="AB825">
            <v>0</v>
          </cell>
        </row>
        <row r="826">
          <cell r="P826">
            <v>0</v>
          </cell>
          <cell r="Z826">
            <v>0</v>
          </cell>
          <cell r="AA826">
            <v>0</v>
          </cell>
          <cell r="AB826">
            <v>0</v>
          </cell>
        </row>
        <row r="827">
          <cell r="P827">
            <v>0</v>
          </cell>
          <cell r="Z827">
            <v>0</v>
          </cell>
          <cell r="AA827">
            <v>0</v>
          </cell>
          <cell r="AB827">
            <v>0</v>
          </cell>
        </row>
        <row r="828">
          <cell r="P828">
            <v>0</v>
          </cell>
          <cell r="Z828">
            <v>0</v>
          </cell>
          <cell r="AA828">
            <v>0</v>
          </cell>
          <cell r="AB828">
            <v>0</v>
          </cell>
        </row>
        <row r="829">
          <cell r="P829">
            <v>0</v>
          </cell>
          <cell r="Z829">
            <v>0</v>
          </cell>
          <cell r="AA829">
            <v>0</v>
          </cell>
          <cell r="AB829">
            <v>0</v>
          </cell>
        </row>
        <row r="830">
          <cell r="P830">
            <v>0</v>
          </cell>
          <cell r="Z830">
            <v>0</v>
          </cell>
          <cell r="AA830">
            <v>0</v>
          </cell>
          <cell r="AB830">
            <v>0</v>
          </cell>
        </row>
        <row r="831">
          <cell r="P831">
            <v>0</v>
          </cell>
          <cell r="Z831">
            <v>0</v>
          </cell>
          <cell r="AA831">
            <v>0</v>
          </cell>
          <cell r="AB831">
            <v>0</v>
          </cell>
        </row>
        <row r="832">
          <cell r="P832">
            <v>0</v>
          </cell>
          <cell r="Z832">
            <v>0</v>
          </cell>
          <cell r="AA832">
            <v>0</v>
          </cell>
          <cell r="AB832">
            <v>0</v>
          </cell>
        </row>
        <row r="833">
          <cell r="P833">
            <v>0</v>
          </cell>
          <cell r="Z833">
            <v>0</v>
          </cell>
          <cell r="AA833">
            <v>0</v>
          </cell>
          <cell r="AB833">
            <v>0</v>
          </cell>
        </row>
        <row r="834">
          <cell r="P834">
            <v>0</v>
          </cell>
          <cell r="Z834">
            <v>0</v>
          </cell>
          <cell r="AA834">
            <v>0</v>
          </cell>
          <cell r="AB834">
            <v>0</v>
          </cell>
        </row>
        <row r="835">
          <cell r="P835">
            <v>0</v>
          </cell>
          <cell r="Z835">
            <v>0</v>
          </cell>
          <cell r="AA835">
            <v>0</v>
          </cell>
          <cell r="AB835">
            <v>0</v>
          </cell>
        </row>
        <row r="836">
          <cell r="P836">
            <v>0</v>
          </cell>
          <cell r="Z836">
            <v>0</v>
          </cell>
          <cell r="AA836">
            <v>0</v>
          </cell>
          <cell r="AB836">
            <v>0</v>
          </cell>
        </row>
        <row r="837">
          <cell r="P837">
            <v>0</v>
          </cell>
          <cell r="Z837">
            <v>0</v>
          </cell>
          <cell r="AA837">
            <v>0</v>
          </cell>
          <cell r="AB837">
            <v>0</v>
          </cell>
        </row>
        <row r="838">
          <cell r="P838">
            <v>0</v>
          </cell>
          <cell r="Z838">
            <v>0</v>
          </cell>
          <cell r="AA838">
            <v>0</v>
          </cell>
          <cell r="AB838">
            <v>0</v>
          </cell>
        </row>
        <row r="839">
          <cell r="P839">
            <v>0</v>
          </cell>
          <cell r="Z839">
            <v>0</v>
          </cell>
          <cell r="AA839">
            <v>0</v>
          </cell>
          <cell r="AB839">
            <v>0</v>
          </cell>
        </row>
        <row r="840">
          <cell r="P840">
            <v>0</v>
          </cell>
          <cell r="Z840">
            <v>0</v>
          </cell>
          <cell r="AA840">
            <v>0</v>
          </cell>
          <cell r="AB840">
            <v>0</v>
          </cell>
        </row>
        <row r="841">
          <cell r="P841">
            <v>0</v>
          </cell>
          <cell r="Z841">
            <v>0</v>
          </cell>
          <cell r="AA841">
            <v>0</v>
          </cell>
          <cell r="AB841">
            <v>0</v>
          </cell>
        </row>
        <row r="842">
          <cell r="P842">
            <v>0</v>
          </cell>
          <cell r="Z842">
            <v>0</v>
          </cell>
          <cell r="AA842">
            <v>0</v>
          </cell>
          <cell r="AB842">
            <v>0</v>
          </cell>
        </row>
        <row r="843">
          <cell r="P843">
            <v>0</v>
          </cell>
          <cell r="Z843">
            <v>0</v>
          </cell>
          <cell r="AA843">
            <v>0</v>
          </cell>
          <cell r="AB843">
            <v>0</v>
          </cell>
        </row>
        <row r="844">
          <cell r="P844">
            <v>0</v>
          </cell>
          <cell r="Z844">
            <v>0</v>
          </cell>
          <cell r="AA844">
            <v>0</v>
          </cell>
          <cell r="AB844">
            <v>0</v>
          </cell>
        </row>
        <row r="845">
          <cell r="P845">
            <v>0</v>
          </cell>
          <cell r="Z845">
            <v>0</v>
          </cell>
          <cell r="AA845">
            <v>0</v>
          </cell>
          <cell r="AB845">
            <v>0</v>
          </cell>
        </row>
        <row r="846">
          <cell r="P846">
            <v>0</v>
          </cell>
          <cell r="Z846">
            <v>0</v>
          </cell>
          <cell r="AA846">
            <v>0</v>
          </cell>
          <cell r="AB846">
            <v>0</v>
          </cell>
        </row>
        <row r="847">
          <cell r="B847" t="str">
            <v>Összesen</v>
          </cell>
          <cell r="D847" t="str">
            <v>Árpád F.Gimn.és Ált.Isk.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</row>
        <row r="848">
          <cell r="A848">
            <v>16</v>
          </cell>
          <cell r="B848" t="str">
            <v>Magyar Német Ny.Isk.Közp.</v>
          </cell>
          <cell r="C848">
            <v>1</v>
          </cell>
          <cell r="D848" t="str">
            <v>00előirányzat</v>
          </cell>
          <cell r="P848">
            <v>0</v>
          </cell>
          <cell r="Z848">
            <v>0</v>
          </cell>
          <cell r="AA848">
            <v>0</v>
          </cell>
          <cell r="AB848">
            <v>0</v>
          </cell>
        </row>
        <row r="849">
          <cell r="P849">
            <v>0</v>
          </cell>
          <cell r="Z849">
            <v>0</v>
          </cell>
          <cell r="AA849">
            <v>0</v>
          </cell>
          <cell r="AB849">
            <v>0</v>
          </cell>
        </row>
        <row r="850">
          <cell r="P850">
            <v>0</v>
          </cell>
          <cell r="Z850">
            <v>0</v>
          </cell>
          <cell r="AA850">
            <v>0</v>
          </cell>
          <cell r="AB850">
            <v>0</v>
          </cell>
        </row>
        <row r="851">
          <cell r="P851">
            <v>0</v>
          </cell>
          <cell r="Z851">
            <v>0</v>
          </cell>
          <cell r="AA851">
            <v>0</v>
          </cell>
          <cell r="AB851">
            <v>0</v>
          </cell>
        </row>
        <row r="852">
          <cell r="P852">
            <v>0</v>
          </cell>
          <cell r="Z852">
            <v>0</v>
          </cell>
          <cell r="AA852">
            <v>0</v>
          </cell>
          <cell r="AB852">
            <v>0</v>
          </cell>
        </row>
        <row r="853">
          <cell r="P853">
            <v>0</v>
          </cell>
          <cell r="Z853">
            <v>0</v>
          </cell>
          <cell r="AA853">
            <v>0</v>
          </cell>
          <cell r="AB853">
            <v>0</v>
          </cell>
        </row>
        <row r="854">
          <cell r="P854">
            <v>0</v>
          </cell>
          <cell r="Z854">
            <v>0</v>
          </cell>
          <cell r="AA854">
            <v>0</v>
          </cell>
          <cell r="AB854">
            <v>0</v>
          </cell>
        </row>
        <row r="855">
          <cell r="P855">
            <v>0</v>
          </cell>
          <cell r="Z855">
            <v>0</v>
          </cell>
          <cell r="AA855">
            <v>0</v>
          </cell>
          <cell r="AB855">
            <v>0</v>
          </cell>
        </row>
        <row r="856">
          <cell r="P856">
            <v>0</v>
          </cell>
          <cell r="Z856">
            <v>0</v>
          </cell>
          <cell r="AA856">
            <v>0</v>
          </cell>
          <cell r="AB856">
            <v>0</v>
          </cell>
        </row>
        <row r="857">
          <cell r="P857">
            <v>0</v>
          </cell>
          <cell r="Z857">
            <v>0</v>
          </cell>
          <cell r="AA857">
            <v>0</v>
          </cell>
          <cell r="AB857">
            <v>0</v>
          </cell>
        </row>
        <row r="858">
          <cell r="P858">
            <v>0</v>
          </cell>
          <cell r="Z858">
            <v>0</v>
          </cell>
          <cell r="AA858">
            <v>0</v>
          </cell>
          <cell r="AB858">
            <v>0</v>
          </cell>
        </row>
        <row r="859">
          <cell r="P859">
            <v>0</v>
          </cell>
          <cell r="Z859">
            <v>0</v>
          </cell>
          <cell r="AA859">
            <v>0</v>
          </cell>
          <cell r="AB859">
            <v>0</v>
          </cell>
        </row>
        <row r="860">
          <cell r="P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P861">
            <v>0</v>
          </cell>
          <cell r="Z861">
            <v>0</v>
          </cell>
          <cell r="AA861">
            <v>0</v>
          </cell>
          <cell r="AB861">
            <v>0</v>
          </cell>
        </row>
        <row r="862">
          <cell r="P862">
            <v>0</v>
          </cell>
          <cell r="Z862">
            <v>0</v>
          </cell>
          <cell r="AA862">
            <v>0</v>
          </cell>
          <cell r="AB862">
            <v>0</v>
          </cell>
        </row>
        <row r="863">
          <cell r="P863">
            <v>0</v>
          </cell>
          <cell r="Z863">
            <v>0</v>
          </cell>
          <cell r="AA863">
            <v>0</v>
          </cell>
          <cell r="AB863">
            <v>0</v>
          </cell>
        </row>
        <row r="864">
          <cell r="P864">
            <v>0</v>
          </cell>
          <cell r="Z864">
            <v>0</v>
          </cell>
          <cell r="AA864">
            <v>0</v>
          </cell>
          <cell r="AB864">
            <v>0</v>
          </cell>
        </row>
        <row r="865">
          <cell r="P865">
            <v>0</v>
          </cell>
          <cell r="Z865">
            <v>0</v>
          </cell>
          <cell r="AA865">
            <v>0</v>
          </cell>
          <cell r="AB865">
            <v>0</v>
          </cell>
        </row>
        <row r="866">
          <cell r="P866">
            <v>0</v>
          </cell>
          <cell r="Z866">
            <v>0</v>
          </cell>
          <cell r="AA866">
            <v>0</v>
          </cell>
          <cell r="AB866">
            <v>0</v>
          </cell>
        </row>
        <row r="867">
          <cell r="P867">
            <v>0</v>
          </cell>
          <cell r="Z867">
            <v>0</v>
          </cell>
          <cell r="AA867">
            <v>0</v>
          </cell>
          <cell r="AB867">
            <v>0</v>
          </cell>
        </row>
        <row r="868">
          <cell r="P868">
            <v>0</v>
          </cell>
          <cell r="Z868">
            <v>0</v>
          </cell>
          <cell r="AA868">
            <v>0</v>
          </cell>
          <cell r="AB868">
            <v>0</v>
          </cell>
        </row>
        <row r="869">
          <cell r="P869">
            <v>0</v>
          </cell>
          <cell r="Z869">
            <v>0</v>
          </cell>
          <cell r="AA869">
            <v>0</v>
          </cell>
          <cell r="AB869">
            <v>0</v>
          </cell>
        </row>
        <row r="870">
          <cell r="B870" t="str">
            <v>Összesen</v>
          </cell>
          <cell r="D870" t="str">
            <v>Magyar Német Ny.Isk.Közp.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</row>
        <row r="871">
          <cell r="A871">
            <v>17</v>
          </cell>
          <cell r="B871" t="str">
            <v>Apáczai Cs.J.Nevelési Kp.</v>
          </cell>
          <cell r="C871">
            <v>1</v>
          </cell>
          <cell r="D871" t="str">
            <v>00előirányzat</v>
          </cell>
          <cell r="P871">
            <v>0</v>
          </cell>
          <cell r="Z871">
            <v>0</v>
          </cell>
          <cell r="AA871">
            <v>0</v>
          </cell>
          <cell r="AB871">
            <v>0</v>
          </cell>
        </row>
        <row r="872">
          <cell r="P872">
            <v>0</v>
          </cell>
          <cell r="Z872">
            <v>0</v>
          </cell>
          <cell r="AA872">
            <v>0</v>
          </cell>
          <cell r="AB872">
            <v>0</v>
          </cell>
        </row>
        <row r="873">
          <cell r="P873">
            <v>0</v>
          </cell>
          <cell r="Z873">
            <v>0</v>
          </cell>
          <cell r="AA873">
            <v>0</v>
          </cell>
          <cell r="AB873">
            <v>0</v>
          </cell>
        </row>
        <row r="874">
          <cell r="P874">
            <v>0</v>
          </cell>
          <cell r="Z874">
            <v>0</v>
          </cell>
          <cell r="AA874">
            <v>0</v>
          </cell>
          <cell r="AB874">
            <v>0</v>
          </cell>
        </row>
        <row r="875">
          <cell r="P875">
            <v>0</v>
          </cell>
          <cell r="Z875">
            <v>0</v>
          </cell>
          <cell r="AA875">
            <v>0</v>
          </cell>
          <cell r="AB875">
            <v>0</v>
          </cell>
        </row>
        <row r="876">
          <cell r="P876">
            <v>0</v>
          </cell>
          <cell r="Z876">
            <v>0</v>
          </cell>
          <cell r="AA876">
            <v>0</v>
          </cell>
          <cell r="AB876">
            <v>0</v>
          </cell>
        </row>
        <row r="877">
          <cell r="P877">
            <v>0</v>
          </cell>
          <cell r="Z877">
            <v>0</v>
          </cell>
          <cell r="AA877">
            <v>0</v>
          </cell>
          <cell r="AB877">
            <v>0</v>
          </cell>
        </row>
        <row r="878">
          <cell r="P878">
            <v>0</v>
          </cell>
          <cell r="Z878">
            <v>0</v>
          </cell>
          <cell r="AA878">
            <v>0</v>
          </cell>
          <cell r="AB878">
            <v>0</v>
          </cell>
        </row>
        <row r="879">
          <cell r="P879">
            <v>0</v>
          </cell>
          <cell r="Z879">
            <v>0</v>
          </cell>
          <cell r="AA879">
            <v>0</v>
          </cell>
          <cell r="AB879">
            <v>0</v>
          </cell>
        </row>
        <row r="880">
          <cell r="P880">
            <v>0</v>
          </cell>
          <cell r="Z880">
            <v>0</v>
          </cell>
          <cell r="AA880">
            <v>0</v>
          </cell>
          <cell r="AB880">
            <v>0</v>
          </cell>
        </row>
        <row r="881">
          <cell r="P881">
            <v>0</v>
          </cell>
          <cell r="Z881">
            <v>0</v>
          </cell>
          <cell r="AA881">
            <v>0</v>
          </cell>
          <cell r="AB881">
            <v>0</v>
          </cell>
        </row>
        <row r="882">
          <cell r="P882">
            <v>0</v>
          </cell>
          <cell r="Z882">
            <v>0</v>
          </cell>
          <cell r="AA882">
            <v>0</v>
          </cell>
          <cell r="AB882">
            <v>0</v>
          </cell>
        </row>
        <row r="883">
          <cell r="P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P884">
            <v>0</v>
          </cell>
          <cell r="Z884">
            <v>0</v>
          </cell>
          <cell r="AA884">
            <v>0</v>
          </cell>
          <cell r="AB884">
            <v>0</v>
          </cell>
        </row>
        <row r="885">
          <cell r="P885">
            <v>0</v>
          </cell>
          <cell r="Z885">
            <v>0</v>
          </cell>
          <cell r="AA885">
            <v>0</v>
          </cell>
          <cell r="AB885">
            <v>0</v>
          </cell>
        </row>
        <row r="886">
          <cell r="P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P887">
            <v>0</v>
          </cell>
          <cell r="Z887">
            <v>0</v>
          </cell>
          <cell r="AA887">
            <v>0</v>
          </cell>
          <cell r="AB887">
            <v>0</v>
          </cell>
        </row>
        <row r="888">
          <cell r="P888">
            <v>0</v>
          </cell>
          <cell r="Z888">
            <v>0</v>
          </cell>
          <cell r="AA888">
            <v>0</v>
          </cell>
          <cell r="AB888">
            <v>0</v>
          </cell>
        </row>
        <row r="889">
          <cell r="P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P890">
            <v>0</v>
          </cell>
          <cell r="Z890">
            <v>0</v>
          </cell>
          <cell r="AA890">
            <v>0</v>
          </cell>
          <cell r="AB890">
            <v>0</v>
          </cell>
        </row>
        <row r="891">
          <cell r="P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P892">
            <v>0</v>
          </cell>
          <cell r="Z892">
            <v>0</v>
          </cell>
          <cell r="AA892">
            <v>0</v>
          </cell>
          <cell r="AB892">
            <v>0</v>
          </cell>
        </row>
        <row r="893">
          <cell r="P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P894">
            <v>0</v>
          </cell>
          <cell r="Z894">
            <v>0</v>
          </cell>
          <cell r="AA894">
            <v>0</v>
          </cell>
          <cell r="AB894">
            <v>0</v>
          </cell>
        </row>
        <row r="895">
          <cell r="P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P896">
            <v>0</v>
          </cell>
          <cell r="Z896">
            <v>0</v>
          </cell>
          <cell r="AA896">
            <v>0</v>
          </cell>
          <cell r="AB896">
            <v>0</v>
          </cell>
        </row>
        <row r="897">
          <cell r="P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P898">
            <v>0</v>
          </cell>
          <cell r="Z898">
            <v>0</v>
          </cell>
          <cell r="AA898">
            <v>0</v>
          </cell>
          <cell r="AB898">
            <v>0</v>
          </cell>
        </row>
        <row r="899">
          <cell r="P899">
            <v>0</v>
          </cell>
          <cell r="Z899">
            <v>0</v>
          </cell>
          <cell r="AA899">
            <v>0</v>
          </cell>
          <cell r="AB899">
            <v>0</v>
          </cell>
        </row>
        <row r="900">
          <cell r="P900">
            <v>0</v>
          </cell>
          <cell r="Z900">
            <v>0</v>
          </cell>
          <cell r="AA900">
            <v>0</v>
          </cell>
          <cell r="AB900">
            <v>0</v>
          </cell>
        </row>
        <row r="901">
          <cell r="P901">
            <v>0</v>
          </cell>
          <cell r="Z901">
            <v>0</v>
          </cell>
          <cell r="AA901">
            <v>0</v>
          </cell>
          <cell r="AB901">
            <v>0</v>
          </cell>
        </row>
        <row r="902">
          <cell r="P902">
            <v>0</v>
          </cell>
          <cell r="Z902">
            <v>0</v>
          </cell>
          <cell r="AA902">
            <v>0</v>
          </cell>
          <cell r="AB902">
            <v>0</v>
          </cell>
        </row>
        <row r="903">
          <cell r="P903">
            <v>0</v>
          </cell>
          <cell r="Z903">
            <v>0</v>
          </cell>
          <cell r="AA903">
            <v>0</v>
          </cell>
          <cell r="AB903">
            <v>0</v>
          </cell>
        </row>
        <row r="904">
          <cell r="B904" t="str">
            <v>Összesen</v>
          </cell>
          <cell r="D904" t="str">
            <v>Apáczai Cs.J.Nevelési Kp.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</row>
        <row r="905">
          <cell r="B905" t="str">
            <v>Rácvárosi és Istenkuti Ált.Mkp.</v>
          </cell>
          <cell r="C905">
            <v>1</v>
          </cell>
          <cell r="D905" t="str">
            <v>00előirányzat</v>
          </cell>
          <cell r="P905">
            <v>0</v>
          </cell>
          <cell r="Z905">
            <v>0</v>
          </cell>
          <cell r="AA905">
            <v>0</v>
          </cell>
          <cell r="AB905">
            <v>0</v>
          </cell>
        </row>
        <row r="906">
          <cell r="P906">
            <v>0</v>
          </cell>
          <cell r="Z906">
            <v>0</v>
          </cell>
          <cell r="AA906">
            <v>0</v>
          </cell>
          <cell r="AB906">
            <v>0</v>
          </cell>
        </row>
        <row r="907">
          <cell r="P907">
            <v>0</v>
          </cell>
          <cell r="Z907">
            <v>0</v>
          </cell>
          <cell r="AA907">
            <v>0</v>
          </cell>
          <cell r="AB907">
            <v>0</v>
          </cell>
        </row>
        <row r="908">
          <cell r="P908">
            <v>0</v>
          </cell>
          <cell r="Z908">
            <v>0</v>
          </cell>
          <cell r="AA908">
            <v>0</v>
          </cell>
          <cell r="AB908">
            <v>0</v>
          </cell>
        </row>
        <row r="909">
          <cell r="P909">
            <v>0</v>
          </cell>
          <cell r="Z909">
            <v>0</v>
          </cell>
          <cell r="AA909">
            <v>0</v>
          </cell>
          <cell r="AB909">
            <v>0</v>
          </cell>
        </row>
        <row r="910">
          <cell r="P910">
            <v>0</v>
          </cell>
          <cell r="Z910">
            <v>0</v>
          </cell>
          <cell r="AA910">
            <v>0</v>
          </cell>
          <cell r="AB910">
            <v>0</v>
          </cell>
        </row>
        <row r="911">
          <cell r="P911">
            <v>0</v>
          </cell>
          <cell r="Z911">
            <v>0</v>
          </cell>
          <cell r="AA911">
            <v>0</v>
          </cell>
          <cell r="AB911">
            <v>0</v>
          </cell>
        </row>
        <row r="912">
          <cell r="P912">
            <v>0</v>
          </cell>
          <cell r="Z912">
            <v>0</v>
          </cell>
          <cell r="AA912">
            <v>0</v>
          </cell>
          <cell r="AB912">
            <v>0</v>
          </cell>
        </row>
        <row r="913">
          <cell r="P913">
            <v>0</v>
          </cell>
          <cell r="Z913">
            <v>0</v>
          </cell>
          <cell r="AA913">
            <v>0</v>
          </cell>
          <cell r="AB913">
            <v>0</v>
          </cell>
        </row>
        <row r="914">
          <cell r="P914">
            <v>0</v>
          </cell>
          <cell r="Z914">
            <v>0</v>
          </cell>
          <cell r="AA914">
            <v>0</v>
          </cell>
          <cell r="AB914">
            <v>0</v>
          </cell>
        </row>
        <row r="915">
          <cell r="P915">
            <v>0</v>
          </cell>
          <cell r="Z915">
            <v>0</v>
          </cell>
          <cell r="AA915">
            <v>0</v>
          </cell>
          <cell r="AB915">
            <v>0</v>
          </cell>
        </row>
        <row r="916">
          <cell r="P916">
            <v>0</v>
          </cell>
          <cell r="Z916">
            <v>0</v>
          </cell>
          <cell r="AA916">
            <v>0</v>
          </cell>
          <cell r="AB916">
            <v>0</v>
          </cell>
        </row>
        <row r="917">
          <cell r="P917">
            <v>0</v>
          </cell>
          <cell r="Z917">
            <v>0</v>
          </cell>
          <cell r="AA917">
            <v>0</v>
          </cell>
          <cell r="AB917">
            <v>0</v>
          </cell>
        </row>
        <row r="918">
          <cell r="P918">
            <v>0</v>
          </cell>
          <cell r="Z918">
            <v>0</v>
          </cell>
          <cell r="AA918">
            <v>0</v>
          </cell>
          <cell r="AB918">
            <v>0</v>
          </cell>
        </row>
        <row r="919">
          <cell r="P919">
            <v>0</v>
          </cell>
          <cell r="Z919">
            <v>0</v>
          </cell>
          <cell r="AA919">
            <v>0</v>
          </cell>
          <cell r="AB919">
            <v>0</v>
          </cell>
        </row>
        <row r="920">
          <cell r="P920">
            <v>0</v>
          </cell>
          <cell r="Z920">
            <v>0</v>
          </cell>
          <cell r="AA920">
            <v>0</v>
          </cell>
          <cell r="AB920">
            <v>0</v>
          </cell>
        </row>
        <row r="921">
          <cell r="P921">
            <v>0</v>
          </cell>
          <cell r="Z921">
            <v>0</v>
          </cell>
          <cell r="AA921">
            <v>0</v>
          </cell>
          <cell r="AB921">
            <v>0</v>
          </cell>
        </row>
        <row r="922">
          <cell r="P922">
            <v>0</v>
          </cell>
          <cell r="Z922">
            <v>0</v>
          </cell>
          <cell r="AA922">
            <v>0</v>
          </cell>
          <cell r="AB922">
            <v>0</v>
          </cell>
        </row>
        <row r="923">
          <cell r="P923">
            <v>0</v>
          </cell>
          <cell r="Z923">
            <v>0</v>
          </cell>
          <cell r="AA923">
            <v>0</v>
          </cell>
          <cell r="AB923">
            <v>0</v>
          </cell>
        </row>
        <row r="924">
          <cell r="P924">
            <v>0</v>
          </cell>
          <cell r="Z924">
            <v>0</v>
          </cell>
          <cell r="AA924">
            <v>0</v>
          </cell>
          <cell r="AB924">
            <v>0</v>
          </cell>
        </row>
        <row r="925">
          <cell r="P925">
            <v>0</v>
          </cell>
          <cell r="Z925">
            <v>0</v>
          </cell>
          <cell r="AA925">
            <v>0</v>
          </cell>
          <cell r="AB925">
            <v>0</v>
          </cell>
        </row>
        <row r="926">
          <cell r="P926">
            <v>0</v>
          </cell>
          <cell r="Z926">
            <v>0</v>
          </cell>
          <cell r="AA926">
            <v>0</v>
          </cell>
          <cell r="AB926">
            <v>0</v>
          </cell>
        </row>
        <row r="927">
          <cell r="P927">
            <v>0</v>
          </cell>
          <cell r="Z927">
            <v>0</v>
          </cell>
          <cell r="AA927">
            <v>0</v>
          </cell>
          <cell r="AB927">
            <v>0</v>
          </cell>
        </row>
        <row r="928">
          <cell r="P928">
            <v>0</v>
          </cell>
          <cell r="Z928">
            <v>0</v>
          </cell>
          <cell r="AA928">
            <v>0</v>
          </cell>
          <cell r="AB928">
            <v>0</v>
          </cell>
        </row>
        <row r="929">
          <cell r="P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P930">
            <v>0</v>
          </cell>
          <cell r="Z930">
            <v>0</v>
          </cell>
          <cell r="AA930">
            <v>0</v>
          </cell>
          <cell r="AB930">
            <v>0</v>
          </cell>
        </row>
        <row r="931">
          <cell r="P931">
            <v>0</v>
          </cell>
          <cell r="Z931">
            <v>0</v>
          </cell>
          <cell r="AA931">
            <v>0</v>
          </cell>
          <cell r="AB931">
            <v>0</v>
          </cell>
        </row>
        <row r="932">
          <cell r="P932">
            <v>0</v>
          </cell>
          <cell r="Z932">
            <v>0</v>
          </cell>
          <cell r="AA932">
            <v>0</v>
          </cell>
          <cell r="AB932">
            <v>0</v>
          </cell>
        </row>
        <row r="933">
          <cell r="P933">
            <v>0</v>
          </cell>
          <cell r="Z933">
            <v>0</v>
          </cell>
          <cell r="AA933">
            <v>0</v>
          </cell>
          <cell r="AB933">
            <v>0</v>
          </cell>
        </row>
        <row r="934">
          <cell r="P934">
            <v>0</v>
          </cell>
          <cell r="Z934">
            <v>0</v>
          </cell>
          <cell r="AA934">
            <v>0</v>
          </cell>
          <cell r="AB934">
            <v>0</v>
          </cell>
        </row>
        <row r="935">
          <cell r="P935">
            <v>0</v>
          </cell>
          <cell r="Z935">
            <v>0</v>
          </cell>
          <cell r="AA935">
            <v>0</v>
          </cell>
          <cell r="AB935">
            <v>0</v>
          </cell>
        </row>
        <row r="936">
          <cell r="P936">
            <v>0</v>
          </cell>
          <cell r="Z936">
            <v>0</v>
          </cell>
          <cell r="AA936">
            <v>0</v>
          </cell>
          <cell r="AB936">
            <v>0</v>
          </cell>
        </row>
        <row r="937">
          <cell r="P937">
            <v>0</v>
          </cell>
          <cell r="Z937">
            <v>0</v>
          </cell>
          <cell r="AA937">
            <v>0</v>
          </cell>
          <cell r="AB937">
            <v>0</v>
          </cell>
        </row>
        <row r="938">
          <cell r="P938">
            <v>0</v>
          </cell>
          <cell r="Z938">
            <v>0</v>
          </cell>
          <cell r="AA938">
            <v>0</v>
          </cell>
          <cell r="AB938">
            <v>0</v>
          </cell>
        </row>
        <row r="939">
          <cell r="P939">
            <v>0</v>
          </cell>
          <cell r="Z939">
            <v>0</v>
          </cell>
          <cell r="AA939">
            <v>0</v>
          </cell>
          <cell r="AB939">
            <v>0</v>
          </cell>
        </row>
        <row r="940">
          <cell r="P940">
            <v>0</v>
          </cell>
          <cell r="Z940">
            <v>0</v>
          </cell>
          <cell r="AA940">
            <v>0</v>
          </cell>
          <cell r="AB940">
            <v>0</v>
          </cell>
        </row>
        <row r="941">
          <cell r="P941">
            <v>0</v>
          </cell>
          <cell r="Z941">
            <v>0</v>
          </cell>
          <cell r="AA941">
            <v>0</v>
          </cell>
          <cell r="AB941">
            <v>0</v>
          </cell>
        </row>
        <row r="942">
          <cell r="P942">
            <v>0</v>
          </cell>
          <cell r="Z942">
            <v>0</v>
          </cell>
          <cell r="AA942">
            <v>0</v>
          </cell>
          <cell r="AB942">
            <v>0</v>
          </cell>
        </row>
        <row r="944">
          <cell r="P944">
            <v>0</v>
          </cell>
          <cell r="Z944">
            <v>0</v>
          </cell>
          <cell r="AA944">
            <v>0</v>
          </cell>
          <cell r="AB944">
            <v>0</v>
          </cell>
        </row>
        <row r="945">
          <cell r="B945" t="str">
            <v>Összesen</v>
          </cell>
          <cell r="D945" t="str">
            <v>Rácvárosi és Istenk. Ált.Mkp.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</row>
        <row r="946">
          <cell r="A946">
            <v>19</v>
          </cell>
          <cell r="B946" t="str">
            <v>M.K.Horvát Ált.Isk.G.D.Otth.</v>
          </cell>
          <cell r="C946">
            <v>1</v>
          </cell>
          <cell r="D946" t="str">
            <v>00előirányzat</v>
          </cell>
          <cell r="P946">
            <v>0</v>
          </cell>
          <cell r="Z946">
            <v>0</v>
          </cell>
          <cell r="AA946">
            <v>0</v>
          </cell>
          <cell r="AB946">
            <v>0</v>
          </cell>
        </row>
        <row r="947">
          <cell r="P947">
            <v>0</v>
          </cell>
          <cell r="Z947">
            <v>0</v>
          </cell>
          <cell r="AA947">
            <v>0</v>
          </cell>
          <cell r="AB947">
            <v>0</v>
          </cell>
        </row>
        <row r="948">
          <cell r="P948">
            <v>0</v>
          </cell>
          <cell r="Z948">
            <v>0</v>
          </cell>
          <cell r="AA948">
            <v>0</v>
          </cell>
          <cell r="AB948">
            <v>0</v>
          </cell>
        </row>
        <row r="949">
          <cell r="P949">
            <v>0</v>
          </cell>
          <cell r="Z949">
            <v>0</v>
          </cell>
          <cell r="AA949">
            <v>0</v>
          </cell>
          <cell r="AB949">
            <v>0</v>
          </cell>
        </row>
        <row r="950">
          <cell r="P950">
            <v>0</v>
          </cell>
          <cell r="Z950">
            <v>0</v>
          </cell>
          <cell r="AA950">
            <v>0</v>
          </cell>
          <cell r="AB950">
            <v>0</v>
          </cell>
        </row>
        <row r="951">
          <cell r="P951">
            <v>0</v>
          </cell>
          <cell r="Z951">
            <v>0</v>
          </cell>
          <cell r="AA951">
            <v>0</v>
          </cell>
          <cell r="AB951">
            <v>0</v>
          </cell>
        </row>
        <row r="952">
          <cell r="P952">
            <v>0</v>
          </cell>
          <cell r="Z952">
            <v>0</v>
          </cell>
          <cell r="AA952">
            <v>0</v>
          </cell>
          <cell r="AB952">
            <v>0</v>
          </cell>
        </row>
        <row r="953">
          <cell r="P953">
            <v>0</v>
          </cell>
          <cell r="Z953">
            <v>0</v>
          </cell>
          <cell r="AA953">
            <v>0</v>
          </cell>
          <cell r="AB953">
            <v>0</v>
          </cell>
        </row>
        <row r="954">
          <cell r="P954">
            <v>0</v>
          </cell>
          <cell r="Z954">
            <v>0</v>
          </cell>
          <cell r="AA954">
            <v>0</v>
          </cell>
          <cell r="AB954">
            <v>0</v>
          </cell>
        </row>
        <row r="955">
          <cell r="P955">
            <v>0</v>
          </cell>
          <cell r="Z955">
            <v>0</v>
          </cell>
          <cell r="AA955">
            <v>0</v>
          </cell>
          <cell r="AB955">
            <v>0</v>
          </cell>
        </row>
        <row r="956">
          <cell r="P956">
            <v>0</v>
          </cell>
          <cell r="Z956">
            <v>0</v>
          </cell>
          <cell r="AA956">
            <v>0</v>
          </cell>
          <cell r="AB956">
            <v>0</v>
          </cell>
        </row>
        <row r="957">
          <cell r="P957">
            <v>0</v>
          </cell>
          <cell r="Z957">
            <v>0</v>
          </cell>
          <cell r="AA957">
            <v>0</v>
          </cell>
          <cell r="AB957">
            <v>0</v>
          </cell>
        </row>
        <row r="958">
          <cell r="P958">
            <v>0</v>
          </cell>
          <cell r="Z958">
            <v>0</v>
          </cell>
          <cell r="AA958">
            <v>0</v>
          </cell>
          <cell r="AB958">
            <v>0</v>
          </cell>
        </row>
        <row r="959">
          <cell r="P959">
            <v>0</v>
          </cell>
          <cell r="Z959">
            <v>0</v>
          </cell>
          <cell r="AA959">
            <v>0</v>
          </cell>
          <cell r="AB959">
            <v>0</v>
          </cell>
        </row>
        <row r="960">
          <cell r="P960">
            <v>0</v>
          </cell>
          <cell r="Z960">
            <v>0</v>
          </cell>
          <cell r="AA960">
            <v>0</v>
          </cell>
          <cell r="AB960">
            <v>0</v>
          </cell>
        </row>
        <row r="961">
          <cell r="P961">
            <v>0</v>
          </cell>
          <cell r="Z961">
            <v>0</v>
          </cell>
          <cell r="AA961">
            <v>0</v>
          </cell>
          <cell r="AB961">
            <v>0</v>
          </cell>
        </row>
        <row r="962">
          <cell r="P962">
            <v>0</v>
          </cell>
          <cell r="Z962">
            <v>0</v>
          </cell>
          <cell r="AA962">
            <v>0</v>
          </cell>
          <cell r="AB962">
            <v>0</v>
          </cell>
        </row>
        <row r="963">
          <cell r="P963">
            <v>0</v>
          </cell>
          <cell r="Z963">
            <v>0</v>
          </cell>
          <cell r="AA963">
            <v>0</v>
          </cell>
          <cell r="AB963">
            <v>0</v>
          </cell>
        </row>
        <row r="964">
          <cell r="P964">
            <v>0</v>
          </cell>
          <cell r="Z964">
            <v>0</v>
          </cell>
          <cell r="AA964">
            <v>0</v>
          </cell>
          <cell r="AB964">
            <v>0</v>
          </cell>
        </row>
        <row r="965">
          <cell r="P965">
            <v>0</v>
          </cell>
          <cell r="Z965">
            <v>0</v>
          </cell>
          <cell r="AA965">
            <v>0</v>
          </cell>
          <cell r="AB965">
            <v>0</v>
          </cell>
        </row>
        <row r="966">
          <cell r="P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P967">
            <v>0</v>
          </cell>
          <cell r="Z967">
            <v>0</v>
          </cell>
          <cell r="AA967">
            <v>0</v>
          </cell>
          <cell r="AB967">
            <v>0</v>
          </cell>
        </row>
        <row r="968">
          <cell r="P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P969">
            <v>0</v>
          </cell>
          <cell r="Z969">
            <v>0</v>
          </cell>
          <cell r="AA969">
            <v>0</v>
          </cell>
          <cell r="AB969">
            <v>0</v>
          </cell>
        </row>
        <row r="970">
          <cell r="P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B971" t="str">
            <v>Összesen</v>
          </cell>
          <cell r="D971" t="str">
            <v>M.K.Horvát Ált.Isk.G.D.Otth.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</row>
        <row r="972">
          <cell r="A972">
            <v>20</v>
          </cell>
          <cell r="B972" t="str">
            <v>Éltes Mátyás Iskolaközpont</v>
          </cell>
          <cell r="C972">
            <v>1</v>
          </cell>
          <cell r="D972" t="str">
            <v>00előirányzat</v>
          </cell>
          <cell r="P972">
            <v>0</v>
          </cell>
          <cell r="Z972">
            <v>0</v>
          </cell>
          <cell r="AA972">
            <v>0</v>
          </cell>
          <cell r="AB972">
            <v>0</v>
          </cell>
        </row>
        <row r="973">
          <cell r="P973">
            <v>0</v>
          </cell>
          <cell r="Z973">
            <v>0</v>
          </cell>
          <cell r="AA973">
            <v>0</v>
          </cell>
          <cell r="AB973">
            <v>0</v>
          </cell>
        </row>
        <row r="974">
          <cell r="P974">
            <v>0</v>
          </cell>
          <cell r="Z974">
            <v>0</v>
          </cell>
          <cell r="AA974">
            <v>0</v>
          </cell>
          <cell r="AB974">
            <v>0</v>
          </cell>
        </row>
        <row r="975">
          <cell r="P975">
            <v>0</v>
          </cell>
          <cell r="Z975">
            <v>0</v>
          </cell>
          <cell r="AA975">
            <v>0</v>
          </cell>
          <cell r="AB975">
            <v>0</v>
          </cell>
        </row>
        <row r="976">
          <cell r="P976">
            <v>0</v>
          </cell>
          <cell r="Z976">
            <v>0</v>
          </cell>
          <cell r="AA976">
            <v>0</v>
          </cell>
          <cell r="AB976">
            <v>0</v>
          </cell>
        </row>
        <row r="977">
          <cell r="P977">
            <v>0</v>
          </cell>
          <cell r="Z977">
            <v>0</v>
          </cell>
          <cell r="AA977">
            <v>0</v>
          </cell>
          <cell r="AB977">
            <v>0</v>
          </cell>
        </row>
        <row r="978">
          <cell r="P978">
            <v>0</v>
          </cell>
          <cell r="Z978">
            <v>0</v>
          </cell>
          <cell r="AA978">
            <v>0</v>
          </cell>
          <cell r="AB978">
            <v>0</v>
          </cell>
        </row>
        <row r="979">
          <cell r="P979">
            <v>0</v>
          </cell>
          <cell r="Z979">
            <v>0</v>
          </cell>
          <cell r="AA979">
            <v>0</v>
          </cell>
          <cell r="AB979">
            <v>0</v>
          </cell>
        </row>
        <row r="980">
          <cell r="P980">
            <v>0</v>
          </cell>
          <cell r="Z980">
            <v>0</v>
          </cell>
          <cell r="AA980">
            <v>0</v>
          </cell>
          <cell r="AB980">
            <v>0</v>
          </cell>
        </row>
        <row r="981">
          <cell r="P981">
            <v>0</v>
          </cell>
          <cell r="Z981">
            <v>0</v>
          </cell>
          <cell r="AA981">
            <v>0</v>
          </cell>
          <cell r="AB981">
            <v>0</v>
          </cell>
        </row>
        <row r="982">
          <cell r="P982">
            <v>0</v>
          </cell>
          <cell r="Z982">
            <v>0</v>
          </cell>
          <cell r="AA982">
            <v>0</v>
          </cell>
          <cell r="AB982">
            <v>0</v>
          </cell>
        </row>
        <row r="983">
          <cell r="P983">
            <v>0</v>
          </cell>
          <cell r="Z983">
            <v>0</v>
          </cell>
          <cell r="AA983">
            <v>0</v>
          </cell>
          <cell r="AB983">
            <v>0</v>
          </cell>
        </row>
        <row r="984">
          <cell r="P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P985">
            <v>0</v>
          </cell>
          <cell r="Z985">
            <v>0</v>
          </cell>
          <cell r="AA985">
            <v>0</v>
          </cell>
          <cell r="AB985">
            <v>0</v>
          </cell>
        </row>
        <row r="986">
          <cell r="P986">
            <v>0</v>
          </cell>
          <cell r="Z986">
            <v>0</v>
          </cell>
          <cell r="AA986">
            <v>0</v>
          </cell>
          <cell r="AB986">
            <v>0</v>
          </cell>
        </row>
        <row r="987">
          <cell r="P987">
            <v>0</v>
          </cell>
          <cell r="Z987">
            <v>0</v>
          </cell>
          <cell r="AA987">
            <v>0</v>
          </cell>
          <cell r="AB987">
            <v>0</v>
          </cell>
        </row>
        <row r="988">
          <cell r="P988">
            <v>0</v>
          </cell>
          <cell r="Z988">
            <v>0</v>
          </cell>
          <cell r="AA988">
            <v>0</v>
          </cell>
          <cell r="AB988">
            <v>0</v>
          </cell>
        </row>
        <row r="989">
          <cell r="P989">
            <v>0</v>
          </cell>
          <cell r="Z989">
            <v>0</v>
          </cell>
          <cell r="AA989">
            <v>0</v>
          </cell>
          <cell r="AB989">
            <v>0</v>
          </cell>
        </row>
        <row r="990">
          <cell r="P990">
            <v>0</v>
          </cell>
          <cell r="Z990">
            <v>0</v>
          </cell>
          <cell r="AA990">
            <v>0</v>
          </cell>
          <cell r="AB990">
            <v>0</v>
          </cell>
        </row>
        <row r="991">
          <cell r="P991">
            <v>0</v>
          </cell>
          <cell r="Z991">
            <v>0</v>
          </cell>
          <cell r="AA991">
            <v>0</v>
          </cell>
          <cell r="AB991">
            <v>0</v>
          </cell>
        </row>
        <row r="992">
          <cell r="P992">
            <v>0</v>
          </cell>
          <cell r="Z992">
            <v>0</v>
          </cell>
          <cell r="AA992">
            <v>0</v>
          </cell>
          <cell r="AB992">
            <v>0</v>
          </cell>
        </row>
        <row r="993">
          <cell r="P993">
            <v>0</v>
          </cell>
          <cell r="Z993">
            <v>0</v>
          </cell>
          <cell r="AA993">
            <v>0</v>
          </cell>
          <cell r="AB993">
            <v>0</v>
          </cell>
        </row>
        <row r="994">
          <cell r="P994">
            <v>0</v>
          </cell>
          <cell r="Z994">
            <v>0</v>
          </cell>
          <cell r="AA994">
            <v>0</v>
          </cell>
          <cell r="AB994">
            <v>0</v>
          </cell>
        </row>
        <row r="995">
          <cell r="P995">
            <v>0</v>
          </cell>
          <cell r="Z995">
            <v>0</v>
          </cell>
          <cell r="AA995">
            <v>0</v>
          </cell>
          <cell r="AB995">
            <v>0</v>
          </cell>
        </row>
        <row r="996">
          <cell r="P996">
            <v>0</v>
          </cell>
          <cell r="Z996">
            <v>0</v>
          </cell>
          <cell r="AA996">
            <v>0</v>
          </cell>
          <cell r="AB996">
            <v>0</v>
          </cell>
        </row>
        <row r="997">
          <cell r="P997">
            <v>0</v>
          </cell>
          <cell r="Z997">
            <v>0</v>
          </cell>
          <cell r="AA997">
            <v>0</v>
          </cell>
          <cell r="AB997">
            <v>0</v>
          </cell>
        </row>
        <row r="998">
          <cell r="P998">
            <v>0</v>
          </cell>
          <cell r="Z998">
            <v>0</v>
          </cell>
          <cell r="AA998">
            <v>0</v>
          </cell>
          <cell r="AB998">
            <v>0</v>
          </cell>
        </row>
        <row r="999">
          <cell r="P999">
            <v>0</v>
          </cell>
          <cell r="Z999">
            <v>0</v>
          </cell>
          <cell r="AA999">
            <v>0</v>
          </cell>
          <cell r="AB999">
            <v>0</v>
          </cell>
        </row>
        <row r="1000">
          <cell r="B1000" t="str">
            <v>Összesen</v>
          </cell>
          <cell r="D1000" t="str">
            <v>Éltes Mátyás Iskolaközpont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</row>
        <row r="1001">
          <cell r="A1001">
            <v>21</v>
          </cell>
          <cell r="B1001" t="str">
            <v>500 sz.Szakm.Int.és Szakk.</v>
          </cell>
          <cell r="C1001">
            <v>1</v>
          </cell>
          <cell r="D1001" t="str">
            <v>00előirányzat</v>
          </cell>
          <cell r="P1001">
            <v>0</v>
          </cell>
          <cell r="Z1001">
            <v>0</v>
          </cell>
          <cell r="AA1001">
            <v>0</v>
          </cell>
          <cell r="AB1001">
            <v>0</v>
          </cell>
        </row>
        <row r="1002">
          <cell r="P1002">
            <v>0</v>
          </cell>
          <cell r="Z1002">
            <v>0</v>
          </cell>
          <cell r="AA1002">
            <v>0</v>
          </cell>
          <cell r="AB1002">
            <v>0</v>
          </cell>
        </row>
        <row r="1003">
          <cell r="P1003">
            <v>0</v>
          </cell>
          <cell r="Z1003">
            <v>0</v>
          </cell>
          <cell r="AA1003">
            <v>0</v>
          </cell>
          <cell r="AB1003">
            <v>0</v>
          </cell>
        </row>
        <row r="1004">
          <cell r="P1004">
            <v>0</v>
          </cell>
          <cell r="Z1004">
            <v>0</v>
          </cell>
          <cell r="AA1004">
            <v>0</v>
          </cell>
          <cell r="AB1004">
            <v>0</v>
          </cell>
        </row>
        <row r="1005">
          <cell r="P1005">
            <v>0</v>
          </cell>
          <cell r="Z1005">
            <v>0</v>
          </cell>
          <cell r="AA1005">
            <v>0</v>
          </cell>
          <cell r="AB1005">
            <v>0</v>
          </cell>
        </row>
        <row r="1006">
          <cell r="P1006">
            <v>0</v>
          </cell>
          <cell r="Z1006">
            <v>0</v>
          </cell>
          <cell r="AA1006">
            <v>0</v>
          </cell>
          <cell r="AB1006">
            <v>0</v>
          </cell>
        </row>
        <row r="1007">
          <cell r="P1007">
            <v>0</v>
          </cell>
          <cell r="Z1007">
            <v>0</v>
          </cell>
          <cell r="AA1007">
            <v>0</v>
          </cell>
          <cell r="AB1007">
            <v>0</v>
          </cell>
        </row>
        <row r="1008">
          <cell r="P1008">
            <v>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P1009">
            <v>0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P1010">
            <v>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P1011">
            <v>0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P1012">
            <v>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P1013">
            <v>0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P1014">
            <v>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P1015">
            <v>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P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P1017">
            <v>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P1018">
            <v>0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P1019">
            <v>0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P1020">
            <v>0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P1021">
            <v>0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P1022">
            <v>0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P1023">
            <v>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P1024">
            <v>0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P1025">
            <v>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P1026">
            <v>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P1027">
            <v>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B1028" t="str">
            <v>Összesen</v>
          </cell>
          <cell r="D1028" t="str">
            <v>500 sz.Szakm.Int.és Szakk.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</row>
        <row r="1029">
          <cell r="A1029">
            <v>23</v>
          </cell>
          <cell r="B1029" t="str">
            <v>508 sz.Szakm.Int.és Szakk.</v>
          </cell>
          <cell r="C1029">
            <v>1</v>
          </cell>
          <cell r="D1029" t="str">
            <v>00előirányzat</v>
          </cell>
          <cell r="P1029">
            <v>0</v>
          </cell>
          <cell r="Z1029">
            <v>0</v>
          </cell>
          <cell r="AA1029">
            <v>0</v>
          </cell>
          <cell r="AB1029">
            <v>0</v>
          </cell>
        </row>
        <row r="1030">
          <cell r="P1030">
            <v>0</v>
          </cell>
          <cell r="Z1030">
            <v>0</v>
          </cell>
          <cell r="AA1030">
            <v>0</v>
          </cell>
          <cell r="AB1030">
            <v>0</v>
          </cell>
        </row>
        <row r="1031">
          <cell r="P1031">
            <v>0</v>
          </cell>
          <cell r="Z1031">
            <v>0</v>
          </cell>
          <cell r="AA1031">
            <v>0</v>
          </cell>
          <cell r="AB1031">
            <v>0</v>
          </cell>
        </row>
        <row r="1032">
          <cell r="P1032">
            <v>0</v>
          </cell>
          <cell r="Z1032">
            <v>0</v>
          </cell>
          <cell r="AA1032">
            <v>0</v>
          </cell>
          <cell r="AB1032">
            <v>0</v>
          </cell>
        </row>
        <row r="1033">
          <cell r="P1033">
            <v>0</v>
          </cell>
          <cell r="Z1033">
            <v>0</v>
          </cell>
          <cell r="AA1033">
            <v>0</v>
          </cell>
          <cell r="AB1033">
            <v>0</v>
          </cell>
        </row>
        <row r="1034">
          <cell r="P1034">
            <v>0</v>
          </cell>
          <cell r="Z1034">
            <v>0</v>
          </cell>
          <cell r="AA1034">
            <v>0</v>
          </cell>
          <cell r="AB1034">
            <v>0</v>
          </cell>
        </row>
        <row r="1035">
          <cell r="P1035">
            <v>0</v>
          </cell>
          <cell r="Z1035">
            <v>0</v>
          </cell>
          <cell r="AA1035">
            <v>0</v>
          </cell>
          <cell r="AB1035">
            <v>0</v>
          </cell>
        </row>
        <row r="1036">
          <cell r="P1036">
            <v>0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P1037">
            <v>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P1038">
            <v>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P1039">
            <v>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P1040">
            <v>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P1041">
            <v>0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P1042">
            <v>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P1043">
            <v>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P1044">
            <v>0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P1045">
            <v>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P1046">
            <v>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P1047">
            <v>0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P1048">
            <v>0</v>
          </cell>
          <cell r="Z1048">
            <v>0</v>
          </cell>
          <cell r="AA1048">
            <v>0</v>
          </cell>
          <cell r="AB1048">
            <v>0</v>
          </cell>
        </row>
        <row r="1049">
          <cell r="P1049">
            <v>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P1050">
            <v>0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P1051">
            <v>0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B1052" t="str">
            <v>Összesen</v>
          </cell>
          <cell r="D1052" t="str">
            <v>508 sz.Szakm.Int.és Szakk.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</row>
        <row r="1053">
          <cell r="A1053">
            <v>24</v>
          </cell>
          <cell r="B1053" t="str">
            <v>Pécsi Ker.Id.F.és Vend.Szk.</v>
          </cell>
          <cell r="C1053">
            <v>1</v>
          </cell>
          <cell r="D1053" t="str">
            <v>00előirányzat</v>
          </cell>
          <cell r="P1053">
            <v>0</v>
          </cell>
          <cell r="Z1053">
            <v>0</v>
          </cell>
          <cell r="AA1053">
            <v>0</v>
          </cell>
          <cell r="AB1053">
            <v>0</v>
          </cell>
        </row>
        <row r="1054">
          <cell r="P1054">
            <v>0</v>
          </cell>
          <cell r="Z1054">
            <v>0</v>
          </cell>
          <cell r="AA1054">
            <v>0</v>
          </cell>
          <cell r="AB1054">
            <v>0</v>
          </cell>
        </row>
        <row r="1055">
          <cell r="P1055">
            <v>0</v>
          </cell>
          <cell r="Z1055">
            <v>0</v>
          </cell>
          <cell r="AA1055">
            <v>0</v>
          </cell>
          <cell r="AB1055">
            <v>0</v>
          </cell>
        </row>
        <row r="1056">
          <cell r="P1056">
            <v>0</v>
          </cell>
          <cell r="Z1056">
            <v>0</v>
          </cell>
          <cell r="AA1056">
            <v>0</v>
          </cell>
          <cell r="AB1056">
            <v>0</v>
          </cell>
        </row>
        <row r="1057">
          <cell r="P1057">
            <v>0</v>
          </cell>
          <cell r="Z1057">
            <v>0</v>
          </cell>
          <cell r="AA1057">
            <v>0</v>
          </cell>
          <cell r="AB1057">
            <v>0</v>
          </cell>
        </row>
        <row r="1058">
          <cell r="P1058">
            <v>0</v>
          </cell>
          <cell r="Z1058">
            <v>0</v>
          </cell>
          <cell r="AA1058">
            <v>0</v>
          </cell>
          <cell r="AB1058">
            <v>0</v>
          </cell>
        </row>
        <row r="1059">
          <cell r="P1059">
            <v>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P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P1061">
            <v>0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P1062">
            <v>0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P1063">
            <v>0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P1064">
            <v>0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P1065">
            <v>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P1066">
            <v>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P1067">
            <v>0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P1068">
            <v>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P1069">
            <v>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P1070">
            <v>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P1071">
            <v>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P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P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P1074">
            <v>0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P1075">
            <v>0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P1076">
            <v>0</v>
          </cell>
          <cell r="Z1076">
            <v>0</v>
          </cell>
          <cell r="AA1076">
            <v>0</v>
          </cell>
          <cell r="AB1076">
            <v>0</v>
          </cell>
        </row>
        <row r="1077">
          <cell r="B1077" t="str">
            <v>Összesen</v>
          </cell>
          <cell r="D1077" t="str">
            <v>Pécsi Ker.Id.F.és Vend.Szk.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</row>
        <row r="1078">
          <cell r="A1078">
            <v>25</v>
          </cell>
          <cell r="B1078" t="str">
            <v>Leöwey K.Gimnázium</v>
          </cell>
          <cell r="C1078">
            <v>1</v>
          </cell>
          <cell r="D1078" t="str">
            <v>00előirányzat</v>
          </cell>
          <cell r="P1078">
            <v>0</v>
          </cell>
          <cell r="Z1078">
            <v>0</v>
          </cell>
          <cell r="AA1078">
            <v>0</v>
          </cell>
          <cell r="AB1078">
            <v>0</v>
          </cell>
        </row>
        <row r="1079">
          <cell r="P1079">
            <v>0</v>
          </cell>
          <cell r="Z1079">
            <v>0</v>
          </cell>
          <cell r="AA1079">
            <v>0</v>
          </cell>
          <cell r="AB1079">
            <v>0</v>
          </cell>
        </row>
        <row r="1080">
          <cell r="P1080">
            <v>0</v>
          </cell>
          <cell r="Z1080">
            <v>0</v>
          </cell>
          <cell r="AA1080">
            <v>0</v>
          </cell>
          <cell r="AB1080">
            <v>0</v>
          </cell>
        </row>
        <row r="1081">
          <cell r="P1081">
            <v>0</v>
          </cell>
          <cell r="Z1081">
            <v>0</v>
          </cell>
          <cell r="AA1081">
            <v>0</v>
          </cell>
          <cell r="AB1081">
            <v>0</v>
          </cell>
        </row>
        <row r="1082">
          <cell r="P1082">
            <v>0</v>
          </cell>
          <cell r="Z1082">
            <v>0</v>
          </cell>
          <cell r="AA1082">
            <v>0</v>
          </cell>
          <cell r="AB1082">
            <v>0</v>
          </cell>
        </row>
        <row r="1083">
          <cell r="P1083">
            <v>0</v>
          </cell>
          <cell r="Z1083">
            <v>0</v>
          </cell>
          <cell r="AA1083">
            <v>0</v>
          </cell>
          <cell r="AB1083">
            <v>0</v>
          </cell>
        </row>
        <row r="1084">
          <cell r="P1084">
            <v>0</v>
          </cell>
          <cell r="Z1084">
            <v>0</v>
          </cell>
          <cell r="AA1084">
            <v>0</v>
          </cell>
          <cell r="AB1084">
            <v>0</v>
          </cell>
        </row>
        <row r="1085">
          <cell r="P1085">
            <v>0</v>
          </cell>
          <cell r="Z1085">
            <v>0</v>
          </cell>
          <cell r="AA1085">
            <v>0</v>
          </cell>
          <cell r="AB1085">
            <v>0</v>
          </cell>
        </row>
        <row r="1086">
          <cell r="P1086">
            <v>0</v>
          </cell>
          <cell r="Z1086">
            <v>0</v>
          </cell>
          <cell r="AA1086">
            <v>0</v>
          </cell>
          <cell r="AB1086">
            <v>0</v>
          </cell>
        </row>
        <row r="1087">
          <cell r="P1087">
            <v>0</v>
          </cell>
          <cell r="Z1087">
            <v>0</v>
          </cell>
          <cell r="AA1087">
            <v>0</v>
          </cell>
          <cell r="AB1087">
            <v>0</v>
          </cell>
        </row>
        <row r="1088">
          <cell r="P1088">
            <v>0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P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P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P1091">
            <v>0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P1092">
            <v>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P1093">
            <v>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P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P1095">
            <v>0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P1096">
            <v>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P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P1098">
            <v>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P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P1100">
            <v>0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P1101">
            <v>0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P1102">
            <v>0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P1103">
            <v>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P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B1105" t="str">
            <v>Összesen</v>
          </cell>
          <cell r="D1105" t="str">
            <v>Leöwey K.Gimnázium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</row>
        <row r="1106">
          <cell r="A1106">
            <v>26</v>
          </cell>
          <cell r="B1106" t="str">
            <v>Kodály Zoltán Gimnázium</v>
          </cell>
          <cell r="C1106">
            <v>1</v>
          </cell>
          <cell r="D1106" t="str">
            <v>00előirányzat</v>
          </cell>
          <cell r="P1106">
            <v>0</v>
          </cell>
          <cell r="Z1106">
            <v>0</v>
          </cell>
          <cell r="AA1106">
            <v>0</v>
          </cell>
          <cell r="AB1106">
            <v>0</v>
          </cell>
        </row>
        <row r="1107">
          <cell r="P1107">
            <v>0</v>
          </cell>
          <cell r="Z1107">
            <v>0</v>
          </cell>
          <cell r="AA1107">
            <v>0</v>
          </cell>
          <cell r="AB1107">
            <v>0</v>
          </cell>
        </row>
        <row r="1108">
          <cell r="P1108">
            <v>0</v>
          </cell>
          <cell r="Z1108">
            <v>0</v>
          </cell>
          <cell r="AA1108">
            <v>0</v>
          </cell>
          <cell r="AB1108">
            <v>0</v>
          </cell>
        </row>
        <row r="1109">
          <cell r="P1109">
            <v>0</v>
          </cell>
          <cell r="Z1109">
            <v>0</v>
          </cell>
          <cell r="AA1109">
            <v>0</v>
          </cell>
          <cell r="AB1109">
            <v>0</v>
          </cell>
        </row>
        <row r="1110">
          <cell r="P1110">
            <v>0</v>
          </cell>
          <cell r="Z1110">
            <v>0</v>
          </cell>
          <cell r="AA1110">
            <v>0</v>
          </cell>
          <cell r="AB1110">
            <v>0</v>
          </cell>
        </row>
        <row r="1111">
          <cell r="P1111">
            <v>0</v>
          </cell>
          <cell r="Z1111">
            <v>0</v>
          </cell>
          <cell r="AA1111">
            <v>0</v>
          </cell>
          <cell r="AB1111">
            <v>0</v>
          </cell>
        </row>
        <row r="1112">
          <cell r="P1112">
            <v>0</v>
          </cell>
          <cell r="Z1112">
            <v>0</v>
          </cell>
          <cell r="AA1112">
            <v>0</v>
          </cell>
          <cell r="AB1112">
            <v>0</v>
          </cell>
        </row>
        <row r="1113">
          <cell r="P1113">
            <v>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P1114">
            <v>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P1115">
            <v>0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P1116">
            <v>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P1117">
            <v>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P1118">
            <v>0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P1119">
            <v>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P1120">
            <v>0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P1121">
            <v>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P1122">
            <v>0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P1123">
            <v>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P1124">
            <v>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P1125">
            <v>0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P1126">
            <v>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B1127" t="str">
            <v>Összesen</v>
          </cell>
          <cell r="D1127" t="str">
            <v>Kodály Zoltán Gimnázium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</row>
        <row r="1128">
          <cell r="A1128">
            <v>28</v>
          </cell>
          <cell r="B1128" t="str">
            <v>Széchenyi I.G.és Ip.Hirk.Szk.</v>
          </cell>
          <cell r="C1128">
            <v>1</v>
          </cell>
          <cell r="D1128" t="str">
            <v>00előirányzat</v>
          </cell>
          <cell r="P1128">
            <v>0</v>
          </cell>
          <cell r="Z1128">
            <v>0</v>
          </cell>
          <cell r="AA1128">
            <v>0</v>
          </cell>
          <cell r="AB1128">
            <v>0</v>
          </cell>
        </row>
        <row r="1129">
          <cell r="P1129">
            <v>0</v>
          </cell>
          <cell r="Z1129">
            <v>0</v>
          </cell>
          <cell r="AA1129">
            <v>0</v>
          </cell>
          <cell r="AB1129">
            <v>0</v>
          </cell>
        </row>
        <row r="1130">
          <cell r="P1130">
            <v>0</v>
          </cell>
          <cell r="Z1130">
            <v>0</v>
          </cell>
          <cell r="AA1130">
            <v>0</v>
          </cell>
          <cell r="AB1130">
            <v>0</v>
          </cell>
        </row>
        <row r="1131">
          <cell r="P1131">
            <v>0</v>
          </cell>
          <cell r="Z1131">
            <v>0</v>
          </cell>
          <cell r="AA1131">
            <v>0</v>
          </cell>
          <cell r="AB1131">
            <v>0</v>
          </cell>
        </row>
        <row r="1132">
          <cell r="P1132">
            <v>0</v>
          </cell>
          <cell r="Z1132">
            <v>0</v>
          </cell>
          <cell r="AA1132">
            <v>0</v>
          </cell>
          <cell r="AB1132">
            <v>0</v>
          </cell>
        </row>
        <row r="1133">
          <cell r="P1133">
            <v>0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P1134">
            <v>0</v>
          </cell>
          <cell r="Z1134">
            <v>0</v>
          </cell>
          <cell r="AA1134">
            <v>0</v>
          </cell>
          <cell r="AB1134">
            <v>0</v>
          </cell>
        </row>
        <row r="1135">
          <cell r="P1135">
            <v>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P1136">
            <v>0</v>
          </cell>
          <cell r="Z1136">
            <v>0</v>
          </cell>
          <cell r="AA1136">
            <v>0</v>
          </cell>
          <cell r="AB1136">
            <v>0</v>
          </cell>
        </row>
        <row r="1137">
          <cell r="P1137">
            <v>0</v>
          </cell>
          <cell r="Z1137">
            <v>0</v>
          </cell>
          <cell r="AA1137">
            <v>0</v>
          </cell>
          <cell r="AB1137">
            <v>0</v>
          </cell>
        </row>
        <row r="1138">
          <cell r="P1138">
            <v>0</v>
          </cell>
          <cell r="Z1138">
            <v>0</v>
          </cell>
          <cell r="AA1138">
            <v>0</v>
          </cell>
          <cell r="AB1138">
            <v>0</v>
          </cell>
        </row>
        <row r="1139">
          <cell r="P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P1140">
            <v>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P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P1142">
            <v>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P1143">
            <v>0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P1144">
            <v>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P1145">
            <v>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P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P1147">
            <v>0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P1148">
            <v>0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P1149">
            <v>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P1150">
            <v>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P1151">
            <v>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P1152">
            <v>0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B1153" t="str">
            <v>Összesen</v>
          </cell>
          <cell r="D1153" t="str">
            <v>Széchenyi I.G.és Ip.Hirk.Szk.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</row>
        <row r="1154">
          <cell r="A1154">
            <v>30</v>
          </cell>
          <cell r="B1154" t="str">
            <v>Zipernowsky K.Ipari Szakk.</v>
          </cell>
          <cell r="C1154">
            <v>1</v>
          </cell>
          <cell r="D1154" t="str">
            <v>00előirányzat</v>
          </cell>
          <cell r="P1154">
            <v>0</v>
          </cell>
          <cell r="Z1154">
            <v>0</v>
          </cell>
          <cell r="AA1154">
            <v>0</v>
          </cell>
          <cell r="AB1154">
            <v>0</v>
          </cell>
        </row>
        <row r="1155">
          <cell r="P1155">
            <v>0</v>
          </cell>
          <cell r="Z1155">
            <v>0</v>
          </cell>
          <cell r="AA1155">
            <v>0</v>
          </cell>
          <cell r="AB1155">
            <v>0</v>
          </cell>
        </row>
        <row r="1156">
          <cell r="P1156">
            <v>0</v>
          </cell>
          <cell r="Z1156">
            <v>0</v>
          </cell>
          <cell r="AA1156">
            <v>0</v>
          </cell>
          <cell r="AB1156">
            <v>0</v>
          </cell>
        </row>
        <row r="1157">
          <cell r="P1157">
            <v>0</v>
          </cell>
          <cell r="Z1157">
            <v>0</v>
          </cell>
          <cell r="AA1157">
            <v>0</v>
          </cell>
          <cell r="AB1157">
            <v>0</v>
          </cell>
        </row>
        <row r="1158">
          <cell r="P1158">
            <v>0</v>
          </cell>
          <cell r="Z1158">
            <v>0</v>
          </cell>
          <cell r="AA1158">
            <v>0</v>
          </cell>
          <cell r="AB1158">
            <v>0</v>
          </cell>
        </row>
        <row r="1159">
          <cell r="P1159">
            <v>0</v>
          </cell>
          <cell r="Z1159">
            <v>0</v>
          </cell>
          <cell r="AA1159">
            <v>0</v>
          </cell>
          <cell r="AB1159">
            <v>0</v>
          </cell>
        </row>
        <row r="1160">
          <cell r="P1160">
            <v>0</v>
          </cell>
          <cell r="Z1160">
            <v>0</v>
          </cell>
          <cell r="AA1160">
            <v>0</v>
          </cell>
          <cell r="AB1160">
            <v>0</v>
          </cell>
        </row>
        <row r="1161">
          <cell r="P1161">
            <v>0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P1162">
            <v>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P1163">
            <v>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P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P1165">
            <v>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P1166">
            <v>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P1167">
            <v>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P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P1169">
            <v>0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P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P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P1172">
            <v>0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P1173">
            <v>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P1174">
            <v>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P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B1176" t="str">
            <v>Összesen</v>
          </cell>
          <cell r="D1176" t="str">
            <v>Zipernowsky K.Ipari Szakk.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</row>
        <row r="1177">
          <cell r="A1177">
            <v>31</v>
          </cell>
          <cell r="B1177" t="str">
            <v>Pollack M.Épitőipari Szakk.</v>
          </cell>
          <cell r="C1177">
            <v>1</v>
          </cell>
          <cell r="D1177" t="str">
            <v>00előirányzat</v>
          </cell>
          <cell r="P1177">
            <v>0</v>
          </cell>
          <cell r="Z1177">
            <v>0</v>
          </cell>
          <cell r="AA1177">
            <v>0</v>
          </cell>
          <cell r="AB1177">
            <v>0</v>
          </cell>
        </row>
        <row r="1178">
          <cell r="P1178">
            <v>0</v>
          </cell>
          <cell r="Z1178">
            <v>0</v>
          </cell>
          <cell r="AA1178">
            <v>0</v>
          </cell>
          <cell r="AB1178">
            <v>0</v>
          </cell>
        </row>
        <row r="1179">
          <cell r="P1179">
            <v>0</v>
          </cell>
          <cell r="Z1179">
            <v>0</v>
          </cell>
          <cell r="AA1179">
            <v>0</v>
          </cell>
          <cell r="AB1179">
            <v>0</v>
          </cell>
        </row>
        <row r="1180">
          <cell r="P1180">
            <v>0</v>
          </cell>
          <cell r="Z1180">
            <v>0</v>
          </cell>
          <cell r="AA1180">
            <v>0</v>
          </cell>
          <cell r="AB1180">
            <v>0</v>
          </cell>
        </row>
        <row r="1181">
          <cell r="P1181">
            <v>0</v>
          </cell>
          <cell r="Z1181">
            <v>0</v>
          </cell>
          <cell r="AA1181">
            <v>0</v>
          </cell>
          <cell r="AB1181">
            <v>0</v>
          </cell>
        </row>
        <row r="1182">
          <cell r="P1182">
            <v>0</v>
          </cell>
          <cell r="Z1182">
            <v>0</v>
          </cell>
          <cell r="AA1182">
            <v>0</v>
          </cell>
          <cell r="AB1182">
            <v>0</v>
          </cell>
        </row>
        <row r="1183">
          <cell r="P1183">
            <v>0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P1184">
            <v>0</v>
          </cell>
          <cell r="Z1184">
            <v>0</v>
          </cell>
          <cell r="AA1184">
            <v>0</v>
          </cell>
          <cell r="AB1184">
            <v>0</v>
          </cell>
        </row>
        <row r="1185">
          <cell r="P1185">
            <v>0</v>
          </cell>
          <cell r="Z1185">
            <v>0</v>
          </cell>
          <cell r="AA1185">
            <v>0</v>
          </cell>
          <cell r="AB1185">
            <v>0</v>
          </cell>
        </row>
        <row r="1186">
          <cell r="P1186">
            <v>0</v>
          </cell>
          <cell r="Z1186">
            <v>0</v>
          </cell>
          <cell r="AA1186">
            <v>0</v>
          </cell>
          <cell r="AB1186">
            <v>0</v>
          </cell>
        </row>
        <row r="1187">
          <cell r="P1187">
            <v>0</v>
          </cell>
          <cell r="Z1187">
            <v>0</v>
          </cell>
          <cell r="AA1187">
            <v>0</v>
          </cell>
          <cell r="AB1187">
            <v>0</v>
          </cell>
        </row>
        <row r="1188">
          <cell r="P1188">
            <v>0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P1189">
            <v>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P1190">
            <v>0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P1191">
            <v>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P1192">
            <v>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P1193">
            <v>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P1194">
            <v>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P1195">
            <v>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P1196">
            <v>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P1197">
            <v>0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P1198">
            <v>0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P1199">
            <v>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P1200">
            <v>0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P1201">
            <v>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P1202">
            <v>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P1203">
            <v>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P1204">
            <v>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P1205">
            <v>0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P1206">
            <v>0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P1207">
            <v>0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P1208">
            <v>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P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B1210" t="str">
            <v>Összesen</v>
          </cell>
          <cell r="D1210" t="str">
            <v>Pollack M.Épitőipari Szakk.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</row>
        <row r="1211">
          <cell r="A1211">
            <v>32</v>
          </cell>
          <cell r="B1211" t="str">
            <v>Radnóti M.Közgazd.Szakk.</v>
          </cell>
          <cell r="C1211">
            <v>1</v>
          </cell>
          <cell r="D1211" t="str">
            <v>00előirányzat</v>
          </cell>
          <cell r="P1211">
            <v>0</v>
          </cell>
          <cell r="Z1211">
            <v>0</v>
          </cell>
          <cell r="AA1211">
            <v>0</v>
          </cell>
          <cell r="AB1211">
            <v>0</v>
          </cell>
        </row>
        <row r="1212">
          <cell r="P1212">
            <v>0</v>
          </cell>
          <cell r="Z1212">
            <v>0</v>
          </cell>
          <cell r="AA1212">
            <v>0</v>
          </cell>
          <cell r="AB1212">
            <v>0</v>
          </cell>
        </row>
        <row r="1213">
          <cell r="P1213">
            <v>0</v>
          </cell>
          <cell r="Z1213">
            <v>0</v>
          </cell>
          <cell r="AA1213">
            <v>0</v>
          </cell>
          <cell r="AB1213">
            <v>0</v>
          </cell>
        </row>
        <row r="1214">
          <cell r="P1214">
            <v>0</v>
          </cell>
          <cell r="Z1214">
            <v>0</v>
          </cell>
          <cell r="AA1214">
            <v>0</v>
          </cell>
          <cell r="AB1214">
            <v>0</v>
          </cell>
        </row>
        <row r="1215">
          <cell r="P1215">
            <v>0</v>
          </cell>
          <cell r="Z1215">
            <v>0</v>
          </cell>
          <cell r="AA1215">
            <v>0</v>
          </cell>
          <cell r="AB1215">
            <v>0</v>
          </cell>
        </row>
        <row r="1216">
          <cell r="P1216">
            <v>0</v>
          </cell>
          <cell r="Z1216">
            <v>0</v>
          </cell>
          <cell r="AA1216">
            <v>0</v>
          </cell>
          <cell r="AB1216">
            <v>0</v>
          </cell>
        </row>
        <row r="1217">
          <cell r="P1217">
            <v>0</v>
          </cell>
          <cell r="Z1217">
            <v>0</v>
          </cell>
          <cell r="AA1217">
            <v>0</v>
          </cell>
          <cell r="AB1217">
            <v>0</v>
          </cell>
        </row>
        <row r="1218">
          <cell r="P1218">
            <v>0</v>
          </cell>
          <cell r="Z1218">
            <v>0</v>
          </cell>
          <cell r="AA1218">
            <v>0</v>
          </cell>
          <cell r="AB1218">
            <v>0</v>
          </cell>
        </row>
        <row r="1219">
          <cell r="P1219">
            <v>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P1220">
            <v>0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P1221">
            <v>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P1222">
            <v>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P1223">
            <v>0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P1224">
            <v>0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P1225">
            <v>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P1226">
            <v>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P1227">
            <v>0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P1228">
            <v>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P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P1230">
            <v>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P1231">
            <v>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P1232">
            <v>0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P1233">
            <v>0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P1234">
            <v>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P1235">
            <v>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P1236">
            <v>0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P1237">
            <v>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B1238" t="str">
            <v>Összesen</v>
          </cell>
          <cell r="D1238" t="str">
            <v>Radnóti M.Közgazd.Szakk.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</row>
        <row r="1239">
          <cell r="A1239">
            <v>33</v>
          </cell>
          <cell r="B1239" t="str">
            <v>Művészeti Szakközépiskola</v>
          </cell>
          <cell r="C1239">
            <v>1</v>
          </cell>
          <cell r="D1239" t="str">
            <v>00előirányzat</v>
          </cell>
          <cell r="P1239">
            <v>0</v>
          </cell>
          <cell r="Z1239">
            <v>0</v>
          </cell>
          <cell r="AA1239">
            <v>0</v>
          </cell>
          <cell r="AB1239">
            <v>0</v>
          </cell>
        </row>
        <row r="1240">
          <cell r="P1240">
            <v>0</v>
          </cell>
          <cell r="Z1240">
            <v>0</v>
          </cell>
          <cell r="AA1240">
            <v>0</v>
          </cell>
          <cell r="AB1240">
            <v>0</v>
          </cell>
        </row>
        <row r="1241">
          <cell r="P1241">
            <v>0</v>
          </cell>
          <cell r="Z1241">
            <v>0</v>
          </cell>
          <cell r="AA1241">
            <v>0</v>
          </cell>
          <cell r="AB1241">
            <v>0</v>
          </cell>
        </row>
        <row r="1242">
          <cell r="P1242">
            <v>0</v>
          </cell>
          <cell r="Z1242">
            <v>0</v>
          </cell>
          <cell r="AA1242">
            <v>0</v>
          </cell>
          <cell r="AB1242">
            <v>0</v>
          </cell>
        </row>
        <row r="1243">
          <cell r="P1243">
            <v>0</v>
          </cell>
          <cell r="Z1243">
            <v>0</v>
          </cell>
          <cell r="AA1243">
            <v>0</v>
          </cell>
          <cell r="AB1243">
            <v>0</v>
          </cell>
        </row>
        <row r="1244">
          <cell r="P1244">
            <v>0</v>
          </cell>
          <cell r="Z1244">
            <v>0</v>
          </cell>
          <cell r="AA1244">
            <v>0</v>
          </cell>
          <cell r="AB1244">
            <v>0</v>
          </cell>
        </row>
        <row r="1245">
          <cell r="P1245">
            <v>0</v>
          </cell>
          <cell r="Z1245">
            <v>0</v>
          </cell>
          <cell r="AA1245">
            <v>0</v>
          </cell>
          <cell r="AB1245">
            <v>0</v>
          </cell>
        </row>
        <row r="1246">
          <cell r="P1246">
            <v>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P1247">
            <v>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P1248">
            <v>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P1249">
            <v>0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P1250">
            <v>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P1251">
            <v>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P1252">
            <v>0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P1253">
            <v>0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P1254">
            <v>0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P1255">
            <v>0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P1256">
            <v>0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P1257">
            <v>0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P1258">
            <v>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P1259">
            <v>0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P1260">
            <v>0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P1261">
            <v>0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P1262">
            <v>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P1263">
            <v>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P1264">
            <v>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P1265">
            <v>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P1266">
            <v>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B1267" t="str">
            <v>Összesen</v>
          </cell>
          <cell r="D1267" t="str">
            <v>Művészeti Szakközépiskola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</row>
        <row r="1268">
          <cell r="A1268">
            <v>34</v>
          </cell>
          <cell r="B1268" t="str">
            <v>Janus P.Gimn.és Szakk.</v>
          </cell>
          <cell r="C1268">
            <v>1</v>
          </cell>
          <cell r="D1268" t="str">
            <v>00előirányzat</v>
          </cell>
          <cell r="P1268">
            <v>0</v>
          </cell>
          <cell r="Z1268">
            <v>0</v>
          </cell>
          <cell r="AA1268">
            <v>0</v>
          </cell>
          <cell r="AB1268">
            <v>0</v>
          </cell>
        </row>
        <row r="1269">
          <cell r="P1269">
            <v>0</v>
          </cell>
          <cell r="Z1269">
            <v>0</v>
          </cell>
          <cell r="AA1269">
            <v>0</v>
          </cell>
          <cell r="AB1269">
            <v>0</v>
          </cell>
        </row>
        <row r="1270">
          <cell r="P1270">
            <v>0</v>
          </cell>
          <cell r="Z1270">
            <v>0</v>
          </cell>
          <cell r="AA1270">
            <v>0</v>
          </cell>
          <cell r="AB1270">
            <v>0</v>
          </cell>
        </row>
        <row r="1271">
          <cell r="P1271">
            <v>0</v>
          </cell>
          <cell r="Z1271">
            <v>0</v>
          </cell>
          <cell r="AA1271">
            <v>0</v>
          </cell>
          <cell r="AB1271">
            <v>0</v>
          </cell>
        </row>
        <row r="1272">
          <cell r="P1272">
            <v>0</v>
          </cell>
          <cell r="Z1272">
            <v>0</v>
          </cell>
          <cell r="AA1272">
            <v>0</v>
          </cell>
          <cell r="AB1272">
            <v>0</v>
          </cell>
        </row>
        <row r="1273">
          <cell r="P1273">
            <v>0</v>
          </cell>
          <cell r="Z1273">
            <v>0</v>
          </cell>
          <cell r="AA1273">
            <v>0</v>
          </cell>
          <cell r="AB1273">
            <v>0</v>
          </cell>
        </row>
        <row r="1274">
          <cell r="P1274">
            <v>0</v>
          </cell>
          <cell r="Z1274">
            <v>0</v>
          </cell>
          <cell r="AA1274">
            <v>0</v>
          </cell>
          <cell r="AB1274">
            <v>0</v>
          </cell>
        </row>
        <row r="1275">
          <cell r="P1275">
            <v>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P1276">
            <v>0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P1277">
            <v>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P1278">
            <v>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P1279">
            <v>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P1280">
            <v>0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P1281">
            <v>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P1282">
            <v>0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P1283">
            <v>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P1284">
            <v>0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P1285">
            <v>0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P1286">
            <v>0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P1287">
            <v>0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P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P1289">
            <v>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P1290">
            <v>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P1291">
            <v>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P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B1293" t="str">
            <v>Összesen</v>
          </cell>
          <cell r="D1293" t="str">
            <v>Janus P.Gimn.és Szakk.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</row>
        <row r="1294">
          <cell r="A1294">
            <v>35</v>
          </cell>
          <cell r="B1294" t="str">
            <v>Pécsi Szociális és Eü. Szakképző Isk.</v>
          </cell>
          <cell r="C1294">
            <v>1</v>
          </cell>
          <cell r="D1294" t="str">
            <v>00előirányzat</v>
          </cell>
          <cell r="P1294">
            <v>0</v>
          </cell>
          <cell r="Z1294">
            <v>0</v>
          </cell>
          <cell r="AA1294">
            <v>0</v>
          </cell>
          <cell r="AB1294">
            <v>0</v>
          </cell>
        </row>
        <row r="1295">
          <cell r="P1295">
            <v>0</v>
          </cell>
          <cell r="Z1295">
            <v>0</v>
          </cell>
          <cell r="AA1295">
            <v>0</v>
          </cell>
          <cell r="AB1295">
            <v>0</v>
          </cell>
        </row>
        <row r="1296">
          <cell r="P1296">
            <v>0</v>
          </cell>
          <cell r="Z1296">
            <v>0</v>
          </cell>
          <cell r="AA1296">
            <v>0</v>
          </cell>
          <cell r="AB1296">
            <v>0</v>
          </cell>
        </row>
        <row r="1297">
          <cell r="P1297">
            <v>0</v>
          </cell>
          <cell r="Z1297">
            <v>0</v>
          </cell>
          <cell r="AA1297">
            <v>0</v>
          </cell>
          <cell r="AB1297">
            <v>0</v>
          </cell>
        </row>
        <row r="1298">
          <cell r="P1298">
            <v>0</v>
          </cell>
          <cell r="Z1298">
            <v>0</v>
          </cell>
          <cell r="AA1298">
            <v>0</v>
          </cell>
          <cell r="AB1298">
            <v>0</v>
          </cell>
        </row>
        <row r="1299">
          <cell r="P1299">
            <v>0</v>
          </cell>
          <cell r="Z1299">
            <v>0</v>
          </cell>
          <cell r="AA1299">
            <v>0</v>
          </cell>
          <cell r="AB1299">
            <v>0</v>
          </cell>
        </row>
        <row r="1300">
          <cell r="P1300">
            <v>0</v>
          </cell>
          <cell r="Z1300">
            <v>0</v>
          </cell>
          <cell r="AA1300">
            <v>0</v>
          </cell>
          <cell r="AB1300">
            <v>0</v>
          </cell>
        </row>
        <row r="1301">
          <cell r="P1301">
            <v>0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P1302">
            <v>0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P1303">
            <v>0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P1304">
            <v>0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P1305">
            <v>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P1306">
            <v>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P1307">
            <v>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P1308">
            <v>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P1309">
            <v>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P1310">
            <v>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P1311">
            <v>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P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P1313">
            <v>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B1314" t="str">
            <v>Összesen</v>
          </cell>
          <cell r="D1314" t="str">
            <v>Pécsi Szociális és Eü. Szakképző Isk.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</row>
        <row r="1315">
          <cell r="A1315">
            <v>36</v>
          </cell>
          <cell r="B1315" t="str">
            <v>Teleki B.K.-isk. Kollégium</v>
          </cell>
          <cell r="C1315">
            <v>1</v>
          </cell>
          <cell r="D1315" t="str">
            <v>00előirányzat</v>
          </cell>
          <cell r="P1315">
            <v>0</v>
          </cell>
          <cell r="Z1315">
            <v>0</v>
          </cell>
          <cell r="AA1315">
            <v>0</v>
          </cell>
          <cell r="AB1315">
            <v>0</v>
          </cell>
        </row>
        <row r="1316">
          <cell r="P1316">
            <v>0</v>
          </cell>
          <cell r="Z1316">
            <v>0</v>
          </cell>
          <cell r="AA1316">
            <v>0</v>
          </cell>
          <cell r="AB1316">
            <v>0</v>
          </cell>
        </row>
        <row r="1317">
          <cell r="P1317">
            <v>0</v>
          </cell>
          <cell r="Z1317">
            <v>0</v>
          </cell>
          <cell r="AA1317">
            <v>0</v>
          </cell>
          <cell r="AB1317">
            <v>0</v>
          </cell>
        </row>
        <row r="1318">
          <cell r="P1318">
            <v>0</v>
          </cell>
          <cell r="Z1318">
            <v>0</v>
          </cell>
          <cell r="AA1318">
            <v>0</v>
          </cell>
          <cell r="AB1318">
            <v>0</v>
          </cell>
        </row>
        <row r="1319">
          <cell r="P1319">
            <v>0</v>
          </cell>
          <cell r="Z1319">
            <v>0</v>
          </cell>
          <cell r="AA1319">
            <v>0</v>
          </cell>
          <cell r="AB1319">
            <v>0</v>
          </cell>
        </row>
        <row r="1320">
          <cell r="P1320">
            <v>0</v>
          </cell>
          <cell r="Z1320">
            <v>0</v>
          </cell>
          <cell r="AA1320">
            <v>0</v>
          </cell>
          <cell r="AB1320">
            <v>0</v>
          </cell>
        </row>
        <row r="1321">
          <cell r="P1321">
            <v>0</v>
          </cell>
          <cell r="Z1321">
            <v>0</v>
          </cell>
          <cell r="AA1321">
            <v>0</v>
          </cell>
          <cell r="AB1321">
            <v>0</v>
          </cell>
        </row>
        <row r="1322">
          <cell r="P1322">
            <v>0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P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P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P1325">
            <v>0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P1326">
            <v>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P1327">
            <v>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P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P1329">
            <v>0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P1330">
            <v>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P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P1332">
            <v>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P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P1334">
            <v>0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P1335">
            <v>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P1336">
            <v>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P1337">
            <v>0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P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B1339" t="str">
            <v>Összesen</v>
          </cell>
          <cell r="D1339" t="str">
            <v>Teleki B.K.-isk. Kollégium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</row>
        <row r="1340">
          <cell r="A1340">
            <v>38</v>
          </cell>
          <cell r="B1340" t="str">
            <v>Kodály Z.uti Középisk.Koll.</v>
          </cell>
          <cell r="C1340">
            <v>1</v>
          </cell>
          <cell r="D1340" t="str">
            <v>00előirányzat</v>
          </cell>
          <cell r="P1340">
            <v>0</v>
          </cell>
          <cell r="Z1340">
            <v>0</v>
          </cell>
          <cell r="AA1340">
            <v>0</v>
          </cell>
          <cell r="AB1340">
            <v>0</v>
          </cell>
        </row>
        <row r="1341">
          <cell r="P1341">
            <v>0</v>
          </cell>
          <cell r="Z1341">
            <v>0</v>
          </cell>
          <cell r="AA1341">
            <v>0</v>
          </cell>
          <cell r="AB1341">
            <v>0</v>
          </cell>
        </row>
        <row r="1342">
          <cell r="P1342">
            <v>0</v>
          </cell>
          <cell r="Z1342">
            <v>0</v>
          </cell>
          <cell r="AA1342">
            <v>0</v>
          </cell>
          <cell r="AB1342">
            <v>0</v>
          </cell>
        </row>
        <row r="1343">
          <cell r="P1343">
            <v>0</v>
          </cell>
          <cell r="Z1343">
            <v>0</v>
          </cell>
          <cell r="AA1343">
            <v>0</v>
          </cell>
          <cell r="AB1343">
            <v>0</v>
          </cell>
        </row>
        <row r="1344">
          <cell r="P1344">
            <v>0</v>
          </cell>
          <cell r="Z1344">
            <v>0</v>
          </cell>
          <cell r="AA1344">
            <v>0</v>
          </cell>
          <cell r="AB1344">
            <v>0</v>
          </cell>
        </row>
        <row r="1345">
          <cell r="P1345">
            <v>0</v>
          </cell>
          <cell r="Z1345">
            <v>0</v>
          </cell>
          <cell r="AA1345">
            <v>0</v>
          </cell>
          <cell r="AB1345">
            <v>0</v>
          </cell>
        </row>
        <row r="1346">
          <cell r="P1346">
            <v>0</v>
          </cell>
          <cell r="Z1346">
            <v>0</v>
          </cell>
          <cell r="AA1346">
            <v>0</v>
          </cell>
          <cell r="AB1346">
            <v>0</v>
          </cell>
        </row>
        <row r="1347">
          <cell r="P1347">
            <v>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P1348">
            <v>0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P1349">
            <v>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P1350">
            <v>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P1351">
            <v>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P1352">
            <v>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P1353">
            <v>0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P1354">
            <v>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P1355">
            <v>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P1356">
            <v>0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P1357">
            <v>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P1358">
            <v>0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B1359" t="str">
            <v>Összesen</v>
          </cell>
          <cell r="D1359" t="str">
            <v>Kodály Z.uti Középisk.Koll.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</row>
        <row r="1360">
          <cell r="A1360">
            <v>39</v>
          </cell>
          <cell r="B1360" t="str">
            <v>Hajnóczy J.Középiskolai Koll.</v>
          </cell>
          <cell r="C1360">
            <v>1</v>
          </cell>
          <cell r="D1360" t="str">
            <v>00előirányzat</v>
          </cell>
          <cell r="P1360">
            <v>0</v>
          </cell>
          <cell r="Z1360">
            <v>0</v>
          </cell>
          <cell r="AA1360">
            <v>0</v>
          </cell>
          <cell r="AB1360">
            <v>0</v>
          </cell>
        </row>
        <row r="1361">
          <cell r="P1361">
            <v>0</v>
          </cell>
          <cell r="Z1361">
            <v>0</v>
          </cell>
          <cell r="AA1361">
            <v>0</v>
          </cell>
          <cell r="AB1361">
            <v>0</v>
          </cell>
        </row>
        <row r="1362">
          <cell r="P1362">
            <v>0</v>
          </cell>
          <cell r="Z1362">
            <v>0</v>
          </cell>
          <cell r="AA1362">
            <v>0</v>
          </cell>
          <cell r="AB1362">
            <v>0</v>
          </cell>
        </row>
        <row r="1363">
          <cell r="P1363">
            <v>0</v>
          </cell>
          <cell r="Z1363">
            <v>0</v>
          </cell>
          <cell r="AA1363">
            <v>0</v>
          </cell>
          <cell r="AB1363">
            <v>0</v>
          </cell>
        </row>
        <row r="1364">
          <cell r="P1364">
            <v>0</v>
          </cell>
          <cell r="Z1364">
            <v>0</v>
          </cell>
          <cell r="AA1364">
            <v>0</v>
          </cell>
          <cell r="AB1364">
            <v>0</v>
          </cell>
        </row>
        <row r="1365">
          <cell r="P1365">
            <v>0</v>
          </cell>
          <cell r="Z1365">
            <v>0</v>
          </cell>
          <cell r="AA1365">
            <v>0</v>
          </cell>
          <cell r="AB1365">
            <v>0</v>
          </cell>
        </row>
        <row r="1366">
          <cell r="P1366">
            <v>0</v>
          </cell>
          <cell r="Z1366">
            <v>0</v>
          </cell>
          <cell r="AA1366">
            <v>0</v>
          </cell>
          <cell r="AB1366">
            <v>0</v>
          </cell>
        </row>
        <row r="1367">
          <cell r="P1367">
            <v>0</v>
          </cell>
          <cell r="Z1367">
            <v>0</v>
          </cell>
          <cell r="AA1367">
            <v>0</v>
          </cell>
          <cell r="AB1367">
            <v>0</v>
          </cell>
        </row>
        <row r="1368">
          <cell r="P1368">
            <v>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P1369">
            <v>0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P1370">
            <v>0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P1371">
            <v>0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P1372">
            <v>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P1373">
            <v>0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P1374">
            <v>0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P1375">
            <v>0</v>
          </cell>
          <cell r="Z1375">
            <v>0</v>
          </cell>
          <cell r="AA1375">
            <v>0</v>
          </cell>
          <cell r="AB1375">
            <v>0</v>
          </cell>
        </row>
        <row r="1376">
          <cell r="P1376">
            <v>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P1377">
            <v>0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P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P1379">
            <v>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P1380">
            <v>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P1381">
            <v>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P1382">
            <v>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P1383">
            <v>0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P1384">
            <v>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P1385">
            <v>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P1386">
            <v>0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P1387">
            <v>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P1388">
            <v>0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P1389">
            <v>0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P1390">
            <v>0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P1391">
            <v>0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B1392" t="str">
            <v>Összesen</v>
          </cell>
          <cell r="D1392" t="str">
            <v>Hajnóczy J.Középisk. Koll.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</row>
        <row r="1393">
          <cell r="A1393">
            <v>40</v>
          </cell>
          <cell r="B1393" t="str">
            <v>Középiskolai Kp.MENZA</v>
          </cell>
          <cell r="C1393">
            <v>1</v>
          </cell>
          <cell r="D1393" t="str">
            <v>00előirányzat</v>
          </cell>
          <cell r="P1393">
            <v>0</v>
          </cell>
          <cell r="Z1393">
            <v>0</v>
          </cell>
          <cell r="AA1393">
            <v>0</v>
          </cell>
          <cell r="AB1393">
            <v>0</v>
          </cell>
        </row>
        <row r="1394">
          <cell r="P1394">
            <v>0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P1395">
            <v>0</v>
          </cell>
          <cell r="Z1395">
            <v>0</v>
          </cell>
          <cell r="AA1395">
            <v>0</v>
          </cell>
          <cell r="AB1395">
            <v>0</v>
          </cell>
        </row>
        <row r="1396">
          <cell r="P1396">
            <v>0</v>
          </cell>
          <cell r="Z1396">
            <v>0</v>
          </cell>
          <cell r="AA1396">
            <v>0</v>
          </cell>
          <cell r="AB1396">
            <v>0</v>
          </cell>
        </row>
        <row r="1397">
          <cell r="P1397">
            <v>0</v>
          </cell>
          <cell r="Z1397">
            <v>0</v>
          </cell>
          <cell r="AA1397">
            <v>0</v>
          </cell>
          <cell r="AB1397">
            <v>0</v>
          </cell>
        </row>
        <row r="1398">
          <cell r="P1398">
            <v>0</v>
          </cell>
          <cell r="Z1398">
            <v>0</v>
          </cell>
          <cell r="AA1398">
            <v>0</v>
          </cell>
          <cell r="AB1398">
            <v>0</v>
          </cell>
        </row>
        <row r="1399">
          <cell r="P1399">
            <v>0</v>
          </cell>
          <cell r="Z1399">
            <v>0</v>
          </cell>
          <cell r="AA1399">
            <v>0</v>
          </cell>
          <cell r="AB1399">
            <v>0</v>
          </cell>
        </row>
        <row r="1400">
          <cell r="P1400">
            <v>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P1401">
            <v>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P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P1403">
            <v>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P1404">
            <v>0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P1405">
            <v>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B1406" t="str">
            <v>Összesen</v>
          </cell>
          <cell r="D1406" t="str">
            <v>Középiskolai Kp.MENZA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</row>
        <row r="1407">
          <cell r="A1407">
            <v>42</v>
          </cell>
          <cell r="B1407" t="str">
            <v>Városi Könyvtár</v>
          </cell>
          <cell r="C1407">
            <v>1</v>
          </cell>
          <cell r="D1407" t="str">
            <v>00előirányzat</v>
          </cell>
          <cell r="P1407">
            <v>0</v>
          </cell>
          <cell r="Z1407">
            <v>0</v>
          </cell>
          <cell r="AA1407">
            <v>0</v>
          </cell>
          <cell r="AB1407">
            <v>0</v>
          </cell>
        </row>
        <row r="1408">
          <cell r="P1408">
            <v>0</v>
          </cell>
          <cell r="Z1408">
            <v>0</v>
          </cell>
          <cell r="AA1408">
            <v>0</v>
          </cell>
          <cell r="AB1408">
            <v>0</v>
          </cell>
        </row>
        <row r="1409">
          <cell r="P1409">
            <v>0</v>
          </cell>
          <cell r="Z1409">
            <v>0</v>
          </cell>
          <cell r="AA1409">
            <v>0</v>
          </cell>
          <cell r="AB1409">
            <v>0</v>
          </cell>
        </row>
        <row r="1410">
          <cell r="P1410">
            <v>0</v>
          </cell>
          <cell r="Z1410">
            <v>0</v>
          </cell>
          <cell r="AA1410">
            <v>0</v>
          </cell>
          <cell r="AB1410">
            <v>0</v>
          </cell>
        </row>
        <row r="1411">
          <cell r="P1411">
            <v>0</v>
          </cell>
          <cell r="Z1411">
            <v>0</v>
          </cell>
          <cell r="AA1411">
            <v>0</v>
          </cell>
          <cell r="AB1411">
            <v>0</v>
          </cell>
        </row>
        <row r="1412">
          <cell r="P1412">
            <v>0</v>
          </cell>
          <cell r="Z1412">
            <v>0</v>
          </cell>
          <cell r="AA1412">
            <v>0</v>
          </cell>
          <cell r="AB1412">
            <v>0</v>
          </cell>
        </row>
        <row r="1413">
          <cell r="P1413">
            <v>0</v>
          </cell>
          <cell r="Z1413">
            <v>0</v>
          </cell>
          <cell r="AA1413">
            <v>0</v>
          </cell>
          <cell r="AB1413">
            <v>0</v>
          </cell>
        </row>
        <row r="1414">
          <cell r="P1414">
            <v>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P1415">
            <v>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P1416">
            <v>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P1417">
            <v>0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P1418">
            <v>0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P1419">
            <v>0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P1420">
            <v>0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P1421">
            <v>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P1422">
            <v>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B1423" t="str">
            <v>Összesen</v>
          </cell>
          <cell r="D1423" t="str">
            <v>Városi Könyvtár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</row>
        <row r="1424">
          <cell r="A1424">
            <v>43</v>
          </cell>
          <cell r="B1424" t="str">
            <v>Pécsi Galéria és Grafikai Műhely</v>
          </cell>
          <cell r="C1424">
            <v>1</v>
          </cell>
          <cell r="D1424" t="str">
            <v>00előirányzat</v>
          </cell>
          <cell r="P1424">
            <v>0</v>
          </cell>
          <cell r="Z1424">
            <v>0</v>
          </cell>
          <cell r="AA1424">
            <v>0</v>
          </cell>
          <cell r="AB1424">
            <v>0</v>
          </cell>
        </row>
        <row r="1425">
          <cell r="P1425">
            <v>0</v>
          </cell>
          <cell r="Z1425">
            <v>0</v>
          </cell>
          <cell r="AA1425">
            <v>0</v>
          </cell>
          <cell r="AB1425">
            <v>0</v>
          </cell>
        </row>
        <row r="1426">
          <cell r="P1426">
            <v>0</v>
          </cell>
          <cell r="Z1426">
            <v>0</v>
          </cell>
          <cell r="AA1426">
            <v>0</v>
          </cell>
          <cell r="AB1426">
            <v>0</v>
          </cell>
        </row>
        <row r="1427">
          <cell r="P1427">
            <v>0</v>
          </cell>
          <cell r="Z1427">
            <v>0</v>
          </cell>
          <cell r="AA1427">
            <v>0</v>
          </cell>
          <cell r="AB1427">
            <v>0</v>
          </cell>
        </row>
        <row r="1428">
          <cell r="P1428">
            <v>0</v>
          </cell>
          <cell r="Z1428">
            <v>0</v>
          </cell>
          <cell r="AA1428">
            <v>0</v>
          </cell>
          <cell r="AB1428">
            <v>0</v>
          </cell>
        </row>
        <row r="1429">
          <cell r="P1429">
            <v>0</v>
          </cell>
          <cell r="Z1429">
            <v>0</v>
          </cell>
          <cell r="AA1429">
            <v>0</v>
          </cell>
          <cell r="AB1429">
            <v>0</v>
          </cell>
        </row>
        <row r="1430">
          <cell r="P1430">
            <v>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P1431">
            <v>0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P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P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P1434">
            <v>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P1435">
            <v>0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P1436">
            <v>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P1437">
            <v>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P1438">
            <v>0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B1439" t="str">
            <v>Összesen</v>
          </cell>
          <cell r="D1439" t="str">
            <v>Pécsi Galéria és Graf. M.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</row>
        <row r="1440">
          <cell r="A1440">
            <v>44</v>
          </cell>
          <cell r="B1440" t="str">
            <v>Pécsi Kulturális Központ</v>
          </cell>
          <cell r="C1440">
            <v>1</v>
          </cell>
          <cell r="D1440" t="str">
            <v>00előirányzat</v>
          </cell>
          <cell r="P1440">
            <v>0</v>
          </cell>
          <cell r="Z1440">
            <v>0</v>
          </cell>
          <cell r="AA1440">
            <v>0</v>
          </cell>
          <cell r="AB1440">
            <v>0</v>
          </cell>
        </row>
        <row r="1441">
          <cell r="P1441">
            <v>0</v>
          </cell>
          <cell r="Z1441">
            <v>0</v>
          </cell>
          <cell r="AA1441">
            <v>0</v>
          </cell>
          <cell r="AB1441">
            <v>0</v>
          </cell>
        </row>
        <row r="1442">
          <cell r="P1442">
            <v>0</v>
          </cell>
          <cell r="Z1442">
            <v>0</v>
          </cell>
          <cell r="AA1442">
            <v>0</v>
          </cell>
          <cell r="AB1442">
            <v>0</v>
          </cell>
        </row>
        <row r="1443">
          <cell r="P1443">
            <v>0</v>
          </cell>
          <cell r="Z1443">
            <v>0</v>
          </cell>
          <cell r="AA1443">
            <v>0</v>
          </cell>
          <cell r="AB1443">
            <v>0</v>
          </cell>
        </row>
        <row r="1444">
          <cell r="P1444">
            <v>0</v>
          </cell>
          <cell r="Z1444">
            <v>0</v>
          </cell>
          <cell r="AA1444">
            <v>0</v>
          </cell>
          <cell r="AB1444">
            <v>0</v>
          </cell>
        </row>
        <row r="1445">
          <cell r="P1445">
            <v>0</v>
          </cell>
          <cell r="Z1445">
            <v>0</v>
          </cell>
          <cell r="AA1445">
            <v>0</v>
          </cell>
          <cell r="AB1445">
            <v>0</v>
          </cell>
        </row>
        <row r="1446">
          <cell r="P1446">
            <v>0</v>
          </cell>
          <cell r="Z1446">
            <v>0</v>
          </cell>
          <cell r="AA1446">
            <v>0</v>
          </cell>
          <cell r="AB1446">
            <v>0</v>
          </cell>
        </row>
        <row r="1447">
          <cell r="P1447">
            <v>0</v>
          </cell>
          <cell r="Z1447">
            <v>0</v>
          </cell>
          <cell r="AA1447">
            <v>0</v>
          </cell>
          <cell r="AB1447">
            <v>0</v>
          </cell>
        </row>
        <row r="1448">
          <cell r="P1448">
            <v>0</v>
          </cell>
          <cell r="Z1448">
            <v>0</v>
          </cell>
          <cell r="AA1448">
            <v>0</v>
          </cell>
          <cell r="AB1448">
            <v>0</v>
          </cell>
        </row>
        <row r="1449">
          <cell r="P1449">
            <v>0</v>
          </cell>
          <cell r="Z1449">
            <v>0</v>
          </cell>
          <cell r="AA1449">
            <v>0</v>
          </cell>
          <cell r="AB1449">
            <v>0</v>
          </cell>
        </row>
        <row r="1450">
          <cell r="P1450">
            <v>0</v>
          </cell>
          <cell r="Z1450">
            <v>0</v>
          </cell>
          <cell r="AA1450">
            <v>0</v>
          </cell>
          <cell r="AB1450">
            <v>0</v>
          </cell>
        </row>
        <row r="1451">
          <cell r="P1451">
            <v>0</v>
          </cell>
          <cell r="Z1451">
            <v>0</v>
          </cell>
          <cell r="AA1451">
            <v>0</v>
          </cell>
          <cell r="AB1451">
            <v>0</v>
          </cell>
        </row>
        <row r="1452">
          <cell r="P1452">
            <v>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P1453">
            <v>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P1454">
            <v>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P1455">
            <v>0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P1456">
            <v>0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P1457">
            <v>0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P1458">
            <v>0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P1459">
            <v>0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P1460">
            <v>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P1461">
            <v>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P1462">
            <v>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P1463">
            <v>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P1464">
            <v>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P1465">
            <v>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P1466">
            <v>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P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P1468">
            <v>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P1469">
            <v>0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P1470">
            <v>0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B1471" t="str">
            <v>Összesen</v>
          </cell>
          <cell r="D1471" t="str">
            <v>Pécsi Kulturális Központ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</row>
        <row r="1472">
          <cell r="A1472">
            <v>45</v>
          </cell>
          <cell r="B1472" t="str">
            <v>Harmadik Szinház  (új)</v>
          </cell>
          <cell r="C1472">
            <v>1</v>
          </cell>
          <cell r="D1472" t="str">
            <v>00előirányzat</v>
          </cell>
          <cell r="P1472">
            <v>0</v>
          </cell>
          <cell r="Z1472">
            <v>0</v>
          </cell>
          <cell r="AA1472">
            <v>0</v>
          </cell>
          <cell r="AB1472">
            <v>0</v>
          </cell>
        </row>
        <row r="1473">
          <cell r="P1473">
            <v>0</v>
          </cell>
          <cell r="Z1473">
            <v>0</v>
          </cell>
          <cell r="AA1473">
            <v>0</v>
          </cell>
          <cell r="AB1473">
            <v>0</v>
          </cell>
        </row>
        <row r="1474">
          <cell r="P1474">
            <v>0</v>
          </cell>
          <cell r="Z1474">
            <v>0</v>
          </cell>
          <cell r="AA1474">
            <v>0</v>
          </cell>
          <cell r="AB1474">
            <v>0</v>
          </cell>
        </row>
        <row r="1475">
          <cell r="P1475">
            <v>0</v>
          </cell>
          <cell r="Z1475">
            <v>0</v>
          </cell>
          <cell r="AA1475">
            <v>0</v>
          </cell>
          <cell r="AB1475">
            <v>0</v>
          </cell>
        </row>
        <row r="1476">
          <cell r="P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P1477">
            <v>0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P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P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P1480">
            <v>0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P1481">
            <v>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P1482">
            <v>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P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P1484">
            <v>0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P1485">
            <v>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P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P1487">
            <v>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P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B1489" t="str">
            <v>Összesen</v>
          </cell>
          <cell r="D1489" t="str">
            <v>Harmadik Szinház  (új)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</row>
        <row r="1490">
          <cell r="B1490" t="str">
            <v>Kulturális + HarmadikSz.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</row>
        <row r="1491">
          <cell r="A1491">
            <v>45</v>
          </cell>
          <cell r="B1491" t="str">
            <v>Mecseki Kultúrpark</v>
          </cell>
          <cell r="C1491">
            <v>1</v>
          </cell>
          <cell r="D1491" t="str">
            <v>00előirányzat</v>
          </cell>
          <cell r="P1491">
            <v>0</v>
          </cell>
          <cell r="Z1491">
            <v>0</v>
          </cell>
          <cell r="AA1491">
            <v>0</v>
          </cell>
          <cell r="AB1491">
            <v>0</v>
          </cell>
        </row>
        <row r="1492">
          <cell r="P1492">
            <v>0</v>
          </cell>
          <cell r="Z1492">
            <v>0</v>
          </cell>
          <cell r="AA1492">
            <v>0</v>
          </cell>
          <cell r="AB1492">
            <v>0</v>
          </cell>
        </row>
        <row r="1493">
          <cell r="P1493">
            <v>0</v>
          </cell>
          <cell r="Z1493">
            <v>0</v>
          </cell>
          <cell r="AA1493">
            <v>0</v>
          </cell>
          <cell r="AB1493">
            <v>0</v>
          </cell>
        </row>
        <row r="1494">
          <cell r="P1494">
            <v>0</v>
          </cell>
          <cell r="Z1494">
            <v>0</v>
          </cell>
          <cell r="AA1494">
            <v>0</v>
          </cell>
          <cell r="AB1494">
            <v>0</v>
          </cell>
        </row>
        <row r="1495">
          <cell r="P1495">
            <v>0</v>
          </cell>
          <cell r="Z1495">
            <v>0</v>
          </cell>
          <cell r="AA1495">
            <v>0</v>
          </cell>
          <cell r="AB1495">
            <v>0</v>
          </cell>
        </row>
        <row r="1496">
          <cell r="P1496">
            <v>0</v>
          </cell>
          <cell r="Z1496">
            <v>0</v>
          </cell>
          <cell r="AA1496">
            <v>0</v>
          </cell>
          <cell r="AB1496">
            <v>0</v>
          </cell>
        </row>
        <row r="1497">
          <cell r="P1497">
            <v>0</v>
          </cell>
          <cell r="Z1497">
            <v>0</v>
          </cell>
          <cell r="AA1497">
            <v>0</v>
          </cell>
          <cell r="AB1497">
            <v>0</v>
          </cell>
        </row>
        <row r="1498">
          <cell r="P1498">
            <v>0</v>
          </cell>
          <cell r="Z1498">
            <v>0</v>
          </cell>
          <cell r="AA1498">
            <v>0</v>
          </cell>
          <cell r="AB1498">
            <v>0</v>
          </cell>
        </row>
        <row r="1499">
          <cell r="P1499">
            <v>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P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P1501">
            <v>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P1502">
            <v>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P1503">
            <v>0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P1504">
            <v>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P1505">
            <v>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P1506">
            <v>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B1507" t="str">
            <v>Összesen</v>
          </cell>
          <cell r="D1507" t="str">
            <v>Mecseki Kultúrpark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</row>
        <row r="1508">
          <cell r="A1508">
            <v>46</v>
          </cell>
          <cell r="B1508" t="str">
            <v>Pécsi Nemzeti Szinház</v>
          </cell>
          <cell r="C1508">
            <v>1</v>
          </cell>
          <cell r="D1508" t="str">
            <v>00előirányzat</v>
          </cell>
          <cell r="P1508">
            <v>0</v>
          </cell>
          <cell r="Z1508">
            <v>0</v>
          </cell>
          <cell r="AA1508">
            <v>0</v>
          </cell>
          <cell r="AB1508">
            <v>0</v>
          </cell>
        </row>
        <row r="1509">
          <cell r="P1509">
            <v>0</v>
          </cell>
          <cell r="Z1509">
            <v>0</v>
          </cell>
          <cell r="AA1509">
            <v>0</v>
          </cell>
          <cell r="AB1509">
            <v>0</v>
          </cell>
        </row>
        <row r="1510">
          <cell r="P1510">
            <v>0</v>
          </cell>
          <cell r="Z1510">
            <v>0</v>
          </cell>
          <cell r="AA1510">
            <v>0</v>
          </cell>
          <cell r="AB1510">
            <v>0</v>
          </cell>
        </row>
        <row r="1511">
          <cell r="P1511">
            <v>0</v>
          </cell>
          <cell r="Z1511">
            <v>0</v>
          </cell>
          <cell r="AA1511">
            <v>0</v>
          </cell>
          <cell r="AB1511">
            <v>0</v>
          </cell>
        </row>
        <row r="1512">
          <cell r="P1512">
            <v>0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P1513">
            <v>0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P1514">
            <v>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P1515">
            <v>0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P1516">
            <v>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P1517">
            <v>0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P1518">
            <v>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P1519">
            <v>0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P1520">
            <v>0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P1521">
            <v>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P1522">
            <v>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P1523">
            <v>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P1524">
            <v>0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P1525">
            <v>0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B1526" t="str">
            <v>Összesen</v>
          </cell>
          <cell r="D1526" t="str">
            <v>Pécsi Nemzeti Szinház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</row>
        <row r="1527">
          <cell r="A1527">
            <v>47</v>
          </cell>
          <cell r="B1527" t="str">
            <v>Pécsi Horvát Szinház</v>
          </cell>
          <cell r="C1527">
            <v>1</v>
          </cell>
          <cell r="D1527" t="str">
            <v>00előirányzat</v>
          </cell>
          <cell r="P1527">
            <v>0</v>
          </cell>
          <cell r="Z1527">
            <v>0</v>
          </cell>
          <cell r="AA1527">
            <v>0</v>
          </cell>
          <cell r="AB1527">
            <v>0</v>
          </cell>
        </row>
        <row r="1528">
          <cell r="P1528">
            <v>0</v>
          </cell>
          <cell r="Z1528">
            <v>0</v>
          </cell>
          <cell r="AA1528">
            <v>0</v>
          </cell>
          <cell r="AB1528">
            <v>0</v>
          </cell>
        </row>
        <row r="1529">
          <cell r="P1529">
            <v>0</v>
          </cell>
          <cell r="Z1529">
            <v>0</v>
          </cell>
          <cell r="AA1529">
            <v>0</v>
          </cell>
          <cell r="AB1529">
            <v>0</v>
          </cell>
        </row>
        <row r="1530">
          <cell r="P1530">
            <v>0</v>
          </cell>
          <cell r="Z1530">
            <v>0</v>
          </cell>
          <cell r="AA1530">
            <v>0</v>
          </cell>
          <cell r="AB1530">
            <v>0</v>
          </cell>
        </row>
        <row r="1531">
          <cell r="P1531">
            <v>0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P1532">
            <v>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P1533">
            <v>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P1534">
            <v>0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P1535">
            <v>0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P1536">
            <v>0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P1537">
            <v>0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P1538">
            <v>0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P1539">
            <v>0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P1540">
            <v>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P1541">
            <v>0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B1542" t="str">
            <v>Összesen</v>
          </cell>
          <cell r="D1542" t="str">
            <v>Pécsi Horvát Szinház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B1542">
            <v>0</v>
          </cell>
        </row>
        <row r="1543">
          <cell r="A1543">
            <v>49</v>
          </cell>
          <cell r="B1543" t="str">
            <v>Pécsi Szimfónikus Zenekar</v>
          </cell>
          <cell r="C1543">
            <v>1</v>
          </cell>
          <cell r="D1543" t="str">
            <v>00előirányzat</v>
          </cell>
          <cell r="P1543">
            <v>0</v>
          </cell>
          <cell r="Z1543">
            <v>0</v>
          </cell>
          <cell r="AA1543">
            <v>0</v>
          </cell>
          <cell r="AB1543">
            <v>0</v>
          </cell>
        </row>
        <row r="1544">
          <cell r="P1544">
            <v>0</v>
          </cell>
          <cell r="Z1544">
            <v>0</v>
          </cell>
          <cell r="AA1544">
            <v>0</v>
          </cell>
          <cell r="AB1544">
            <v>0</v>
          </cell>
        </row>
        <row r="1545">
          <cell r="P1545">
            <v>0</v>
          </cell>
          <cell r="Z1545">
            <v>0</v>
          </cell>
          <cell r="AA1545">
            <v>0</v>
          </cell>
          <cell r="AB1545">
            <v>0</v>
          </cell>
        </row>
        <row r="1546">
          <cell r="P1546">
            <v>0</v>
          </cell>
          <cell r="Z1546">
            <v>0</v>
          </cell>
          <cell r="AA1546">
            <v>0</v>
          </cell>
          <cell r="AB1546">
            <v>0</v>
          </cell>
        </row>
        <row r="1547">
          <cell r="P1547">
            <v>0</v>
          </cell>
          <cell r="Z1547">
            <v>0</v>
          </cell>
          <cell r="AA1547">
            <v>0</v>
          </cell>
          <cell r="AB1547">
            <v>0</v>
          </cell>
        </row>
        <row r="1548">
          <cell r="P1548">
            <v>0</v>
          </cell>
          <cell r="Z1548">
            <v>0</v>
          </cell>
          <cell r="AA1548">
            <v>0</v>
          </cell>
          <cell r="AB1548">
            <v>0</v>
          </cell>
        </row>
        <row r="1549">
          <cell r="P1549">
            <v>0</v>
          </cell>
          <cell r="Z1549">
            <v>0</v>
          </cell>
          <cell r="AA1549">
            <v>0</v>
          </cell>
          <cell r="AB1549">
            <v>0</v>
          </cell>
        </row>
        <row r="1550">
          <cell r="P1550">
            <v>0</v>
          </cell>
          <cell r="Z1550">
            <v>0</v>
          </cell>
          <cell r="AA1550">
            <v>0</v>
          </cell>
          <cell r="AB1550">
            <v>0</v>
          </cell>
        </row>
        <row r="1551">
          <cell r="P1551">
            <v>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P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P1553">
            <v>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P1554">
            <v>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P1555">
            <v>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P1556">
            <v>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P1557">
            <v>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B1558" t="str">
            <v>Összesen</v>
          </cell>
          <cell r="D1558" t="str">
            <v>Pécsi Szimf. Zenekar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</row>
        <row r="1559">
          <cell r="A1559">
            <v>50</v>
          </cell>
          <cell r="B1559" t="str">
            <v>Ifjúsági Ház</v>
          </cell>
          <cell r="C1559">
            <v>1</v>
          </cell>
          <cell r="D1559" t="str">
            <v>00előirányzat</v>
          </cell>
          <cell r="P1559">
            <v>0</v>
          </cell>
          <cell r="Z1559">
            <v>0</v>
          </cell>
          <cell r="AA1559">
            <v>0</v>
          </cell>
          <cell r="AB1559">
            <v>0</v>
          </cell>
        </row>
        <row r="1560">
          <cell r="P1560">
            <v>0</v>
          </cell>
          <cell r="Z1560">
            <v>0</v>
          </cell>
          <cell r="AA1560">
            <v>0</v>
          </cell>
          <cell r="AB1560">
            <v>0</v>
          </cell>
        </row>
        <row r="1561">
          <cell r="P1561">
            <v>0</v>
          </cell>
          <cell r="Z1561">
            <v>0</v>
          </cell>
          <cell r="AA1561">
            <v>0</v>
          </cell>
          <cell r="AB1561">
            <v>0</v>
          </cell>
        </row>
        <row r="1562">
          <cell r="P1562">
            <v>0</v>
          </cell>
          <cell r="Z1562">
            <v>0</v>
          </cell>
          <cell r="AA1562">
            <v>0</v>
          </cell>
          <cell r="AB1562">
            <v>0</v>
          </cell>
        </row>
        <row r="1563">
          <cell r="P1563">
            <v>0</v>
          </cell>
          <cell r="Z1563">
            <v>0</v>
          </cell>
          <cell r="AA1563">
            <v>0</v>
          </cell>
          <cell r="AB1563">
            <v>0</v>
          </cell>
        </row>
        <row r="1564">
          <cell r="P1564">
            <v>0</v>
          </cell>
          <cell r="Z1564">
            <v>0</v>
          </cell>
          <cell r="AA1564">
            <v>0</v>
          </cell>
          <cell r="AB1564">
            <v>0</v>
          </cell>
        </row>
        <row r="1565">
          <cell r="P1565">
            <v>0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P1566">
            <v>0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P1567">
            <v>0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P1568">
            <v>0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P1569">
            <v>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P1570">
            <v>0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P1571">
            <v>0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P1572">
            <v>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P1573">
            <v>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P1574">
            <v>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B1575" t="str">
            <v>Összesen</v>
          </cell>
          <cell r="D1575" t="str">
            <v>Ifjúsági Ház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</row>
        <row r="1576">
          <cell r="B1576" t="str">
            <v>Szivárvány Gyermekház (új)</v>
          </cell>
          <cell r="C1576">
            <v>1</v>
          </cell>
          <cell r="D1576" t="str">
            <v>00előirányzat</v>
          </cell>
          <cell r="P1576">
            <v>0</v>
          </cell>
          <cell r="Z1576">
            <v>0</v>
          </cell>
          <cell r="AA1576">
            <v>0</v>
          </cell>
          <cell r="AB1576">
            <v>0</v>
          </cell>
        </row>
        <row r="1577">
          <cell r="P1577">
            <v>0</v>
          </cell>
          <cell r="Z1577">
            <v>0</v>
          </cell>
          <cell r="AA1577">
            <v>0</v>
          </cell>
          <cell r="AB1577">
            <v>0</v>
          </cell>
        </row>
        <row r="1578">
          <cell r="P1578">
            <v>0</v>
          </cell>
          <cell r="Z1578">
            <v>0</v>
          </cell>
          <cell r="AA1578">
            <v>0</v>
          </cell>
          <cell r="AB1578">
            <v>0</v>
          </cell>
        </row>
        <row r="1579">
          <cell r="P1579">
            <v>0</v>
          </cell>
          <cell r="Z1579">
            <v>0</v>
          </cell>
          <cell r="AA1579">
            <v>0</v>
          </cell>
          <cell r="AB1579">
            <v>0</v>
          </cell>
        </row>
        <row r="1580">
          <cell r="P1580">
            <v>0</v>
          </cell>
          <cell r="Z1580">
            <v>0</v>
          </cell>
          <cell r="AA1580">
            <v>0</v>
          </cell>
          <cell r="AB1580">
            <v>0</v>
          </cell>
        </row>
        <row r="1581">
          <cell r="P1581">
            <v>0</v>
          </cell>
          <cell r="Z1581">
            <v>0</v>
          </cell>
          <cell r="AA1581">
            <v>0</v>
          </cell>
          <cell r="AB1581">
            <v>0</v>
          </cell>
        </row>
        <row r="1582">
          <cell r="P1582">
            <v>0</v>
          </cell>
          <cell r="Z1582">
            <v>0</v>
          </cell>
          <cell r="AA1582">
            <v>0</v>
          </cell>
          <cell r="AB1582">
            <v>0</v>
          </cell>
        </row>
        <row r="1583">
          <cell r="P1583">
            <v>0</v>
          </cell>
          <cell r="Z1583">
            <v>0</v>
          </cell>
          <cell r="AA1583">
            <v>0</v>
          </cell>
          <cell r="AB1583">
            <v>0</v>
          </cell>
        </row>
        <row r="1584">
          <cell r="P1584">
            <v>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P1585">
            <v>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P1586">
            <v>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P1587">
            <v>0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P1588">
            <v>0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P1589">
            <v>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P1590">
            <v>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P1591">
            <v>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P1592">
            <v>0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B1593" t="str">
            <v>Összesen</v>
          </cell>
          <cell r="D1593" t="str">
            <v>Szivárvány Gyermekház (új)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</row>
        <row r="1594">
          <cell r="B1594" t="str">
            <v>Ifjúsági + Szivárvány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</row>
        <row r="1595">
          <cell r="A1595">
            <v>52</v>
          </cell>
          <cell r="B1595" t="str">
            <v>Sportlétesitmények Igazgatósága</v>
          </cell>
          <cell r="C1595">
            <v>1</v>
          </cell>
          <cell r="D1595" t="str">
            <v>00előirányzat</v>
          </cell>
          <cell r="P1595">
            <v>0</v>
          </cell>
          <cell r="Z1595">
            <v>0</v>
          </cell>
          <cell r="AA1595">
            <v>0</v>
          </cell>
          <cell r="AB1595">
            <v>0</v>
          </cell>
        </row>
        <row r="1596">
          <cell r="P1596">
            <v>0</v>
          </cell>
          <cell r="Z1596">
            <v>0</v>
          </cell>
          <cell r="AA1596">
            <v>0</v>
          </cell>
          <cell r="AB1596">
            <v>0</v>
          </cell>
        </row>
        <row r="1597">
          <cell r="P1597">
            <v>0</v>
          </cell>
          <cell r="Z1597">
            <v>0</v>
          </cell>
          <cell r="AA1597">
            <v>0</v>
          </cell>
          <cell r="AB1597">
            <v>0</v>
          </cell>
        </row>
        <row r="1598">
          <cell r="P1598">
            <v>0</v>
          </cell>
          <cell r="Z1598">
            <v>0</v>
          </cell>
          <cell r="AA1598">
            <v>0</v>
          </cell>
          <cell r="AB1598">
            <v>0</v>
          </cell>
        </row>
        <row r="1599">
          <cell r="P1599">
            <v>0</v>
          </cell>
          <cell r="Z1599">
            <v>0</v>
          </cell>
          <cell r="AA1599">
            <v>0</v>
          </cell>
          <cell r="AB1599">
            <v>0</v>
          </cell>
        </row>
        <row r="1600">
          <cell r="P1600">
            <v>0</v>
          </cell>
          <cell r="Z1600">
            <v>0</v>
          </cell>
          <cell r="AA1600">
            <v>0</v>
          </cell>
          <cell r="AB1600">
            <v>0</v>
          </cell>
        </row>
        <row r="1601">
          <cell r="P1601">
            <v>0</v>
          </cell>
          <cell r="Z1601">
            <v>0</v>
          </cell>
          <cell r="AA1601">
            <v>0</v>
          </cell>
          <cell r="AB1601">
            <v>0</v>
          </cell>
        </row>
        <row r="1602">
          <cell r="P1602">
            <v>0</v>
          </cell>
          <cell r="Z1602">
            <v>0</v>
          </cell>
          <cell r="AA1602">
            <v>0</v>
          </cell>
          <cell r="AB1602">
            <v>0</v>
          </cell>
        </row>
        <row r="1603">
          <cell r="P1603">
            <v>0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P1604">
            <v>0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P1605">
            <v>0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P1606">
            <v>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P1607">
            <v>0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P1608">
            <v>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P1609">
            <v>0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P1610">
            <v>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P1611">
            <v>0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P1612">
            <v>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P1613">
            <v>0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P1614">
            <v>0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P1615">
            <v>0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P1616">
            <v>0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P1617">
            <v>0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P1618">
            <v>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B1619" t="str">
            <v>Összesen</v>
          </cell>
          <cell r="D1619" t="str">
            <v>Sportl. Igazgatósága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</row>
        <row r="1620">
          <cell r="B1620" t="str">
            <v>Sportl.vállalkozás</v>
          </cell>
          <cell r="C1620">
            <v>1</v>
          </cell>
          <cell r="D1620" t="str">
            <v>00előirányzat</v>
          </cell>
          <cell r="P1620">
            <v>0</v>
          </cell>
          <cell r="Z1620">
            <v>0</v>
          </cell>
          <cell r="AA1620">
            <v>0</v>
          </cell>
          <cell r="AB1620">
            <v>0</v>
          </cell>
        </row>
        <row r="1621">
          <cell r="P1621">
            <v>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P1622">
            <v>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P1623">
            <v>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P1624">
            <v>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P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P1626">
            <v>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P1627">
            <v>0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P1628">
            <v>0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P1629">
            <v>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B1630" t="str">
            <v>Összesen</v>
          </cell>
          <cell r="D1630" t="str">
            <v>Sportl.vállalkozás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</row>
        <row r="1631">
          <cell r="B1631" t="str">
            <v>Sportl. + vállalkozás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</row>
        <row r="1632">
          <cell r="A1632">
            <v>53</v>
          </cell>
          <cell r="B1632" t="str">
            <v>Gazd.Ell.-és Szolg.Szerv.</v>
          </cell>
          <cell r="C1632">
            <v>1</v>
          </cell>
          <cell r="D1632" t="str">
            <v>00előirányzat</v>
          </cell>
          <cell r="P1632">
            <v>0</v>
          </cell>
          <cell r="Z1632">
            <v>0</v>
          </cell>
          <cell r="AA1632">
            <v>0</v>
          </cell>
          <cell r="AB1632">
            <v>0</v>
          </cell>
        </row>
        <row r="1633">
          <cell r="P1633">
            <v>0</v>
          </cell>
          <cell r="Z1633">
            <v>0</v>
          </cell>
          <cell r="AA1633">
            <v>0</v>
          </cell>
          <cell r="AB1633">
            <v>0</v>
          </cell>
        </row>
        <row r="1634">
          <cell r="P1634">
            <v>0</v>
          </cell>
          <cell r="Z1634">
            <v>0</v>
          </cell>
          <cell r="AA1634">
            <v>0</v>
          </cell>
          <cell r="AB1634">
            <v>0</v>
          </cell>
        </row>
        <row r="1635">
          <cell r="P1635">
            <v>0</v>
          </cell>
          <cell r="Z1635">
            <v>0</v>
          </cell>
          <cell r="AA1635">
            <v>0</v>
          </cell>
          <cell r="AB1635">
            <v>0</v>
          </cell>
        </row>
        <row r="1636">
          <cell r="P1636">
            <v>0</v>
          </cell>
          <cell r="Z1636">
            <v>0</v>
          </cell>
          <cell r="AA1636">
            <v>0</v>
          </cell>
          <cell r="AB1636">
            <v>0</v>
          </cell>
        </row>
        <row r="1637">
          <cell r="P1637">
            <v>0</v>
          </cell>
          <cell r="Z1637">
            <v>0</v>
          </cell>
          <cell r="AA1637">
            <v>0</v>
          </cell>
          <cell r="AB1637">
            <v>0</v>
          </cell>
        </row>
        <row r="1638">
          <cell r="P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P1639">
            <v>0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P1640">
            <v>0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P1641">
            <v>0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P1642">
            <v>0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P1643">
            <v>0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P1644">
            <v>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P1645">
            <v>0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P1646">
            <v>0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P1647">
            <v>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P1648">
            <v>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P1649">
            <v>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P1650">
            <v>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P1651">
            <v>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P1652">
            <v>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P1653">
            <v>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P1654">
            <v>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P1655">
            <v>0</v>
          </cell>
          <cell r="Z1655">
            <v>0</v>
          </cell>
          <cell r="AA1655">
            <v>0</v>
          </cell>
          <cell r="AB1655">
            <v>0</v>
          </cell>
        </row>
        <row r="1656">
          <cell r="P1656">
            <v>0</v>
          </cell>
          <cell r="Z1656">
            <v>0</v>
          </cell>
          <cell r="AA1656">
            <v>0</v>
          </cell>
          <cell r="AB1656">
            <v>0</v>
          </cell>
        </row>
        <row r="1657">
          <cell r="P1657">
            <v>0</v>
          </cell>
          <cell r="Z1657">
            <v>0</v>
          </cell>
          <cell r="AA1657">
            <v>0</v>
          </cell>
          <cell r="AB1657">
            <v>0</v>
          </cell>
        </row>
        <row r="1658">
          <cell r="B1658" t="str">
            <v>Összesen</v>
          </cell>
          <cell r="D1658" t="str">
            <v>Gazd.Ell.-és Szolg.Szerv.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</row>
        <row r="1659">
          <cell r="A1659">
            <v>54</v>
          </cell>
          <cell r="B1659" t="str">
            <v>Hivatásos Önk.Tűzoltóság</v>
          </cell>
          <cell r="C1659">
            <v>1</v>
          </cell>
          <cell r="D1659" t="str">
            <v>00előirányzat</v>
          </cell>
          <cell r="P1659">
            <v>0</v>
          </cell>
          <cell r="Z1659">
            <v>0</v>
          </cell>
          <cell r="AA1659">
            <v>0</v>
          </cell>
          <cell r="AB1659">
            <v>0</v>
          </cell>
        </row>
        <row r="1660">
          <cell r="P1660">
            <v>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P1661">
            <v>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P1662">
            <v>0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P1663">
            <v>0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P1664">
            <v>0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P1665">
            <v>0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P1666">
            <v>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P1667">
            <v>0</v>
          </cell>
          <cell r="Z1667">
            <v>0</v>
          </cell>
          <cell r="AA1667">
            <v>0</v>
          </cell>
          <cell r="AB1667">
            <v>0</v>
          </cell>
        </row>
        <row r="1668">
          <cell r="P1668">
            <v>0</v>
          </cell>
          <cell r="Z1668">
            <v>0</v>
          </cell>
          <cell r="AA1668">
            <v>0</v>
          </cell>
          <cell r="AB1668">
            <v>0</v>
          </cell>
        </row>
        <row r="1669">
          <cell r="P1669">
            <v>0</v>
          </cell>
          <cell r="Z1669">
            <v>0</v>
          </cell>
          <cell r="AA1669">
            <v>0</v>
          </cell>
          <cell r="AB1669">
            <v>0</v>
          </cell>
        </row>
        <row r="1670">
          <cell r="B1670" t="str">
            <v>Összesen</v>
          </cell>
          <cell r="D1670" t="str">
            <v>Hivatásos Önk.Tűzoltóság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</row>
        <row r="1671">
          <cell r="B1671" t="str">
            <v>INTÉZMÉNY ÖSSZESEN</v>
          </cell>
          <cell r="E1671" t="e">
            <v>#REF!</v>
          </cell>
          <cell r="F1671" t="e">
            <v>#REF!</v>
          </cell>
          <cell r="G1671" t="e">
            <v>#REF!</v>
          </cell>
          <cell r="H1671" t="e">
            <v>#REF!</v>
          </cell>
          <cell r="I1671" t="e">
            <v>#REF!</v>
          </cell>
          <cell r="J1671" t="e">
            <v>#REF!</v>
          </cell>
          <cell r="K1671" t="e">
            <v>#REF!</v>
          </cell>
          <cell r="L1671" t="e">
            <v>#REF!</v>
          </cell>
          <cell r="M1671" t="e">
            <v>#REF!</v>
          </cell>
          <cell r="N1671" t="e">
            <v>#REF!</v>
          </cell>
          <cell r="O1671" t="e">
            <v>#REF!</v>
          </cell>
          <cell r="P1671" t="e">
            <v>#REF!</v>
          </cell>
          <cell r="Q1671" t="e">
            <v>#REF!</v>
          </cell>
          <cell r="R1671" t="e">
            <v>#REF!</v>
          </cell>
          <cell r="S1671" t="e">
            <v>#REF!</v>
          </cell>
          <cell r="T1671" t="e">
            <v>#REF!</v>
          </cell>
          <cell r="U1671" t="e">
            <v>#REF!</v>
          </cell>
          <cell r="V1671" t="e">
            <v>#REF!</v>
          </cell>
          <cell r="W1671" t="e">
            <v>#REF!</v>
          </cell>
          <cell r="X1671" t="e">
            <v>#REF!</v>
          </cell>
          <cell r="Y1671" t="e">
            <v>#REF!</v>
          </cell>
          <cell r="Z1671" t="e">
            <v>#REF!</v>
          </cell>
          <cell r="AA1671" t="e">
            <v>#REF!</v>
          </cell>
          <cell r="AB1671" t="e">
            <v>#REF!</v>
          </cell>
        </row>
        <row r="1672"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</row>
        <row r="1673">
          <cell r="R1673" t="e">
            <v>#REF!</v>
          </cell>
          <cell r="S1673" t="e">
            <v>#REF!</v>
          </cell>
          <cell r="T1673" t="e">
            <v>#REF!</v>
          </cell>
          <cell r="U1673" t="e">
            <v>#REF!</v>
          </cell>
          <cell r="V1673" t="e">
            <v>#REF!</v>
          </cell>
          <cell r="W1673" t="e">
            <v>#REF!</v>
          </cell>
          <cell r="X1673" t="e">
            <v>#REF!</v>
          </cell>
          <cell r="Y1673" t="e">
            <v>#REF!</v>
          </cell>
          <cell r="Z1673" t="e">
            <v>#REF!</v>
          </cell>
          <cell r="AA1673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.99induló"/>
      <sheetName val="összesen"/>
      <sheetName val="ágazatos összesen"/>
      <sheetName val="kritérium98"/>
      <sheetName val="Intézm.bevét"/>
      <sheetName val="Intézm.kiadás"/>
      <sheetName val="PMH.bevétel"/>
      <sheetName val="PMH.kiadás"/>
      <sheetName val="2. sz. melléklet"/>
      <sheetName val="címrend 99 költségvetéshez"/>
      <sheetName val="kv.00induló"/>
      <sheetName val="iő"/>
      <sheetName val="SZISZ"/>
      <sheetName val="ISZ"/>
      <sheetName val="ei"/>
      <sheetName val="cím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ő"/>
      <sheetName val="SZISZ"/>
      <sheetName val="ISZ"/>
      <sheetName val="ei"/>
    </sheetNames>
    <sheetDataSet>
      <sheetData sheetId="0" refreshError="1"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Egyéb</v>
          </cell>
          <cell r="G2" t="str">
            <v>Felhalm.</v>
          </cell>
          <cell r="H2" t="str">
            <v>Intézm.</v>
          </cell>
          <cell r="I2" t="str">
            <v>Működési</v>
          </cell>
          <cell r="J2" t="str">
            <v>TB.alapok</v>
          </cell>
          <cell r="K2" t="str">
            <v>Felhalm.célra</v>
          </cell>
          <cell r="L2" t="str">
            <v>Előző évi</v>
          </cell>
          <cell r="M2" t="str">
            <v>E.évi</v>
          </cell>
          <cell r="N2" t="str">
            <v>BEVÉTEL</v>
          </cell>
          <cell r="O2" t="str">
            <v>Személyi</v>
          </cell>
          <cell r="P2" t="str">
            <v>TB.</v>
          </cell>
          <cell r="Q2" t="str">
            <v xml:space="preserve">Dologi </v>
          </cell>
          <cell r="U2" t="str">
            <v>Ellátottak</v>
          </cell>
          <cell r="V2" t="str">
            <v>Beruházás</v>
          </cell>
          <cell r="W2" t="str">
            <v>Felújítás</v>
          </cell>
          <cell r="X2" t="str">
            <v>Beruházás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különf.bev.</v>
          </cell>
          <cell r="G3" t="str">
            <v>és tőkej.</v>
          </cell>
          <cell r="H3" t="str">
            <v>finansz.</v>
          </cell>
          <cell r="I3" t="str">
            <v>célra átv.</v>
          </cell>
          <cell r="J3" t="str">
            <v>támog.</v>
          </cell>
          <cell r="K3" t="str">
            <v>átvett pe.</v>
          </cell>
          <cell r="L3" t="str">
            <v>visszatérülések</v>
          </cell>
          <cell r="M3" t="str">
            <v>pénz marad.</v>
          </cell>
          <cell r="N3" t="str">
            <v>ÖSSZESEN</v>
          </cell>
          <cell r="O3" t="str">
            <v>juttatás</v>
          </cell>
          <cell r="P3" t="str">
            <v>járulék</v>
          </cell>
          <cell r="Q3" t="str">
            <v>kiadás</v>
          </cell>
          <cell r="R3" t="str">
            <v>Működés</v>
          </cell>
          <cell r="S3" t="str">
            <v>Felhalmozás</v>
          </cell>
          <cell r="T3" t="str">
            <v>Egyéb támog.</v>
          </cell>
          <cell r="U3" t="str">
            <v>pénzb.jutt.</v>
          </cell>
          <cell r="X3" t="str">
            <v>+ felújítás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 t="str">
            <v>0199</v>
          </cell>
          <cell r="B4" t="str">
            <v>GESZ</v>
          </cell>
          <cell r="C4">
            <v>1</v>
          </cell>
          <cell r="D4" t="str">
            <v>02előirányzat</v>
          </cell>
        </row>
        <row r="20">
          <cell r="B20" t="str">
            <v>Összesen</v>
          </cell>
          <cell r="D20" t="str">
            <v>GESZ</v>
          </cell>
        </row>
        <row r="21">
          <cell r="A21">
            <v>2</v>
          </cell>
          <cell r="B21" t="str">
            <v>Szociális Int.Gazd.Szolg.</v>
          </cell>
          <cell r="C21">
            <v>1</v>
          </cell>
          <cell r="D21" t="str">
            <v>02előirányzat</v>
          </cell>
        </row>
        <row r="38">
          <cell r="B38" t="str">
            <v>Összesen</v>
          </cell>
          <cell r="D38" t="str">
            <v>Szociális Int.Gazd.Szolg.</v>
          </cell>
        </row>
        <row r="39">
          <cell r="A39">
            <v>3</v>
          </cell>
          <cell r="B39" t="str">
            <v>Kisgyermek Szoc.Int.Igazg.</v>
          </cell>
          <cell r="C39">
            <v>1</v>
          </cell>
          <cell r="D39" t="str">
            <v>02előirányzat</v>
          </cell>
        </row>
        <row r="70">
          <cell r="B70" t="str">
            <v>Összesen</v>
          </cell>
          <cell r="D70" t="str">
            <v>Kisgyermek Szoc.Int.Igazg.</v>
          </cell>
        </row>
        <row r="71">
          <cell r="A71">
            <v>4</v>
          </cell>
          <cell r="B71" t="str">
            <v>Családsegitő Intézet</v>
          </cell>
          <cell r="C71">
            <v>1</v>
          </cell>
          <cell r="D71" t="str">
            <v>02előirányzat</v>
          </cell>
        </row>
        <row r="95">
          <cell r="B95" t="str">
            <v>Összesen</v>
          </cell>
          <cell r="D95" t="str">
            <v>Családsegitő Intézet</v>
          </cell>
        </row>
        <row r="96">
          <cell r="A96">
            <v>401</v>
          </cell>
          <cell r="B96" t="str">
            <v>Esztergár L.Családsegítő</v>
          </cell>
          <cell r="C96">
            <v>1</v>
          </cell>
          <cell r="D96" t="str">
            <v>02előirányzat</v>
          </cell>
        </row>
        <row r="118">
          <cell r="B118" t="str">
            <v>Összesen</v>
          </cell>
          <cell r="D118" t="str">
            <v>Esztergár L.Családsegítő</v>
          </cell>
        </row>
        <row r="119">
          <cell r="B119" t="str">
            <v>Kisgy.+Cssk.+Esztergár</v>
          </cell>
        </row>
        <row r="120">
          <cell r="B120" t="str">
            <v>Értelmi Fogy.Nappali Int.</v>
          </cell>
          <cell r="C120">
            <v>1</v>
          </cell>
          <cell r="D120" t="str">
            <v>02előirányzat</v>
          </cell>
        </row>
        <row r="148">
          <cell r="B148" t="str">
            <v>Összesen</v>
          </cell>
          <cell r="D148" t="str">
            <v>Értelmi Fogy.Nappali Int.</v>
          </cell>
        </row>
        <row r="149">
          <cell r="A149">
            <v>5</v>
          </cell>
          <cell r="B149" t="str">
            <v>Xavér u.-i Egyes Szoc.Int.</v>
          </cell>
          <cell r="C149">
            <v>1</v>
          </cell>
          <cell r="D149" t="str">
            <v>02előirányzat</v>
          </cell>
        </row>
        <row r="176">
          <cell r="B176" t="str">
            <v>Összesen</v>
          </cell>
          <cell r="D176" t="str">
            <v>Xavér u.-i Egyes Szoc.Int.</v>
          </cell>
        </row>
        <row r="177">
          <cell r="A177">
            <v>6</v>
          </cell>
          <cell r="B177" t="str">
            <v>Tüzér u.-i Egyes. Szoc.Int.</v>
          </cell>
          <cell r="C177">
            <v>1</v>
          </cell>
          <cell r="D177" t="str">
            <v>02előirányzat</v>
          </cell>
        </row>
        <row r="203">
          <cell r="B203" t="str">
            <v>Összesen</v>
          </cell>
          <cell r="D203" t="str">
            <v>Tüzér u.-i Egyes. Szoc.Int.</v>
          </cell>
        </row>
        <row r="204">
          <cell r="A204">
            <v>7</v>
          </cell>
          <cell r="B204" t="str">
            <v>Timár u.-i Idősek Otthona</v>
          </cell>
          <cell r="C204">
            <v>1</v>
          </cell>
          <cell r="D204" t="str">
            <v>02előirányzat</v>
          </cell>
        </row>
        <row r="231">
          <cell r="B231" t="str">
            <v>Összesen</v>
          </cell>
          <cell r="D231" t="str">
            <v>Timár u.-i Idősek Otthona</v>
          </cell>
        </row>
        <row r="232">
          <cell r="A232">
            <v>8</v>
          </cell>
          <cell r="B232" t="str">
            <v>Integrált Szoc.Int.</v>
          </cell>
          <cell r="C232">
            <v>1</v>
          </cell>
          <cell r="D232" t="str">
            <v>02előirányzat</v>
          </cell>
        </row>
        <row r="265">
          <cell r="B265" t="str">
            <v>Összesen</v>
          </cell>
          <cell r="D265" t="str">
            <v>Integrált Szoc.Int.</v>
          </cell>
        </row>
        <row r="266">
          <cell r="A266">
            <v>9</v>
          </cell>
          <cell r="B266" t="str">
            <v>Integrált Nappali Szoc.Int.</v>
          </cell>
          <cell r="C266">
            <v>1</v>
          </cell>
          <cell r="D266" t="str">
            <v>02előirányzat</v>
          </cell>
        </row>
        <row r="289">
          <cell r="B289" t="str">
            <v>Összesen</v>
          </cell>
          <cell r="D289" t="str">
            <v>Integrált Nappali Szoc.Int.</v>
          </cell>
        </row>
        <row r="290">
          <cell r="A290">
            <v>10</v>
          </cell>
          <cell r="B290" t="str">
            <v>Pécsi Gyermekotthon</v>
          </cell>
          <cell r="C290">
            <v>1</v>
          </cell>
          <cell r="D290" t="str">
            <v>02előirányzat</v>
          </cell>
        </row>
        <row r="326">
          <cell r="B326" t="str">
            <v>Összesen</v>
          </cell>
          <cell r="D326" t="str">
            <v>Pécsi Gyermekotthon</v>
          </cell>
        </row>
        <row r="327">
          <cell r="A327">
            <v>11</v>
          </cell>
          <cell r="B327" t="str">
            <v>Iskolaszolgálat (Gazdasági)</v>
          </cell>
          <cell r="C327">
            <v>1</v>
          </cell>
          <cell r="D327" t="str">
            <v>02előirányzat</v>
          </cell>
        </row>
        <row r="354">
          <cell r="B354" t="str">
            <v>Összesen</v>
          </cell>
          <cell r="D354" t="str">
            <v>Iskolaszolgálat (Gazdasági)</v>
          </cell>
        </row>
        <row r="355">
          <cell r="A355">
            <v>12</v>
          </cell>
          <cell r="B355" t="str">
            <v>Siklósi u.Óvoda</v>
          </cell>
          <cell r="C355">
            <v>1</v>
          </cell>
          <cell r="D355" t="str">
            <v>02előirányzat</v>
          </cell>
        </row>
        <row r="387">
          <cell r="B387" t="str">
            <v>Összesen</v>
          </cell>
          <cell r="D387" t="str">
            <v>Siklósi u.Óvoda</v>
          </cell>
        </row>
        <row r="388">
          <cell r="A388">
            <v>14</v>
          </cell>
          <cell r="B388" t="str">
            <v>Anikó u.Óvoda</v>
          </cell>
          <cell r="C388">
            <v>1</v>
          </cell>
          <cell r="D388" t="str">
            <v>02előirányzat</v>
          </cell>
        </row>
        <row r="416">
          <cell r="B416" t="str">
            <v>Összesen</v>
          </cell>
          <cell r="D416" t="str">
            <v>Anikó u.Óvoda</v>
          </cell>
        </row>
        <row r="417">
          <cell r="B417" t="str">
            <v>Enyezd u.Óvoda</v>
          </cell>
          <cell r="C417">
            <v>1</v>
          </cell>
          <cell r="D417" t="str">
            <v>02előirányzat</v>
          </cell>
        </row>
        <row r="426">
          <cell r="A426" t="str">
            <v xml:space="preserve"> </v>
          </cell>
        </row>
        <row r="445">
          <cell r="B445" t="str">
            <v>Összesen</v>
          </cell>
          <cell r="D445" t="str">
            <v>Enyezd u.Óvoda</v>
          </cell>
        </row>
        <row r="446">
          <cell r="A446">
            <v>1401</v>
          </cell>
          <cell r="B446" t="str">
            <v>Esztergár u.Óvoda</v>
          </cell>
          <cell r="C446">
            <v>1</v>
          </cell>
          <cell r="D446" t="str">
            <v>02előirányzat</v>
          </cell>
        </row>
        <row r="467">
          <cell r="B467" t="str">
            <v>Összesen</v>
          </cell>
          <cell r="D467" t="str">
            <v>Esztergár u.Óvoda</v>
          </cell>
        </row>
        <row r="468">
          <cell r="A468">
            <v>1402</v>
          </cell>
          <cell r="B468" t="str">
            <v>Hajnóczy u.Óvoda</v>
          </cell>
          <cell r="C468">
            <v>1</v>
          </cell>
          <cell r="D468" t="str">
            <v>02előirányzat</v>
          </cell>
        </row>
        <row r="492">
          <cell r="B492" t="str">
            <v>Összesen</v>
          </cell>
          <cell r="D492" t="str">
            <v>Hajnóczy u.Óvoda</v>
          </cell>
        </row>
        <row r="493">
          <cell r="B493" t="str">
            <v>Mezőszél u.Óvoda</v>
          </cell>
          <cell r="C493">
            <v>1</v>
          </cell>
          <cell r="D493" t="str">
            <v>02előirányzat</v>
          </cell>
        </row>
        <row r="517">
          <cell r="B517" t="str">
            <v>Összesen</v>
          </cell>
          <cell r="D517" t="str">
            <v>Mezőszél u.Óvoda</v>
          </cell>
        </row>
        <row r="518">
          <cell r="A518">
            <v>1404</v>
          </cell>
          <cell r="B518" t="str">
            <v>Budai N.A.u.Óvoda</v>
          </cell>
          <cell r="C518">
            <v>1</v>
          </cell>
          <cell r="D518" t="str">
            <v>02előirányzat</v>
          </cell>
        </row>
        <row r="549">
          <cell r="B549" t="str">
            <v>Összesen</v>
          </cell>
          <cell r="D549" t="str">
            <v>Budai N.A.u.Óvoda</v>
          </cell>
        </row>
        <row r="550">
          <cell r="A550">
            <v>1405</v>
          </cell>
          <cell r="B550" t="str">
            <v>Közraktár u.Óvoda (SPORT)</v>
          </cell>
          <cell r="C550">
            <v>1</v>
          </cell>
          <cell r="D550" t="str">
            <v>02előirányzat</v>
          </cell>
        </row>
        <row r="570">
          <cell r="B570" t="str">
            <v>Összesen</v>
          </cell>
          <cell r="D570" t="str">
            <v>Közraktár u.Óvoda</v>
          </cell>
        </row>
        <row r="571">
          <cell r="A571">
            <v>1406</v>
          </cell>
          <cell r="B571" t="str">
            <v>Teleki B.u.Óvoda</v>
          </cell>
          <cell r="C571">
            <v>1</v>
          </cell>
          <cell r="D571" t="str">
            <v>02előirányzat</v>
          </cell>
        </row>
        <row r="597">
          <cell r="B597" t="str">
            <v>Összesen</v>
          </cell>
          <cell r="D597" t="str">
            <v>Teleki B.u.Óvoda</v>
          </cell>
        </row>
        <row r="598">
          <cell r="A598">
            <v>1407</v>
          </cell>
          <cell r="B598" t="str">
            <v>Köztársaság téri Óvoda</v>
          </cell>
          <cell r="C598">
            <v>1</v>
          </cell>
          <cell r="D598" t="str">
            <v>02előirányzat</v>
          </cell>
        </row>
        <row r="625">
          <cell r="B625" t="str">
            <v>Összesen</v>
          </cell>
          <cell r="D625" t="str">
            <v>Köztársaság téri Óvoda</v>
          </cell>
        </row>
        <row r="626">
          <cell r="A626">
            <v>1408</v>
          </cell>
          <cell r="B626" t="str">
            <v>Belvárosi Óvoda</v>
          </cell>
          <cell r="C626">
            <v>1</v>
          </cell>
          <cell r="D626" t="str">
            <v>02előirányzat</v>
          </cell>
        </row>
        <row r="654">
          <cell r="B654" t="str">
            <v>Összesen</v>
          </cell>
          <cell r="D654" t="str">
            <v>Belvárosi Óvoda</v>
          </cell>
        </row>
        <row r="655">
          <cell r="A655">
            <v>1409</v>
          </cell>
          <cell r="B655" t="str">
            <v>Vadász u.Óvoda</v>
          </cell>
          <cell r="C655">
            <v>1</v>
          </cell>
          <cell r="D655" t="str">
            <v>02előirányzat</v>
          </cell>
        </row>
        <row r="679">
          <cell r="B679" t="str">
            <v>Összesen</v>
          </cell>
          <cell r="D679" t="str">
            <v>Vadász u.Óvoda</v>
          </cell>
        </row>
        <row r="680">
          <cell r="A680">
            <v>1410</v>
          </cell>
          <cell r="B680" t="str">
            <v>Zsolnay u.Óvoda</v>
          </cell>
          <cell r="C680">
            <v>1</v>
          </cell>
          <cell r="D680" t="str">
            <v>02előirányzat</v>
          </cell>
        </row>
        <row r="706">
          <cell r="B706" t="str">
            <v>Összesen</v>
          </cell>
          <cell r="D706" t="str">
            <v>Zsolnay u.Óvoda</v>
          </cell>
        </row>
        <row r="707">
          <cell r="B707" t="str">
            <v>Óvodák összesen</v>
          </cell>
        </row>
        <row r="708">
          <cell r="A708">
            <v>1411</v>
          </cell>
          <cell r="B708" t="str">
            <v>Anikó u.Ált Isk.</v>
          </cell>
          <cell r="C708">
            <v>1</v>
          </cell>
          <cell r="D708" t="str">
            <v>02előirányzat</v>
          </cell>
        </row>
        <row r="732">
          <cell r="B732" t="str">
            <v>Összesen</v>
          </cell>
          <cell r="D732" t="str">
            <v>Anikó u.Ált Isk.</v>
          </cell>
        </row>
        <row r="733">
          <cell r="A733">
            <v>1412</v>
          </cell>
          <cell r="B733" t="str">
            <v>Bánki D.Ált.Isk.</v>
          </cell>
          <cell r="C733">
            <v>1</v>
          </cell>
          <cell r="D733" t="str">
            <v>02előirányzat</v>
          </cell>
        </row>
        <row r="765">
          <cell r="B765" t="str">
            <v>Összesen</v>
          </cell>
          <cell r="D765" t="str">
            <v>Bánki D.Ált.Isk.</v>
          </cell>
        </row>
        <row r="766">
          <cell r="A766">
            <v>1414</v>
          </cell>
          <cell r="B766" t="str">
            <v>Kertváros u.Ált.Isk.</v>
          </cell>
          <cell r="C766">
            <v>1</v>
          </cell>
          <cell r="D766" t="str">
            <v>02előirányzat</v>
          </cell>
        </row>
        <row r="797">
          <cell r="B797" t="str">
            <v>Összesen</v>
          </cell>
          <cell r="D797" t="str">
            <v>Kertváros u.Ált.Isk.</v>
          </cell>
        </row>
        <row r="798">
          <cell r="A798">
            <v>1415</v>
          </cell>
          <cell r="B798" t="str">
            <v>Bártfa U.Ált.Isk.</v>
          </cell>
          <cell r="C798">
            <v>1</v>
          </cell>
          <cell r="D798" t="str">
            <v>02előirányzat</v>
          </cell>
        </row>
        <row r="831">
          <cell r="B831" t="str">
            <v>Összesen</v>
          </cell>
          <cell r="D831" t="str">
            <v>Bártfa U.Ált.Isk.</v>
          </cell>
        </row>
        <row r="832">
          <cell r="A832">
            <v>1416</v>
          </cell>
          <cell r="B832" t="str">
            <v>Belvárosi Ált.Isk.</v>
          </cell>
          <cell r="C832">
            <v>1</v>
          </cell>
          <cell r="D832" t="str">
            <v>02előirányzat</v>
          </cell>
        </row>
        <row r="862">
          <cell r="B862" t="str">
            <v>Összesen</v>
          </cell>
          <cell r="D862" t="str">
            <v>Belvárosi Ált.Isk.</v>
          </cell>
        </row>
        <row r="863">
          <cell r="A863">
            <v>1417</v>
          </cell>
          <cell r="B863" t="str">
            <v>Csokonai V.M.Ált.Isk.</v>
          </cell>
          <cell r="C863">
            <v>1</v>
          </cell>
          <cell r="D863" t="str">
            <v>02előirányzat</v>
          </cell>
        </row>
        <row r="894">
          <cell r="B894" t="str">
            <v>Összesen</v>
          </cell>
          <cell r="D894" t="str">
            <v>Csokonai V.M.Ált.Isk.</v>
          </cell>
        </row>
        <row r="895">
          <cell r="A895">
            <v>1418</v>
          </cell>
          <cell r="B895" t="str">
            <v>Felsővámház u.Ált.Isk.</v>
          </cell>
          <cell r="C895">
            <v>1</v>
          </cell>
          <cell r="D895" t="str">
            <v>02előirányzat</v>
          </cell>
        </row>
        <row r="919">
          <cell r="B919" t="str">
            <v>Összesen</v>
          </cell>
          <cell r="D919" t="str">
            <v>Felsővámház u.Ált.Isk.</v>
          </cell>
        </row>
        <row r="920">
          <cell r="A920">
            <v>1419</v>
          </cell>
          <cell r="B920" t="str">
            <v>Mezőszél u.Ált.Isk.</v>
          </cell>
          <cell r="C920">
            <v>1</v>
          </cell>
          <cell r="D920" t="str">
            <v>02előirányzat</v>
          </cell>
        </row>
        <row r="943">
          <cell r="B943" t="str">
            <v>Összesen</v>
          </cell>
          <cell r="D943" t="str">
            <v>Mezőszél u.Ált.Isk.</v>
          </cell>
        </row>
        <row r="944">
          <cell r="A944">
            <v>14</v>
          </cell>
          <cell r="B944" t="str">
            <v>Jókai M.Ált.Isk.</v>
          </cell>
          <cell r="C944">
            <v>1</v>
          </cell>
          <cell r="D944" t="str">
            <v>02előirányzat</v>
          </cell>
        </row>
        <row r="972">
          <cell r="A972" t="str">
            <v xml:space="preserve"> </v>
          </cell>
          <cell r="B972" t="str">
            <v>Összesen</v>
          </cell>
          <cell r="D972" t="str">
            <v>Jókai M.Ált.Isk.</v>
          </cell>
        </row>
        <row r="973">
          <cell r="A973">
            <v>15</v>
          </cell>
          <cell r="B973" t="str">
            <v>Jurisics u.Ált Isk.</v>
          </cell>
          <cell r="C973">
            <v>1</v>
          </cell>
          <cell r="D973" t="str">
            <v>02előirányzat</v>
          </cell>
        </row>
        <row r="1000">
          <cell r="B1000" t="str">
            <v>Összesen</v>
          </cell>
          <cell r="D1000" t="str">
            <v>Jurisics u.Ált Isk.</v>
          </cell>
        </row>
        <row r="1001">
          <cell r="A1001">
            <v>16</v>
          </cell>
          <cell r="B1001" t="str">
            <v>Köztársaság téri Ált.Isk.</v>
          </cell>
          <cell r="C1001">
            <v>1</v>
          </cell>
          <cell r="D1001" t="str">
            <v>02előirányzat</v>
          </cell>
        </row>
        <row r="1029">
          <cell r="B1029" t="str">
            <v>Összesen</v>
          </cell>
          <cell r="D1029" t="str">
            <v>Köztársaság téri Ált.Isk.</v>
          </cell>
        </row>
        <row r="1030">
          <cell r="A1030">
            <v>17</v>
          </cell>
          <cell r="B1030" t="str">
            <v>Mátyás Kir.u.Ált.Isk.</v>
          </cell>
          <cell r="C1030">
            <v>1</v>
          </cell>
          <cell r="D1030" t="str">
            <v>02előirányzat</v>
          </cell>
        </row>
        <row r="1069">
          <cell r="B1069" t="str">
            <v>Összesen</v>
          </cell>
          <cell r="D1069" t="str">
            <v>Mátyás Kir.u.Ált.Isk.</v>
          </cell>
        </row>
        <row r="1070">
          <cell r="B1070" t="str">
            <v>Szieberth R.Ált.Isk.</v>
          </cell>
          <cell r="C1070">
            <v>1</v>
          </cell>
          <cell r="D1070" t="str">
            <v>02előirányzat</v>
          </cell>
        </row>
        <row r="1110">
          <cell r="B1110" t="str">
            <v>Összesen</v>
          </cell>
          <cell r="D1110" t="str">
            <v>Szieberth R.Ált.Isk.</v>
          </cell>
        </row>
        <row r="1111">
          <cell r="A1111">
            <v>19</v>
          </cell>
          <cell r="B1111" t="str">
            <v>Illyés Gy.Ált.Isk.</v>
          </cell>
          <cell r="C1111">
            <v>1</v>
          </cell>
          <cell r="D1111" t="str">
            <v>02előirányzat</v>
          </cell>
        </row>
        <row r="1136">
          <cell r="B1136" t="str">
            <v>Összesen</v>
          </cell>
          <cell r="D1136" t="str">
            <v>Illyés Gy.Ált.Isk.</v>
          </cell>
        </row>
        <row r="1137">
          <cell r="A1137">
            <v>20</v>
          </cell>
          <cell r="B1137" t="str">
            <v>Testvérvárosok terei Ált.Isk.</v>
          </cell>
          <cell r="C1137">
            <v>1</v>
          </cell>
          <cell r="D1137" t="str">
            <v>02előirányzat</v>
          </cell>
        </row>
        <row r="1165">
          <cell r="B1165" t="str">
            <v>Összesen</v>
          </cell>
          <cell r="D1165" t="str">
            <v>Testvérvárosok terei Ált.Isk.</v>
          </cell>
        </row>
        <row r="1166">
          <cell r="A1166">
            <v>21</v>
          </cell>
          <cell r="B1166" t="str">
            <v>Vasas-Somogy-Hird Isk.Kp.</v>
          </cell>
          <cell r="C1166">
            <v>1</v>
          </cell>
          <cell r="D1166" t="str">
            <v>02előirányzat</v>
          </cell>
        </row>
        <row r="1197">
          <cell r="B1197" t="str">
            <v>Összesen</v>
          </cell>
          <cell r="D1197" t="str">
            <v>Vasas-Somogy-Hird Isk.Kp.</v>
          </cell>
        </row>
        <row r="1198">
          <cell r="A1198">
            <v>23</v>
          </cell>
          <cell r="B1198" t="str">
            <v>Liszt Ferenc Zeneiskola</v>
          </cell>
          <cell r="C1198">
            <v>1</v>
          </cell>
          <cell r="D1198" t="str">
            <v>02előirányzat</v>
          </cell>
        </row>
        <row r="1221">
          <cell r="B1221" t="str">
            <v>Összesen</v>
          </cell>
          <cell r="D1221" t="str">
            <v>Liszt Ferenc Zeneiskola</v>
          </cell>
        </row>
        <row r="1222">
          <cell r="B1222" t="str">
            <v>Általános Iskolák összesen</v>
          </cell>
        </row>
        <row r="1223">
          <cell r="A1223">
            <v>24</v>
          </cell>
          <cell r="B1223" t="str">
            <v>Mecsekaljai Okt.Sportközpont</v>
          </cell>
          <cell r="C1223">
            <v>1</v>
          </cell>
          <cell r="D1223" t="str">
            <v>02előirányzat</v>
          </cell>
        </row>
        <row r="1253">
          <cell r="B1253" t="str">
            <v>Összesen</v>
          </cell>
          <cell r="D1253" t="str">
            <v>Mecsekaljai Okt.Sportközpont</v>
          </cell>
        </row>
        <row r="1254">
          <cell r="A1254">
            <v>25</v>
          </cell>
          <cell r="B1254" t="str">
            <v>Árpád Fejedelem Gimn.Ált.Isk.</v>
          </cell>
          <cell r="C1254">
            <v>1</v>
          </cell>
          <cell r="D1254" t="str">
            <v>02előirányzat</v>
          </cell>
        </row>
        <row r="1281">
          <cell r="B1281" t="str">
            <v>Összesen</v>
          </cell>
          <cell r="D1281" t="str">
            <v>Árpád Fejedelem Gimn.Ált.Isk.</v>
          </cell>
        </row>
        <row r="1282">
          <cell r="A1282">
            <v>26</v>
          </cell>
          <cell r="B1282" t="str">
            <v xml:space="preserve">Magyar-Német Nyelvű </v>
          </cell>
          <cell r="C1282">
            <v>1</v>
          </cell>
          <cell r="D1282" t="str">
            <v>02előirányzat</v>
          </cell>
        </row>
        <row r="1313">
          <cell r="B1313" t="str">
            <v>Összesen</v>
          </cell>
          <cell r="D1313" t="str">
            <v xml:space="preserve">Magyar-Német Nyelvű </v>
          </cell>
        </row>
        <row r="1314">
          <cell r="A1314">
            <v>28</v>
          </cell>
          <cell r="B1314" t="str">
            <v>Pázmány P.Ált.Isk.Óvoda</v>
          </cell>
          <cell r="C1314">
            <v>1</v>
          </cell>
          <cell r="D1314" t="str">
            <v>02előirányzat</v>
          </cell>
        </row>
        <row r="1343">
          <cell r="B1343" t="str">
            <v>Összesen</v>
          </cell>
          <cell r="D1343" t="str">
            <v>Rácvárosi és Istenkúti ÁMK.</v>
          </cell>
        </row>
        <row r="1344">
          <cell r="A1344">
            <v>30</v>
          </cell>
          <cell r="B1344" t="str">
            <v>Miroslav K.Horvát….</v>
          </cell>
          <cell r="C1344">
            <v>1</v>
          </cell>
          <cell r="D1344" t="str">
            <v>02előirányzat</v>
          </cell>
        </row>
        <row r="1372">
          <cell r="B1372" t="str">
            <v>Összesen</v>
          </cell>
          <cell r="D1372" t="str">
            <v>Miroslav K.Horvát….</v>
          </cell>
        </row>
        <row r="1373">
          <cell r="A1373">
            <v>31</v>
          </cell>
          <cell r="B1373" t="str">
            <v>Éltes Mátyás Iskolakp.</v>
          </cell>
          <cell r="C1373">
            <v>1</v>
          </cell>
          <cell r="D1373" t="str">
            <v>02előirányzat</v>
          </cell>
        </row>
        <row r="1406">
          <cell r="B1406" t="str">
            <v>Összesen</v>
          </cell>
          <cell r="D1406" t="str">
            <v>Éltes Mátyás Iskolakp.</v>
          </cell>
        </row>
        <row r="1407">
          <cell r="A1407">
            <v>32</v>
          </cell>
          <cell r="B1407" t="str">
            <v>500.sz.Angster</v>
          </cell>
          <cell r="C1407">
            <v>1</v>
          </cell>
          <cell r="D1407" t="str">
            <v>02előirányzat</v>
          </cell>
        </row>
        <row r="1434">
          <cell r="B1434" t="str">
            <v>Összesen</v>
          </cell>
          <cell r="D1434" t="str">
            <v>500.sz.Angster</v>
          </cell>
        </row>
        <row r="1435">
          <cell r="A1435">
            <v>33</v>
          </cell>
          <cell r="B1435" t="str">
            <v>508.sz.Kertvárosi</v>
          </cell>
          <cell r="C1435">
            <v>1</v>
          </cell>
          <cell r="D1435" t="str">
            <v>02előirányzat</v>
          </cell>
        </row>
        <row r="1463">
          <cell r="B1463" t="str">
            <v>Összesen</v>
          </cell>
          <cell r="D1463" t="str">
            <v>508.sz.Kertvárosi</v>
          </cell>
        </row>
        <row r="1464">
          <cell r="A1464">
            <v>34</v>
          </cell>
          <cell r="B1464" t="str">
            <v>Leőwey K.Gimn.</v>
          </cell>
          <cell r="C1464">
            <v>1</v>
          </cell>
          <cell r="D1464" t="str">
            <v>02előirányzat</v>
          </cell>
        </row>
        <row r="1497">
          <cell r="B1497" t="str">
            <v>Összesen</v>
          </cell>
          <cell r="D1497" t="str">
            <v>Leőwey K.Gimn.</v>
          </cell>
        </row>
        <row r="1498">
          <cell r="A1498">
            <v>35</v>
          </cell>
          <cell r="B1498" t="str">
            <v>Kodály Z.Gimn.</v>
          </cell>
          <cell r="C1498">
            <v>1</v>
          </cell>
          <cell r="D1498" t="str">
            <v>02előirányzat</v>
          </cell>
        </row>
        <row r="1525">
          <cell r="B1525" t="str">
            <v>Összesen</v>
          </cell>
          <cell r="D1525" t="str">
            <v>Kodály Z.Gimn.</v>
          </cell>
        </row>
        <row r="1526">
          <cell r="A1526">
            <v>36</v>
          </cell>
          <cell r="B1526" t="str">
            <v>Széchenyi I.Gimn…..</v>
          </cell>
          <cell r="C1526">
            <v>1</v>
          </cell>
          <cell r="D1526" t="str">
            <v>02előirányzat</v>
          </cell>
        </row>
        <row r="1554">
          <cell r="B1554" t="str">
            <v>Összesen</v>
          </cell>
          <cell r="D1554" t="str">
            <v>Széchenyi I.Gimn…..</v>
          </cell>
        </row>
        <row r="1555">
          <cell r="A1555">
            <v>38</v>
          </cell>
          <cell r="B1555" t="str">
            <v>Zipernowsky K.Műszaki ….</v>
          </cell>
          <cell r="C1555">
            <v>1</v>
          </cell>
          <cell r="D1555" t="str">
            <v>02előirányzat</v>
          </cell>
        </row>
        <row r="1583">
          <cell r="B1583" t="str">
            <v>Összesen</v>
          </cell>
          <cell r="D1583" t="str">
            <v>Zipernowsky K.Műszaki</v>
          </cell>
        </row>
        <row r="1584">
          <cell r="A1584">
            <v>39</v>
          </cell>
          <cell r="B1584" t="str">
            <v>Pollack M.Műszaki …</v>
          </cell>
          <cell r="C1584">
            <v>1</v>
          </cell>
          <cell r="D1584" t="str">
            <v>02előirányzat</v>
          </cell>
        </row>
        <row r="1616">
          <cell r="B1616" t="str">
            <v>Összesen</v>
          </cell>
          <cell r="D1616" t="str">
            <v>Pollack M.Műszaki …</v>
          </cell>
        </row>
        <row r="1617">
          <cell r="A1617">
            <v>40</v>
          </cell>
          <cell r="B1617" t="str">
            <v>Pécsi Művészeti Szakközép</v>
          </cell>
          <cell r="C1617">
            <v>1</v>
          </cell>
          <cell r="D1617" t="str">
            <v>02előirányzat</v>
          </cell>
        </row>
        <row r="1648">
          <cell r="B1648" t="str">
            <v>Összesen</v>
          </cell>
          <cell r="D1648" t="str">
            <v>Pécsi Művészeti Szakközép</v>
          </cell>
        </row>
        <row r="1649">
          <cell r="A1649">
            <v>42</v>
          </cell>
          <cell r="B1649" t="str">
            <v>Janus P.Gimn. …</v>
          </cell>
          <cell r="C1649">
            <v>1</v>
          </cell>
          <cell r="D1649" t="str">
            <v>02előirányzat</v>
          </cell>
        </row>
        <row r="1681">
          <cell r="B1681" t="str">
            <v>Összesen</v>
          </cell>
          <cell r="D1681" t="str">
            <v>Janus P.Gimn. …</v>
          </cell>
        </row>
        <row r="1682">
          <cell r="A1682">
            <v>43</v>
          </cell>
          <cell r="B1682" t="str">
            <v>Pécsi Szociális és Eü. …</v>
          </cell>
          <cell r="C1682">
            <v>1</v>
          </cell>
          <cell r="D1682" t="str">
            <v>02előirányzat</v>
          </cell>
        </row>
        <row r="1709">
          <cell r="B1709" t="str">
            <v>Összesen</v>
          </cell>
          <cell r="D1709" t="str">
            <v>Pécsi Szociális és Eü. …</v>
          </cell>
        </row>
        <row r="1710">
          <cell r="A1710">
            <v>44</v>
          </cell>
          <cell r="B1710" t="str">
            <v>Teleki B.Leánykollégium</v>
          </cell>
          <cell r="C1710">
            <v>1</v>
          </cell>
          <cell r="D1710" t="str">
            <v>02előirányzat</v>
          </cell>
        </row>
        <row r="1747">
          <cell r="B1747" t="str">
            <v>Összesen</v>
          </cell>
          <cell r="D1747" t="str">
            <v>Teleki B.Leánykollégium</v>
          </cell>
        </row>
        <row r="1748">
          <cell r="A1748">
            <v>45</v>
          </cell>
          <cell r="B1748" t="str">
            <v>Kodály Z.Kollégium</v>
          </cell>
          <cell r="C1748">
            <v>1</v>
          </cell>
          <cell r="D1748" t="str">
            <v>02előirányzat</v>
          </cell>
        </row>
        <row r="1772">
          <cell r="B1772" t="str">
            <v>Összesen</v>
          </cell>
          <cell r="D1772" t="str">
            <v>Kodály Z.Kollégium</v>
          </cell>
        </row>
        <row r="1773">
          <cell r="A1773">
            <v>45</v>
          </cell>
          <cell r="B1773" t="str">
            <v>Hajnóczy J.Kollégium</v>
          </cell>
          <cell r="C1773">
            <v>1</v>
          </cell>
          <cell r="D1773" t="str">
            <v>02előirányzat</v>
          </cell>
        </row>
        <row r="1800">
          <cell r="B1800" t="str">
            <v>Összesen</v>
          </cell>
          <cell r="D1800" t="str">
            <v>Hajnóczy J.Kollégium</v>
          </cell>
        </row>
        <row r="1801">
          <cell r="A1801">
            <v>46</v>
          </cell>
          <cell r="B1801" t="str">
            <v>Apáczai .Nevelési és ÁMK.</v>
          </cell>
          <cell r="C1801">
            <v>1</v>
          </cell>
          <cell r="D1801" t="str">
            <v>02előirányzat</v>
          </cell>
        </row>
        <row r="1848">
          <cell r="B1848" t="str">
            <v>Összesen</v>
          </cell>
          <cell r="D1848" t="str">
            <v>Apáczai Cs.J.Nev.Kp.</v>
          </cell>
        </row>
        <row r="1849">
          <cell r="A1849">
            <v>47</v>
          </cell>
          <cell r="B1849" t="str">
            <v>Pécsi Kereskedelmi és …</v>
          </cell>
          <cell r="C1849">
            <v>1</v>
          </cell>
          <cell r="D1849" t="str">
            <v>02előirányzat</v>
          </cell>
        </row>
        <row r="1879">
          <cell r="B1879" t="str">
            <v>Összesen</v>
          </cell>
          <cell r="D1879" t="str">
            <v>Pécsi Kereskedelmi és …</v>
          </cell>
        </row>
        <row r="1880">
          <cell r="A1880">
            <v>49</v>
          </cell>
          <cell r="B1880" t="str">
            <v>Radnóti M.Közgazd.</v>
          </cell>
          <cell r="C1880">
            <v>1</v>
          </cell>
          <cell r="D1880" t="str">
            <v>02előirányzat</v>
          </cell>
        </row>
        <row r="1905">
          <cell r="B1905" t="str">
            <v>Összesen</v>
          </cell>
          <cell r="D1905" t="str">
            <v>Radnóti M.Közgazd.</v>
          </cell>
        </row>
        <row r="1906">
          <cell r="A1906">
            <v>50</v>
          </cell>
          <cell r="B1906" t="str">
            <v>Középiskolai Kp.MENZA</v>
          </cell>
          <cell r="C1906">
            <v>1</v>
          </cell>
          <cell r="D1906" t="str">
            <v>02előirányzat</v>
          </cell>
        </row>
        <row r="1931">
          <cell r="B1931" t="str">
            <v>Összesen</v>
          </cell>
          <cell r="D1931" t="str">
            <v>Középiskolai Kp.MENZA</v>
          </cell>
        </row>
        <row r="1932">
          <cell r="B1932" t="str">
            <v>Oktatás MINDÖSSZESEN</v>
          </cell>
        </row>
        <row r="1933">
          <cell r="B1933" t="str">
            <v>Városi Könyvtár</v>
          </cell>
          <cell r="C1933">
            <v>1</v>
          </cell>
          <cell r="D1933" t="str">
            <v>02előirányzat</v>
          </cell>
        </row>
        <row r="1959">
          <cell r="B1959" t="str">
            <v>Összesen</v>
          </cell>
          <cell r="D1959" t="str">
            <v>Városi Könyvtár</v>
          </cell>
        </row>
        <row r="1960">
          <cell r="A1960">
            <v>52</v>
          </cell>
          <cell r="B1960" t="str">
            <v>Pécsi Galéria és Vizuális M.</v>
          </cell>
          <cell r="C1960">
            <v>1</v>
          </cell>
          <cell r="D1960" t="str">
            <v>02előirányzat</v>
          </cell>
        </row>
        <row r="1984">
          <cell r="B1984" t="str">
            <v>Összesen</v>
          </cell>
          <cell r="D1984" t="str">
            <v>Pécsi Galéria és Vizuális M.</v>
          </cell>
        </row>
        <row r="1985">
          <cell r="B1985" t="str">
            <v>Pécsi Kulturális Kp.</v>
          </cell>
          <cell r="C1985">
            <v>1</v>
          </cell>
          <cell r="D1985" t="str">
            <v>02előirányzat</v>
          </cell>
        </row>
        <row r="2018">
          <cell r="B2018" t="str">
            <v>Összesen</v>
          </cell>
          <cell r="D2018" t="str">
            <v>Pécsi Kulturális Kp.</v>
          </cell>
        </row>
        <row r="2019">
          <cell r="A2019">
            <v>53</v>
          </cell>
          <cell r="B2019" t="str">
            <v>Nemzeti Színház</v>
          </cell>
          <cell r="C2019">
            <v>1</v>
          </cell>
          <cell r="D2019" t="str">
            <v>02előirányzat</v>
          </cell>
        </row>
        <row r="2050">
          <cell r="B2050" t="str">
            <v>Összesen</v>
          </cell>
          <cell r="D2050" t="str">
            <v>Nemzeti Színház</v>
          </cell>
        </row>
        <row r="2051">
          <cell r="A2051">
            <v>54</v>
          </cell>
          <cell r="B2051" t="str">
            <v>Pécsi Horvát Színház</v>
          </cell>
          <cell r="C2051">
            <v>1</v>
          </cell>
          <cell r="D2051" t="str">
            <v>02előirányzat</v>
          </cell>
        </row>
        <row r="2068">
          <cell r="B2068" t="str">
            <v>Összesen</v>
          </cell>
          <cell r="D2068" t="str">
            <v>Pécsi Horvát Színház</v>
          </cell>
        </row>
        <row r="2069">
          <cell r="B2069" t="str">
            <v>Pécsi Szimfonikus Zenekar</v>
          </cell>
          <cell r="C2069">
            <v>1</v>
          </cell>
          <cell r="D2069" t="str">
            <v>02előirányzat</v>
          </cell>
        </row>
        <row r="2091">
          <cell r="B2091" t="str">
            <v>Összesen</v>
          </cell>
          <cell r="D2091" t="str">
            <v>Pécsi Szimfonikus Zenekar</v>
          </cell>
        </row>
        <row r="2092">
          <cell r="B2092" t="str">
            <v>Ifjúsági Ház</v>
          </cell>
          <cell r="C2092">
            <v>1</v>
          </cell>
          <cell r="D2092" t="str">
            <v>02előirányzat</v>
          </cell>
        </row>
        <row r="2116">
          <cell r="B2116" t="str">
            <v>Összesen</v>
          </cell>
          <cell r="D2116" t="str">
            <v>Ifjúsági Ház</v>
          </cell>
        </row>
        <row r="2117">
          <cell r="B2117" t="str">
            <v>Szivárvány Gyermekház</v>
          </cell>
          <cell r="C2117">
            <v>1</v>
          </cell>
          <cell r="D2117" t="str">
            <v>02előirányzat</v>
          </cell>
        </row>
        <row r="2136">
          <cell r="B2136" t="str">
            <v>Összesen</v>
          </cell>
          <cell r="D2136" t="str">
            <v>Szivárvány Gyermekház</v>
          </cell>
        </row>
        <row r="2137">
          <cell r="B2137" t="str">
            <v>IH + Szivárvány</v>
          </cell>
        </row>
        <row r="2138">
          <cell r="B2138" t="str">
            <v>Sportlétesítmények Ig.</v>
          </cell>
          <cell r="C2138">
            <v>1</v>
          </cell>
          <cell r="D2138" t="str">
            <v>02előirányzat</v>
          </cell>
        </row>
        <row r="2162">
          <cell r="B2162" t="str">
            <v>Összesen</v>
          </cell>
          <cell r="D2162" t="str">
            <v>Sportlétesítmények Ig.</v>
          </cell>
        </row>
        <row r="2163">
          <cell r="B2163" t="str">
            <v>Tűzoltók</v>
          </cell>
          <cell r="C2163">
            <v>1</v>
          </cell>
          <cell r="D2163" t="str">
            <v>02előirányzat</v>
          </cell>
        </row>
        <row r="2181">
          <cell r="B2181" t="str">
            <v>Összesen</v>
          </cell>
          <cell r="D2181" t="str">
            <v>Tűzoltók</v>
          </cell>
        </row>
        <row r="2182">
          <cell r="B2182" t="str">
            <v>Egyesített Eü.Int.</v>
          </cell>
          <cell r="C2182">
            <v>1</v>
          </cell>
          <cell r="D2182" t="str">
            <v>02előirányzat</v>
          </cell>
        </row>
        <row r="2208">
          <cell r="B2208" t="str">
            <v>Összesen</v>
          </cell>
          <cell r="D2208" t="str">
            <v>Egyesített Eü.Int.</v>
          </cell>
        </row>
        <row r="2209">
          <cell r="C2209" t="str">
            <v>Szociális Int. Szolgálata összesen</v>
          </cell>
        </row>
        <row r="2210">
          <cell r="C2210" t="str">
            <v>Iskolaszolgálat összesen</v>
          </cell>
        </row>
        <row r="2211">
          <cell r="D2211" t="str">
            <v>Önállók összesen</v>
          </cell>
        </row>
        <row r="2212">
          <cell r="C2212" t="str">
            <v>Kultúra összesen</v>
          </cell>
        </row>
        <row r="2213">
          <cell r="C2213" t="str">
            <v>Egyéb összesen</v>
          </cell>
        </row>
        <row r="2214">
          <cell r="B2214" t="str">
            <v>V É G Ö S S Z E S E N</v>
          </cell>
        </row>
        <row r="2216">
          <cell r="D2216" t="str">
            <v>GESZ nélkül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címrend"/>
      <sheetName val="2 létszámkeret"/>
      <sheetName val="3 mérleg"/>
      <sheetName val="3.1 mérleg2"/>
      <sheetName val="4. Önkormányzat+int összesen"/>
      <sheetName val="5.0 hivatal"/>
      <sheetName val="5.1 igazgatás cofog"/>
      <sheetName val="5.2 adó cofog"/>
      <sheetName val="5.3 pályázat"/>
      <sheetName val="5.4 választás"/>
      <sheetName val="5.5 népszámlálás"/>
      <sheetName val="6.0 hksk"/>
      <sheetName val="6.1 műv ház"/>
      <sheetName val="6.2 HH"/>
      <sheetName val="6.3 könyvtár"/>
      <sheetName val="6.4 sportcsarnok"/>
      <sheetName val="6.5 pályázat_1"/>
      <sheetName val="6.6 pályázat 2"/>
      <sheetName val="6.7 pályázat 3"/>
      <sheetName val="6.8 Tourinform"/>
      <sheetName val="7.0 önkormányzat össz"/>
      <sheetName val="7.1. igazg 011130"/>
      <sheetName val="7.2 temető 013320"/>
      <sheetName val="7.3. vagyon 013350"/>
      <sheetName val="7.4 018010"/>
      <sheetName val="7.5 finansz műveletek 018030"/>
      <sheetName val="7.6 Út, autópálya építés"/>
      <sheetName val="7.7 közütak működtetés 045160"/>
      <sheetName val="7.8 parkoló 045170"/>
      <sheetName val="7.9 kábeltv 046020"/>
      <sheetName val="7.10 piac 047120"/>
      <sheetName val="7.11 tdm tám047320"/>
      <sheetName val="7.12 szemét 051030"/>
      <sheetName val="7.13 szennyvíz 052080"/>
      <sheetName val="7.14 víz 063080"/>
      <sheetName val="7.15 közvil 064010"/>
      <sheetName val="7.16 zöldterület 066010"/>
      <sheetName val="7.17 város 066020"/>
      <sheetName val="7.18 háziorvos 072111"/>
      <sheetName val="7.19 ügyelet 072112"/>
      <sheetName val="7.20 fülészet 072210"/>
      <sheetName val="7.21 védőnők 074031"/>
      <sheetName val="7.22 gyermekorvos 072111"/>
      <sheetName val="7.23. COVID "/>
      <sheetName val="7.24 sportcsépület 081030"/>
      <sheetName val="7.25 sport tám 081041"/>
      <sheetName val="7.26 diáksport 081043"/>
      <sheetName val="7.27 közműv 082091"/>
      <sheetName val="7.28 közműv 082092"/>
      <sheetName val="7.29  óvoda 091140"/>
      <sheetName val="7.30 intézmkiv gyétk 104037"/>
      <sheetName val="7.31 szoc étk 107051"/>
      <sheetName val="7.32 segélyek 107060"/>
      <sheetName val="7.33 adóbev 900020"/>
      <sheetName val="7.34 pályázatok összesen"/>
      <sheetName val="8 stabilitás"/>
      <sheetName val="9 normatíva"/>
      <sheetName val="10 működési bevételek"/>
      <sheetName val="11 előr. felh."/>
      <sheetName val="12 közvetett támogatás"/>
      <sheetName val="13 felújítás"/>
      <sheetName val="14 beruházások"/>
      <sheetName val="15 tartalékok"/>
      <sheetName val="16 támogatások"/>
      <sheetName val="17 sportcs térítési díjak"/>
      <sheetName val="18 művház tér díj"/>
      <sheetName val="18.1 eszközbérl díj"/>
      <sheetName val="18.2. hirdetési díjak"/>
      <sheetName val="18.3 szüreti feszt.bérl.díjak"/>
      <sheetName val="19 könyvtár tér díj"/>
      <sheetName val="20 étkezés tér díj"/>
      <sheetName val="21 szoc étk tér díj"/>
      <sheetName val="22 többéves"/>
      <sheetName val="23 eus pályázatok"/>
      <sheetName val="24 gördülő"/>
      <sheetName val="25 pályázatok részletes"/>
    </sheetNames>
    <sheetDataSet>
      <sheetData sheetId="0"/>
      <sheetData sheetId="1"/>
      <sheetData sheetId="2"/>
      <sheetData sheetId="3"/>
      <sheetData sheetId="4">
        <row r="86">
          <cell r="AJ86">
            <v>332160501</v>
          </cell>
        </row>
        <row r="103">
          <cell r="AJ103">
            <v>51509887</v>
          </cell>
        </row>
        <row r="109">
          <cell r="AJ109">
            <v>442692163</v>
          </cell>
        </row>
        <row r="126">
          <cell r="AJ126">
            <v>14500000</v>
          </cell>
        </row>
        <row r="127">
          <cell r="AJ127">
            <v>593735867</v>
          </cell>
        </row>
        <row r="130">
          <cell r="AJ130">
            <v>261042867</v>
          </cell>
        </row>
        <row r="132">
          <cell r="AJ132">
            <v>248730000</v>
          </cell>
        </row>
        <row r="133">
          <cell r="AJ133">
            <v>76250000</v>
          </cell>
        </row>
        <row r="136">
          <cell r="AJ136">
            <v>1291516421.3622048</v>
          </cell>
        </row>
        <row r="137">
          <cell r="AJ137">
            <v>344418323.15779525</v>
          </cell>
        </row>
        <row r="138">
          <cell r="AJ138">
            <v>23121585</v>
          </cell>
        </row>
        <row r="139">
          <cell r="AJ139">
            <v>6242827</v>
          </cell>
        </row>
        <row r="140">
          <cell r="AJ140">
            <v>0</v>
          </cell>
        </row>
        <row r="145">
          <cell r="AJ145">
            <v>17295897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címrend"/>
      <sheetName val="2 létszámkeret"/>
      <sheetName val="3 mérleg"/>
      <sheetName val="3.1 mérleg2"/>
      <sheetName val="4. Önkormányzat+int összesen"/>
      <sheetName val="5.0 hivatal"/>
      <sheetName val="5.1 igazgatás cofog"/>
      <sheetName val="5.2 adó cofog"/>
      <sheetName val="5.3 pályázat"/>
      <sheetName val="6.0 hksk"/>
      <sheetName val="6.1 műv ház"/>
      <sheetName val="6.2 HH"/>
      <sheetName val="6.3 könyvtár"/>
      <sheetName val="6.4 sportcsarnok"/>
      <sheetName val="6.5 pályázat_1"/>
      <sheetName val="6.6 pályázat 2"/>
      <sheetName val="6.7 Tourinform"/>
      <sheetName val="6.8 pályázat 3"/>
      <sheetName val="6.9 pályázat 4"/>
      <sheetName val="6.10 pályázat 5"/>
      <sheetName val="6.11 074040"/>
      <sheetName val="7.0 önkormányzat össz"/>
      <sheetName val="7.1. igazg 011130"/>
      <sheetName val="7.2 temető 013320"/>
      <sheetName val="7.3. vagyon 013350"/>
      <sheetName val="7.4 018010"/>
      <sheetName val="7.5 finansz műveletek 018030"/>
      <sheetName val="7.6 út építés 045127"/>
      <sheetName val="7.7 közütak működtetés 045160"/>
      <sheetName val="7.8 parkoló 045170"/>
      <sheetName val="7.9 kábeltv 046020"/>
      <sheetName val="7.10 piac 047120"/>
      <sheetName val="7.11 tdm tám047320"/>
      <sheetName val="7.12 szemét 051030"/>
      <sheetName val="7.13 szennyvíz 052080"/>
      <sheetName val="7.14 víz 063080"/>
      <sheetName val="7.15 közvil 064010"/>
      <sheetName val="7.16 zöldterület 066010"/>
      <sheetName val="7.17 város 066020"/>
      <sheetName val="7.18 háziorvos 072111"/>
      <sheetName val="7.19 ügyelet 072112"/>
      <sheetName val="7.20 fülészet 072210"/>
      <sheetName val="7.21 védőnők 074031"/>
      <sheetName val="7.22 gyermekorvos 072111"/>
      <sheetName val="7.23. COVID "/>
      <sheetName val="7.24 sportcsépület 081030"/>
      <sheetName val="7.25 sport tám 081041"/>
      <sheetName val="7.26 diáksport 081043"/>
      <sheetName val="7.27 közműv 082091"/>
      <sheetName val="7.28 közműv 082092"/>
      <sheetName val="7.29  óvoda 091140"/>
      <sheetName val="7.30 intézmkiv gyétk 104037"/>
      <sheetName val="7.31 szoc étk 107051"/>
      <sheetName val="7.32 segélyek 107060"/>
      <sheetName val="7.33 adóbev 900020"/>
      <sheetName val="7.34 pályázatok összesen"/>
      <sheetName val="8 többéves"/>
      <sheetName val="9. adósságállomány"/>
      <sheetName val="10 stabilitás"/>
      <sheetName val="11 beruházások"/>
      <sheetName val="12 felújítás"/>
      <sheetName val="13 támogatások"/>
      <sheetName val="14 közvetett támogatás"/>
      <sheetName val="15. maradvány"/>
      <sheetName val="16. Mérleg"/>
      <sheetName val="17. Eredmény"/>
      <sheetName val="18. vagyon"/>
      <sheetName val="19 Pe.vált."/>
      <sheetName val="20 eus pályázatok"/>
      <sheetName val="21.részesedések"/>
      <sheetName val="22 pályázatok részletes"/>
    </sheetNames>
    <sheetDataSet>
      <sheetData sheetId="0">
        <row r="3">
          <cell r="C3" t="str">
            <v xml:space="preserve">sz. melléklet a  7/2022(V.31.) sz rendelethez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címrend"/>
      <sheetName val="2 létszámkeret"/>
      <sheetName val="3 mérleg"/>
      <sheetName val="3.1 mérleg2"/>
      <sheetName val="4. Önkormányzat+int összesen"/>
      <sheetName val="5.0 hivatal"/>
      <sheetName val="5.1 igazgatás cofog"/>
      <sheetName val="5.2 adó cofog"/>
      <sheetName val="5.3 pályázat"/>
      <sheetName val="6.0 hksk"/>
      <sheetName val="6.1 műv ház"/>
      <sheetName val="6.2 HH"/>
      <sheetName val="6.3 könyvtár"/>
      <sheetName val="6.4 sportcsarnok"/>
      <sheetName val="6.5 pályázat_1"/>
      <sheetName val="6.6 pályázat 2"/>
      <sheetName val="6.7 Tourinform"/>
      <sheetName val="7.0 önkormányzat össz"/>
      <sheetName val="7.1. igazg 011130"/>
      <sheetName val="7.2 temető 013320"/>
      <sheetName val="7.3. vagyon 013350"/>
      <sheetName val="7.4 018010"/>
      <sheetName val="7.5 finansz műveletek 018030"/>
      <sheetName val="7.6 út építés 045127"/>
      <sheetName val="7.7 közütak működtetés 045160"/>
      <sheetName val="7.8 parkoló 045170"/>
      <sheetName val="7.9 kábeltv 046020"/>
      <sheetName val="7.10 piac 047120"/>
      <sheetName val="7.11 tdm tám047320"/>
      <sheetName val="7.12 szemét 051030"/>
      <sheetName val="7.13 szennyvíz 052080"/>
      <sheetName val="7.14 víz 063080"/>
      <sheetName val="7.15 közvil 064010"/>
      <sheetName val="7.16 zöldterület 066010"/>
      <sheetName val="7.17 város 066020"/>
      <sheetName val="7.18 háziorvos 072111"/>
      <sheetName val="7.19 ügyelet 072112"/>
      <sheetName val="7.20 fülészet 072210"/>
      <sheetName val="7.21 védőnők 074031"/>
      <sheetName val="7.22 gyermekorvos 072111"/>
      <sheetName val="7.23. COVID "/>
      <sheetName val="7.24 sportcsépület 081030"/>
      <sheetName val="7.25 sport tám 081041"/>
      <sheetName val="7.26 diáksport 081043"/>
      <sheetName val="7.27 közműv 082091"/>
      <sheetName val="7.28 közműv 082092"/>
      <sheetName val="7.29  óvoda 091140"/>
      <sheetName val="7.30 intézmkiv gyétk 104037"/>
      <sheetName val="7.31 szoc étk 107051"/>
      <sheetName val="7.32 segélyek 107060"/>
      <sheetName val="7.33 adóbev 900020"/>
      <sheetName val="7.34 pályázatok összesen"/>
      <sheetName val="8 stabilitás"/>
      <sheetName val="9 normatíva"/>
      <sheetName val="10 működési bevételek"/>
      <sheetName val="11 előr. felh."/>
      <sheetName val="12 közvetett támogatás"/>
      <sheetName val="13 felújítás"/>
      <sheetName val="14 beruházások"/>
      <sheetName val="15 tartalékok"/>
      <sheetName val="16 támogatások"/>
      <sheetName val="17 sportcs térítési díjak"/>
      <sheetName val="18 művház tér díj"/>
      <sheetName val="18.1 eszközbérl díj"/>
      <sheetName val="18.2. hirdetési díjak"/>
      <sheetName val="18.3 szüreti feszt.bérl.díjak"/>
      <sheetName val="19 könyvtár tér díj"/>
      <sheetName val="20 étkezés tér díj"/>
      <sheetName val="21 szoc étk tér díj"/>
      <sheetName val="22 többéves"/>
      <sheetName val="23 eus pályázatok"/>
      <sheetName val="24 gördülő"/>
      <sheetName val="25 pályázatok részle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37">
          <cell r="AE137">
            <v>129878424</v>
          </cell>
          <cell r="AG137">
            <v>5000000</v>
          </cell>
          <cell r="BC137">
            <v>10220000</v>
          </cell>
          <cell r="BG137">
            <v>607000</v>
          </cell>
        </row>
        <row r="138">
          <cell r="AE138"/>
          <cell r="AG138">
            <v>1350000</v>
          </cell>
          <cell r="BC138">
            <v>2759400</v>
          </cell>
          <cell r="BG138"/>
        </row>
      </sheetData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zoomScaleNormal="100" workbookViewId="0">
      <selection activeCell="K17" sqref="K17"/>
    </sheetView>
  </sheetViews>
  <sheetFormatPr defaultRowHeight="15" x14ac:dyDescent="0.25"/>
  <cols>
    <col min="2" max="2" width="42.140625" bestFit="1" customWidth="1"/>
    <col min="3" max="3" width="27.85546875" bestFit="1" customWidth="1"/>
  </cols>
  <sheetData>
    <row r="1" spans="1:5" x14ac:dyDescent="0.25">
      <c r="A1" s="941" t="s">
        <v>0</v>
      </c>
      <c r="B1" s="941"/>
      <c r="C1" s="941"/>
    </row>
    <row r="2" spans="1:5" x14ac:dyDescent="0.25">
      <c r="A2" s="1"/>
      <c r="B2" s="1"/>
      <c r="C2" s="1"/>
    </row>
    <row r="3" spans="1:5" x14ac:dyDescent="0.25">
      <c r="A3" s="2"/>
      <c r="B3" s="3" t="s">
        <v>283</v>
      </c>
      <c r="C3" s="302" t="s">
        <v>1385</v>
      </c>
      <c r="D3" s="302"/>
      <c r="E3" s="302"/>
    </row>
    <row r="4" spans="1:5" x14ac:dyDescent="0.25">
      <c r="A4" s="2"/>
      <c r="B4" s="2"/>
      <c r="C4" s="3"/>
    </row>
    <row r="5" spans="1:5" ht="15.75" thickBot="1" x14ac:dyDescent="0.3">
      <c r="A5" s="4"/>
      <c r="B5" s="4"/>
      <c r="C5" s="4"/>
    </row>
    <row r="6" spans="1:5" ht="15.75" thickBot="1" x14ac:dyDescent="0.3">
      <c r="A6" s="5" t="s">
        <v>1</v>
      </c>
      <c r="B6" s="942" t="s">
        <v>2</v>
      </c>
      <c r="C6" s="943"/>
    </row>
    <row r="7" spans="1:5" ht="15.75" thickBot="1" x14ac:dyDescent="0.3">
      <c r="A7" s="6" t="s">
        <v>3</v>
      </c>
      <c r="B7" s="944" t="s">
        <v>4</v>
      </c>
      <c r="C7" s="945"/>
    </row>
    <row r="8" spans="1:5" ht="15.75" thickBot="1" x14ac:dyDescent="0.3">
      <c r="A8" s="6" t="s">
        <v>5</v>
      </c>
      <c r="B8" s="944" t="s">
        <v>6</v>
      </c>
      <c r="C8" s="945"/>
    </row>
    <row r="9" spans="1:5" ht="15.75" thickBot="1" x14ac:dyDescent="0.3">
      <c r="A9" s="6" t="s">
        <v>7</v>
      </c>
      <c r="B9" s="944" t="s">
        <v>8</v>
      </c>
      <c r="C9" s="945"/>
    </row>
  </sheetData>
  <mergeCells count="5">
    <mergeCell ref="A1:C1"/>
    <mergeCell ref="B6:C6"/>
    <mergeCell ref="B7:C7"/>
    <mergeCell ref="B8:C8"/>
    <mergeCell ref="B9:C9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zoomScaleNormal="100" workbookViewId="0">
      <selection activeCell="I28" sqref="I28"/>
    </sheetView>
  </sheetViews>
  <sheetFormatPr defaultRowHeight="15" x14ac:dyDescent="0.25"/>
  <cols>
    <col min="2" max="2" width="42.140625" bestFit="1" customWidth="1"/>
    <col min="3" max="3" width="9.7109375" customWidth="1"/>
    <col min="4" max="4" width="15.42578125" bestFit="1" customWidth="1"/>
    <col min="5" max="6" width="13.5703125" customWidth="1"/>
  </cols>
  <sheetData>
    <row r="1" spans="1:9" x14ac:dyDescent="0.25">
      <c r="A1" s="941" t="s">
        <v>797</v>
      </c>
      <c r="B1" s="941"/>
      <c r="C1" s="941"/>
      <c r="D1" s="941"/>
    </row>
    <row r="2" spans="1:9" x14ac:dyDescent="0.25">
      <c r="A2" s="1"/>
      <c r="B2" s="1"/>
      <c r="C2" s="1"/>
      <c r="D2" s="1"/>
    </row>
    <row r="3" spans="1:9" x14ac:dyDescent="0.25">
      <c r="A3" s="3"/>
      <c r="B3" s="3" t="s">
        <v>284</v>
      </c>
      <c r="C3" s="302" t="str">
        <f>'1 címrend'!C3</f>
        <v xml:space="preserve"> melléklet az  /2023. (V..  .) rendelethez</v>
      </c>
      <c r="D3" s="4"/>
      <c r="E3" s="4"/>
      <c r="F3" s="4"/>
      <c r="G3" s="1"/>
      <c r="H3" s="1"/>
      <c r="I3" s="1"/>
    </row>
    <row r="4" spans="1:9" x14ac:dyDescent="0.25">
      <c r="A4" s="2"/>
      <c r="B4" s="2"/>
      <c r="C4" s="2"/>
      <c r="G4" s="3"/>
      <c r="H4" s="950"/>
      <c r="I4" s="950"/>
    </row>
    <row r="5" spans="1:9" ht="15.75" thickBot="1" x14ac:dyDescent="0.3">
      <c r="A5" s="4"/>
      <c r="B5" s="4"/>
      <c r="C5" s="4"/>
    </row>
    <row r="6" spans="1:9" ht="21.75" thickBot="1" x14ac:dyDescent="0.3">
      <c r="A6" s="948" t="s">
        <v>9</v>
      </c>
      <c r="B6" s="951" t="s">
        <v>2</v>
      </c>
      <c r="C6" s="952"/>
      <c r="D6" s="12" t="s">
        <v>20</v>
      </c>
      <c r="E6" s="18" t="s">
        <v>927</v>
      </c>
      <c r="F6" s="18" t="s">
        <v>1032</v>
      </c>
    </row>
    <row r="7" spans="1:9" ht="15.75" thickBot="1" x14ac:dyDescent="0.3">
      <c r="A7" s="949"/>
      <c r="B7" s="953"/>
      <c r="C7" s="954"/>
      <c r="D7" s="18" t="s">
        <v>21</v>
      </c>
      <c r="E7" s="18" t="s">
        <v>21</v>
      </c>
      <c r="F7" s="18" t="s">
        <v>21</v>
      </c>
    </row>
    <row r="8" spans="1:9" ht="15.75" thickBot="1" x14ac:dyDescent="0.3">
      <c r="A8" s="9" t="s">
        <v>3</v>
      </c>
      <c r="B8" s="7" t="s">
        <v>4</v>
      </c>
      <c r="C8" s="298"/>
      <c r="D8" s="305">
        <f>SUM(D9:D17)</f>
        <v>24</v>
      </c>
      <c r="E8" s="305">
        <f>SUM(E9:E17)</f>
        <v>24</v>
      </c>
      <c r="F8" s="305">
        <f>SUM(F9:F17)</f>
        <v>24</v>
      </c>
    </row>
    <row r="9" spans="1:9" x14ac:dyDescent="0.25">
      <c r="A9" s="9"/>
      <c r="B9" s="13" t="s">
        <v>10</v>
      </c>
      <c r="C9" s="299"/>
      <c r="D9" s="16">
        <v>4</v>
      </c>
      <c r="E9" s="16">
        <v>4</v>
      </c>
      <c r="F9" s="16">
        <v>4</v>
      </c>
    </row>
    <row r="10" spans="1:9" x14ac:dyDescent="0.25">
      <c r="A10" s="10"/>
      <c r="B10" s="13" t="s">
        <v>11</v>
      </c>
      <c r="C10" s="300"/>
      <c r="D10" s="17">
        <v>4</v>
      </c>
      <c r="E10" s="17">
        <v>4</v>
      </c>
      <c r="F10" s="17">
        <v>4</v>
      </c>
    </row>
    <row r="11" spans="1:9" x14ac:dyDescent="0.25">
      <c r="A11" s="10"/>
      <c r="B11" s="13" t="s">
        <v>12</v>
      </c>
      <c r="C11" s="300"/>
      <c r="D11" s="17">
        <v>4</v>
      </c>
      <c r="E11" s="17">
        <v>4</v>
      </c>
      <c r="F11" s="17">
        <v>4</v>
      </c>
    </row>
    <row r="12" spans="1:9" x14ac:dyDescent="0.25">
      <c r="A12" s="10"/>
      <c r="B12" s="13" t="s">
        <v>13</v>
      </c>
      <c r="C12" s="300"/>
      <c r="D12" s="17">
        <v>2</v>
      </c>
      <c r="E12" s="17">
        <v>2</v>
      </c>
      <c r="F12" s="17">
        <v>2</v>
      </c>
    </row>
    <row r="13" spans="1:9" x14ac:dyDescent="0.25">
      <c r="A13" s="10"/>
      <c r="B13" s="13" t="s">
        <v>638</v>
      </c>
      <c r="C13" s="301"/>
      <c r="D13" s="17">
        <v>1</v>
      </c>
      <c r="E13" s="17">
        <v>1</v>
      </c>
      <c r="F13" s="17">
        <v>1</v>
      </c>
    </row>
    <row r="14" spans="1:9" x14ac:dyDescent="0.25">
      <c r="A14" s="10"/>
      <c r="B14" s="31" t="s">
        <v>14</v>
      </c>
      <c r="C14" s="301"/>
      <c r="D14" s="17">
        <v>4</v>
      </c>
      <c r="E14" s="17">
        <v>4</v>
      </c>
      <c r="F14" s="17">
        <v>4</v>
      </c>
    </row>
    <row r="15" spans="1:9" x14ac:dyDescent="0.25">
      <c r="A15" s="303"/>
      <c r="B15" s="946" t="s">
        <v>499</v>
      </c>
      <c r="C15" s="947"/>
      <c r="D15" s="17">
        <v>1</v>
      </c>
      <c r="E15" s="17">
        <v>1</v>
      </c>
      <c r="F15" s="17">
        <v>1</v>
      </c>
    </row>
    <row r="16" spans="1:9" x14ac:dyDescent="0.25">
      <c r="A16" s="303"/>
      <c r="B16" s="412" t="s">
        <v>790</v>
      </c>
      <c r="C16" s="416"/>
      <c r="D16" s="17">
        <v>1</v>
      </c>
      <c r="E16" s="17">
        <v>1</v>
      </c>
      <c r="F16" s="17">
        <v>1</v>
      </c>
    </row>
    <row r="17" spans="1:6" ht="15.75" thickBot="1" x14ac:dyDescent="0.3">
      <c r="A17" s="303"/>
      <c r="B17" s="14" t="s">
        <v>650</v>
      </c>
      <c r="C17" s="4"/>
      <c r="D17" s="413">
        <v>3</v>
      </c>
      <c r="E17" s="413">
        <v>3</v>
      </c>
      <c r="F17" s="413">
        <v>3</v>
      </c>
    </row>
    <row r="18" spans="1:6" ht="15.75" thickBot="1" x14ac:dyDescent="0.3">
      <c r="A18" s="417" t="s">
        <v>5</v>
      </c>
      <c r="B18" s="7" t="s">
        <v>6</v>
      </c>
      <c r="C18" s="298"/>
      <c r="D18" s="304">
        <v>23</v>
      </c>
      <c r="E18" s="304">
        <v>23</v>
      </c>
      <c r="F18" s="304">
        <v>22</v>
      </c>
    </row>
    <row r="19" spans="1:6" ht="15.75" thickBot="1" x14ac:dyDescent="0.3">
      <c r="A19" s="6" t="s">
        <v>7</v>
      </c>
      <c r="B19" s="8" t="s">
        <v>8</v>
      </c>
      <c r="C19" s="27"/>
      <c r="D19" s="16">
        <f>SUM(D20:D23)</f>
        <v>12</v>
      </c>
      <c r="E19" s="16">
        <f>SUM(E20:E23)</f>
        <v>12</v>
      </c>
      <c r="F19" s="16">
        <f>SUM(F20:F23)</f>
        <v>12</v>
      </c>
    </row>
    <row r="20" spans="1:6" x14ac:dyDescent="0.25">
      <c r="A20" s="303"/>
      <c r="B20" s="13" t="s">
        <v>15</v>
      </c>
      <c r="C20" s="300"/>
      <c r="D20" s="17">
        <v>4</v>
      </c>
      <c r="E20" s="17">
        <v>4</v>
      </c>
      <c r="F20" s="17">
        <v>4</v>
      </c>
    </row>
    <row r="21" spans="1:6" x14ac:dyDescent="0.25">
      <c r="A21" s="10"/>
      <c r="B21" s="14" t="s">
        <v>16</v>
      </c>
      <c r="C21" s="4"/>
      <c r="D21" s="17">
        <v>2</v>
      </c>
      <c r="E21" s="17">
        <v>2</v>
      </c>
      <c r="F21" s="17">
        <v>2</v>
      </c>
    </row>
    <row r="22" spans="1:6" x14ac:dyDescent="0.25">
      <c r="A22" s="415"/>
      <c r="B22" s="13" t="s">
        <v>17</v>
      </c>
      <c r="C22" s="300"/>
      <c r="D22" s="17">
        <v>3</v>
      </c>
      <c r="E22" s="17">
        <v>3</v>
      </c>
      <c r="F22" s="17">
        <v>3</v>
      </c>
    </row>
    <row r="23" spans="1:6" ht="15.75" thickBot="1" x14ac:dyDescent="0.3">
      <c r="A23" s="11"/>
      <c r="B23" s="414" t="s">
        <v>791</v>
      </c>
      <c r="C23" s="37"/>
      <c r="D23" s="304">
        <v>3</v>
      </c>
      <c r="E23" s="304">
        <v>3</v>
      </c>
      <c r="F23" s="304">
        <v>3</v>
      </c>
    </row>
    <row r="24" spans="1:6" ht="15.75" thickBot="1" x14ac:dyDescent="0.3">
      <c r="A24" s="6"/>
      <c r="B24" s="7" t="s">
        <v>18</v>
      </c>
      <c r="C24" s="298"/>
      <c r="D24" s="15">
        <f>D8+D18+D19</f>
        <v>59</v>
      </c>
      <c r="E24" s="15">
        <f>E8+E18+E19</f>
        <v>59</v>
      </c>
      <c r="F24" s="15">
        <f>F8+F18+F19</f>
        <v>58</v>
      </c>
    </row>
  </sheetData>
  <mergeCells count="5">
    <mergeCell ref="B15:C15"/>
    <mergeCell ref="A6:A7"/>
    <mergeCell ref="H4:I4"/>
    <mergeCell ref="A1:D1"/>
    <mergeCell ref="B6:C7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7"/>
  <sheetViews>
    <sheetView topLeftCell="A13" zoomScaleNormal="100" workbookViewId="0">
      <selection activeCell="J63" sqref="J63"/>
    </sheetView>
  </sheetViews>
  <sheetFormatPr defaultRowHeight="15" x14ac:dyDescent="0.25"/>
  <cols>
    <col min="7" max="11" width="15.5703125" customWidth="1"/>
    <col min="12" max="12" width="20" customWidth="1"/>
    <col min="13" max="13" width="23.28515625" customWidth="1"/>
  </cols>
  <sheetData>
    <row r="1" spans="1:14" x14ac:dyDescent="0.25">
      <c r="A1" s="957" t="s">
        <v>388</v>
      </c>
      <c r="B1" s="957"/>
      <c r="C1" s="957"/>
      <c r="D1" s="957"/>
      <c r="E1" s="957"/>
      <c r="F1" s="957"/>
      <c r="G1" s="957"/>
      <c r="H1" s="957"/>
      <c r="I1" s="957"/>
      <c r="J1" s="957"/>
      <c r="K1" s="923"/>
    </row>
    <row r="2" spans="1:14" ht="37.5" customHeight="1" x14ac:dyDescent="0.25">
      <c r="A2" s="956" t="s">
        <v>509</v>
      </c>
      <c r="B2" s="956"/>
      <c r="C2" s="956"/>
      <c r="D2" s="956"/>
      <c r="E2" s="956"/>
      <c r="F2" s="956"/>
      <c r="G2" s="956"/>
      <c r="H2" s="956"/>
      <c r="I2" s="956"/>
      <c r="J2" s="956"/>
      <c r="K2" s="189"/>
    </row>
    <row r="3" spans="1:14" x14ac:dyDescent="0.25">
      <c r="A3" s="189"/>
      <c r="B3" s="189"/>
      <c r="C3" s="189"/>
      <c r="D3" s="189"/>
      <c r="E3" s="189"/>
      <c r="F3" s="189"/>
      <c r="G3" s="189"/>
    </row>
    <row r="4" spans="1:14" x14ac:dyDescent="0.25">
      <c r="A4" s="189"/>
      <c r="B4" s="189"/>
      <c r="C4" s="189"/>
      <c r="D4" s="189"/>
      <c r="E4" s="189"/>
      <c r="F4" s="189"/>
      <c r="G4" s="189"/>
    </row>
    <row r="5" spans="1:14" x14ac:dyDescent="0.25">
      <c r="A5" s="189"/>
      <c r="B5" s="189"/>
      <c r="C5" s="189"/>
      <c r="D5" s="189"/>
      <c r="E5" s="189"/>
      <c r="F5" s="274"/>
      <c r="G5" s="302" t="s">
        <v>40</v>
      </c>
      <c r="H5" s="86" t="str">
        <f>'1 címrend'!C3</f>
        <v xml:space="preserve"> melléklet az  /2023. (V..  .) rendelethez</v>
      </c>
      <c r="I5" s="86"/>
    </row>
    <row r="6" spans="1:14" ht="4.5" customHeight="1" x14ac:dyDescent="0.25">
      <c r="A6" s="185"/>
      <c r="B6" s="185"/>
      <c r="C6" s="185"/>
      <c r="D6" s="185"/>
      <c r="E6" s="185"/>
      <c r="F6" s="185"/>
      <c r="G6" s="185"/>
    </row>
    <row r="7" spans="1:14" ht="15.75" x14ac:dyDescent="0.25">
      <c r="A7" s="958" t="s">
        <v>315</v>
      </c>
      <c r="B7" s="958"/>
      <c r="C7" s="958"/>
      <c r="D7" s="958"/>
      <c r="E7" s="958"/>
      <c r="F7" s="958"/>
      <c r="G7" s="958" t="s">
        <v>798</v>
      </c>
      <c r="H7" s="958" t="s">
        <v>936</v>
      </c>
      <c r="I7" s="958" t="s">
        <v>1015</v>
      </c>
      <c r="J7" s="958" t="s">
        <v>1052</v>
      </c>
      <c r="K7" s="924"/>
    </row>
    <row r="8" spans="1:14" ht="41.25" customHeight="1" x14ac:dyDescent="0.25">
      <c r="A8" s="958"/>
      <c r="B8" s="958"/>
      <c r="C8" s="958"/>
      <c r="D8" s="958"/>
      <c r="E8" s="958"/>
      <c r="F8" s="958"/>
      <c r="G8" s="958"/>
      <c r="H8" s="958"/>
      <c r="I8" s="958"/>
      <c r="J8" s="958"/>
      <c r="K8" s="924"/>
    </row>
    <row r="9" spans="1:14" x14ac:dyDescent="0.25">
      <c r="A9" s="176" t="s">
        <v>283</v>
      </c>
      <c r="B9" s="960" t="s">
        <v>284</v>
      </c>
      <c r="C9" s="960"/>
      <c r="D9" s="960"/>
      <c r="E9" s="960"/>
      <c r="F9" s="960"/>
      <c r="G9" s="176" t="s">
        <v>285</v>
      </c>
      <c r="H9" s="176" t="s">
        <v>286</v>
      </c>
      <c r="I9" s="176" t="s">
        <v>286</v>
      </c>
      <c r="J9" s="176" t="s">
        <v>286</v>
      </c>
      <c r="K9" s="189"/>
    </row>
    <row r="10" spans="1:14" x14ac:dyDescent="0.25">
      <c r="A10" s="176" t="s">
        <v>3</v>
      </c>
      <c r="B10" s="961" t="s">
        <v>316</v>
      </c>
      <c r="C10" s="961"/>
      <c r="D10" s="961"/>
      <c r="E10" s="961"/>
      <c r="F10" s="961"/>
      <c r="G10" s="85"/>
      <c r="H10" s="85"/>
      <c r="I10" s="85"/>
      <c r="J10" s="85"/>
      <c r="K10" s="925"/>
    </row>
    <row r="11" spans="1:14" x14ac:dyDescent="0.25">
      <c r="A11" s="177" t="s">
        <v>317</v>
      </c>
      <c r="B11" s="959" t="s">
        <v>25</v>
      </c>
      <c r="C11" s="959"/>
      <c r="D11" s="959"/>
      <c r="E11" s="959"/>
      <c r="F11" s="959"/>
      <c r="G11" s="178">
        <f>'4. Önkormányzat+int összesen'!AO45</f>
        <v>211810500</v>
      </c>
      <c r="H11" s="178">
        <f>'4. Önkormányzat+int összesen'!AR45</f>
        <v>231772107</v>
      </c>
      <c r="I11" s="178">
        <f>'4. Önkormányzat+int összesen'!AU45</f>
        <v>238450442</v>
      </c>
      <c r="J11" s="178">
        <f>'4. Önkormányzat+int összesen'!AX45</f>
        <v>239215764</v>
      </c>
      <c r="K11" s="926"/>
    </row>
    <row r="12" spans="1:14" x14ac:dyDescent="0.25">
      <c r="A12" s="177" t="s">
        <v>19</v>
      </c>
      <c r="B12" s="959" t="s">
        <v>24</v>
      </c>
      <c r="C12" s="959"/>
      <c r="D12" s="959"/>
      <c r="E12" s="959"/>
      <c r="F12" s="959"/>
      <c r="G12" s="178">
        <f>'4. Önkormányzat+int összesen'!AO25</f>
        <v>412000000</v>
      </c>
      <c r="H12" s="178">
        <f>'4. Önkormányzat+int összesen'!AR25</f>
        <v>412500000</v>
      </c>
      <c r="I12" s="178">
        <f>'4. Önkormányzat+int összesen'!AU25</f>
        <v>412500000</v>
      </c>
      <c r="J12" s="178">
        <f>'4. Önkormányzat+int összesen'!AX25</f>
        <v>444880867</v>
      </c>
      <c r="K12" s="926"/>
    </row>
    <row r="13" spans="1:14" x14ac:dyDescent="0.25">
      <c r="A13" s="177" t="s">
        <v>318</v>
      </c>
      <c r="B13" s="959" t="s">
        <v>510</v>
      </c>
      <c r="C13" s="959"/>
      <c r="D13" s="959"/>
      <c r="E13" s="959"/>
      <c r="F13" s="959"/>
      <c r="G13" s="178">
        <f>'4. Önkormányzat+int összesen'!AO10</f>
        <v>468233710</v>
      </c>
      <c r="H13" s="178">
        <f>'4. Önkormányzat+int összesen'!AR10</f>
        <v>506529449</v>
      </c>
      <c r="I13" s="178">
        <f>'4. Önkormányzat+int összesen'!AU10</f>
        <v>520713659</v>
      </c>
      <c r="J13" s="178">
        <f>'4. Önkormányzat+int összesen'!AV10</f>
        <v>520713659</v>
      </c>
      <c r="K13" s="926"/>
    </row>
    <row r="14" spans="1:14" ht="23.25" customHeight="1" x14ac:dyDescent="0.25">
      <c r="A14" s="177" t="s">
        <v>319</v>
      </c>
      <c r="B14" s="959" t="s">
        <v>511</v>
      </c>
      <c r="C14" s="959"/>
      <c r="D14" s="959"/>
      <c r="E14" s="959"/>
      <c r="F14" s="959"/>
      <c r="G14" s="178">
        <f>'4. Önkormányzat+int összesen'!AO21</f>
        <v>65920242</v>
      </c>
      <c r="H14" s="178">
        <f>'4. Önkormányzat+int összesen'!AR21</f>
        <v>95119959</v>
      </c>
      <c r="I14" s="178">
        <f>'4. Önkormányzat+int összesen'!AU21</f>
        <v>104618747</v>
      </c>
      <c r="J14" s="178">
        <f>'4. Önkormányzat+int összesen'!AX21</f>
        <v>95043570</v>
      </c>
      <c r="K14" s="926"/>
      <c r="L14" s="86"/>
      <c r="N14" s="86"/>
    </row>
    <row r="15" spans="1:14" ht="23.25" customHeight="1" x14ac:dyDescent="0.25">
      <c r="A15" s="177"/>
      <c r="B15" s="959" t="s">
        <v>512</v>
      </c>
      <c r="C15" s="959"/>
      <c r="D15" s="959"/>
      <c r="E15" s="959"/>
      <c r="F15" s="959"/>
      <c r="G15" s="178"/>
      <c r="H15" s="178"/>
      <c r="I15" s="178"/>
      <c r="J15" s="178"/>
      <c r="K15" s="926"/>
    </row>
    <row r="16" spans="1:14" x14ac:dyDescent="0.25">
      <c r="A16" s="177" t="s">
        <v>286</v>
      </c>
      <c r="B16" s="959" t="s">
        <v>560</v>
      </c>
      <c r="C16" s="959"/>
      <c r="D16" s="959"/>
      <c r="E16" s="959"/>
      <c r="F16" s="959"/>
      <c r="G16" s="178">
        <f>'4. Önkormányzat+int összesen'!AO69</f>
        <v>0</v>
      </c>
      <c r="H16" s="178">
        <f>'4. Önkormányzat+int összesen'!AR69</f>
        <v>0</v>
      </c>
      <c r="I16" s="178">
        <f>'4. Önkormányzat+int összesen'!AS69</f>
        <v>0</v>
      </c>
      <c r="J16" s="178">
        <f>'4. Önkormányzat+int összesen'!AX67</f>
        <v>291900</v>
      </c>
      <c r="K16" s="926"/>
      <c r="M16" s="927"/>
    </row>
    <row r="17" spans="1:12" x14ac:dyDescent="0.25">
      <c r="A17" s="177" t="s">
        <v>287</v>
      </c>
      <c r="B17" s="959" t="s">
        <v>513</v>
      </c>
      <c r="C17" s="959"/>
      <c r="D17" s="959"/>
      <c r="E17" s="959"/>
      <c r="F17" s="959"/>
      <c r="G17" s="178">
        <f>'4. Önkormányzat+int összesen'!AO19+'4. Önkormányzat+int összesen'!AO68</f>
        <v>300000</v>
      </c>
      <c r="H17" s="178">
        <f>'4. Önkormányzat+int összesen'!AR19+'4. Önkormányzat+int összesen'!AR68</f>
        <v>300000</v>
      </c>
      <c r="I17" s="178">
        <f>'4. Önkormányzat+int összesen'!AU19+'4. Önkormányzat+int összesen'!AU68</f>
        <v>300000</v>
      </c>
      <c r="J17" s="178">
        <f>'4. Önkormányzat+int összesen'!AX19+'4. Önkormányzat+int összesen'!AX68</f>
        <v>300000</v>
      </c>
      <c r="K17" s="926"/>
    </row>
    <row r="18" spans="1:12" x14ac:dyDescent="0.25">
      <c r="A18" s="179" t="s">
        <v>288</v>
      </c>
      <c r="B18" s="962" t="s">
        <v>514</v>
      </c>
      <c r="C18" s="962"/>
      <c r="D18" s="962"/>
      <c r="E18" s="962"/>
      <c r="F18" s="962"/>
      <c r="G18" s="180">
        <f>SUM(G11:G17)-G15</f>
        <v>1158264452</v>
      </c>
      <c r="H18" s="180">
        <f>SUM(H11:H17)-H15</f>
        <v>1246221515</v>
      </c>
      <c r="I18" s="180">
        <f>SUM(I11:I17)-I15</f>
        <v>1276582848</v>
      </c>
      <c r="J18" s="180">
        <f>SUM(J11:J17)-J15</f>
        <v>1300445760</v>
      </c>
      <c r="K18" s="928"/>
    </row>
    <row r="19" spans="1:12" x14ac:dyDescent="0.25">
      <c r="A19" s="177" t="s">
        <v>289</v>
      </c>
      <c r="B19" s="959" t="s">
        <v>33</v>
      </c>
      <c r="C19" s="959"/>
      <c r="D19" s="959"/>
      <c r="E19" s="959"/>
      <c r="F19" s="959"/>
      <c r="G19" s="178">
        <f>'4. Önkormányzat+int összesen'!AO86</f>
        <v>332160501</v>
      </c>
      <c r="H19" s="178">
        <f>'4. Önkormányzat+int összesen'!AR86</f>
        <v>358999220</v>
      </c>
      <c r="I19" s="178">
        <f>'4. Önkormányzat+int összesen'!AU86</f>
        <v>359257679</v>
      </c>
      <c r="J19" s="178">
        <f>'4. Önkormányzat+int összesen'!AX86</f>
        <v>345304310</v>
      </c>
      <c r="K19" s="926"/>
    </row>
    <row r="20" spans="1:12" ht="19.899999999999999" customHeight="1" x14ac:dyDescent="0.25">
      <c r="A20" s="177" t="s">
        <v>290</v>
      </c>
      <c r="B20" s="959" t="s">
        <v>515</v>
      </c>
      <c r="C20" s="959"/>
      <c r="D20" s="959"/>
      <c r="E20" s="959"/>
      <c r="F20" s="959"/>
      <c r="G20" s="178">
        <f>'4. Önkormányzat+int összesen'!AO103</f>
        <v>51509887</v>
      </c>
      <c r="H20" s="178">
        <f>'4. Önkormányzat+int összesen'!AR103</f>
        <v>55288475</v>
      </c>
      <c r="I20" s="178">
        <f>'4. Önkormányzat+int összesen'!AU103</f>
        <v>54034770</v>
      </c>
      <c r="J20" s="178">
        <f>'4. Önkormányzat+int összesen'!AX103</f>
        <v>51818937</v>
      </c>
      <c r="K20" s="926"/>
    </row>
    <row r="21" spans="1:12" x14ac:dyDescent="0.25">
      <c r="A21" s="177" t="s">
        <v>291</v>
      </c>
      <c r="B21" s="959" t="s">
        <v>516</v>
      </c>
      <c r="C21" s="959"/>
      <c r="D21" s="959"/>
      <c r="E21" s="959"/>
      <c r="F21" s="959"/>
      <c r="G21" s="178">
        <f>'4. Önkormányzat+int összesen'!AO109</f>
        <v>442692163</v>
      </c>
      <c r="H21" s="178">
        <f>'4. Önkormányzat+int összesen'!AR109</f>
        <v>535050335</v>
      </c>
      <c r="I21" s="178">
        <f>'4. Önkormányzat+int összesen'!AU109</f>
        <v>571717902</v>
      </c>
      <c r="J21" s="178">
        <f>'4. Önkormányzat+int összesen'!AX109</f>
        <v>514849304</v>
      </c>
      <c r="K21" s="926"/>
      <c r="L21" s="86"/>
    </row>
    <row r="22" spans="1:12" ht="23.25" customHeight="1" x14ac:dyDescent="0.25">
      <c r="A22" s="177" t="s">
        <v>292</v>
      </c>
      <c r="B22" s="959" t="s">
        <v>230</v>
      </c>
      <c r="C22" s="959"/>
      <c r="D22" s="959"/>
      <c r="E22" s="959"/>
      <c r="F22" s="959"/>
      <c r="G22" s="178">
        <f>'4. Önkormányzat+int összesen'!AO130</f>
        <v>261042867</v>
      </c>
      <c r="H22" s="178">
        <f>'4. Önkormányzat+int összesen'!AR130</f>
        <v>252588016</v>
      </c>
      <c r="I22" s="178">
        <f>'4. Önkormányzat+int összesen'!AU130</f>
        <v>253614680</v>
      </c>
      <c r="J22" s="178">
        <f>'4. Önkormányzat+int összesen'!AX130</f>
        <v>253614680</v>
      </c>
      <c r="K22" s="926"/>
    </row>
    <row r="23" spans="1:12" x14ac:dyDescent="0.25">
      <c r="A23" s="177" t="s">
        <v>293</v>
      </c>
      <c r="B23" s="959" t="s">
        <v>228</v>
      </c>
      <c r="C23" s="959"/>
      <c r="D23" s="959"/>
      <c r="E23" s="959"/>
      <c r="F23" s="959"/>
      <c r="G23" s="178">
        <f>'4. Önkormányzat+int összesen'!AO128</f>
        <v>7713000</v>
      </c>
      <c r="H23" s="178">
        <f>'4. Önkormányzat+int összesen'!AR128</f>
        <v>5713000</v>
      </c>
      <c r="I23" s="178">
        <f>'4. Önkormányzat+int összesen'!AU128</f>
        <v>5713000</v>
      </c>
      <c r="J23" s="178">
        <f>'4. Önkormányzat+int összesen'!AX128</f>
        <v>0</v>
      </c>
      <c r="K23" s="926"/>
    </row>
    <row r="24" spans="1:12" ht="24" customHeight="1" x14ac:dyDescent="0.25">
      <c r="A24" s="177" t="s">
        <v>294</v>
      </c>
      <c r="B24" s="959" t="s">
        <v>234</v>
      </c>
      <c r="C24" s="959"/>
      <c r="D24" s="959"/>
      <c r="E24" s="959"/>
      <c r="F24" s="959"/>
      <c r="G24" s="178">
        <f>'4. Önkormányzat+int összesen'!AO132</f>
        <v>248730000</v>
      </c>
      <c r="H24" s="178">
        <f>'4. Önkormányzat+int összesen'!AR132</f>
        <v>248745000</v>
      </c>
      <c r="I24" s="178">
        <f>'4. Önkormányzat+int összesen'!AU132</f>
        <v>248745000</v>
      </c>
      <c r="J24" s="178">
        <f>'4. Önkormányzat+int összesen'!AX132</f>
        <v>248745000</v>
      </c>
      <c r="K24" s="926"/>
      <c r="L24" s="86"/>
    </row>
    <row r="25" spans="1:12" x14ac:dyDescent="0.25">
      <c r="A25" s="177" t="s">
        <v>295</v>
      </c>
      <c r="B25" s="959" t="s">
        <v>513</v>
      </c>
      <c r="C25" s="959"/>
      <c r="D25" s="959"/>
      <c r="E25" s="959"/>
      <c r="F25" s="959"/>
      <c r="G25" s="178"/>
      <c r="H25" s="178"/>
      <c r="I25" s="178"/>
      <c r="J25" s="178"/>
      <c r="K25" s="926"/>
      <c r="L25" s="86"/>
    </row>
    <row r="26" spans="1:12" x14ac:dyDescent="0.25">
      <c r="A26" s="177" t="s">
        <v>296</v>
      </c>
      <c r="B26" s="959" t="s">
        <v>517</v>
      </c>
      <c r="C26" s="959"/>
      <c r="D26" s="959"/>
      <c r="E26" s="959"/>
      <c r="F26" s="959"/>
      <c r="G26" s="178">
        <f>'4. Önkormányzat+int összesen'!AO126</f>
        <v>14500000</v>
      </c>
      <c r="H26" s="178">
        <f>'4. Önkormányzat+int összesen'!AR126</f>
        <v>14500000</v>
      </c>
      <c r="I26" s="178">
        <f>'4. Önkormányzat+int összesen'!AU126</f>
        <v>13472425</v>
      </c>
      <c r="J26" s="178">
        <f>'4. Önkormányzat+int összesen'!AX126</f>
        <v>13191385</v>
      </c>
      <c r="K26" s="926"/>
    </row>
    <row r="27" spans="1:12" x14ac:dyDescent="0.25">
      <c r="A27" s="177" t="s">
        <v>297</v>
      </c>
      <c r="B27" s="959" t="s">
        <v>236</v>
      </c>
      <c r="C27" s="959"/>
      <c r="D27" s="959"/>
      <c r="E27" s="959"/>
      <c r="F27" s="959"/>
      <c r="G27" s="178">
        <f>'4. Önkormányzat+int összesen'!AO133</f>
        <v>76250000</v>
      </c>
      <c r="H27" s="178">
        <f>'4. Önkormányzat+int összesen'!AR133</f>
        <v>44610245</v>
      </c>
      <c r="I27" s="178">
        <f>'4. Önkormányzat+int összesen'!AU134</f>
        <v>44610245</v>
      </c>
      <c r="J27" s="178">
        <f>'4. Önkormányzat+int összesen'!AV134</f>
        <v>0</v>
      </c>
      <c r="K27" s="926"/>
    </row>
    <row r="28" spans="1:12" x14ac:dyDescent="0.25">
      <c r="A28" s="179" t="s">
        <v>298</v>
      </c>
      <c r="B28" s="962" t="s">
        <v>518</v>
      </c>
      <c r="C28" s="962"/>
      <c r="D28" s="962"/>
      <c r="E28" s="962"/>
      <c r="F28" s="962"/>
      <c r="G28" s="180">
        <f>SUM(G19:G27)</f>
        <v>1434598418</v>
      </c>
      <c r="H28" s="180">
        <f>SUM(H19:H27)</f>
        <v>1515494291</v>
      </c>
      <c r="I28" s="180">
        <f>SUM(I19:I27)</f>
        <v>1551165701</v>
      </c>
      <c r="J28" s="180">
        <f>SUM(J19:J27)</f>
        <v>1427523616</v>
      </c>
      <c r="K28" s="928"/>
    </row>
    <row r="29" spans="1:12" x14ac:dyDescent="0.25">
      <c r="A29" s="176" t="s">
        <v>5</v>
      </c>
      <c r="B29" s="961" t="s">
        <v>519</v>
      </c>
      <c r="C29" s="961"/>
      <c r="D29" s="961"/>
      <c r="E29" s="961"/>
      <c r="F29" s="961"/>
      <c r="G29" s="85"/>
      <c r="H29" s="85"/>
      <c r="I29" s="85"/>
      <c r="J29" s="85"/>
      <c r="K29" s="925"/>
    </row>
    <row r="30" spans="1:12" x14ac:dyDescent="0.25">
      <c r="A30" s="177" t="s">
        <v>299</v>
      </c>
      <c r="B30" s="959" t="s">
        <v>520</v>
      </c>
      <c r="C30" s="959"/>
      <c r="D30" s="959"/>
      <c r="E30" s="959"/>
      <c r="F30" s="959"/>
      <c r="G30" s="178">
        <f>'4. Önkormányzat+int összesen'!AO61</f>
        <v>14400000</v>
      </c>
      <c r="H30" s="178">
        <f>'4. Önkormányzat+int összesen'!AR61</f>
        <v>14400000</v>
      </c>
      <c r="I30" s="178">
        <f>'4. Önkormányzat+int összesen'!AU61</f>
        <v>14400000</v>
      </c>
      <c r="J30" s="178">
        <f>'4. Önkormányzat+int összesen'!AX61</f>
        <v>13814181</v>
      </c>
      <c r="K30" s="926"/>
    </row>
    <row r="31" spans="1:12" x14ac:dyDescent="0.25">
      <c r="A31" s="177" t="s">
        <v>300</v>
      </c>
      <c r="B31" s="959" t="s">
        <v>521</v>
      </c>
      <c r="C31" s="959"/>
      <c r="D31" s="959"/>
      <c r="E31" s="959"/>
      <c r="F31" s="959"/>
      <c r="G31" s="178">
        <v>14400000</v>
      </c>
      <c r="H31" s="178">
        <v>14400000</v>
      </c>
      <c r="I31" s="178">
        <v>14400000</v>
      </c>
      <c r="J31" s="178">
        <v>13814181</v>
      </c>
      <c r="K31" s="926"/>
    </row>
    <row r="32" spans="1:12" x14ac:dyDescent="0.25">
      <c r="A32" s="177" t="s">
        <v>301</v>
      </c>
      <c r="B32" s="959" t="s">
        <v>522</v>
      </c>
      <c r="C32" s="959"/>
      <c r="D32" s="959"/>
      <c r="E32" s="959"/>
      <c r="F32" s="959"/>
      <c r="G32" s="178"/>
      <c r="H32" s="178"/>
      <c r="I32" s="178"/>
      <c r="J32" s="178"/>
      <c r="K32" s="926"/>
    </row>
    <row r="33" spans="1:13" x14ac:dyDescent="0.25">
      <c r="A33" s="177" t="s">
        <v>302</v>
      </c>
      <c r="B33" s="959" t="s">
        <v>523</v>
      </c>
      <c r="C33" s="959"/>
      <c r="D33" s="959"/>
      <c r="E33" s="959"/>
      <c r="F33" s="959"/>
      <c r="G33" s="178"/>
      <c r="H33" s="178"/>
      <c r="I33" s="178"/>
      <c r="J33" s="178"/>
      <c r="K33" s="926"/>
    </row>
    <row r="34" spans="1:13" ht="23.25" customHeight="1" x14ac:dyDescent="0.25">
      <c r="A34" s="177" t="s">
        <v>303</v>
      </c>
      <c r="B34" s="959" t="s">
        <v>524</v>
      </c>
      <c r="C34" s="959"/>
      <c r="D34" s="959"/>
      <c r="E34" s="959"/>
      <c r="F34" s="959"/>
      <c r="G34" s="178">
        <f>'4. Önkormányzat+int összesen'!AO22</f>
        <v>1002204247</v>
      </c>
      <c r="H34" s="178">
        <f>'4. Önkormányzat+int összesen'!AR22</f>
        <v>1611048256</v>
      </c>
      <c r="I34" s="178">
        <f>'4. Önkormányzat+int összesen'!AU22</f>
        <v>1611048259</v>
      </c>
      <c r="J34" s="178">
        <f>'4. Önkormányzat+int összesen'!AX22</f>
        <v>1611048256</v>
      </c>
      <c r="K34" s="926"/>
    </row>
    <row r="35" spans="1:13" ht="24.75" customHeight="1" x14ac:dyDescent="0.25">
      <c r="A35" s="177" t="s">
        <v>304</v>
      </c>
      <c r="B35" s="959" t="s">
        <v>525</v>
      </c>
      <c r="C35" s="959"/>
      <c r="D35" s="959"/>
      <c r="E35" s="959"/>
      <c r="F35" s="959"/>
      <c r="G35" s="178">
        <f>'4. Önkormányzat+int összesen'!AO70</f>
        <v>375000</v>
      </c>
      <c r="H35" s="178">
        <f>'4. Önkormányzat+int összesen'!AR70</f>
        <v>375000</v>
      </c>
      <c r="I35" s="178">
        <f>'4. Önkormányzat+int összesen'!AU70</f>
        <v>375000</v>
      </c>
      <c r="J35" s="178">
        <f>'4. Önkormányzat+int összesen'!AX70</f>
        <v>495000</v>
      </c>
      <c r="K35" s="926"/>
      <c r="M35" s="927"/>
    </row>
    <row r="36" spans="1:13" ht="21.75" customHeight="1" x14ac:dyDescent="0.25">
      <c r="A36" s="177" t="s">
        <v>305</v>
      </c>
      <c r="B36" s="959" t="s">
        <v>526</v>
      </c>
      <c r="C36" s="959"/>
      <c r="D36" s="959"/>
      <c r="E36" s="959"/>
      <c r="F36" s="959"/>
      <c r="G36" s="178"/>
      <c r="H36" s="178"/>
      <c r="I36" s="178"/>
      <c r="J36" s="178"/>
      <c r="K36" s="926"/>
    </row>
    <row r="37" spans="1:13" x14ac:dyDescent="0.25">
      <c r="A37" s="177" t="s">
        <v>306</v>
      </c>
      <c r="B37" s="962" t="s">
        <v>527</v>
      </c>
      <c r="C37" s="962"/>
      <c r="D37" s="962"/>
      <c r="E37" s="962"/>
      <c r="F37" s="962"/>
      <c r="G37" s="180">
        <f>SUM(G34:G36)+G30</f>
        <v>1016979247</v>
      </c>
      <c r="H37" s="180">
        <f>SUM(H34:H36)+H30</f>
        <v>1625823256</v>
      </c>
      <c r="I37" s="180">
        <f>SUM(I34:I36)+I30</f>
        <v>1625823259</v>
      </c>
      <c r="J37" s="180">
        <f>SUM(J34:J36)+J30</f>
        <v>1625357437</v>
      </c>
      <c r="K37" s="928"/>
      <c r="L37" s="86"/>
      <c r="M37" s="86"/>
    </row>
    <row r="38" spans="1:13" x14ac:dyDescent="0.25">
      <c r="A38" s="177" t="s">
        <v>307</v>
      </c>
      <c r="B38" s="959" t="s">
        <v>38</v>
      </c>
      <c r="C38" s="959"/>
      <c r="D38" s="959"/>
      <c r="E38" s="959"/>
      <c r="F38" s="959"/>
      <c r="G38" s="178">
        <f>'4. Önkormányzat+int összesen'!AO138+'4. Önkormányzat+int összesen'!AO139</f>
        <v>29364412</v>
      </c>
      <c r="H38" s="178">
        <f>'4. Önkormányzat+int összesen'!AR138+'4. Önkormányzat+int összesen'!AR139</f>
        <v>38644637</v>
      </c>
      <c r="I38" s="178">
        <f>'4. Önkormányzat+int összesen'!AU138+'4. Önkormányzat+int összesen'!AU139</f>
        <v>38777141</v>
      </c>
      <c r="J38" s="178">
        <f>'4. Önkormányzat+int összesen'!AX138+'4. Önkormányzat+int összesen'!AX139</f>
        <v>24478117</v>
      </c>
      <c r="K38" s="926"/>
    </row>
    <row r="39" spans="1:13" x14ac:dyDescent="0.25">
      <c r="A39" s="177" t="s">
        <v>308</v>
      </c>
      <c r="B39" s="959" t="s">
        <v>37</v>
      </c>
      <c r="C39" s="959"/>
      <c r="D39" s="959"/>
      <c r="E39" s="959"/>
      <c r="F39" s="959"/>
      <c r="G39" s="178">
        <f>'4. Önkormányzat+int összesen'!AO136+'4. Önkormányzat+int összesen'!AO137</f>
        <v>1635934744.52</v>
      </c>
      <c r="H39" s="178">
        <f>'4. Önkormányzat+int összesen'!AR136+'4. Önkormányzat+int összesen'!AR137</f>
        <v>2289214753.7800002</v>
      </c>
      <c r="I39" s="178">
        <f>'4. Önkormányzat+int összesen'!AU136+'4. Önkormányzat+int összesen'!AU137</f>
        <v>2283572176</v>
      </c>
      <c r="J39" s="178">
        <f>'4. Önkormányzat+int összesen'!AX136+'4. Önkormányzat+int összesen'!AX137</f>
        <v>1014724475</v>
      </c>
      <c r="K39" s="926"/>
    </row>
    <row r="40" spans="1:13" x14ac:dyDescent="0.25">
      <c r="A40" s="177" t="s">
        <v>309</v>
      </c>
      <c r="B40" s="959" t="s">
        <v>528</v>
      </c>
      <c r="C40" s="959"/>
      <c r="D40" s="959"/>
      <c r="E40" s="959"/>
      <c r="F40" s="959"/>
      <c r="G40" s="178"/>
      <c r="H40" s="178"/>
      <c r="I40" s="178"/>
      <c r="J40" s="178"/>
      <c r="K40" s="926"/>
      <c r="L40" s="86"/>
    </row>
    <row r="41" spans="1:13" ht="21.75" customHeight="1" x14ac:dyDescent="0.25">
      <c r="A41" s="177" t="s">
        <v>310</v>
      </c>
      <c r="B41" s="959" t="s">
        <v>529</v>
      </c>
      <c r="C41" s="959"/>
      <c r="D41" s="959"/>
      <c r="E41" s="959"/>
      <c r="F41" s="959"/>
      <c r="G41" s="178"/>
      <c r="H41" s="178"/>
      <c r="I41" s="178">
        <f>'4. Önkormányzat+int összesen'!AU140</f>
        <v>200000</v>
      </c>
      <c r="J41" s="178">
        <f>'4. Önkormányzat+int összesen'!AX140</f>
        <v>100000</v>
      </c>
      <c r="K41" s="926"/>
      <c r="L41" s="86"/>
    </row>
    <row r="42" spans="1:13" ht="21.75" customHeight="1" x14ac:dyDescent="0.25">
      <c r="A42" s="177" t="s">
        <v>311</v>
      </c>
      <c r="B42" s="959" t="s">
        <v>530</v>
      </c>
      <c r="C42" s="959"/>
      <c r="D42" s="959"/>
      <c r="E42" s="959"/>
      <c r="F42" s="959"/>
      <c r="G42" s="178"/>
      <c r="H42" s="178"/>
      <c r="I42" s="178"/>
      <c r="J42" s="178"/>
      <c r="K42" s="926"/>
    </row>
    <row r="43" spans="1:13" ht="23.25" customHeight="1" x14ac:dyDescent="0.25">
      <c r="A43" s="177" t="s">
        <v>312</v>
      </c>
      <c r="B43" s="959" t="s">
        <v>531</v>
      </c>
      <c r="C43" s="959"/>
      <c r="D43" s="959"/>
      <c r="E43" s="959"/>
      <c r="F43" s="959"/>
      <c r="G43" s="178">
        <f>'4. Önkormányzat+int összesen'!AO140</f>
        <v>0</v>
      </c>
      <c r="H43" s="178">
        <f>'4. Önkormányzat+int összesen'!AP140</f>
        <v>0</v>
      </c>
      <c r="I43" s="178"/>
      <c r="J43" s="178"/>
      <c r="K43" s="926"/>
    </row>
    <row r="44" spans="1:13" x14ac:dyDescent="0.25">
      <c r="A44" s="179">
        <v>32</v>
      </c>
      <c r="B44" s="962" t="s">
        <v>532</v>
      </c>
      <c r="C44" s="962"/>
      <c r="D44" s="962"/>
      <c r="E44" s="962"/>
      <c r="F44" s="962"/>
      <c r="G44" s="180">
        <f>SUM(G38:G43)</f>
        <v>1665299156.52</v>
      </c>
      <c r="H44" s="180">
        <f>SUM(H38:H43)</f>
        <v>2327859390.7800002</v>
      </c>
      <c r="I44" s="180">
        <f>SUM(I38:I43)</f>
        <v>2322549317</v>
      </c>
      <c r="J44" s="180">
        <f>SUM(J38:J43)</f>
        <v>1039302592</v>
      </c>
      <c r="K44" s="928"/>
    </row>
    <row r="45" spans="1:13" x14ac:dyDescent="0.25">
      <c r="A45" s="181"/>
      <c r="B45" s="963"/>
      <c r="C45" s="964"/>
      <c r="D45" s="964"/>
      <c r="E45" s="964"/>
      <c r="F45" s="964"/>
      <c r="G45" s="85"/>
      <c r="H45" s="85"/>
      <c r="I45" s="85"/>
      <c r="J45" s="85"/>
      <c r="K45" s="925"/>
    </row>
    <row r="46" spans="1:13" x14ac:dyDescent="0.25">
      <c r="A46" s="179">
        <v>33</v>
      </c>
      <c r="B46" s="962" t="s">
        <v>533</v>
      </c>
      <c r="C46" s="962"/>
      <c r="D46" s="962"/>
      <c r="E46" s="962"/>
      <c r="F46" s="962"/>
      <c r="G46" s="182">
        <f>G18+G37</f>
        <v>2175243699</v>
      </c>
      <c r="H46" s="182">
        <f>H18+H37</f>
        <v>2872044771</v>
      </c>
      <c r="I46" s="182">
        <f>I18+I37</f>
        <v>2902406107</v>
      </c>
      <c r="J46" s="182">
        <f>J18+J37</f>
        <v>2925803197</v>
      </c>
      <c r="K46" s="929"/>
      <c r="L46" s="86"/>
      <c r="M46" s="86"/>
    </row>
    <row r="47" spans="1:13" x14ac:dyDescent="0.25">
      <c r="A47" s="181"/>
      <c r="B47" s="960"/>
      <c r="C47" s="960"/>
      <c r="D47" s="960"/>
      <c r="E47" s="960"/>
      <c r="F47" s="960"/>
      <c r="G47" s="85"/>
      <c r="H47" s="85"/>
      <c r="I47" s="85"/>
      <c r="J47" s="85"/>
      <c r="K47" s="925"/>
    </row>
    <row r="48" spans="1:13" x14ac:dyDescent="0.25">
      <c r="A48" s="179" t="s">
        <v>321</v>
      </c>
      <c r="B48" s="962" t="s">
        <v>534</v>
      </c>
      <c r="C48" s="962"/>
      <c r="D48" s="962"/>
      <c r="E48" s="962"/>
      <c r="F48" s="962"/>
      <c r="G48" s="182">
        <f>G28+G44</f>
        <v>3099897574.52</v>
      </c>
      <c r="H48" s="182">
        <f>H28+H44</f>
        <v>3843353681.7800002</v>
      </c>
      <c r="I48" s="182">
        <f>I28+I44</f>
        <v>3873715018</v>
      </c>
      <c r="J48" s="182">
        <f>J28+J44</f>
        <v>2466826208</v>
      </c>
      <c r="K48" s="929"/>
      <c r="L48" s="86"/>
      <c r="M48" s="86"/>
    </row>
    <row r="49" spans="1:13" x14ac:dyDescent="0.25">
      <c r="A49" s="176" t="s">
        <v>7</v>
      </c>
      <c r="B49" s="961" t="s">
        <v>535</v>
      </c>
      <c r="C49" s="961"/>
      <c r="D49" s="961"/>
      <c r="E49" s="961"/>
      <c r="F49" s="961"/>
      <c r="G49" s="181"/>
      <c r="H49" s="181"/>
      <c r="I49" s="181"/>
      <c r="J49" s="181"/>
      <c r="K49" s="930"/>
    </row>
    <row r="50" spans="1:13" x14ac:dyDescent="0.25">
      <c r="A50" s="177" t="s">
        <v>322</v>
      </c>
      <c r="B50" s="959" t="s">
        <v>536</v>
      </c>
      <c r="C50" s="959"/>
      <c r="D50" s="959"/>
      <c r="E50" s="959"/>
      <c r="F50" s="959"/>
      <c r="G50" s="178">
        <f>'4. Önkormányzat+int összesen'!AO76</f>
        <v>100000000</v>
      </c>
      <c r="H50" s="178">
        <f>'4. Önkormányzat+int összesen'!AR76</f>
        <v>0</v>
      </c>
      <c r="I50" s="178">
        <f>'4. Önkormányzat+int összesen'!AU76</f>
        <v>0</v>
      </c>
      <c r="J50" s="178">
        <f>'4. Önkormányzat+int összesen'!AV76</f>
        <v>0</v>
      </c>
      <c r="K50" s="926"/>
      <c r="L50" s="86"/>
    </row>
    <row r="51" spans="1:13" x14ac:dyDescent="0.25">
      <c r="A51" s="177" t="s">
        <v>323</v>
      </c>
      <c r="B51" s="959" t="s">
        <v>537</v>
      </c>
      <c r="C51" s="959"/>
      <c r="D51" s="959"/>
      <c r="E51" s="959"/>
      <c r="F51" s="959"/>
      <c r="G51" s="178"/>
      <c r="H51" s="178"/>
      <c r="I51" s="178"/>
      <c r="J51" s="178"/>
      <c r="K51" s="926"/>
    </row>
    <row r="52" spans="1:13" x14ac:dyDescent="0.25">
      <c r="A52" s="177" t="s">
        <v>324</v>
      </c>
      <c r="B52" s="959" t="s">
        <v>538</v>
      </c>
      <c r="C52" s="959"/>
      <c r="D52" s="959"/>
      <c r="E52" s="959"/>
      <c r="F52" s="959"/>
      <c r="G52" s="178">
        <f>'4. Önkormányzat+int összesen'!AO78</f>
        <v>941949773</v>
      </c>
      <c r="H52" s="178">
        <f>'4. Önkormányzat+int összesen'!AR78</f>
        <v>988604808</v>
      </c>
      <c r="I52" s="178">
        <f>'4. Önkormányzat+int összesen'!AU78</f>
        <v>988604808</v>
      </c>
      <c r="J52" s="178">
        <f>'4. Önkormányzat+int összesen'!AX78</f>
        <v>988604808</v>
      </c>
      <c r="K52" s="926"/>
    </row>
    <row r="53" spans="1:13" x14ac:dyDescent="0.25">
      <c r="A53" s="177" t="s">
        <v>325</v>
      </c>
      <c r="B53" s="959" t="s">
        <v>539</v>
      </c>
      <c r="C53" s="959"/>
      <c r="D53" s="959"/>
      <c r="E53" s="959"/>
      <c r="F53" s="959"/>
      <c r="G53" s="178">
        <f>'4. Önkormányzat+int összesen'!AO81</f>
        <v>0</v>
      </c>
      <c r="H53" s="178">
        <f>'4. Önkormányzat+int összesen'!AP81</f>
        <v>0</v>
      </c>
      <c r="I53" s="178">
        <f>'4. Önkormányzat+int összesen'!AQ81</f>
        <v>0</v>
      </c>
      <c r="J53" s="178">
        <f>'4. Önkormányzat+int összesen'!AX81</f>
        <v>22316371</v>
      </c>
      <c r="K53" s="926"/>
    </row>
    <row r="54" spans="1:13" x14ac:dyDescent="0.25">
      <c r="A54" s="177" t="s">
        <v>326</v>
      </c>
      <c r="B54" s="959" t="s">
        <v>540</v>
      </c>
      <c r="C54" s="959"/>
      <c r="D54" s="959"/>
      <c r="E54" s="959"/>
      <c r="F54" s="959"/>
      <c r="G54" s="178"/>
      <c r="H54" s="178"/>
      <c r="I54" s="178"/>
      <c r="J54" s="178"/>
      <c r="K54" s="926"/>
    </row>
    <row r="55" spans="1:13" x14ac:dyDescent="0.25">
      <c r="A55" s="177" t="s">
        <v>327</v>
      </c>
      <c r="B55" s="961" t="s">
        <v>541</v>
      </c>
      <c r="C55" s="961"/>
      <c r="D55" s="961"/>
      <c r="E55" s="961"/>
      <c r="F55" s="961"/>
      <c r="G55" s="183">
        <f>SUM(G49:G54)</f>
        <v>1041949773</v>
      </c>
      <c r="H55" s="183">
        <f>SUM(H49:H54)</f>
        <v>988604808</v>
      </c>
      <c r="I55" s="183">
        <f>SUM(I49:I54)</f>
        <v>988604808</v>
      </c>
      <c r="J55" s="183">
        <f>SUM(J49:J54)</f>
        <v>1010921179</v>
      </c>
      <c r="K55" s="928"/>
    </row>
    <row r="56" spans="1:13" x14ac:dyDescent="0.25">
      <c r="A56" s="177" t="s">
        <v>328</v>
      </c>
      <c r="B56" s="959" t="s">
        <v>542</v>
      </c>
      <c r="C56" s="959"/>
      <c r="D56" s="959"/>
      <c r="E56" s="959"/>
      <c r="F56" s="959"/>
      <c r="G56" s="178">
        <f>'4. Önkormányzat+int összesen'!AO144</f>
        <v>100000000</v>
      </c>
      <c r="H56" s="178">
        <f>'4. Önkormányzat+int összesen'!AR144</f>
        <v>0</v>
      </c>
      <c r="I56" s="178">
        <f>'4. Önkormányzat+int összesen'!AU143</f>
        <v>0</v>
      </c>
      <c r="J56" s="178">
        <f>'4. Önkormányzat+int összesen'!AV143</f>
        <v>0</v>
      </c>
      <c r="K56" s="926"/>
    </row>
    <row r="57" spans="1:13" x14ac:dyDescent="0.25">
      <c r="A57" s="177" t="s">
        <v>329</v>
      </c>
      <c r="B57" s="959" t="s">
        <v>543</v>
      </c>
      <c r="C57" s="959"/>
      <c r="D57" s="959"/>
      <c r="E57" s="959"/>
      <c r="F57" s="959"/>
      <c r="G57" s="178"/>
      <c r="H57" s="178"/>
      <c r="I57" s="178"/>
      <c r="J57" s="178"/>
      <c r="K57" s="926"/>
    </row>
    <row r="58" spans="1:13" x14ac:dyDescent="0.25">
      <c r="A58" s="177" t="s">
        <v>330</v>
      </c>
      <c r="B58" s="959" t="s">
        <v>544</v>
      </c>
      <c r="C58" s="959"/>
      <c r="D58" s="959"/>
      <c r="E58" s="959"/>
      <c r="F58" s="959"/>
      <c r="G58" s="178"/>
      <c r="H58" s="178"/>
      <c r="I58" s="178"/>
      <c r="J58" s="178"/>
      <c r="K58" s="926"/>
    </row>
    <row r="59" spans="1:13" x14ac:dyDescent="0.25">
      <c r="A59" s="177" t="s">
        <v>331</v>
      </c>
      <c r="B59" s="959" t="s">
        <v>545</v>
      </c>
      <c r="C59" s="959"/>
      <c r="D59" s="959"/>
      <c r="E59" s="959"/>
      <c r="F59" s="959"/>
      <c r="G59" s="178">
        <f>'4. Önkormányzat+int összesen'!AM145</f>
        <v>17295897</v>
      </c>
      <c r="H59" s="178">
        <f>'4. Önkormányzat+int összesen'!AR145</f>
        <v>17295897</v>
      </c>
      <c r="I59" s="178">
        <f>'4. Önkormányzat+int összesen'!AU145</f>
        <v>17295897</v>
      </c>
      <c r="J59" s="178">
        <f>'4. Önkormányzat+int összesen'!AX145</f>
        <v>17295897</v>
      </c>
      <c r="K59" s="926"/>
    </row>
    <row r="60" spans="1:13" x14ac:dyDescent="0.25">
      <c r="A60" s="177" t="s">
        <v>332</v>
      </c>
      <c r="B60" s="966" t="s">
        <v>546</v>
      </c>
      <c r="C60" s="966"/>
      <c r="D60" s="966"/>
      <c r="E60" s="966"/>
      <c r="F60" s="966"/>
      <c r="G60" s="183">
        <f>SUM(G56:G59)</f>
        <v>117295897</v>
      </c>
      <c r="H60" s="183">
        <f>SUM(H56:H59)</f>
        <v>17295897</v>
      </c>
      <c r="I60" s="183">
        <f>SUM(I56:I59)</f>
        <v>17295897</v>
      </c>
      <c r="J60" s="183">
        <f>SUM(J56:J59)</f>
        <v>17295897</v>
      </c>
      <c r="K60" s="928"/>
    </row>
    <row r="61" spans="1:13" x14ac:dyDescent="0.25">
      <c r="A61" s="176"/>
      <c r="B61" s="967"/>
      <c r="C61" s="968"/>
      <c r="D61" s="968"/>
      <c r="E61" s="968"/>
      <c r="F61" s="968"/>
      <c r="G61" s="85"/>
      <c r="H61" s="85"/>
      <c r="I61" s="85"/>
      <c r="J61" s="85"/>
      <c r="K61" s="925"/>
    </row>
    <row r="62" spans="1:13" x14ac:dyDescent="0.25">
      <c r="A62" s="179" t="s">
        <v>333</v>
      </c>
      <c r="B62" s="965" t="s">
        <v>547</v>
      </c>
      <c r="C62" s="965"/>
      <c r="D62" s="965"/>
      <c r="E62" s="965"/>
      <c r="F62" s="965"/>
      <c r="G62" s="184">
        <f>G46+G55</f>
        <v>3217193472</v>
      </c>
      <c r="H62" s="184">
        <f>H46+H55</f>
        <v>3860649579</v>
      </c>
      <c r="I62" s="184">
        <f>I46+I55</f>
        <v>3891010915</v>
      </c>
      <c r="J62" s="184">
        <f>J46+J55</f>
        <v>3936724376</v>
      </c>
      <c r="K62" s="931"/>
      <c r="L62" s="86"/>
      <c r="M62" s="86"/>
    </row>
    <row r="63" spans="1:13" x14ac:dyDescent="0.25">
      <c r="A63" s="179" t="s">
        <v>548</v>
      </c>
      <c r="B63" s="965" t="s">
        <v>549</v>
      </c>
      <c r="C63" s="965"/>
      <c r="D63" s="965"/>
      <c r="E63" s="965"/>
      <c r="F63" s="965"/>
      <c r="G63" s="184">
        <f>G48+G60</f>
        <v>3217193471.52</v>
      </c>
      <c r="H63" s="184">
        <f>H48+H60</f>
        <v>3860649578.7800002</v>
      </c>
      <c r="I63" s="184">
        <f>I48+I60</f>
        <v>3891010915</v>
      </c>
      <c r="J63" s="184">
        <f>J48+J60</f>
        <v>2484122105</v>
      </c>
      <c r="K63" s="931"/>
      <c r="M63" s="86"/>
    </row>
    <row r="64" spans="1:13" x14ac:dyDescent="0.25">
      <c r="A64" s="342"/>
      <c r="B64" s="955" t="s">
        <v>1615</v>
      </c>
      <c r="C64" s="955"/>
      <c r="D64" s="955"/>
      <c r="E64" s="955"/>
      <c r="F64" s="955"/>
      <c r="G64" s="121">
        <f>G62-G63</f>
        <v>0.48000001907348633</v>
      </c>
      <c r="H64" s="121">
        <f>H62-H63</f>
        <v>0.21999979019165039</v>
      </c>
      <c r="I64" s="121">
        <f>I62-I63</f>
        <v>0</v>
      </c>
      <c r="J64" s="121">
        <f>J62-J63</f>
        <v>1452602271</v>
      </c>
      <c r="K64" s="86"/>
    </row>
    <row r="65" spans="6:11" x14ac:dyDescent="0.25">
      <c r="F65" s="86"/>
      <c r="G65" s="86"/>
    </row>
    <row r="66" spans="6:11" x14ac:dyDescent="0.25">
      <c r="F66" s="86"/>
      <c r="G66" s="86"/>
    </row>
    <row r="67" spans="6:11" x14ac:dyDescent="0.25">
      <c r="F67" s="86"/>
      <c r="G67" s="86"/>
      <c r="H67" s="86"/>
      <c r="I67" s="86"/>
      <c r="J67" s="86"/>
      <c r="K67" s="86"/>
    </row>
    <row r="68" spans="6:11" x14ac:dyDescent="0.25">
      <c r="F68" s="86"/>
      <c r="G68" s="86"/>
      <c r="J68" s="86"/>
      <c r="K68" s="86"/>
    </row>
    <row r="69" spans="6:11" x14ac:dyDescent="0.25">
      <c r="G69" s="86"/>
    </row>
    <row r="70" spans="6:11" x14ac:dyDescent="0.25">
      <c r="F70" s="86"/>
      <c r="G70" s="86"/>
    </row>
    <row r="71" spans="6:11" x14ac:dyDescent="0.25">
      <c r="F71" s="86"/>
      <c r="G71" s="86"/>
    </row>
    <row r="72" spans="6:11" x14ac:dyDescent="0.25">
      <c r="F72" s="86"/>
      <c r="G72" s="86"/>
    </row>
    <row r="73" spans="6:11" x14ac:dyDescent="0.25">
      <c r="F73" s="86"/>
      <c r="G73" s="86"/>
    </row>
    <row r="74" spans="6:11" x14ac:dyDescent="0.25">
      <c r="F74" s="86"/>
      <c r="G74" s="86"/>
    </row>
    <row r="75" spans="6:11" x14ac:dyDescent="0.25">
      <c r="F75" s="86"/>
      <c r="G75" s="86"/>
    </row>
    <row r="76" spans="6:11" x14ac:dyDescent="0.25">
      <c r="F76" s="86"/>
      <c r="G76" s="86"/>
    </row>
    <row r="77" spans="6:11" x14ac:dyDescent="0.25">
      <c r="F77" s="86"/>
      <c r="G77" s="86"/>
    </row>
  </sheetData>
  <mergeCells count="63">
    <mergeCell ref="B63:F63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51:F51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26:F26"/>
    <mergeCell ref="B39:F39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21:F21"/>
    <mergeCell ref="B22:F22"/>
    <mergeCell ref="B23:F23"/>
    <mergeCell ref="B24:F24"/>
    <mergeCell ref="B25:F25"/>
    <mergeCell ref="B16:F16"/>
    <mergeCell ref="B17:F17"/>
    <mergeCell ref="B18:F18"/>
    <mergeCell ref="B19:F19"/>
    <mergeCell ref="B20:F20"/>
    <mergeCell ref="B64:F64"/>
    <mergeCell ref="A2:J2"/>
    <mergeCell ref="A1:J1"/>
    <mergeCell ref="J7:J8"/>
    <mergeCell ref="I7:I8"/>
    <mergeCell ref="H7:H8"/>
    <mergeCell ref="B15:F15"/>
    <mergeCell ref="A7:F8"/>
    <mergeCell ref="G7:G8"/>
    <mergeCell ref="B9:F9"/>
    <mergeCell ref="B10:F10"/>
    <mergeCell ref="B11:F11"/>
    <mergeCell ref="B12:F12"/>
    <mergeCell ref="B13:F13"/>
    <mergeCell ref="B14:F14"/>
    <mergeCell ref="B27:F27"/>
  </mergeCells>
  <phoneticPr fontId="58" type="noConversion"/>
  <pageMargins left="0.55118110236220474" right="0.15748031496062992" top="0.27559055118110237" bottom="0.43307086614173229" header="0.31496062992125984" footer="0.31496062992125984"/>
  <pageSetup paperSize="9" scale="71" orientation="portrait" horizontalDpi="300" verticalDpi="3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7"/>
  <sheetViews>
    <sheetView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M32" sqref="M32"/>
    </sheetView>
  </sheetViews>
  <sheetFormatPr defaultColWidth="9.140625" defaultRowHeight="15" x14ac:dyDescent="0.25"/>
  <cols>
    <col min="1" max="1" width="33.5703125" customWidth="1"/>
    <col min="2" max="2" width="16.28515625" customWidth="1"/>
    <col min="3" max="3" width="12.28515625" bestFit="1" customWidth="1"/>
    <col min="4" max="13" width="15.7109375" customWidth="1"/>
    <col min="14" max="14" width="38.28515625" customWidth="1"/>
    <col min="15" max="15" width="16.5703125" customWidth="1"/>
    <col min="16" max="16" width="13.42578125" customWidth="1"/>
    <col min="17" max="17" width="15.42578125" customWidth="1"/>
    <col min="18" max="26" width="13.42578125" customWidth="1"/>
  </cols>
  <sheetData>
    <row r="1" spans="1:26" x14ac:dyDescent="0.25">
      <c r="A1" s="306" t="s">
        <v>652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726"/>
      <c r="N1" s="726"/>
      <c r="O1" s="726"/>
      <c r="P1" s="726"/>
      <c r="Q1" s="726"/>
    </row>
    <row r="2" spans="1:26" x14ac:dyDescent="0.25">
      <c r="A2" s="969" t="s">
        <v>799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</row>
    <row r="3" spans="1:26" x14ac:dyDescent="0.25">
      <c r="A3" s="969"/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</row>
    <row r="4" spans="1:26" x14ac:dyDescent="0.25">
      <c r="A4" s="307"/>
      <c r="B4" s="308"/>
      <c r="C4" s="309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4"/>
      <c r="Q4" s="4"/>
    </row>
    <row r="6" spans="1:26" ht="15.75" thickBot="1" x14ac:dyDescent="0.3">
      <c r="A6" s="500" t="s">
        <v>653</v>
      </c>
      <c r="B6" s="973" t="s">
        <v>926</v>
      </c>
      <c r="C6" s="973"/>
      <c r="D6" s="973"/>
      <c r="E6" s="973" t="s">
        <v>927</v>
      </c>
      <c r="F6" s="973"/>
      <c r="G6" s="973"/>
      <c r="H6" s="973" t="s">
        <v>1016</v>
      </c>
      <c r="I6" s="973"/>
      <c r="J6" s="973"/>
      <c r="K6" s="973" t="s">
        <v>1032</v>
      </c>
      <c r="L6" s="973"/>
      <c r="M6" s="973"/>
      <c r="N6" s="500" t="s">
        <v>1588</v>
      </c>
      <c r="O6" s="970" t="s">
        <v>926</v>
      </c>
      <c r="P6" s="971"/>
      <c r="Q6" s="972"/>
      <c r="R6" s="501"/>
      <c r="S6" s="501" t="s">
        <v>927</v>
      </c>
      <c r="T6" s="501"/>
      <c r="U6" s="501"/>
      <c r="V6" s="501" t="s">
        <v>1016</v>
      </c>
      <c r="W6" s="501"/>
      <c r="X6" s="501"/>
      <c r="Y6" s="501" t="s">
        <v>1032</v>
      </c>
      <c r="Z6" s="501"/>
    </row>
    <row r="7" spans="1:26" ht="21.75" thickBot="1" x14ac:dyDescent="0.3">
      <c r="A7" s="324" t="s">
        <v>22</v>
      </c>
      <c r="B7" s="327" t="s">
        <v>31</v>
      </c>
      <c r="C7" s="327" t="s">
        <v>32</v>
      </c>
      <c r="D7" s="327" t="s">
        <v>18</v>
      </c>
      <c r="E7" s="327" t="s">
        <v>31</v>
      </c>
      <c r="F7" s="327" t="s">
        <v>32</v>
      </c>
      <c r="G7" s="327" t="s">
        <v>18</v>
      </c>
      <c r="H7" s="327" t="s">
        <v>31</v>
      </c>
      <c r="I7" s="327" t="s">
        <v>32</v>
      </c>
      <c r="J7" s="327" t="s">
        <v>18</v>
      </c>
      <c r="K7" s="327" t="s">
        <v>31</v>
      </c>
      <c r="L7" s="327" t="s">
        <v>32</v>
      </c>
      <c r="M7" s="327" t="s">
        <v>18</v>
      </c>
      <c r="N7" s="766" t="s">
        <v>22</v>
      </c>
      <c r="O7" s="310" t="s">
        <v>31</v>
      </c>
      <c r="P7" s="311" t="s">
        <v>32</v>
      </c>
      <c r="Q7" s="312" t="s">
        <v>18</v>
      </c>
      <c r="R7" s="310" t="s">
        <v>31</v>
      </c>
      <c r="S7" s="311" t="s">
        <v>32</v>
      </c>
      <c r="T7" s="312" t="s">
        <v>18</v>
      </c>
      <c r="U7" s="310" t="s">
        <v>31</v>
      </c>
      <c r="V7" s="311" t="s">
        <v>32</v>
      </c>
      <c r="W7" s="312" t="s">
        <v>18</v>
      </c>
      <c r="X7" s="310" t="s">
        <v>31</v>
      </c>
      <c r="Y7" s="311" t="s">
        <v>32</v>
      </c>
      <c r="Z7" s="312" t="s">
        <v>18</v>
      </c>
    </row>
    <row r="8" spans="1:26" ht="15.75" thickBot="1" x14ac:dyDescent="0.3">
      <c r="A8" s="313" t="s">
        <v>23</v>
      </c>
      <c r="B8" s="169">
        <f>'4. Önkormányzat+int összesen'!AM9</f>
        <v>534453952</v>
      </c>
      <c r="C8" s="169">
        <f>'4. Önkormányzat+int összesen'!AN9</f>
        <v>0</v>
      </c>
      <c r="D8" s="169">
        <f>'4. Önkormányzat+int összesen'!AO9</f>
        <v>534453952</v>
      </c>
      <c r="E8" s="169">
        <f>'4. Önkormányzat+int összesen'!AP9</f>
        <v>600869408</v>
      </c>
      <c r="F8" s="169">
        <f>'4. Önkormányzat+int összesen'!AQ9</f>
        <v>1080000</v>
      </c>
      <c r="G8" s="169">
        <f>'4. Önkormányzat+int összesen'!AR9</f>
        <v>601949408</v>
      </c>
      <c r="H8" s="169">
        <f>'4. Önkormányzat+int összesen'!AS9</f>
        <v>624552406</v>
      </c>
      <c r="I8" s="169">
        <f>'4. Önkormányzat+int összesen'!AT9</f>
        <v>1080000</v>
      </c>
      <c r="J8" s="169">
        <f>'4. Önkormányzat+int összesen'!AU9</f>
        <v>625632406</v>
      </c>
      <c r="K8" s="169">
        <f>'4. Önkormányzat+int összesen'!AV9</f>
        <v>614977229</v>
      </c>
      <c r="L8" s="169">
        <f>'4. Önkormányzat+int összesen'!AW9</f>
        <v>1080000</v>
      </c>
      <c r="M8" s="169">
        <f>'4. Önkormányzat+int összesen'!AX9</f>
        <v>616057229</v>
      </c>
      <c r="N8" s="313" t="s">
        <v>33</v>
      </c>
      <c r="O8" s="168">
        <f>'[7]4. Önkormányzat+int összesen'!AJ86</f>
        <v>332160501</v>
      </c>
      <c r="P8" s="168">
        <f>'4. Önkormányzat+int összesen'!AN86</f>
        <v>15668450</v>
      </c>
      <c r="Q8" s="168">
        <f>'4. Önkormányzat+int összesen'!AO86</f>
        <v>332160501</v>
      </c>
      <c r="R8" s="168">
        <f>'4. Önkormányzat+int összesen'!AP86</f>
        <v>342477110</v>
      </c>
      <c r="S8" s="168">
        <f>'4. Önkormányzat+int összesen'!AQ86</f>
        <v>16522110</v>
      </c>
      <c r="T8" s="168">
        <f>'4. Önkormányzat+int összesen'!AR86</f>
        <v>358999220</v>
      </c>
      <c r="U8" s="168">
        <f>'4. Önkormányzat+int összesen'!AS86</f>
        <v>342857712</v>
      </c>
      <c r="V8" s="168">
        <f>'4. Önkormányzat+int összesen'!AT86</f>
        <v>16399967</v>
      </c>
      <c r="W8" s="168">
        <f>'4. Önkormányzat+int összesen'!AU86</f>
        <v>359257679</v>
      </c>
      <c r="X8" s="168">
        <f>'4. Önkormányzat+int összesen'!AV86</f>
        <v>329386155</v>
      </c>
      <c r="Y8" s="168">
        <f>'4. Önkormányzat+int összesen'!AW86</f>
        <v>15918155</v>
      </c>
      <c r="Z8" s="168">
        <f>'4. Önkormányzat+int összesen'!AX86</f>
        <v>345304310</v>
      </c>
    </row>
    <row r="9" spans="1:26" ht="15.75" thickBot="1" x14ac:dyDescent="0.3">
      <c r="A9" s="314" t="s">
        <v>24</v>
      </c>
      <c r="B9" s="169">
        <f>'4. Önkormányzat+int összesen'!AM25</f>
        <v>412000000</v>
      </c>
      <c r="C9" s="169">
        <f>'4. Önkormányzat+int összesen'!AN25</f>
        <v>0</v>
      </c>
      <c r="D9" s="169">
        <f>'4. Önkormányzat+int összesen'!AO25</f>
        <v>412000000</v>
      </c>
      <c r="E9" s="169">
        <f>'4. Önkormányzat+int összesen'!AP25</f>
        <v>412500000</v>
      </c>
      <c r="F9" s="169">
        <f>'4. Önkormányzat+int összesen'!AQ25</f>
        <v>0</v>
      </c>
      <c r="G9" s="169">
        <f>'4. Önkormányzat+int összesen'!AR25</f>
        <v>412500000</v>
      </c>
      <c r="H9" s="169">
        <f>'4. Önkormányzat+int összesen'!AS25</f>
        <v>412500000</v>
      </c>
      <c r="I9" s="169">
        <f>'4. Önkormányzat+int összesen'!AT25</f>
        <v>0</v>
      </c>
      <c r="J9" s="169">
        <f>'4. Önkormányzat+int összesen'!AU25</f>
        <v>412500000</v>
      </c>
      <c r="K9" s="169">
        <f>'4. Önkormányzat+int összesen'!AV25</f>
        <v>444880867</v>
      </c>
      <c r="L9" s="169">
        <f>'4. Önkormányzat+int összesen'!AW25</f>
        <v>0</v>
      </c>
      <c r="M9" s="169">
        <f>'4. Önkormányzat+int összesen'!AX25</f>
        <v>444880867</v>
      </c>
      <c r="N9" s="314" t="s">
        <v>1589</v>
      </c>
      <c r="O9" s="173">
        <f>'[7]4. Önkormányzat+int összesen'!AJ103</f>
        <v>51509887</v>
      </c>
      <c r="P9" s="173">
        <f>'4. Önkormányzat+int összesen'!AN103</f>
        <v>2124296</v>
      </c>
      <c r="Q9" s="173">
        <f>'4. Önkormányzat+int összesen'!AO103</f>
        <v>51509887</v>
      </c>
      <c r="R9" s="173">
        <f>'4. Önkormányzat+int összesen'!AP103</f>
        <v>53164179</v>
      </c>
      <c r="S9" s="173">
        <f>'4. Önkormányzat+int összesen'!AQ103</f>
        <v>2124296</v>
      </c>
      <c r="T9" s="173">
        <f>'4. Önkormányzat+int összesen'!AR103</f>
        <v>55288475</v>
      </c>
      <c r="U9" s="173">
        <f>'4. Önkormányzat+int összesen'!AS103</f>
        <v>51910474</v>
      </c>
      <c r="V9" s="173">
        <f>'4. Önkormányzat+int összesen'!AT103</f>
        <v>2124296</v>
      </c>
      <c r="W9" s="173">
        <f>'4. Önkormányzat+int összesen'!AU103</f>
        <v>54034770</v>
      </c>
      <c r="X9" s="173">
        <f>'4. Önkormányzat+int összesen'!AV103</f>
        <v>49726379</v>
      </c>
      <c r="Y9" s="173">
        <f>'4. Önkormányzat+int összesen'!AW103</f>
        <v>2092558</v>
      </c>
      <c r="Z9" s="173">
        <f>'4. Önkormányzat+int összesen'!AX103</f>
        <v>51818937</v>
      </c>
    </row>
    <row r="10" spans="1:26" ht="15.75" thickBot="1" x14ac:dyDescent="0.3">
      <c r="A10" s="314" t="s">
        <v>25</v>
      </c>
      <c r="B10" s="169">
        <f>'4. Önkormányzat+int összesen'!AM45</f>
        <v>173810500</v>
      </c>
      <c r="C10" s="169">
        <f>'4. Önkormányzat+int összesen'!AN45</f>
        <v>38000000</v>
      </c>
      <c r="D10" s="169">
        <f>'4. Önkormányzat+int összesen'!AO45</f>
        <v>211810500</v>
      </c>
      <c r="E10" s="169">
        <f>'4. Önkormányzat+int összesen'!AP45</f>
        <v>195772107</v>
      </c>
      <c r="F10" s="169">
        <f>'4. Önkormányzat+int összesen'!AQ45</f>
        <v>36000000</v>
      </c>
      <c r="G10" s="169">
        <f>'4. Önkormányzat+int összesen'!AR45</f>
        <v>231772107</v>
      </c>
      <c r="H10" s="169">
        <f>'4. Önkormányzat+int összesen'!AS45</f>
        <v>202450442</v>
      </c>
      <c r="I10" s="169">
        <f>'4. Önkormányzat+int összesen'!AT45</f>
        <v>36000000</v>
      </c>
      <c r="J10" s="169">
        <f>'4. Önkormányzat+int összesen'!AU45</f>
        <v>238450442</v>
      </c>
      <c r="K10" s="169">
        <f>'4. Önkormányzat+int összesen'!AV45</f>
        <v>202873746</v>
      </c>
      <c r="L10" s="169">
        <f>'4. Önkormányzat+int összesen'!AW45</f>
        <v>36342018</v>
      </c>
      <c r="M10" s="169">
        <f>'4. Önkormányzat+int összesen'!AX45</f>
        <v>239215764</v>
      </c>
      <c r="N10" s="314" t="s">
        <v>34</v>
      </c>
      <c r="O10" s="173">
        <f>'[7]4. Önkormányzat+int összesen'!AJ109</f>
        <v>442692163</v>
      </c>
      <c r="P10" s="173">
        <f>'4. Önkormányzat+int összesen'!AN109</f>
        <v>15985300</v>
      </c>
      <c r="Q10" s="173">
        <f>'4. Önkormányzat+int összesen'!AO109</f>
        <v>442692163</v>
      </c>
      <c r="R10" s="173">
        <f>'4. Önkormányzat+int összesen'!AP109</f>
        <v>517560992</v>
      </c>
      <c r="S10" s="173">
        <f>'4. Önkormányzat+int összesen'!AQ109</f>
        <v>17489343</v>
      </c>
      <c r="T10" s="173">
        <f>'4. Önkormányzat+int összesen'!AR109</f>
        <v>535050335</v>
      </c>
      <c r="U10" s="173">
        <f>'4. Önkormányzat+int összesen'!AS109</f>
        <v>554078559</v>
      </c>
      <c r="V10" s="173">
        <f>'4. Önkormányzat+int összesen'!AT109</f>
        <v>17639343</v>
      </c>
      <c r="W10" s="173">
        <f>'4. Önkormányzat+int összesen'!AU109</f>
        <v>571717902</v>
      </c>
      <c r="X10" s="173">
        <f>'4. Önkormányzat+int összesen'!AV109</f>
        <v>497398213</v>
      </c>
      <c r="Y10" s="173">
        <f>'4. Önkormányzat+int összesen'!AW109</f>
        <v>17451091</v>
      </c>
      <c r="Z10" s="173">
        <f>'4. Önkormányzat+int összesen'!AX109</f>
        <v>514849304</v>
      </c>
    </row>
    <row r="11" spans="1:26" ht="15.75" thickBot="1" x14ac:dyDescent="0.3">
      <c r="A11" s="316" t="s">
        <v>654</v>
      </c>
      <c r="B11" s="169">
        <f>'4. Önkormányzat+int összesen'!AM67</f>
        <v>0</v>
      </c>
      <c r="C11" s="169">
        <f>'4. Önkormányzat+int összesen'!AN67</f>
        <v>0</v>
      </c>
      <c r="D11" s="169">
        <f>'4. Önkormányzat+int összesen'!AO67</f>
        <v>0</v>
      </c>
      <c r="E11" s="169">
        <f>'4. Önkormányzat+int összesen'!AP67</f>
        <v>0</v>
      </c>
      <c r="F11" s="169">
        <f>'4. Önkormányzat+int összesen'!AQ67</f>
        <v>0</v>
      </c>
      <c r="G11" s="169">
        <f>'4. Önkormányzat+int összesen'!AR67</f>
        <v>0</v>
      </c>
      <c r="H11" s="169">
        <f>'4. Önkormányzat+int összesen'!AS67</f>
        <v>0</v>
      </c>
      <c r="I11" s="169">
        <f>'4. Önkormányzat+int összesen'!AT67</f>
        <v>0</v>
      </c>
      <c r="J11" s="169">
        <f>'4. Önkormányzat+int összesen'!AU67</f>
        <v>0</v>
      </c>
      <c r="K11" s="169">
        <f>'4. Önkormányzat+int összesen'!AV67</f>
        <v>291900</v>
      </c>
      <c r="L11" s="169">
        <f>'4. Önkormányzat+int összesen'!AW67</f>
        <v>0</v>
      </c>
      <c r="M11" s="169">
        <f>'4. Önkormányzat+int összesen'!AX67</f>
        <v>291900</v>
      </c>
      <c r="N11" s="314" t="s">
        <v>35</v>
      </c>
      <c r="O11" s="173">
        <f>'[7]4. Önkormányzat+int összesen'!AJ126</f>
        <v>14500000</v>
      </c>
      <c r="P11" s="173">
        <f>'4. Önkormányzat+int összesen'!AN126</f>
        <v>0</v>
      </c>
      <c r="Q11" s="173">
        <f>'4. Önkormányzat+int összesen'!AO126</f>
        <v>14500000</v>
      </c>
      <c r="R11" s="173">
        <f>'4. Önkormányzat+int összesen'!AP126</f>
        <v>14500000</v>
      </c>
      <c r="S11" s="173">
        <f>'4. Önkormányzat+int összesen'!AQ126</f>
        <v>0</v>
      </c>
      <c r="T11" s="173">
        <f>'4. Önkormányzat+int összesen'!AR126</f>
        <v>14500000</v>
      </c>
      <c r="U11" s="173">
        <f>'4. Önkormányzat+int összesen'!AS126</f>
        <v>13472425</v>
      </c>
      <c r="V11" s="173">
        <f>'4. Önkormányzat+int összesen'!AT126</f>
        <v>0</v>
      </c>
      <c r="W11" s="173">
        <f>'4. Önkormányzat+int összesen'!AU126</f>
        <v>13472425</v>
      </c>
      <c r="X11" s="173">
        <f>'4. Önkormányzat+int összesen'!AV126</f>
        <v>13191385</v>
      </c>
      <c r="Y11" s="173">
        <f>'4. Önkormányzat+int összesen'!AW126</f>
        <v>0</v>
      </c>
      <c r="Z11" s="173">
        <f>'4. Önkormányzat+int összesen'!AX126</f>
        <v>13191385</v>
      </c>
    </row>
    <row r="12" spans="1:26" ht="15.75" thickBot="1" x14ac:dyDescent="0.3">
      <c r="A12" s="315" t="s">
        <v>655</v>
      </c>
      <c r="B12" s="320">
        <f>SUM(B8:B11)</f>
        <v>1120264452</v>
      </c>
      <c r="C12" s="320">
        <f>SUM(C8:C11)</f>
        <v>38000000</v>
      </c>
      <c r="D12" s="321">
        <f t="shared" ref="D12:D27" si="0">SUM(B12:C12)</f>
        <v>1158264452</v>
      </c>
      <c r="E12" s="320">
        <f>SUM(E8:E11)</f>
        <v>1209141515</v>
      </c>
      <c r="F12" s="320">
        <f>SUM(F8:F11)</f>
        <v>37080000</v>
      </c>
      <c r="G12" s="321">
        <f t="shared" ref="G12" si="1">SUM(E12:F12)</f>
        <v>1246221515</v>
      </c>
      <c r="H12" s="320">
        <f>SUM(H8:H11)</f>
        <v>1239502848</v>
      </c>
      <c r="I12" s="320">
        <f>SUM(I8:I11)</f>
        <v>37080000</v>
      </c>
      <c r="J12" s="321">
        <f t="shared" ref="J12" si="2">SUM(H12:I12)</f>
        <v>1276582848</v>
      </c>
      <c r="K12" s="320">
        <f>SUM(K8:K11)</f>
        <v>1263023742</v>
      </c>
      <c r="L12" s="320">
        <f>SUM(L8:L11)</f>
        <v>37422018</v>
      </c>
      <c r="M12" s="321">
        <f t="shared" ref="M12" si="3">SUM(K12:L12)</f>
        <v>1300445760</v>
      </c>
      <c r="N12" s="314" t="s">
        <v>36</v>
      </c>
      <c r="O12" s="173">
        <f>'[7]4. Önkormányzat+int összesen'!AJ127</f>
        <v>593735867</v>
      </c>
      <c r="P12" s="173">
        <f>'4. Önkormányzat+int összesen'!AN127</f>
        <v>600000</v>
      </c>
      <c r="Q12" s="173">
        <f>'4. Önkormányzat+int összesen'!AO127</f>
        <v>593735867</v>
      </c>
      <c r="R12" s="173">
        <f>'4. Önkormányzat+int összesen'!AP127</f>
        <v>551056261</v>
      </c>
      <c r="S12" s="173">
        <f>'4. Önkormányzat+int összesen'!AQ127</f>
        <v>600000</v>
      </c>
      <c r="T12" s="173">
        <f>'4. Önkormányzat+int összesen'!AR127</f>
        <v>551656261</v>
      </c>
      <c r="U12" s="173">
        <f>'4. Önkormányzat+int összesen'!AS127</f>
        <v>552082925</v>
      </c>
      <c r="V12" s="173">
        <f>'4. Önkormányzat+int összesen'!AT127</f>
        <v>600000</v>
      </c>
      <c r="W12" s="173">
        <f>'4. Önkormányzat+int összesen'!AU127</f>
        <v>552682925</v>
      </c>
      <c r="X12" s="173">
        <f>'4. Önkormányzat+int összesen'!AV127</f>
        <v>501759680</v>
      </c>
      <c r="Y12" s="173">
        <f>'4. Önkormányzat+int összesen'!AW127</f>
        <v>600000</v>
      </c>
      <c r="Z12" s="173">
        <f>'4. Önkormányzat+int összesen'!AX127</f>
        <v>502359680</v>
      </c>
    </row>
    <row r="13" spans="1:26" ht="15.75" thickBot="1" x14ac:dyDescent="0.3">
      <c r="A13" s="317" t="s">
        <v>26</v>
      </c>
      <c r="B13" s="169">
        <f>'4. Önkormányzat+int összesen'!AM22</f>
        <v>1002204247</v>
      </c>
      <c r="C13" s="169">
        <f>'4. Önkormányzat+int összesen'!AN22</f>
        <v>0</v>
      </c>
      <c r="D13" s="169">
        <f>'4. Önkormányzat+int összesen'!AO22</f>
        <v>1002204247</v>
      </c>
      <c r="E13" s="169">
        <f>'4. Önkormányzat+int összesen'!AP22</f>
        <v>1611048256</v>
      </c>
      <c r="F13" s="169">
        <f>'4. Önkormányzat+int összesen'!AQ22</f>
        <v>0</v>
      </c>
      <c r="G13" s="169">
        <f>'4. Önkormányzat+int összesen'!AR22</f>
        <v>1611048256</v>
      </c>
      <c r="H13" s="169">
        <f>'4. Önkormányzat+int összesen'!AS22</f>
        <v>1611048259</v>
      </c>
      <c r="I13" s="169">
        <f>'4. Önkormányzat+int összesen'!AT22</f>
        <v>0</v>
      </c>
      <c r="J13" s="169">
        <f>'4. Önkormányzat+int összesen'!AU22</f>
        <v>1611048259</v>
      </c>
      <c r="K13" s="169">
        <f>'4. Önkormányzat+int összesen'!AV22</f>
        <v>1611048256</v>
      </c>
      <c r="L13" s="169">
        <f>'4. Önkormányzat+int összesen'!AW22</f>
        <v>0</v>
      </c>
      <c r="M13" s="169">
        <f>'4. Önkormányzat+int összesen'!AX22</f>
        <v>1611048256</v>
      </c>
      <c r="N13" s="314" t="s">
        <v>1590</v>
      </c>
      <c r="O13" s="173"/>
      <c r="P13" s="121"/>
      <c r="Q13" s="122">
        <f t="shared" ref="Q13:Q17" si="4">SUM(M13:P13)</f>
        <v>1611048256</v>
      </c>
      <c r="R13" s="173"/>
      <c r="S13" s="121"/>
      <c r="T13" s="122">
        <f t="shared" ref="T13" si="5">SUM(R13:S13)</f>
        <v>0</v>
      </c>
      <c r="U13" s="173"/>
      <c r="V13" s="121"/>
      <c r="W13" s="122">
        <f t="shared" ref="W13" si="6">SUM(U13:V13)</f>
        <v>0</v>
      </c>
      <c r="X13" s="173"/>
      <c r="Y13" s="121"/>
      <c r="Z13" s="122">
        <f t="shared" ref="Z13" si="7">SUM(X13:Y13)</f>
        <v>0</v>
      </c>
    </row>
    <row r="14" spans="1:26" ht="15.75" thickBot="1" x14ac:dyDescent="0.3">
      <c r="A14" s="317" t="s">
        <v>656</v>
      </c>
      <c r="B14" s="169">
        <f>'4. Önkormányzat+int összesen'!AM70</f>
        <v>375000</v>
      </c>
      <c r="C14" s="169">
        <f>'4. Önkormányzat+int összesen'!AN70</f>
        <v>0</v>
      </c>
      <c r="D14" s="169">
        <f>'4. Önkormányzat+int összesen'!AO70</f>
        <v>375000</v>
      </c>
      <c r="E14" s="169">
        <f>'4. Önkormányzat+int összesen'!AP70</f>
        <v>375000</v>
      </c>
      <c r="F14" s="169">
        <f>'4. Önkormányzat+int összesen'!AQ70</f>
        <v>0</v>
      </c>
      <c r="G14" s="169">
        <f>'4. Önkormányzat+int összesen'!AR70</f>
        <v>375000</v>
      </c>
      <c r="H14" s="169">
        <f>'4. Önkormányzat+int összesen'!AS70</f>
        <v>375000</v>
      </c>
      <c r="I14" s="169">
        <f>'4. Önkormányzat+int összesen'!AT70</f>
        <v>0</v>
      </c>
      <c r="J14" s="169">
        <f>'4. Önkormányzat+int összesen'!AU70</f>
        <v>375000</v>
      </c>
      <c r="K14" s="169">
        <f>'4. Önkormányzat+int összesen'!AV70</f>
        <v>495000</v>
      </c>
      <c r="L14" s="169">
        <f>'4. Önkormányzat+int összesen'!AW70</f>
        <v>0</v>
      </c>
      <c r="M14" s="169">
        <f>'4. Önkormányzat+int összesen'!AX70</f>
        <v>495000</v>
      </c>
      <c r="N14" s="314" t="s">
        <v>1591</v>
      </c>
      <c r="O14" s="173">
        <f>'[7]4. Önkormányzat+int összesen'!AJ130</f>
        <v>261042867</v>
      </c>
      <c r="P14" s="173">
        <f>'4. Önkormányzat+int összesen'!AN130</f>
        <v>0</v>
      </c>
      <c r="Q14" s="173">
        <f>'4. Önkormányzat+int összesen'!AO130</f>
        <v>261042867</v>
      </c>
      <c r="R14" s="173">
        <f>'4. Önkormányzat+int összesen'!AP130</f>
        <v>252588016</v>
      </c>
      <c r="S14" s="173">
        <f>'4. Önkormányzat+int összesen'!AQ130</f>
        <v>0</v>
      </c>
      <c r="T14" s="173">
        <f>'4. Önkormányzat+int összesen'!AR130</f>
        <v>252588016</v>
      </c>
      <c r="U14" s="173">
        <f>'4. Önkormányzat+int összesen'!AS130</f>
        <v>253614680</v>
      </c>
      <c r="V14" s="173">
        <f>'4. Önkormányzat+int összesen'!AT130</f>
        <v>0</v>
      </c>
      <c r="W14" s="173">
        <f>'4. Önkormányzat+int összesen'!AU130</f>
        <v>253614680</v>
      </c>
      <c r="X14" s="173">
        <f>'4. Önkormányzat+int összesen'!AV130</f>
        <v>253614680</v>
      </c>
      <c r="Y14" s="173">
        <f>'4. Önkormányzat+int összesen'!AW130</f>
        <v>0</v>
      </c>
      <c r="Z14" s="173">
        <f>'4. Önkormányzat+int összesen'!AX130</f>
        <v>253614680</v>
      </c>
    </row>
    <row r="15" spans="1:26" ht="15.75" thickBot="1" x14ac:dyDescent="0.3">
      <c r="A15" s="314" t="s">
        <v>27</v>
      </c>
      <c r="B15" s="169">
        <f>'4. Önkormányzat+int összesen'!AM61</f>
        <v>14400000</v>
      </c>
      <c r="C15" s="169">
        <f>'4. Önkormányzat+int összesen'!AN61</f>
        <v>0</v>
      </c>
      <c r="D15" s="169">
        <f>'4. Önkormányzat+int összesen'!AO61</f>
        <v>14400000</v>
      </c>
      <c r="E15" s="169">
        <f>'4. Önkormányzat+int összesen'!AP61</f>
        <v>14400000</v>
      </c>
      <c r="F15" s="169">
        <f>'4. Önkormányzat+int összesen'!AQ61</f>
        <v>0</v>
      </c>
      <c r="G15" s="169">
        <f>'4. Önkormányzat+int összesen'!AR61</f>
        <v>14400000</v>
      </c>
      <c r="H15" s="169">
        <f>'4. Önkormányzat+int összesen'!AS61</f>
        <v>14400000</v>
      </c>
      <c r="I15" s="169">
        <f>'4. Önkormányzat+int összesen'!AT61</f>
        <v>0</v>
      </c>
      <c r="J15" s="169">
        <f>'4. Önkormányzat+int összesen'!AU61</f>
        <v>14400000</v>
      </c>
      <c r="K15" s="169">
        <f>'4. Önkormányzat+int összesen'!AV61</f>
        <v>13814181</v>
      </c>
      <c r="L15" s="169">
        <f>'4. Önkormányzat+int összesen'!AW61</f>
        <v>0</v>
      </c>
      <c r="M15" s="169">
        <f>'4. Önkormányzat+int összesen'!AX61</f>
        <v>13814181</v>
      </c>
      <c r="N15" s="314" t="s">
        <v>1592</v>
      </c>
      <c r="O15" s="173">
        <f>'[7]4. Önkormányzat+int összesen'!AJ132</f>
        <v>248730000</v>
      </c>
      <c r="P15" s="173">
        <f>'4. Önkormányzat+int összesen'!AN132</f>
        <v>600000</v>
      </c>
      <c r="Q15" s="173">
        <f>'4. Önkormányzat+int összesen'!AO132</f>
        <v>248730000</v>
      </c>
      <c r="R15" s="173">
        <f>'4. Önkormányzat+int összesen'!AP132</f>
        <v>248145000</v>
      </c>
      <c r="S15" s="173">
        <f>'4. Önkormányzat+int összesen'!AQ132</f>
        <v>600000</v>
      </c>
      <c r="T15" s="173">
        <f>'4. Önkormányzat+int összesen'!AR132</f>
        <v>248745000</v>
      </c>
      <c r="U15" s="173">
        <f>'4. Önkormányzat+int összesen'!AS132</f>
        <v>248145000</v>
      </c>
      <c r="V15" s="173">
        <f>'4. Önkormányzat+int összesen'!AT132</f>
        <v>600000</v>
      </c>
      <c r="W15" s="173">
        <f>'4. Önkormányzat+int összesen'!AU132</f>
        <v>248745000</v>
      </c>
      <c r="X15" s="173">
        <f>'4. Önkormányzat+int összesen'!AV132</f>
        <v>248145000</v>
      </c>
      <c r="Y15" s="173">
        <f>'4. Önkormányzat+int összesen'!AW132</f>
        <v>600000</v>
      </c>
      <c r="Z15" s="173">
        <f>'4. Önkormányzat+int összesen'!AX132</f>
        <v>248745000</v>
      </c>
    </row>
    <row r="16" spans="1:26" ht="15.75" thickBot="1" x14ac:dyDescent="0.3">
      <c r="A16" s="325" t="s">
        <v>657</v>
      </c>
      <c r="B16" s="768">
        <f>SUM(B13:B15)</f>
        <v>1016979247</v>
      </c>
      <c r="C16" s="768">
        <f t="shared" ref="C16:D16" si="8">SUM(C13:C15)</f>
        <v>0</v>
      </c>
      <c r="D16" s="768">
        <f t="shared" si="8"/>
        <v>1016979247</v>
      </c>
      <c r="E16" s="768">
        <f>SUM(E13:E15)</f>
        <v>1625823256</v>
      </c>
      <c r="F16" s="768">
        <f t="shared" ref="F16:G16" si="9">SUM(F13:F15)</f>
        <v>0</v>
      </c>
      <c r="G16" s="768">
        <f t="shared" si="9"/>
        <v>1625823256</v>
      </c>
      <c r="H16" s="768">
        <f>SUM(H13:H15)</f>
        <v>1625823259</v>
      </c>
      <c r="I16" s="768">
        <f t="shared" ref="I16:J16" si="10">SUM(I13:I15)</f>
        <v>0</v>
      </c>
      <c r="J16" s="768">
        <f t="shared" si="10"/>
        <v>1625823259</v>
      </c>
      <c r="K16" s="768">
        <f>SUM(K13:K15)</f>
        <v>1625357437</v>
      </c>
      <c r="L16" s="768">
        <f t="shared" ref="L16:M16" si="11">SUM(L13:L15)</f>
        <v>0</v>
      </c>
      <c r="M16" s="768">
        <f t="shared" si="11"/>
        <v>1625357437</v>
      </c>
      <c r="N16" s="316" t="s">
        <v>1593</v>
      </c>
      <c r="O16" s="318">
        <f>'[7]4. Önkormányzat+int összesen'!AJ133</f>
        <v>76250000</v>
      </c>
      <c r="P16" s="318">
        <f>'4. Önkormányzat+int összesen'!AN133</f>
        <v>0</v>
      </c>
      <c r="Q16" s="318">
        <f>'4. Önkormányzat+int összesen'!AO133</f>
        <v>76250000</v>
      </c>
      <c r="R16" s="318">
        <f>'4. Önkormányzat+int összesen'!AP133</f>
        <v>44610245</v>
      </c>
      <c r="S16" s="318">
        <f>'4. Önkormányzat+int összesen'!AQ133</f>
        <v>0</v>
      </c>
      <c r="T16" s="318">
        <f>'4. Önkormányzat+int összesen'!AR133</f>
        <v>44610245</v>
      </c>
      <c r="U16" s="318">
        <f>'4. Önkormányzat+int összesen'!AS134</f>
        <v>44610245</v>
      </c>
      <c r="V16" s="318">
        <f>'4. Önkormányzat+int összesen'!AT134</f>
        <v>0</v>
      </c>
      <c r="W16" s="318">
        <f>'4. Önkormányzat+int összesen'!AU134</f>
        <v>44610245</v>
      </c>
      <c r="X16" s="318">
        <f>'4. Önkormányzat+int összesen'!AV134</f>
        <v>0</v>
      </c>
      <c r="Y16" s="318">
        <f>'4. Önkormányzat+int összesen'!AW134</f>
        <v>0</v>
      </c>
      <c r="Z16" s="318">
        <f>'4. Önkormányzat+int összesen'!AX134</f>
        <v>0</v>
      </c>
    </row>
    <row r="17" spans="1:26" ht="15.75" thickBot="1" x14ac:dyDescent="0.3">
      <c r="A17" s="315" t="s">
        <v>658</v>
      </c>
      <c r="B17" s="319">
        <f>B16+B12</f>
        <v>2137243699</v>
      </c>
      <c r="C17" s="319">
        <f>C16+C12</f>
        <v>38000000</v>
      </c>
      <c r="D17" s="321">
        <f t="shared" si="0"/>
        <v>2175243699</v>
      </c>
      <c r="E17" s="319">
        <f>E16+E12</f>
        <v>2834964771</v>
      </c>
      <c r="F17" s="319">
        <f>F16+F12</f>
        <v>37080000</v>
      </c>
      <c r="G17" s="321">
        <f t="shared" ref="G17:G18" si="12">SUM(E17:F17)</f>
        <v>2872044771</v>
      </c>
      <c r="H17" s="319">
        <f>H16+H12</f>
        <v>2865326107</v>
      </c>
      <c r="I17" s="319">
        <f>I16+I12</f>
        <v>37080000</v>
      </c>
      <c r="J17" s="321">
        <f t="shared" ref="J17:J18" si="13">SUM(H17:I17)</f>
        <v>2902406107</v>
      </c>
      <c r="K17" s="319">
        <f>K16+K12</f>
        <v>2888381179</v>
      </c>
      <c r="L17" s="319">
        <f>L16+L12</f>
        <v>37422018</v>
      </c>
      <c r="M17" s="321">
        <f t="shared" ref="M17:M18" si="14">SUM(K17:L17)</f>
        <v>2925803197</v>
      </c>
      <c r="N17" s="315" t="s">
        <v>1594</v>
      </c>
      <c r="O17" s="319">
        <f>SUM(O8:O12)</f>
        <v>1434598418</v>
      </c>
      <c r="P17" s="319">
        <f>SUM(P8:P12)</f>
        <v>34378046</v>
      </c>
      <c r="Q17" s="321">
        <f t="shared" si="4"/>
        <v>4394779661</v>
      </c>
      <c r="R17" s="319">
        <f>SUM(R8:R12)</f>
        <v>1478758542</v>
      </c>
      <c r="S17" s="319">
        <f t="shared" ref="S17:T17" si="15">SUM(S8:S12)</f>
        <v>36735749</v>
      </c>
      <c r="T17" s="319">
        <f t="shared" si="15"/>
        <v>1515494291</v>
      </c>
      <c r="U17" s="319">
        <f>SUM(U8:U12)</f>
        <v>1514402095</v>
      </c>
      <c r="V17" s="319">
        <f>SUM(V8:V12)</f>
        <v>36763606</v>
      </c>
      <c r="W17" s="321">
        <f t="shared" ref="W17" si="16">SUM(U17:V17)</f>
        <v>1551165701</v>
      </c>
      <c r="X17" s="319">
        <f>SUM(X8:X12)</f>
        <v>1391461812</v>
      </c>
      <c r="Y17" s="319">
        <f>SUM(Y8:Y12)</f>
        <v>36061804</v>
      </c>
      <c r="Z17" s="321">
        <f t="shared" ref="Z17" si="17">SUM(X17:Y17)</f>
        <v>1427523616</v>
      </c>
    </row>
    <row r="18" spans="1:26" x14ac:dyDescent="0.25">
      <c r="A18" s="313" t="s">
        <v>536</v>
      </c>
      <c r="B18" s="119">
        <v>100000000</v>
      </c>
      <c r="C18" s="119"/>
      <c r="D18" s="120">
        <f t="shared" si="0"/>
        <v>100000000</v>
      </c>
      <c r="E18" s="119"/>
      <c r="F18" s="119"/>
      <c r="G18" s="120">
        <f t="shared" si="12"/>
        <v>0</v>
      </c>
      <c r="H18" s="119"/>
      <c r="I18" s="119"/>
      <c r="J18" s="120">
        <f t="shared" si="13"/>
        <v>0</v>
      </c>
      <c r="K18" s="119"/>
      <c r="L18" s="119"/>
      <c r="M18" s="120">
        <f t="shared" si="14"/>
        <v>0</v>
      </c>
      <c r="N18" s="317" t="s">
        <v>37</v>
      </c>
      <c r="O18" s="168">
        <f>'[7]4. Önkormányzat+int összesen'!AJ137+'[7]4. Önkormányzat+int összesen'!AJ136</f>
        <v>1635934744.52</v>
      </c>
      <c r="P18" s="168">
        <f>'4. Önkormányzat+int összesen'!AN137+'4. Önkormányzat+int összesen'!AN136</f>
        <v>0</v>
      </c>
      <c r="Q18" s="168">
        <f>'4. Önkormányzat+int összesen'!AO137+'4. Önkormányzat+int összesen'!AO136</f>
        <v>1635934744.52</v>
      </c>
      <c r="R18" s="168">
        <f>'4. Önkormányzat+int összesen'!AP137+'4. Önkormányzat+int összesen'!AP136</f>
        <v>2265348805.7800002</v>
      </c>
      <c r="S18" s="168">
        <f>'4. Önkormányzat+int összesen'!AQ137+'4. Önkormányzat+int összesen'!AQ136</f>
        <v>23865948</v>
      </c>
      <c r="T18" s="168">
        <f>'4. Önkormányzat+int összesen'!AR137+'4. Önkormányzat+int összesen'!AR136</f>
        <v>2289214753.7800002</v>
      </c>
      <c r="U18" s="168">
        <f>'4. Önkormányzat+int összesen'!AS136+'4. Önkormányzat+int összesen'!AS137</f>
        <v>2259398228</v>
      </c>
      <c r="V18" s="168">
        <f>'4. Önkormányzat+int összesen'!AT136+'4. Önkormányzat+int összesen'!AT137</f>
        <v>24173948</v>
      </c>
      <c r="W18" s="168">
        <f>'4. Önkormányzat+int összesen'!AU136+'4. Önkormányzat+int összesen'!AU137</f>
        <v>2283572176</v>
      </c>
      <c r="X18" s="168">
        <f>'4. Önkormányzat+int összesen'!AV136+'4. Önkormányzat+int összesen'!AV137</f>
        <v>1013782921</v>
      </c>
      <c r="Y18" s="168">
        <f>'4. Önkormányzat+int összesen'!AW136+'4. Önkormányzat+int összesen'!AW137</f>
        <v>941554</v>
      </c>
      <c r="Z18" s="168">
        <f>'4. Önkormányzat+int összesen'!AX136+'4. Önkormányzat+int összesen'!AX137</f>
        <v>1014724475</v>
      </c>
    </row>
    <row r="19" spans="1:26" x14ac:dyDescent="0.25">
      <c r="A19" s="316" t="s">
        <v>28</v>
      </c>
      <c r="B19" s="131">
        <f>'4. Önkormányzat+int összesen'!AM79</f>
        <v>331222237</v>
      </c>
      <c r="C19" s="131">
        <f>'4. Önkormányzat+int összesen'!AN79</f>
        <v>0</v>
      </c>
      <c r="D19" s="131">
        <f>'4. Önkormányzat+int összesen'!AO79</f>
        <v>331222237</v>
      </c>
      <c r="E19" s="131">
        <f>'4. Önkormányzat+int összesen'!AP79</f>
        <v>342216796</v>
      </c>
      <c r="F19" s="131">
        <f>'4. Önkormányzat+int összesen'!AQ79</f>
        <v>0</v>
      </c>
      <c r="G19" s="131">
        <f>'4. Önkormányzat+int összesen'!AR79</f>
        <v>342216796</v>
      </c>
      <c r="H19" s="131">
        <f>'4. Önkormányzat+int összesen'!AS79</f>
        <v>342216796</v>
      </c>
      <c r="I19" s="131">
        <f>'4. Önkormányzat+int összesen'!AT79</f>
        <v>0</v>
      </c>
      <c r="J19" s="131">
        <f>'4. Önkormányzat+int összesen'!AU79</f>
        <v>342216796</v>
      </c>
      <c r="K19" s="131">
        <f>'4. Önkormányzat+int összesen'!AV79</f>
        <v>342216796</v>
      </c>
      <c r="L19" s="131">
        <f>'4. Önkormányzat+int összesen'!AW79</f>
        <v>0</v>
      </c>
      <c r="M19" s="131">
        <f>'4. Önkormányzat+int összesen'!AX79</f>
        <v>342216796</v>
      </c>
      <c r="N19" s="314" t="s">
        <v>38</v>
      </c>
      <c r="O19" s="173">
        <f>'[7]4. Önkormányzat+int összesen'!AJ138+'[7]4. Önkormányzat+int összesen'!AJ139</f>
        <v>29364412</v>
      </c>
      <c r="P19" s="173">
        <f>'4. Önkormányzat+int összesen'!AN138+'4. Önkormányzat+int összesen'!AN139</f>
        <v>0</v>
      </c>
      <c r="Q19" s="173">
        <f>'4. Önkormányzat+int összesen'!AO138+'4. Önkormányzat+int összesen'!AO139</f>
        <v>29364412</v>
      </c>
      <c r="R19" s="173">
        <f>'4. Önkormányzat+int összesen'!AP138+'4. Önkormányzat+int összesen'!AP139</f>
        <v>37556101</v>
      </c>
      <c r="S19" s="173">
        <f>'4. Önkormányzat+int összesen'!AQ138+'4. Önkormányzat+int összesen'!AQ139</f>
        <v>1088536</v>
      </c>
      <c r="T19" s="173">
        <f>'4. Önkormányzat+int összesen'!AR138+'4. Önkormányzat+int összesen'!AR139</f>
        <v>38644637</v>
      </c>
      <c r="U19" s="173">
        <f>'4. Önkormányzat+int összesen'!AS138+'4. Önkormányzat+int összesen'!AS139</f>
        <v>37688605</v>
      </c>
      <c r="V19" s="173">
        <f>'4. Önkormányzat+int összesen'!AT138+'4. Önkormányzat+int összesen'!AT139</f>
        <v>1088536</v>
      </c>
      <c r="W19" s="173">
        <f>'4. Önkormányzat+int összesen'!AU138+'4. Önkormányzat+int összesen'!AU139</f>
        <v>38777141</v>
      </c>
      <c r="X19" s="173">
        <f>'4. Önkormányzat+int összesen'!AV138+'4. Önkormányzat+int összesen'!AV139</f>
        <v>23389581</v>
      </c>
      <c r="Y19" s="173">
        <f>'4. Önkormányzat+int összesen'!AW138+'4. Önkormányzat+int összesen'!AW139</f>
        <v>1088536</v>
      </c>
      <c r="Z19" s="173">
        <f>'4. Önkormányzat+int összesen'!AX138+'4. Önkormányzat+int összesen'!AX139</f>
        <v>24478117</v>
      </c>
    </row>
    <row r="20" spans="1:26" ht="15.75" thickBot="1" x14ac:dyDescent="0.3">
      <c r="A20" s="326" t="s">
        <v>1601</v>
      </c>
      <c r="B20" s="652"/>
      <c r="C20" s="132"/>
      <c r="D20" s="455"/>
      <c r="E20" s="652"/>
      <c r="F20" s="132"/>
      <c r="G20" s="455"/>
      <c r="H20" s="652"/>
      <c r="I20" s="132"/>
      <c r="J20" s="455"/>
      <c r="K20" s="652">
        <v>22316371</v>
      </c>
      <c r="L20" s="132">
        <v>0</v>
      </c>
      <c r="M20" s="455">
        <f>'4. Önkormányzat+int összesen'!AX81</f>
        <v>22316371</v>
      </c>
      <c r="N20" s="316" t="s">
        <v>1602</v>
      </c>
      <c r="O20" s="318">
        <v>0</v>
      </c>
      <c r="P20" s="318">
        <v>0</v>
      </c>
      <c r="Q20" s="173">
        <v>0</v>
      </c>
      <c r="R20" s="318"/>
      <c r="S20" s="318">
        <v>0</v>
      </c>
      <c r="T20" s="318"/>
      <c r="U20" s="318">
        <v>0</v>
      </c>
      <c r="V20" s="318"/>
      <c r="W20" s="318"/>
      <c r="X20" s="318">
        <v>0</v>
      </c>
      <c r="Y20" s="318"/>
      <c r="Z20" s="318">
        <v>0</v>
      </c>
    </row>
    <row r="21" spans="1:26" ht="15.75" thickBot="1" x14ac:dyDescent="0.3">
      <c r="A21" s="315" t="s">
        <v>659</v>
      </c>
      <c r="B21" s="190">
        <f>SUM(B18:B19)</f>
        <v>431222237</v>
      </c>
      <c r="C21" s="125"/>
      <c r="D21" s="126">
        <f t="shared" si="0"/>
        <v>431222237</v>
      </c>
      <c r="E21" s="190">
        <f>SUM(E18:E19)</f>
        <v>342216796</v>
      </c>
      <c r="F21" s="125"/>
      <c r="G21" s="126">
        <f t="shared" ref="G21" si="18">SUM(E21:F21)</f>
        <v>342216796</v>
      </c>
      <c r="H21" s="190">
        <f>SUM(H18:H19)</f>
        <v>342216796</v>
      </c>
      <c r="I21" s="125"/>
      <c r="J21" s="126">
        <f t="shared" ref="J21" si="19">SUM(H21:I21)</f>
        <v>342216796</v>
      </c>
      <c r="K21" s="190">
        <f>SUM(K18:K20)</f>
        <v>364533167</v>
      </c>
      <c r="L21" s="125"/>
      <c r="M21" s="126">
        <f t="shared" ref="M21" si="20">SUM(K21:L21)</f>
        <v>364533167</v>
      </c>
      <c r="N21" s="316" t="s">
        <v>1603</v>
      </c>
      <c r="O21" s="318">
        <f>'[7]4. Önkormányzat+int összesen'!AJ140</f>
        <v>0</v>
      </c>
      <c r="P21" s="318">
        <f>'4. Önkormányzat+int összesen'!AN140</f>
        <v>0</v>
      </c>
      <c r="Q21" s="318">
        <f>'4. Önkormányzat+int összesen'!AO140</f>
        <v>0</v>
      </c>
      <c r="R21" s="318">
        <f>'4. Önkormányzat+int összesen'!AP140</f>
        <v>0</v>
      </c>
      <c r="S21" s="318">
        <f>'4. Önkormányzat+int összesen'!AQ140</f>
        <v>0</v>
      </c>
      <c r="T21" s="318">
        <f>'4. Önkormányzat+int összesen'!AR140</f>
        <v>0</v>
      </c>
      <c r="U21" s="318">
        <f>'4. Önkormányzat+int összesen'!AS140</f>
        <v>200000</v>
      </c>
      <c r="V21" s="318">
        <f>'4. Önkormányzat+int összesen'!AT140</f>
        <v>0</v>
      </c>
      <c r="W21" s="318">
        <f>'4. Önkormányzat+int összesen'!AU140</f>
        <v>200000</v>
      </c>
      <c r="X21" s="318">
        <f>'4. Önkormányzat+int összesen'!AV140</f>
        <v>100000</v>
      </c>
      <c r="Y21" s="318">
        <f>'4. Önkormányzat+int összesen'!AW140</f>
        <v>0</v>
      </c>
      <c r="Z21" s="318">
        <f>'4. Önkormányzat+int összesen'!AX140</f>
        <v>100000</v>
      </c>
    </row>
    <row r="22" spans="1:26" ht="15.75" thickBot="1" x14ac:dyDescent="0.3">
      <c r="A22" s="326" t="s">
        <v>29</v>
      </c>
      <c r="B22" s="119">
        <f>'4. Önkormányzat+int összesen'!AM80</f>
        <v>610727536</v>
      </c>
      <c r="C22" s="119">
        <f>'4. Önkormányzat+int összesen'!AN80</f>
        <v>0</v>
      </c>
      <c r="D22" s="119">
        <f>'4. Önkormányzat+int összesen'!AO80</f>
        <v>610727536</v>
      </c>
      <c r="E22" s="119">
        <f>'4. Önkormányzat+int összesen'!AP80</f>
        <v>646388012</v>
      </c>
      <c r="F22" s="119">
        <f>'4. Önkormányzat+int összesen'!AQ80</f>
        <v>0</v>
      </c>
      <c r="G22" s="119">
        <f>'4. Önkormányzat+int összesen'!AR80</f>
        <v>646388012</v>
      </c>
      <c r="H22" s="119">
        <f>'4. Önkormányzat+int összesen'!AS80</f>
        <v>646388012</v>
      </c>
      <c r="I22" s="119">
        <f>'4. Önkormányzat+int összesen'!AT80</f>
        <v>0</v>
      </c>
      <c r="J22" s="119">
        <f>'4. Önkormányzat+int összesen'!AU80</f>
        <v>646388012</v>
      </c>
      <c r="K22" s="119">
        <f>'4. Önkormányzat+int összesen'!AV80</f>
        <v>646388012</v>
      </c>
      <c r="L22" s="119">
        <f>'4. Önkormányzat+int összesen'!AW80</f>
        <v>0</v>
      </c>
      <c r="M22" s="119">
        <f>'4. Önkormányzat+int összesen'!AX80</f>
        <v>646388012</v>
      </c>
      <c r="N22" s="315" t="s">
        <v>1595</v>
      </c>
      <c r="O22" s="319">
        <f>SUM(O18:O21)</f>
        <v>1665299156.52</v>
      </c>
      <c r="P22" s="319">
        <f>SUM(P18:P21)</f>
        <v>0</v>
      </c>
      <c r="Q22" s="321">
        <f>SUM(M22:P22)</f>
        <v>2311687168.52</v>
      </c>
      <c r="R22" s="319">
        <f>SUM(R18:R21)</f>
        <v>2302904906.7800002</v>
      </c>
      <c r="S22" s="319">
        <f>SUM(S18:S21)</f>
        <v>24954484</v>
      </c>
      <c r="T22" s="321">
        <f t="shared" ref="T22:T24" si="21">SUM(R22:S22)</f>
        <v>2327859390.7800002</v>
      </c>
      <c r="U22" s="319">
        <f>SUM(U18:U21)</f>
        <v>2297286833</v>
      </c>
      <c r="V22" s="319">
        <f>SUM(V18:V21)</f>
        <v>25262484</v>
      </c>
      <c r="W22" s="321">
        <f>SUM(U22:V22)</f>
        <v>2322549317</v>
      </c>
      <c r="X22" s="319">
        <f>SUM(X18:X21)</f>
        <v>1037272502</v>
      </c>
      <c r="Y22" s="319">
        <f>SUM(Y18:Y21)</f>
        <v>2030090</v>
      </c>
      <c r="Z22" s="321">
        <f>SUM(X22:Y22)</f>
        <v>1039302592</v>
      </c>
    </row>
    <row r="23" spans="1:26" ht="15.75" thickBot="1" x14ac:dyDescent="0.3">
      <c r="A23" s="315" t="s">
        <v>30</v>
      </c>
      <c r="B23" s="319">
        <f>SUM(B22)</f>
        <v>610727536</v>
      </c>
      <c r="C23" s="319">
        <f>SUM(C22)</f>
        <v>0</v>
      </c>
      <c r="D23" s="321">
        <f t="shared" si="0"/>
        <v>610727536</v>
      </c>
      <c r="E23" s="319">
        <f>SUM(E22)</f>
        <v>646388012</v>
      </c>
      <c r="F23" s="319">
        <f>SUM(F22)</f>
        <v>0</v>
      </c>
      <c r="G23" s="321">
        <f t="shared" ref="G23:G27" si="22">SUM(E23:F23)</f>
        <v>646388012</v>
      </c>
      <c r="H23" s="319">
        <f>SUM(H22)</f>
        <v>646388012</v>
      </c>
      <c r="I23" s="319">
        <f>SUM(I22)</f>
        <v>0</v>
      </c>
      <c r="J23" s="321">
        <f t="shared" ref="J23:J27" si="23">SUM(H23:I23)</f>
        <v>646388012</v>
      </c>
      <c r="K23" s="319">
        <f>SUM(K22)</f>
        <v>646388012</v>
      </c>
      <c r="L23" s="319">
        <f>SUM(L22)</f>
        <v>0</v>
      </c>
      <c r="M23" s="321">
        <f t="shared" ref="M23:M27" si="24">SUM(K23:L23)</f>
        <v>646388012</v>
      </c>
      <c r="N23" s="315" t="s">
        <v>1596</v>
      </c>
      <c r="O23" s="319">
        <f>O22+O17</f>
        <v>3099897574.52</v>
      </c>
      <c r="P23" s="319">
        <f>P22+P17</f>
        <v>34378046</v>
      </c>
      <c r="Q23" s="321">
        <f>SUM(M23:P23)</f>
        <v>3780663632.52</v>
      </c>
      <c r="R23" s="319">
        <f>R22+R17</f>
        <v>3781663448.7800002</v>
      </c>
      <c r="S23" s="319">
        <f>S22+S17</f>
        <v>61690233</v>
      </c>
      <c r="T23" s="321">
        <f t="shared" si="21"/>
        <v>3843353681.7800002</v>
      </c>
      <c r="U23" s="319">
        <f>U22+U17</f>
        <v>3811688928</v>
      </c>
      <c r="V23" s="319">
        <f>V22+V17</f>
        <v>62026090</v>
      </c>
      <c r="W23" s="321">
        <f t="shared" ref="W23:W24" si="25">SUM(U23:V23)</f>
        <v>3873715018</v>
      </c>
      <c r="X23" s="319">
        <f>X22+X17</f>
        <v>2428734314</v>
      </c>
      <c r="Y23" s="319">
        <f>Y22+Y17</f>
        <v>38091894</v>
      </c>
      <c r="Z23" s="321">
        <f t="shared" ref="Z23:Z24" si="26">SUM(X23:Y23)</f>
        <v>2466826208</v>
      </c>
    </row>
    <row r="24" spans="1:26" ht="15.75" thickBot="1" x14ac:dyDescent="0.3">
      <c r="A24" s="315" t="s">
        <v>660</v>
      </c>
      <c r="B24" s="319">
        <f>B23+B21</f>
        <v>1041949773</v>
      </c>
      <c r="C24" s="319">
        <f>C23+C21</f>
        <v>0</v>
      </c>
      <c r="D24" s="321">
        <f t="shared" si="0"/>
        <v>1041949773</v>
      </c>
      <c r="E24" s="319">
        <f>E23+E21</f>
        <v>988604808</v>
      </c>
      <c r="F24" s="319">
        <f>F23+F21</f>
        <v>0</v>
      </c>
      <c r="G24" s="321">
        <f t="shared" si="22"/>
        <v>988604808</v>
      </c>
      <c r="H24" s="319">
        <f>H23+H21</f>
        <v>988604808</v>
      </c>
      <c r="I24" s="319">
        <f>I23+I21</f>
        <v>0</v>
      </c>
      <c r="J24" s="321">
        <f t="shared" si="23"/>
        <v>988604808</v>
      </c>
      <c r="K24" s="319">
        <f>K23+K21</f>
        <v>1010921179</v>
      </c>
      <c r="L24" s="319">
        <f>L23+L21</f>
        <v>0</v>
      </c>
      <c r="M24" s="321">
        <f t="shared" si="24"/>
        <v>1010921179</v>
      </c>
      <c r="N24" s="313" t="s">
        <v>1597</v>
      </c>
      <c r="O24" s="168">
        <v>100000000</v>
      </c>
      <c r="P24" s="169"/>
      <c r="Q24" s="128">
        <f>SUM(M24:P24)</f>
        <v>1110921179</v>
      </c>
      <c r="R24" s="168"/>
      <c r="S24" s="169"/>
      <c r="T24" s="128">
        <f t="shared" si="21"/>
        <v>0</v>
      </c>
      <c r="U24" s="168"/>
      <c r="V24" s="169"/>
      <c r="W24" s="128">
        <f t="shared" si="25"/>
        <v>0</v>
      </c>
      <c r="X24" s="168"/>
      <c r="Y24" s="169"/>
      <c r="Z24" s="128">
        <f t="shared" si="26"/>
        <v>0</v>
      </c>
    </row>
    <row r="25" spans="1:26" ht="15.75" thickBot="1" x14ac:dyDescent="0.3">
      <c r="A25" s="315" t="s">
        <v>661</v>
      </c>
      <c r="B25" s="319">
        <f>B12+B21</f>
        <v>1551486689</v>
      </c>
      <c r="C25" s="319">
        <f>C12+C21</f>
        <v>38000000</v>
      </c>
      <c r="D25" s="321">
        <f t="shared" si="0"/>
        <v>1589486689</v>
      </c>
      <c r="E25" s="319">
        <f>E12+E21</f>
        <v>1551358311</v>
      </c>
      <c r="F25" s="319">
        <f>F12+F21</f>
        <v>37080000</v>
      </c>
      <c r="G25" s="321">
        <f t="shared" si="22"/>
        <v>1588438311</v>
      </c>
      <c r="H25" s="319">
        <f>H12+H21</f>
        <v>1581719644</v>
      </c>
      <c r="I25" s="319">
        <f>I12+I21</f>
        <v>37080000</v>
      </c>
      <c r="J25" s="321">
        <f t="shared" si="23"/>
        <v>1618799644</v>
      </c>
      <c r="K25" s="319">
        <f>K12+K21</f>
        <v>1627556909</v>
      </c>
      <c r="L25" s="319">
        <f>L12+L21</f>
        <v>37422018</v>
      </c>
      <c r="M25" s="321">
        <f t="shared" si="24"/>
        <v>1664978927</v>
      </c>
      <c r="N25" s="314" t="s">
        <v>1598</v>
      </c>
      <c r="O25" s="173">
        <f>'[7]4. Önkormányzat+int összesen'!AJ145</f>
        <v>17295897</v>
      </c>
      <c r="P25" s="173">
        <f>'4. Önkormányzat+int összesen'!AN145</f>
        <v>0</v>
      </c>
      <c r="Q25" s="173">
        <f>'4. Önkormányzat+int összesen'!AO145</f>
        <v>17295897</v>
      </c>
      <c r="R25" s="173">
        <f>'4. Önkormányzat+int összesen'!AP145</f>
        <v>17295897</v>
      </c>
      <c r="S25" s="173">
        <f>'4. Önkormányzat+int összesen'!AQ145</f>
        <v>0</v>
      </c>
      <c r="T25" s="173">
        <f>'4. Önkormányzat+int összesen'!AR145</f>
        <v>17295897</v>
      </c>
      <c r="U25" s="173">
        <f>'4. Önkormányzat+int összesen'!AS145</f>
        <v>17295897</v>
      </c>
      <c r="V25" s="173">
        <f>'4. Önkormányzat+int összesen'!AT145</f>
        <v>0</v>
      </c>
      <c r="W25" s="173">
        <f>'4. Önkormányzat+int összesen'!AU145</f>
        <v>17295897</v>
      </c>
      <c r="X25" s="173">
        <f>'4. Önkormányzat+int összesen'!AV145</f>
        <v>17295897</v>
      </c>
      <c r="Y25" s="173">
        <f>'4. Önkormányzat+int összesen'!AW145</f>
        <v>0</v>
      </c>
      <c r="Z25" s="173">
        <f>'4. Önkormányzat+int összesen'!AX145</f>
        <v>17295897</v>
      </c>
    </row>
    <row r="26" spans="1:26" ht="15.75" thickBot="1" x14ac:dyDescent="0.3">
      <c r="A26" s="315" t="s">
        <v>662</v>
      </c>
      <c r="B26" s="319">
        <f>B16+B23</f>
        <v>1627706783</v>
      </c>
      <c r="C26" s="319">
        <f>C16+C23</f>
        <v>0</v>
      </c>
      <c r="D26" s="321">
        <f t="shared" si="0"/>
        <v>1627706783</v>
      </c>
      <c r="E26" s="319">
        <f>E16+E23</f>
        <v>2272211268</v>
      </c>
      <c r="F26" s="319">
        <f>F16+F23</f>
        <v>0</v>
      </c>
      <c r="G26" s="321">
        <f t="shared" si="22"/>
        <v>2272211268</v>
      </c>
      <c r="H26" s="319">
        <f>H16+H23</f>
        <v>2272211271</v>
      </c>
      <c r="I26" s="319">
        <f>I16+I23</f>
        <v>0</v>
      </c>
      <c r="J26" s="321">
        <f t="shared" si="23"/>
        <v>2272211271</v>
      </c>
      <c r="K26" s="319">
        <f>K16+K23</f>
        <v>2271745449</v>
      </c>
      <c r="L26" s="319">
        <f>L16+L23</f>
        <v>0</v>
      </c>
      <c r="M26" s="321">
        <f t="shared" si="24"/>
        <v>2271745449</v>
      </c>
      <c r="N26" s="767" t="s">
        <v>1599</v>
      </c>
      <c r="O26" s="328">
        <f>SUM(O24:O25)</f>
        <v>117295897</v>
      </c>
      <c r="P26" s="329"/>
      <c r="Q26" s="330">
        <f>SUM(M26:P26)</f>
        <v>2389041346</v>
      </c>
      <c r="R26" s="328">
        <f>SUM(R24:R25)</f>
        <v>17295897</v>
      </c>
      <c r="S26" s="329"/>
      <c r="T26" s="330">
        <f t="shared" ref="T26:T27" si="27">SUM(R26:S26)</f>
        <v>17295897</v>
      </c>
      <c r="U26" s="328">
        <f>SUM(U24:U25)</f>
        <v>17295897</v>
      </c>
      <c r="V26" s="329"/>
      <c r="W26" s="330">
        <f t="shared" ref="W26:W27" si="28">SUM(U26:V26)</f>
        <v>17295897</v>
      </c>
      <c r="X26" s="328">
        <f>SUM(X24:X25)</f>
        <v>17295897</v>
      </c>
      <c r="Y26" s="329"/>
      <c r="Z26" s="330">
        <f t="shared" ref="Z26:Z27" si="29">SUM(X26:Y26)</f>
        <v>17295897</v>
      </c>
    </row>
    <row r="27" spans="1:26" ht="15.75" thickBot="1" x14ac:dyDescent="0.3">
      <c r="A27" s="315" t="s">
        <v>663</v>
      </c>
      <c r="B27" s="322">
        <f>B26+B25</f>
        <v>3179193472</v>
      </c>
      <c r="C27" s="322">
        <f>C26+C25</f>
        <v>38000000</v>
      </c>
      <c r="D27" s="323">
        <f t="shared" si="0"/>
        <v>3217193472</v>
      </c>
      <c r="E27" s="322">
        <f>E26+E25</f>
        <v>3823569579</v>
      </c>
      <c r="F27" s="322">
        <f>F26+F25</f>
        <v>37080000</v>
      </c>
      <c r="G27" s="323">
        <f t="shared" si="22"/>
        <v>3860649579</v>
      </c>
      <c r="H27" s="322">
        <f>H26+H25</f>
        <v>3853930915</v>
      </c>
      <c r="I27" s="322">
        <f>I26+I25</f>
        <v>37080000</v>
      </c>
      <c r="J27" s="323">
        <f t="shared" si="23"/>
        <v>3891010915</v>
      </c>
      <c r="K27" s="322">
        <f>K26+K25</f>
        <v>3899302358</v>
      </c>
      <c r="L27" s="322">
        <f>L26+L25</f>
        <v>37422018</v>
      </c>
      <c r="M27" s="323">
        <f t="shared" si="24"/>
        <v>3936724376</v>
      </c>
      <c r="N27" s="315" t="s">
        <v>1600</v>
      </c>
      <c r="O27" s="319">
        <f>O26+O23</f>
        <v>3217193471.52</v>
      </c>
      <c r="P27" s="319">
        <f>P26+P23</f>
        <v>34378046</v>
      </c>
      <c r="Q27" s="321">
        <f>SUM(M27:P27)</f>
        <v>7188295893.5200005</v>
      </c>
      <c r="R27" s="319">
        <f>R26+R23</f>
        <v>3798959345.7800002</v>
      </c>
      <c r="S27" s="319">
        <f>S26+S23</f>
        <v>61690233</v>
      </c>
      <c r="T27" s="321">
        <f t="shared" si="27"/>
        <v>3860649578.7800002</v>
      </c>
      <c r="U27" s="319">
        <f>U26+U23</f>
        <v>3828984825</v>
      </c>
      <c r="V27" s="319">
        <f>V26+V23</f>
        <v>62026090</v>
      </c>
      <c r="W27" s="321">
        <f t="shared" si="28"/>
        <v>3891010915</v>
      </c>
      <c r="X27" s="319">
        <f>X26+X23</f>
        <v>2446030211</v>
      </c>
      <c r="Y27" s="319">
        <f>Y26+Y23</f>
        <v>38091894</v>
      </c>
      <c r="Z27" s="321">
        <f t="shared" si="29"/>
        <v>2484122105</v>
      </c>
    </row>
    <row r="28" spans="1:26" x14ac:dyDescent="0.25">
      <c r="T28" s="86">
        <f>G27-T27</f>
        <v>0.21999979019165039</v>
      </c>
      <c r="W28" s="86">
        <f>J27-W27</f>
        <v>0</v>
      </c>
      <c r="Z28" s="86">
        <f>M27-Z27</f>
        <v>1452602271</v>
      </c>
    </row>
    <row r="29" spans="1:26" x14ac:dyDescent="0.25">
      <c r="M29" s="86"/>
    </row>
    <row r="31" spans="1:26" x14ac:dyDescent="0.25"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  <row r="37" ht="18.75" customHeight="1" x14ac:dyDescent="0.25"/>
  </sheetData>
  <mergeCells count="6">
    <mergeCell ref="A2:A3"/>
    <mergeCell ref="O6:Q6"/>
    <mergeCell ref="B6:D6"/>
    <mergeCell ref="E6:G6"/>
    <mergeCell ref="H6:J6"/>
    <mergeCell ref="K6:M6"/>
  </mergeCells>
  <pageMargins left="1.0236220472440944" right="0.15748031496062992" top="0.6692913385826772" bottom="0.43307086614173229" header="1.3385826771653544" footer="0.31496062992125984"/>
  <pageSetup paperSize="9" scale="52" orientation="landscape" horizontalDpi="300" verticalDpi="300" r:id="rId1"/>
  <headerFooter>
    <oddFooter>&amp;R&amp;P</oddFooter>
  </headerFooter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1B71F"/>
  </sheetPr>
  <dimension ref="A1:AY153"/>
  <sheetViews>
    <sheetView zoomScaleNormal="100" workbookViewId="0">
      <pane xSplit="2" ySplit="8" topLeftCell="AK132" activePane="bottomRight" state="frozen"/>
      <selection pane="topRight" activeCell="C1" sqref="C1"/>
      <selection pane="bottomLeft" activeCell="A9" sqref="A9"/>
      <selection pane="bottomRight" activeCell="AX138" sqref="AX138:AX139"/>
    </sheetView>
  </sheetViews>
  <sheetFormatPr defaultRowHeight="15" x14ac:dyDescent="0.25"/>
  <cols>
    <col min="2" max="2" width="41.85546875" customWidth="1"/>
    <col min="3" max="3" width="12.85546875" style="86" customWidth="1"/>
    <col min="4" max="4" width="9.140625" style="86"/>
    <col min="5" max="14" width="13.140625" style="86" customWidth="1"/>
    <col min="15" max="15" width="13.28515625" style="86" customWidth="1"/>
    <col min="16" max="16" width="13.7109375" style="86" customWidth="1"/>
    <col min="17" max="17" width="11.85546875" style="86" customWidth="1"/>
    <col min="18" max="18" width="12" style="86" customWidth="1"/>
    <col min="19" max="19" width="10.5703125" style="86" customWidth="1"/>
    <col min="20" max="26" width="11.7109375" style="86" customWidth="1"/>
    <col min="27" max="27" width="14.7109375" style="86" customWidth="1"/>
    <col min="28" max="28" width="14.42578125" style="86" customWidth="1"/>
    <col min="29" max="38" width="12.7109375" style="86" customWidth="1"/>
    <col min="39" max="39" width="14.5703125" style="86" customWidth="1"/>
    <col min="40" max="40" width="14.85546875" style="86" customWidth="1"/>
    <col min="41" max="41" width="13.28515625" style="86" customWidth="1"/>
    <col min="42" max="42" width="15.85546875" style="86" customWidth="1"/>
    <col min="43" max="43" width="13.42578125" customWidth="1"/>
    <col min="44" max="44" width="12.85546875" style="86" customWidth="1"/>
    <col min="45" max="45" width="14.5703125" customWidth="1"/>
    <col min="46" max="46" width="11.85546875" customWidth="1"/>
    <col min="47" max="47" width="15.28515625" customWidth="1"/>
    <col min="48" max="48" width="14.5703125" customWidth="1"/>
    <col min="49" max="49" width="11.85546875" customWidth="1"/>
    <col min="50" max="50" width="15.28515625" customWidth="1"/>
    <col min="51" max="51" width="20.28515625" customWidth="1"/>
  </cols>
  <sheetData>
    <row r="1" spans="1:51" x14ac:dyDescent="0.25">
      <c r="A1" s="974" t="s">
        <v>1637</v>
      </c>
      <c r="B1" s="974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81"/>
      <c r="AB1" s="981"/>
      <c r="AC1" s="981"/>
      <c r="AD1" s="981"/>
      <c r="AE1" s="981"/>
      <c r="AF1" s="981"/>
      <c r="AG1" s="981"/>
      <c r="AH1" s="981"/>
      <c r="AI1" s="981"/>
      <c r="AJ1" s="981"/>
      <c r="AK1" s="981"/>
      <c r="AL1" s="981"/>
      <c r="AM1" s="981"/>
      <c r="AN1" s="981"/>
      <c r="AO1" s="981"/>
      <c r="AP1" s="981"/>
      <c r="AQ1" s="53"/>
      <c r="AR1" s="53"/>
    </row>
    <row r="2" spans="1:51" x14ac:dyDescent="0.25">
      <c r="A2" s="974"/>
      <c r="B2" s="97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4"/>
      <c r="Z2" s="364"/>
    </row>
    <row r="3" spans="1:51" x14ac:dyDescent="0.25">
      <c r="E3" s="769" t="s">
        <v>285</v>
      </c>
      <c r="F3" s="86" t="str">
        <f>'1 címrend'!C3</f>
        <v xml:space="preserve"> melléklet az  /2023. (V..  .) rendelethez</v>
      </c>
      <c r="O3" s="770"/>
      <c r="P3" s="771"/>
      <c r="Q3" s="772" t="str">
        <f>E3</f>
        <v>4.</v>
      </c>
      <c r="R3" s="773" t="str">
        <f>F3</f>
        <v xml:space="preserve"> melléklet az  /2023. (V..  .) rendelethez</v>
      </c>
      <c r="S3" s="773"/>
      <c r="T3" s="773"/>
      <c r="U3" s="773"/>
      <c r="V3" s="773"/>
      <c r="W3" s="773"/>
      <c r="X3" s="773"/>
      <c r="Y3" s="773"/>
      <c r="Z3" s="773"/>
      <c r="AC3" s="769" t="str">
        <f>Q3</f>
        <v>4.</v>
      </c>
      <c r="AD3" s="86" t="str">
        <f>R3</f>
        <v xml:space="preserve"> melléklet az  /2023. (V..  .) rendelethez</v>
      </c>
      <c r="AM3" s="770"/>
      <c r="AN3" s="302"/>
      <c r="AO3" s="302"/>
      <c r="AP3" s="771" t="str">
        <f>AC3</f>
        <v>4.</v>
      </c>
      <c r="AQ3" s="86" t="str">
        <f>AD3</f>
        <v xml:space="preserve"> melléklet az  /2023. (V..  .) rendelethez</v>
      </c>
    </row>
    <row r="4" spans="1:51" x14ac:dyDescent="0.25">
      <c r="AC4" s="769"/>
      <c r="AK4" s="86">
        <f>AK9+AK22+AK25+AK45+AK61+AK67+AK70</f>
        <v>37422018</v>
      </c>
    </row>
    <row r="5" spans="1:51" ht="15.75" thickBot="1" x14ac:dyDescent="0.3"/>
    <row r="6" spans="1:51" ht="15.75" thickBot="1" x14ac:dyDescent="0.3">
      <c r="C6" s="979" t="s">
        <v>928</v>
      </c>
      <c r="D6" s="979"/>
      <c r="E6" s="979"/>
      <c r="F6" s="979"/>
      <c r="G6" s="979"/>
      <c r="H6" s="979"/>
      <c r="I6" s="979"/>
      <c r="J6" s="979"/>
      <c r="K6" s="979"/>
      <c r="L6" s="979"/>
      <c r="M6" s="979"/>
      <c r="N6" s="980"/>
      <c r="O6" s="985" t="s">
        <v>1616</v>
      </c>
      <c r="P6" s="979"/>
      <c r="Q6" s="979"/>
      <c r="R6" s="979"/>
      <c r="S6" s="979"/>
      <c r="T6" s="979"/>
      <c r="U6" s="979"/>
      <c r="V6" s="979"/>
      <c r="W6" s="979"/>
      <c r="X6" s="979"/>
      <c r="Y6" s="979"/>
      <c r="Z6" s="980"/>
      <c r="AA6" s="985" t="s">
        <v>4</v>
      </c>
      <c r="AB6" s="979"/>
      <c r="AC6" s="979"/>
      <c r="AD6" s="979"/>
      <c r="AE6" s="979"/>
      <c r="AF6" s="979"/>
      <c r="AG6" s="979"/>
      <c r="AH6" s="979"/>
      <c r="AI6" s="979"/>
      <c r="AJ6" s="979"/>
      <c r="AK6" s="979"/>
      <c r="AL6" s="979"/>
      <c r="AM6" s="986" t="s">
        <v>18</v>
      </c>
      <c r="AN6" s="986"/>
      <c r="AO6" s="986"/>
      <c r="AP6" s="986"/>
      <c r="AQ6" s="986"/>
      <c r="AR6" s="986"/>
      <c r="AS6" s="986"/>
      <c r="AT6" s="986"/>
      <c r="AU6" s="986"/>
      <c r="AV6" s="986"/>
      <c r="AW6" s="986"/>
      <c r="AX6" s="986"/>
    </row>
    <row r="7" spans="1:51" s="50" customFormat="1" ht="15.75" customHeight="1" thickBot="1" x14ac:dyDescent="0.25">
      <c r="C7" s="975">
        <v>2022</v>
      </c>
      <c r="D7" s="976"/>
      <c r="E7" s="977"/>
      <c r="F7" s="975">
        <v>2022</v>
      </c>
      <c r="G7" s="976"/>
      <c r="H7" s="977"/>
      <c r="I7" s="975">
        <v>2022</v>
      </c>
      <c r="J7" s="976"/>
      <c r="K7" s="977"/>
      <c r="L7" s="975">
        <v>2022</v>
      </c>
      <c r="M7" s="976"/>
      <c r="N7" s="977"/>
      <c r="O7" s="975">
        <v>2022</v>
      </c>
      <c r="P7" s="976"/>
      <c r="Q7" s="977"/>
      <c r="R7" s="975">
        <v>2022</v>
      </c>
      <c r="S7" s="976"/>
      <c r="T7" s="977"/>
      <c r="U7" s="975">
        <v>2022</v>
      </c>
      <c r="V7" s="976"/>
      <c r="W7" s="977"/>
      <c r="X7" s="975">
        <v>2022</v>
      </c>
      <c r="Y7" s="976"/>
      <c r="Z7" s="977"/>
      <c r="AA7" s="975">
        <v>2022</v>
      </c>
      <c r="AB7" s="976"/>
      <c r="AC7" s="978"/>
      <c r="AD7" s="975">
        <v>2022</v>
      </c>
      <c r="AE7" s="976"/>
      <c r="AF7" s="978"/>
      <c r="AG7" s="975">
        <v>2022</v>
      </c>
      <c r="AH7" s="976"/>
      <c r="AI7" s="978"/>
      <c r="AJ7" s="975">
        <v>2022</v>
      </c>
      <c r="AK7" s="976"/>
      <c r="AL7" s="978"/>
      <c r="AM7" s="982">
        <v>2022</v>
      </c>
      <c r="AN7" s="983"/>
      <c r="AO7" s="984"/>
      <c r="AP7" s="982">
        <v>2022</v>
      </c>
      <c r="AQ7" s="983"/>
      <c r="AR7" s="984"/>
      <c r="AS7" s="982">
        <v>2022</v>
      </c>
      <c r="AT7" s="983"/>
      <c r="AU7" s="984"/>
      <c r="AV7" s="982">
        <v>2022</v>
      </c>
      <c r="AW7" s="983"/>
      <c r="AX7" s="984"/>
    </row>
    <row r="8" spans="1:51" ht="32.25" thickBot="1" x14ac:dyDescent="0.3">
      <c r="A8" s="5" t="s">
        <v>41</v>
      </c>
      <c r="B8" s="44" t="s">
        <v>22</v>
      </c>
      <c r="C8" s="774" t="s">
        <v>31</v>
      </c>
      <c r="D8" s="775" t="s">
        <v>32</v>
      </c>
      <c r="E8" s="776" t="s">
        <v>20</v>
      </c>
      <c r="F8" s="774" t="s">
        <v>31</v>
      </c>
      <c r="G8" s="775" t="s">
        <v>32</v>
      </c>
      <c r="H8" s="18" t="s">
        <v>927</v>
      </c>
      <c r="I8" s="774" t="s">
        <v>31</v>
      </c>
      <c r="J8" s="775" t="s">
        <v>32</v>
      </c>
      <c r="K8" s="18" t="s">
        <v>1016</v>
      </c>
      <c r="L8" s="774" t="s">
        <v>31</v>
      </c>
      <c r="M8" s="775" t="s">
        <v>32</v>
      </c>
      <c r="N8" s="18" t="s">
        <v>1032</v>
      </c>
      <c r="O8" s="774" t="s">
        <v>31</v>
      </c>
      <c r="P8" s="775" t="s">
        <v>32</v>
      </c>
      <c r="Q8" s="776" t="s">
        <v>20</v>
      </c>
      <c r="R8" s="774" t="s">
        <v>31</v>
      </c>
      <c r="S8" s="775" t="s">
        <v>32</v>
      </c>
      <c r="T8" s="18" t="s">
        <v>927</v>
      </c>
      <c r="U8" s="774" t="s">
        <v>31</v>
      </c>
      <c r="V8" s="775" t="s">
        <v>32</v>
      </c>
      <c r="W8" s="18" t="s">
        <v>1016</v>
      </c>
      <c r="X8" s="774" t="s">
        <v>31</v>
      </c>
      <c r="Y8" s="775" t="s">
        <v>32</v>
      </c>
      <c r="Z8" s="18" t="s">
        <v>1032</v>
      </c>
      <c r="AA8" s="774" t="s">
        <v>31</v>
      </c>
      <c r="AB8" s="775" t="s">
        <v>32</v>
      </c>
      <c r="AC8" s="776" t="s">
        <v>20</v>
      </c>
      <c r="AD8" s="774" t="s">
        <v>31</v>
      </c>
      <c r="AE8" s="775" t="s">
        <v>32</v>
      </c>
      <c r="AF8" s="777" t="s">
        <v>927</v>
      </c>
      <c r="AG8" s="774" t="s">
        <v>31</v>
      </c>
      <c r="AH8" s="775" t="s">
        <v>32</v>
      </c>
      <c r="AI8" s="18" t="s">
        <v>1016</v>
      </c>
      <c r="AJ8" s="774" t="s">
        <v>31</v>
      </c>
      <c r="AK8" s="775" t="s">
        <v>32</v>
      </c>
      <c r="AL8" s="18" t="s">
        <v>1032</v>
      </c>
      <c r="AM8" s="774" t="s">
        <v>31</v>
      </c>
      <c r="AN8" s="775" t="s">
        <v>32</v>
      </c>
      <c r="AO8" s="776" t="s">
        <v>20</v>
      </c>
      <c r="AP8" s="774" t="s">
        <v>31</v>
      </c>
      <c r="AQ8" s="775" t="s">
        <v>32</v>
      </c>
      <c r="AR8" s="18" t="s">
        <v>927</v>
      </c>
      <c r="AS8" s="774" t="s">
        <v>31</v>
      </c>
      <c r="AT8" s="775" t="s">
        <v>32</v>
      </c>
      <c r="AU8" s="18" t="s">
        <v>1016</v>
      </c>
      <c r="AV8" s="774" t="s">
        <v>31</v>
      </c>
      <c r="AW8" s="775" t="s">
        <v>32</v>
      </c>
      <c r="AX8" s="18" t="s">
        <v>1032</v>
      </c>
    </row>
    <row r="9" spans="1:51" ht="15.75" thickBot="1" x14ac:dyDescent="0.3">
      <c r="A9" s="21" t="s">
        <v>42</v>
      </c>
      <c r="B9" s="20" t="s">
        <v>43</v>
      </c>
      <c r="C9" s="169">
        <f>'5.0 hivatal'!C9</f>
        <v>106421140</v>
      </c>
      <c r="D9" s="169">
        <f>'5.0 hivatal'!D9</f>
        <v>0</v>
      </c>
      <c r="E9" s="128">
        <f>SUM(C9:D9)</f>
        <v>106421140</v>
      </c>
      <c r="F9" s="169">
        <f>'5.0 hivatal'!F9</f>
        <v>115260351</v>
      </c>
      <c r="G9" s="169">
        <f>'5.0 hivatal'!G9</f>
        <v>0</v>
      </c>
      <c r="H9" s="128">
        <f>SUM(F9:G9)</f>
        <v>115260351</v>
      </c>
      <c r="I9" s="169">
        <f>'5.0 hivatal'!I9</f>
        <v>115260351</v>
      </c>
      <c r="J9" s="169">
        <f>'5.0 hivatal'!J9</f>
        <v>0</v>
      </c>
      <c r="K9" s="128">
        <f>SUM(I9:J9)</f>
        <v>115260351</v>
      </c>
      <c r="L9" s="169">
        <f>'5.0 hivatal'!L9</f>
        <v>114822961</v>
      </c>
      <c r="M9" s="169">
        <f>'5.0 hivatal'!M9</f>
        <v>0</v>
      </c>
      <c r="N9" s="128">
        <f>SUM(L9:M9)</f>
        <v>114822961</v>
      </c>
      <c r="O9" s="169">
        <f>'6.0 KJMH'!C9</f>
        <v>21180496</v>
      </c>
      <c r="P9" s="169">
        <f>'6.0 KJMH'!D9</f>
        <v>0</v>
      </c>
      <c r="Q9" s="128">
        <f t="shared" ref="Q9:Q72" si="0">SUM(O9:P9)</f>
        <v>21180496</v>
      </c>
      <c r="R9" s="169">
        <f>'6.0 KJMH'!F9</f>
        <v>28509506</v>
      </c>
      <c r="S9" s="169">
        <f>'6.0 KJMH'!G9</f>
        <v>0</v>
      </c>
      <c r="T9" s="128">
        <f t="shared" ref="T9:T72" si="1">SUM(R9:S9)</f>
        <v>28509506</v>
      </c>
      <c r="U9" s="169">
        <f>'6.0 KJMH'!I9</f>
        <v>28235094</v>
      </c>
      <c r="V9" s="169">
        <f>'6.0 KJMH'!J9</f>
        <v>0</v>
      </c>
      <c r="W9" s="128">
        <f t="shared" ref="W9:W72" si="2">SUM(U9:V9)</f>
        <v>28235094</v>
      </c>
      <c r="X9" s="169">
        <f>'6.0 KJMH'!L9</f>
        <v>28509506</v>
      </c>
      <c r="Y9" s="169">
        <f>'6.0 KJMH'!M9</f>
        <v>0</v>
      </c>
      <c r="Z9" s="128">
        <f t="shared" ref="Z9:Z72" si="3">SUM(X9:Y9)</f>
        <v>28509506</v>
      </c>
      <c r="AA9" s="169">
        <f>'7.0 önkormányzat össz'!C9</f>
        <v>406852316</v>
      </c>
      <c r="AB9" s="169">
        <f>'7.0 önkormányzat össz'!D9</f>
        <v>0</v>
      </c>
      <c r="AC9" s="128">
        <f t="shared" ref="AC9:AC72" si="4">SUM(AA9:AB9)</f>
        <v>406852316</v>
      </c>
      <c r="AD9" s="169">
        <f>'7.0 önkormányzat össz'!F9</f>
        <v>457099551</v>
      </c>
      <c r="AE9" s="169">
        <f>'7.0 önkormányzat össz'!G9</f>
        <v>1080000</v>
      </c>
      <c r="AF9" s="128">
        <f t="shared" ref="AF9:AF72" si="5">SUM(AD9:AE9)</f>
        <v>458179551</v>
      </c>
      <c r="AG9" s="169">
        <f>'7.0 önkormányzat össz'!K9</f>
        <v>481056961</v>
      </c>
      <c r="AH9" s="169">
        <f>'7.0 önkormányzat össz'!L9</f>
        <v>1080000</v>
      </c>
      <c r="AI9" s="128">
        <f t="shared" ref="AI9:AI72" si="6">SUM(AG9:AH9)</f>
        <v>482136961</v>
      </c>
      <c r="AJ9" s="169">
        <f>'7.0 önkormányzat össz'!N9</f>
        <v>471644762</v>
      </c>
      <c r="AK9" s="169">
        <f>'7.0 önkormányzat össz'!O9</f>
        <v>1080000</v>
      </c>
      <c r="AL9" s="128">
        <f t="shared" ref="AL9:AL72" si="7">SUM(AJ9:AK9)</f>
        <v>472724762</v>
      </c>
      <c r="AM9" s="169">
        <f t="shared" ref="AM9:AM40" si="8">C9+O9+AA9</f>
        <v>534453952</v>
      </c>
      <c r="AN9" s="169">
        <f t="shared" ref="AN9:AN40" si="9">D9+P9+AB9</f>
        <v>0</v>
      </c>
      <c r="AO9" s="128">
        <f t="shared" ref="AO9:AO40" si="10">E9+Q9+AC9</f>
        <v>534453952</v>
      </c>
      <c r="AP9" s="169">
        <f t="shared" ref="AP9:AP40" si="11">F9+R9+AD9</f>
        <v>600869408</v>
      </c>
      <c r="AQ9" s="169">
        <f t="shared" ref="AQ9:AQ40" si="12">G9+S9+AE9</f>
        <v>1080000</v>
      </c>
      <c r="AR9" s="128">
        <f t="shared" ref="AR9:AR40" si="13">H9+T9+AF9</f>
        <v>601949408</v>
      </c>
      <c r="AS9" s="169">
        <f t="shared" ref="AS9:AS40" si="14">I9+U9+AG9</f>
        <v>624552406</v>
      </c>
      <c r="AT9" s="169">
        <f t="shared" ref="AT9:AT40" si="15">J9+V9+AH9</f>
        <v>1080000</v>
      </c>
      <c r="AU9" s="128">
        <f t="shared" ref="AU9:AU40" si="16">K9+W9+AI9</f>
        <v>625632406</v>
      </c>
      <c r="AV9" s="169">
        <f t="shared" ref="AV9:AV40" si="17">L9+X9+AJ9</f>
        <v>614977229</v>
      </c>
      <c r="AW9" s="169">
        <f t="shared" ref="AW9:AW40" si="18">M9+Y9+AK9</f>
        <v>1080000</v>
      </c>
      <c r="AX9" s="128">
        <f t="shared" ref="AX9:AX40" si="19">N9+Z9+AL9</f>
        <v>616057229</v>
      </c>
    </row>
    <row r="10" spans="1:51" ht="15.75" thickBot="1" x14ac:dyDescent="0.3">
      <c r="A10" s="22" t="s">
        <v>44</v>
      </c>
      <c r="B10" s="13" t="s">
        <v>45</v>
      </c>
      <c r="C10" s="121">
        <f>'5.0 hivatal'!C10</f>
        <v>106421140</v>
      </c>
      <c r="D10" s="121">
        <f>'5.0 hivatal'!D10</f>
        <v>0</v>
      </c>
      <c r="E10" s="122">
        <f t="shared" ref="E10:E40" si="20">SUM(C10:D10)</f>
        <v>106421140</v>
      </c>
      <c r="F10" s="121">
        <f>'5.0 hivatal'!F10</f>
        <v>106421140</v>
      </c>
      <c r="G10" s="121">
        <f>'5.0 hivatal'!G10</f>
        <v>0</v>
      </c>
      <c r="H10" s="122">
        <f t="shared" ref="H10:H72" si="21">SUM(F10:G10)</f>
        <v>106421140</v>
      </c>
      <c r="I10" s="121">
        <f>'5.0 hivatal'!I10</f>
        <v>106421140</v>
      </c>
      <c r="J10" s="121">
        <f>'5.0 hivatal'!J10</f>
        <v>0</v>
      </c>
      <c r="K10" s="122">
        <f t="shared" ref="K10:K73" si="22">SUM(I10:J10)</f>
        <v>106421140</v>
      </c>
      <c r="L10" s="121">
        <f>'5.0 hivatal'!L10</f>
        <v>106421140</v>
      </c>
      <c r="M10" s="121">
        <f>'5.0 hivatal'!M10</f>
        <v>0</v>
      </c>
      <c r="N10" s="122">
        <f t="shared" ref="N10:N73" si="23">SUM(L10:M10)</f>
        <v>106421140</v>
      </c>
      <c r="O10" s="119">
        <f>'6.0 KJMH'!C10</f>
        <v>11414654</v>
      </c>
      <c r="P10" s="119">
        <f>'6.0 KJMH'!D10</f>
        <v>0</v>
      </c>
      <c r="Q10" s="122">
        <f t="shared" si="0"/>
        <v>11414654</v>
      </c>
      <c r="R10" s="119">
        <f>'6.0 KJMH'!F10</f>
        <v>11643654</v>
      </c>
      <c r="S10" s="119">
        <f>'6.0 KJMH'!G10</f>
        <v>0</v>
      </c>
      <c r="T10" s="122">
        <f t="shared" si="1"/>
        <v>11643654</v>
      </c>
      <c r="U10" s="119">
        <f>'6.0 KJMH'!I10</f>
        <v>11643654</v>
      </c>
      <c r="V10" s="119">
        <f>'6.0 KJMH'!J10</f>
        <v>0</v>
      </c>
      <c r="W10" s="122">
        <f t="shared" si="2"/>
        <v>11643654</v>
      </c>
      <c r="X10" s="119">
        <f>'6.0 KJMH'!L10</f>
        <v>11643654</v>
      </c>
      <c r="Y10" s="119">
        <f>'6.0 KJMH'!M10</f>
        <v>0</v>
      </c>
      <c r="Z10" s="122">
        <f t="shared" si="3"/>
        <v>11643654</v>
      </c>
      <c r="AA10" s="169">
        <f>'7.0 önkormányzat össz'!C10</f>
        <v>350397916</v>
      </c>
      <c r="AB10" s="119">
        <f>'7.0 önkormányzat össz'!D10</f>
        <v>0</v>
      </c>
      <c r="AC10" s="122">
        <f t="shared" si="4"/>
        <v>350397916</v>
      </c>
      <c r="AD10" s="169">
        <f>'7.0 önkormányzat össz'!F10</f>
        <v>388464655</v>
      </c>
      <c r="AE10" s="169">
        <f>'7.0 önkormányzat össz'!G10</f>
        <v>0</v>
      </c>
      <c r="AF10" s="122">
        <f t="shared" si="5"/>
        <v>388464655</v>
      </c>
      <c r="AG10" s="169">
        <f>'7.0 önkormányzat össz'!K10</f>
        <v>402648865</v>
      </c>
      <c r="AH10" s="169">
        <f>'7.0 önkormányzat össz'!L10</f>
        <v>0</v>
      </c>
      <c r="AI10" s="122">
        <f t="shared" si="6"/>
        <v>402648865</v>
      </c>
      <c r="AJ10" s="169">
        <f>'7.0 önkormányzat össz'!N10</f>
        <v>402648865</v>
      </c>
      <c r="AK10" s="169">
        <f>'7.0 önkormányzat össz'!O10</f>
        <v>0</v>
      </c>
      <c r="AL10" s="122">
        <f t="shared" si="7"/>
        <v>402648865</v>
      </c>
      <c r="AM10" s="119">
        <f t="shared" si="8"/>
        <v>468233710</v>
      </c>
      <c r="AN10" s="119">
        <f t="shared" si="9"/>
        <v>0</v>
      </c>
      <c r="AO10" s="120">
        <f t="shared" si="10"/>
        <v>468233710</v>
      </c>
      <c r="AP10" s="169">
        <f t="shared" si="11"/>
        <v>506529449</v>
      </c>
      <c r="AQ10" s="169">
        <f t="shared" si="12"/>
        <v>0</v>
      </c>
      <c r="AR10" s="128">
        <f t="shared" si="13"/>
        <v>506529449</v>
      </c>
      <c r="AS10" s="169">
        <f t="shared" si="14"/>
        <v>520713659</v>
      </c>
      <c r="AT10" s="169">
        <f t="shared" si="15"/>
        <v>0</v>
      </c>
      <c r="AU10" s="128">
        <f t="shared" si="16"/>
        <v>520713659</v>
      </c>
      <c r="AV10" s="169">
        <f t="shared" si="17"/>
        <v>520713659</v>
      </c>
      <c r="AW10" s="169">
        <f t="shared" si="18"/>
        <v>0</v>
      </c>
      <c r="AX10" s="128">
        <f t="shared" si="19"/>
        <v>520713659</v>
      </c>
      <c r="AY10" s="86"/>
    </row>
    <row r="11" spans="1:51" ht="15.75" thickBot="1" x14ac:dyDescent="0.3">
      <c r="A11" s="22" t="s">
        <v>46</v>
      </c>
      <c r="B11" s="13" t="s">
        <v>47</v>
      </c>
      <c r="C11" s="121">
        <f>'5.0 hivatal'!C11</f>
        <v>106421140</v>
      </c>
      <c r="D11" s="121">
        <f>'5.0 hivatal'!D11</f>
        <v>0</v>
      </c>
      <c r="E11" s="122">
        <f t="shared" si="20"/>
        <v>106421140</v>
      </c>
      <c r="F11" s="121">
        <f>'5.0 hivatal'!F11</f>
        <v>106421140</v>
      </c>
      <c r="G11" s="121">
        <f>'5.0 hivatal'!G11</f>
        <v>0</v>
      </c>
      <c r="H11" s="122">
        <f t="shared" si="21"/>
        <v>106421140</v>
      </c>
      <c r="I11" s="121">
        <f>'5.0 hivatal'!I11</f>
        <v>106421140</v>
      </c>
      <c r="J11" s="121">
        <f>'5.0 hivatal'!J11</f>
        <v>0</v>
      </c>
      <c r="K11" s="122">
        <f t="shared" si="22"/>
        <v>106421140</v>
      </c>
      <c r="L11" s="121">
        <f>'5.0 hivatal'!L11</f>
        <v>106421140</v>
      </c>
      <c r="M11" s="121">
        <f>'5.0 hivatal'!M11</f>
        <v>0</v>
      </c>
      <c r="N11" s="122">
        <f t="shared" si="23"/>
        <v>106421140</v>
      </c>
      <c r="O11" s="119">
        <f>'6.0 KJMH'!C11</f>
        <v>0</v>
      </c>
      <c r="P11" s="119">
        <f>'6.0 KJMH'!D11</f>
        <v>0</v>
      </c>
      <c r="Q11" s="122">
        <f t="shared" si="0"/>
        <v>0</v>
      </c>
      <c r="R11" s="119">
        <f>'6.0 KJMH'!F11</f>
        <v>0</v>
      </c>
      <c r="S11" s="119">
        <f>'6.0 KJMH'!G11</f>
        <v>0</v>
      </c>
      <c r="T11" s="122">
        <f t="shared" si="1"/>
        <v>0</v>
      </c>
      <c r="U11" s="119">
        <f>'6.0 KJMH'!I11</f>
        <v>0</v>
      </c>
      <c r="V11" s="119">
        <f>'6.0 KJMH'!J11</f>
        <v>0</v>
      </c>
      <c r="W11" s="122">
        <f t="shared" si="2"/>
        <v>0</v>
      </c>
      <c r="X11" s="119">
        <f>'6.0 KJMH'!L11</f>
        <v>0</v>
      </c>
      <c r="Y11" s="119">
        <f>'6.0 KJMH'!M11</f>
        <v>0</v>
      </c>
      <c r="Z11" s="122">
        <f t="shared" si="3"/>
        <v>0</v>
      </c>
      <c r="AA11" s="169">
        <f>'7.0 önkormányzat össz'!C11</f>
        <v>57435905</v>
      </c>
      <c r="AB11" s="119">
        <f>'7.0 önkormányzat össz'!D11</f>
        <v>0</v>
      </c>
      <c r="AC11" s="122">
        <f t="shared" si="4"/>
        <v>57435905</v>
      </c>
      <c r="AD11" s="169">
        <f>'7.0 önkormányzat össz'!F11</f>
        <v>57435905</v>
      </c>
      <c r="AE11" s="169">
        <f>'7.0 önkormányzat össz'!G11</f>
        <v>0</v>
      </c>
      <c r="AF11" s="122">
        <f t="shared" si="5"/>
        <v>57435905</v>
      </c>
      <c r="AG11" s="169">
        <f>'7.0 önkormányzat össz'!K11</f>
        <v>57435905</v>
      </c>
      <c r="AH11" s="169">
        <f>'7.0 önkormányzat össz'!L11</f>
        <v>0</v>
      </c>
      <c r="AI11" s="122">
        <f t="shared" si="6"/>
        <v>57435905</v>
      </c>
      <c r="AJ11" s="169">
        <f>'7.0 önkormányzat össz'!N11</f>
        <v>57435905</v>
      </c>
      <c r="AK11" s="169">
        <f>'7.0 önkormányzat össz'!O11</f>
        <v>0</v>
      </c>
      <c r="AL11" s="122">
        <f t="shared" si="7"/>
        <v>57435905</v>
      </c>
      <c r="AM11" s="119">
        <f t="shared" si="8"/>
        <v>163857045</v>
      </c>
      <c r="AN11" s="119">
        <f t="shared" si="9"/>
        <v>0</v>
      </c>
      <c r="AO11" s="120">
        <f t="shared" si="10"/>
        <v>163857045</v>
      </c>
      <c r="AP11" s="169">
        <f t="shared" si="11"/>
        <v>163857045</v>
      </c>
      <c r="AQ11" s="169">
        <f t="shared" si="12"/>
        <v>0</v>
      </c>
      <c r="AR11" s="128">
        <f t="shared" si="13"/>
        <v>163857045</v>
      </c>
      <c r="AS11" s="169">
        <f t="shared" si="14"/>
        <v>163857045</v>
      </c>
      <c r="AT11" s="169">
        <f t="shared" si="15"/>
        <v>0</v>
      </c>
      <c r="AU11" s="128">
        <f t="shared" si="16"/>
        <v>163857045</v>
      </c>
      <c r="AV11" s="169">
        <f t="shared" si="17"/>
        <v>163857045</v>
      </c>
      <c r="AW11" s="169">
        <f t="shared" si="18"/>
        <v>0</v>
      </c>
      <c r="AX11" s="128">
        <f t="shared" si="19"/>
        <v>163857045</v>
      </c>
    </row>
    <row r="12" spans="1:51" ht="15.75" thickBot="1" x14ac:dyDescent="0.3">
      <c r="A12" s="22" t="s">
        <v>48</v>
      </c>
      <c r="B12" s="13" t="s">
        <v>49</v>
      </c>
      <c r="C12" s="121">
        <f>'5.0 hivatal'!C12</f>
        <v>0</v>
      </c>
      <c r="D12" s="121">
        <f>'5.0 hivatal'!D12</f>
        <v>0</v>
      </c>
      <c r="E12" s="122">
        <f t="shared" si="20"/>
        <v>0</v>
      </c>
      <c r="F12" s="121">
        <f>'5.0 hivatal'!F12</f>
        <v>0</v>
      </c>
      <c r="G12" s="121">
        <f>'5.0 hivatal'!G12</f>
        <v>0</v>
      </c>
      <c r="H12" s="122">
        <f t="shared" si="21"/>
        <v>0</v>
      </c>
      <c r="I12" s="121">
        <f>'5.0 hivatal'!I12</f>
        <v>0</v>
      </c>
      <c r="J12" s="121">
        <f>'5.0 hivatal'!J12</f>
        <v>0</v>
      </c>
      <c r="K12" s="122">
        <f t="shared" si="22"/>
        <v>0</v>
      </c>
      <c r="L12" s="121">
        <f>'5.0 hivatal'!L12</f>
        <v>0</v>
      </c>
      <c r="M12" s="121">
        <f>'5.0 hivatal'!M12</f>
        <v>0</v>
      </c>
      <c r="N12" s="122">
        <f t="shared" si="23"/>
        <v>0</v>
      </c>
      <c r="O12" s="119">
        <f>'6.0 KJMH'!C12</f>
        <v>0</v>
      </c>
      <c r="P12" s="119">
        <f>'6.0 KJMH'!D12</f>
        <v>0</v>
      </c>
      <c r="Q12" s="122">
        <f t="shared" si="0"/>
        <v>0</v>
      </c>
      <c r="R12" s="119">
        <f>'6.0 KJMH'!F12</f>
        <v>0</v>
      </c>
      <c r="S12" s="119">
        <f>'6.0 KJMH'!G12</f>
        <v>0</v>
      </c>
      <c r="T12" s="122">
        <f t="shared" si="1"/>
        <v>0</v>
      </c>
      <c r="U12" s="119">
        <f>'6.0 KJMH'!I12</f>
        <v>0</v>
      </c>
      <c r="V12" s="119">
        <f>'6.0 KJMH'!J12</f>
        <v>0</v>
      </c>
      <c r="W12" s="122">
        <f t="shared" si="2"/>
        <v>0</v>
      </c>
      <c r="X12" s="119">
        <f>'6.0 KJMH'!L12</f>
        <v>0</v>
      </c>
      <c r="Y12" s="119">
        <f>'6.0 KJMH'!M12</f>
        <v>0</v>
      </c>
      <c r="Z12" s="122">
        <f t="shared" si="3"/>
        <v>0</v>
      </c>
      <c r="AA12" s="169">
        <f>'7.0 önkormányzat össz'!C12</f>
        <v>146607650</v>
      </c>
      <c r="AB12" s="119">
        <f>'7.0 önkormányzat össz'!D12</f>
        <v>0</v>
      </c>
      <c r="AC12" s="122">
        <f t="shared" si="4"/>
        <v>146607650</v>
      </c>
      <c r="AD12" s="169">
        <f>'7.0 önkormányzat össz'!F12</f>
        <v>150568180</v>
      </c>
      <c r="AE12" s="169">
        <f>'7.0 önkormányzat össz'!G12</f>
        <v>0</v>
      </c>
      <c r="AF12" s="122">
        <f t="shared" si="5"/>
        <v>150568180</v>
      </c>
      <c r="AG12" s="169">
        <f>'7.0 önkormányzat össz'!K12</f>
        <v>151048358</v>
      </c>
      <c r="AH12" s="169">
        <f>'7.0 önkormányzat össz'!L12</f>
        <v>0</v>
      </c>
      <c r="AI12" s="122">
        <f t="shared" si="6"/>
        <v>151048358</v>
      </c>
      <c r="AJ12" s="169">
        <f>'7.0 önkormányzat össz'!N12</f>
        <v>151048358</v>
      </c>
      <c r="AK12" s="169">
        <f>'7.0 önkormányzat össz'!O12</f>
        <v>0</v>
      </c>
      <c r="AL12" s="122">
        <f t="shared" si="7"/>
        <v>151048358</v>
      </c>
      <c r="AM12" s="119">
        <f t="shared" si="8"/>
        <v>146607650</v>
      </c>
      <c r="AN12" s="119">
        <f t="shared" si="9"/>
        <v>0</v>
      </c>
      <c r="AO12" s="120">
        <f t="shared" si="10"/>
        <v>146607650</v>
      </c>
      <c r="AP12" s="169">
        <f t="shared" si="11"/>
        <v>150568180</v>
      </c>
      <c r="AQ12" s="169">
        <f t="shared" si="12"/>
        <v>0</v>
      </c>
      <c r="AR12" s="128">
        <f t="shared" si="13"/>
        <v>150568180</v>
      </c>
      <c r="AS12" s="169">
        <f t="shared" si="14"/>
        <v>151048358</v>
      </c>
      <c r="AT12" s="169">
        <f t="shared" si="15"/>
        <v>0</v>
      </c>
      <c r="AU12" s="128">
        <f t="shared" si="16"/>
        <v>151048358</v>
      </c>
      <c r="AV12" s="169">
        <f t="shared" si="17"/>
        <v>151048358</v>
      </c>
      <c r="AW12" s="169">
        <f t="shared" si="18"/>
        <v>0</v>
      </c>
      <c r="AX12" s="128">
        <f t="shared" si="19"/>
        <v>151048358</v>
      </c>
    </row>
    <row r="13" spans="1:51" ht="15.75" thickBot="1" x14ac:dyDescent="0.3">
      <c r="A13" s="22" t="s">
        <v>50</v>
      </c>
      <c r="B13" s="13" t="s">
        <v>51</v>
      </c>
      <c r="C13" s="121">
        <f>'5.0 hivatal'!C13</f>
        <v>0</v>
      </c>
      <c r="D13" s="121">
        <f>'5.0 hivatal'!D13</f>
        <v>0</v>
      </c>
      <c r="E13" s="122">
        <f t="shared" si="20"/>
        <v>0</v>
      </c>
      <c r="F13" s="121">
        <f>'5.0 hivatal'!F13</f>
        <v>0</v>
      </c>
      <c r="G13" s="121">
        <f>'5.0 hivatal'!G13</f>
        <v>0</v>
      </c>
      <c r="H13" s="122">
        <f t="shared" si="21"/>
        <v>0</v>
      </c>
      <c r="I13" s="121">
        <f>'5.0 hivatal'!I13</f>
        <v>0</v>
      </c>
      <c r="J13" s="121">
        <f>'5.0 hivatal'!J13</f>
        <v>0</v>
      </c>
      <c r="K13" s="122">
        <f t="shared" si="22"/>
        <v>0</v>
      </c>
      <c r="L13" s="121">
        <f>'5.0 hivatal'!L13</f>
        <v>0</v>
      </c>
      <c r="M13" s="121">
        <f>'5.0 hivatal'!M13</f>
        <v>0</v>
      </c>
      <c r="N13" s="122">
        <f t="shared" si="23"/>
        <v>0</v>
      </c>
      <c r="O13" s="119">
        <f>'6.0 KJMH'!C13</f>
        <v>0</v>
      </c>
      <c r="P13" s="119">
        <f>'6.0 KJMH'!D13</f>
        <v>0</v>
      </c>
      <c r="Q13" s="122">
        <f t="shared" si="0"/>
        <v>0</v>
      </c>
      <c r="R13" s="119">
        <f>'6.0 KJMH'!F13</f>
        <v>0</v>
      </c>
      <c r="S13" s="119">
        <f>'6.0 KJMH'!G13</f>
        <v>0</v>
      </c>
      <c r="T13" s="122">
        <f t="shared" si="1"/>
        <v>0</v>
      </c>
      <c r="U13" s="119">
        <f>'6.0 KJMH'!I13</f>
        <v>0</v>
      </c>
      <c r="V13" s="119">
        <f>'6.0 KJMH'!J13</f>
        <v>0</v>
      </c>
      <c r="W13" s="122">
        <f t="shared" si="2"/>
        <v>0</v>
      </c>
      <c r="X13" s="119">
        <f>'6.0 KJMH'!L13</f>
        <v>0</v>
      </c>
      <c r="Y13" s="119">
        <f>'6.0 KJMH'!M13</f>
        <v>0</v>
      </c>
      <c r="Z13" s="122">
        <f t="shared" si="3"/>
        <v>0</v>
      </c>
      <c r="AA13" s="169">
        <f>'7.0 önkormányzat össz'!C13</f>
        <v>146354361</v>
      </c>
      <c r="AB13" s="119">
        <f>'7.0 önkormányzat össz'!D13</f>
        <v>0</v>
      </c>
      <c r="AC13" s="122">
        <f t="shared" si="4"/>
        <v>146354361</v>
      </c>
      <c r="AD13" s="169">
        <f>'7.0 önkormányzat össz'!F13</f>
        <v>142485994</v>
      </c>
      <c r="AE13" s="169">
        <f>'7.0 önkormányzat össz'!G13</f>
        <v>0</v>
      </c>
      <c r="AF13" s="122">
        <f t="shared" si="5"/>
        <v>142485994</v>
      </c>
      <c r="AG13" s="169">
        <f>'7.0 önkormányzat össz'!K13</f>
        <v>142358547</v>
      </c>
      <c r="AH13" s="169">
        <f>'7.0 önkormányzat össz'!L13</f>
        <v>0</v>
      </c>
      <c r="AI13" s="122">
        <f t="shared" si="6"/>
        <v>142358547</v>
      </c>
      <c r="AJ13" s="169">
        <f>'7.0 önkormányzat össz'!N13</f>
        <v>142358547</v>
      </c>
      <c r="AK13" s="169">
        <f>'7.0 önkormányzat össz'!O13</f>
        <v>0</v>
      </c>
      <c r="AL13" s="122">
        <f t="shared" si="7"/>
        <v>142358547</v>
      </c>
      <c r="AM13" s="119">
        <f t="shared" si="8"/>
        <v>146354361</v>
      </c>
      <c r="AN13" s="119">
        <f t="shared" si="9"/>
        <v>0</v>
      </c>
      <c r="AO13" s="120">
        <f t="shared" si="10"/>
        <v>146354361</v>
      </c>
      <c r="AP13" s="169">
        <f t="shared" si="11"/>
        <v>142485994</v>
      </c>
      <c r="AQ13" s="169">
        <f t="shared" si="12"/>
        <v>0</v>
      </c>
      <c r="AR13" s="128">
        <f t="shared" si="13"/>
        <v>142485994</v>
      </c>
      <c r="AS13" s="169">
        <f t="shared" si="14"/>
        <v>142358547</v>
      </c>
      <c r="AT13" s="169">
        <f t="shared" si="15"/>
        <v>0</v>
      </c>
      <c r="AU13" s="128">
        <f t="shared" si="16"/>
        <v>142358547</v>
      </c>
      <c r="AV13" s="169">
        <f t="shared" si="17"/>
        <v>142358547</v>
      </c>
      <c r="AW13" s="169">
        <f t="shared" si="18"/>
        <v>0</v>
      </c>
      <c r="AX13" s="128">
        <f t="shared" si="19"/>
        <v>142358547</v>
      </c>
    </row>
    <row r="14" spans="1:51" ht="15.75" thickBot="1" x14ac:dyDescent="0.3">
      <c r="A14" s="22" t="s">
        <v>52</v>
      </c>
      <c r="B14" s="13" t="s">
        <v>53</v>
      </c>
      <c r="C14" s="121">
        <f>'5.0 hivatal'!C14</f>
        <v>0</v>
      </c>
      <c r="D14" s="121">
        <f>'5.0 hivatal'!D14</f>
        <v>0</v>
      </c>
      <c r="E14" s="122">
        <f t="shared" si="20"/>
        <v>0</v>
      </c>
      <c r="F14" s="121">
        <f>'5.0 hivatal'!F14</f>
        <v>0</v>
      </c>
      <c r="G14" s="121">
        <f>'5.0 hivatal'!G14</f>
        <v>0</v>
      </c>
      <c r="H14" s="122">
        <f t="shared" si="21"/>
        <v>0</v>
      </c>
      <c r="I14" s="121">
        <f>'5.0 hivatal'!I14</f>
        <v>0</v>
      </c>
      <c r="J14" s="121">
        <f>'5.0 hivatal'!J14</f>
        <v>0</v>
      </c>
      <c r="K14" s="122">
        <f t="shared" si="22"/>
        <v>0</v>
      </c>
      <c r="L14" s="121">
        <f>'5.0 hivatal'!L14</f>
        <v>0</v>
      </c>
      <c r="M14" s="121">
        <f>'5.0 hivatal'!M14</f>
        <v>0</v>
      </c>
      <c r="N14" s="122">
        <f t="shared" si="23"/>
        <v>0</v>
      </c>
      <c r="O14" s="119">
        <f>'6.0 KJMH'!C14</f>
        <v>11414654</v>
      </c>
      <c r="P14" s="119">
        <f>'6.0 KJMH'!D14</f>
        <v>0</v>
      </c>
      <c r="Q14" s="122">
        <f t="shared" si="0"/>
        <v>11414654</v>
      </c>
      <c r="R14" s="119">
        <f>'6.0 KJMH'!F14</f>
        <v>11643654</v>
      </c>
      <c r="S14" s="119">
        <f>'6.0 KJMH'!G14</f>
        <v>0</v>
      </c>
      <c r="T14" s="122">
        <f t="shared" si="1"/>
        <v>11643654</v>
      </c>
      <c r="U14" s="119">
        <f>'6.0 KJMH'!I14</f>
        <v>11643654</v>
      </c>
      <c r="V14" s="119">
        <f>'6.0 KJMH'!J14</f>
        <v>0</v>
      </c>
      <c r="W14" s="122">
        <f t="shared" si="2"/>
        <v>11643654</v>
      </c>
      <c r="X14" s="119">
        <f>'6.0 KJMH'!L14</f>
        <v>11643654</v>
      </c>
      <c r="Y14" s="119">
        <f>'6.0 KJMH'!M14</f>
        <v>0</v>
      </c>
      <c r="Z14" s="122">
        <f t="shared" si="3"/>
        <v>11643654</v>
      </c>
      <c r="AA14" s="169">
        <f>'7.0 önkormányzat össz'!C14</f>
        <v>0</v>
      </c>
      <c r="AB14" s="119">
        <f>'7.0 önkormányzat össz'!D14</f>
        <v>0</v>
      </c>
      <c r="AC14" s="122">
        <f t="shared" si="4"/>
        <v>0</v>
      </c>
      <c r="AD14" s="169">
        <f>'7.0 önkormányzat össz'!F14</f>
        <v>0</v>
      </c>
      <c r="AE14" s="169">
        <f>'7.0 önkormányzat össz'!G14</f>
        <v>0</v>
      </c>
      <c r="AF14" s="122">
        <f t="shared" si="5"/>
        <v>0</v>
      </c>
      <c r="AG14" s="169">
        <f>'7.0 önkormányzat össz'!K14</f>
        <v>0</v>
      </c>
      <c r="AH14" s="169">
        <f>'7.0 önkormányzat össz'!L14</f>
        <v>0</v>
      </c>
      <c r="AI14" s="122">
        <f t="shared" si="6"/>
        <v>0</v>
      </c>
      <c r="AJ14" s="169">
        <f>'7.0 önkormányzat össz'!N14</f>
        <v>0</v>
      </c>
      <c r="AK14" s="169">
        <f>'7.0 önkormányzat össz'!O14</f>
        <v>0</v>
      </c>
      <c r="AL14" s="122">
        <f t="shared" si="7"/>
        <v>0</v>
      </c>
      <c r="AM14" s="119">
        <f t="shared" si="8"/>
        <v>11414654</v>
      </c>
      <c r="AN14" s="119">
        <f t="shared" si="9"/>
        <v>0</v>
      </c>
      <c r="AO14" s="120">
        <f t="shared" si="10"/>
        <v>11414654</v>
      </c>
      <c r="AP14" s="169">
        <f t="shared" si="11"/>
        <v>11643654</v>
      </c>
      <c r="AQ14" s="169">
        <f t="shared" si="12"/>
        <v>0</v>
      </c>
      <c r="AR14" s="128">
        <f t="shared" si="13"/>
        <v>11643654</v>
      </c>
      <c r="AS14" s="169">
        <f t="shared" si="14"/>
        <v>11643654</v>
      </c>
      <c r="AT14" s="169">
        <f t="shared" si="15"/>
        <v>0</v>
      </c>
      <c r="AU14" s="128">
        <f t="shared" si="16"/>
        <v>11643654</v>
      </c>
      <c r="AV14" s="169">
        <f t="shared" si="17"/>
        <v>11643654</v>
      </c>
      <c r="AW14" s="169">
        <f t="shared" si="18"/>
        <v>0</v>
      </c>
      <c r="AX14" s="128">
        <f t="shared" si="19"/>
        <v>11643654</v>
      </c>
    </row>
    <row r="15" spans="1:51" ht="15.75" thickBot="1" x14ac:dyDescent="0.3">
      <c r="A15" s="22" t="s">
        <v>54</v>
      </c>
      <c r="B15" s="13" t="s">
        <v>55</v>
      </c>
      <c r="C15" s="121">
        <f>'5.0 hivatal'!C15</f>
        <v>0</v>
      </c>
      <c r="D15" s="121">
        <f>'5.0 hivatal'!D15</f>
        <v>0</v>
      </c>
      <c r="E15" s="122">
        <f t="shared" si="20"/>
        <v>0</v>
      </c>
      <c r="F15" s="121">
        <f>'5.0 hivatal'!F15</f>
        <v>0</v>
      </c>
      <c r="G15" s="121">
        <f>'5.0 hivatal'!G15</f>
        <v>0</v>
      </c>
      <c r="H15" s="122">
        <f t="shared" si="21"/>
        <v>0</v>
      </c>
      <c r="I15" s="121">
        <f>'5.0 hivatal'!I15</f>
        <v>0</v>
      </c>
      <c r="J15" s="121">
        <f>'5.0 hivatal'!J15</f>
        <v>0</v>
      </c>
      <c r="K15" s="122">
        <f t="shared" si="22"/>
        <v>0</v>
      </c>
      <c r="L15" s="121">
        <f>'5.0 hivatal'!L15</f>
        <v>0</v>
      </c>
      <c r="M15" s="121">
        <f>'5.0 hivatal'!M15</f>
        <v>0</v>
      </c>
      <c r="N15" s="122">
        <f t="shared" si="23"/>
        <v>0</v>
      </c>
      <c r="O15" s="119">
        <f>'6.0 KJMH'!C15</f>
        <v>0</v>
      </c>
      <c r="P15" s="119">
        <f>'6.0 KJMH'!D15</f>
        <v>0</v>
      </c>
      <c r="Q15" s="122">
        <f t="shared" si="0"/>
        <v>0</v>
      </c>
      <c r="R15" s="119">
        <f>'6.0 KJMH'!F15</f>
        <v>0</v>
      </c>
      <c r="S15" s="119">
        <f>'6.0 KJMH'!G15</f>
        <v>0</v>
      </c>
      <c r="T15" s="122">
        <f t="shared" si="1"/>
        <v>0</v>
      </c>
      <c r="U15" s="119">
        <f>'6.0 KJMH'!I15</f>
        <v>0</v>
      </c>
      <c r="V15" s="119">
        <f>'6.0 KJMH'!J15</f>
        <v>0</v>
      </c>
      <c r="W15" s="122">
        <f t="shared" si="2"/>
        <v>0</v>
      </c>
      <c r="X15" s="119">
        <f>'6.0 KJMH'!L15</f>
        <v>0</v>
      </c>
      <c r="Y15" s="119">
        <f>'6.0 KJMH'!M15</f>
        <v>0</v>
      </c>
      <c r="Z15" s="122">
        <f t="shared" si="3"/>
        <v>0</v>
      </c>
      <c r="AA15" s="169">
        <f>'7.0 önkormányzat össz'!C15</f>
        <v>0</v>
      </c>
      <c r="AB15" s="119">
        <f>'7.0 önkormányzat össz'!D15</f>
        <v>0</v>
      </c>
      <c r="AC15" s="122">
        <f t="shared" si="4"/>
        <v>0</v>
      </c>
      <c r="AD15" s="169">
        <f>'7.0 önkormányzat össz'!F15</f>
        <v>32908140</v>
      </c>
      <c r="AE15" s="169">
        <f>'7.0 önkormányzat össz'!G15</f>
        <v>0</v>
      </c>
      <c r="AF15" s="122">
        <f t="shared" si="5"/>
        <v>32908140</v>
      </c>
      <c r="AG15" s="169">
        <f>'7.0 önkormányzat össz'!K15</f>
        <v>32908079</v>
      </c>
      <c r="AH15" s="169">
        <f>'7.0 önkormányzat össz'!L15</f>
        <v>0</v>
      </c>
      <c r="AI15" s="122">
        <f t="shared" si="6"/>
        <v>32908079</v>
      </c>
      <c r="AJ15" s="169">
        <f>'7.0 önkormányzat össz'!N15</f>
        <v>32908079</v>
      </c>
      <c r="AK15" s="169">
        <f>'7.0 önkormányzat össz'!O15</f>
        <v>0</v>
      </c>
      <c r="AL15" s="122">
        <f t="shared" si="7"/>
        <v>32908079</v>
      </c>
      <c r="AM15" s="119">
        <f t="shared" si="8"/>
        <v>0</v>
      </c>
      <c r="AN15" s="119">
        <f t="shared" si="9"/>
        <v>0</v>
      </c>
      <c r="AO15" s="120">
        <f t="shared" si="10"/>
        <v>0</v>
      </c>
      <c r="AP15" s="169">
        <f t="shared" si="11"/>
        <v>32908140</v>
      </c>
      <c r="AQ15" s="169">
        <f t="shared" si="12"/>
        <v>0</v>
      </c>
      <c r="AR15" s="128">
        <f t="shared" si="13"/>
        <v>32908140</v>
      </c>
      <c r="AS15" s="169">
        <f t="shared" si="14"/>
        <v>32908079</v>
      </c>
      <c r="AT15" s="169">
        <f t="shared" si="15"/>
        <v>0</v>
      </c>
      <c r="AU15" s="128">
        <f t="shared" si="16"/>
        <v>32908079</v>
      </c>
      <c r="AV15" s="169">
        <f t="shared" si="17"/>
        <v>32908079</v>
      </c>
      <c r="AW15" s="169">
        <f t="shared" si="18"/>
        <v>0</v>
      </c>
      <c r="AX15" s="128">
        <f t="shared" si="19"/>
        <v>32908079</v>
      </c>
    </row>
    <row r="16" spans="1:51" ht="15.75" thickBot="1" x14ac:dyDescent="0.3">
      <c r="A16" s="22" t="s">
        <v>56</v>
      </c>
      <c r="B16" s="13" t="s">
        <v>57</v>
      </c>
      <c r="C16" s="121">
        <f>'5.0 hivatal'!C16</f>
        <v>0</v>
      </c>
      <c r="D16" s="121">
        <f>'5.0 hivatal'!D16</f>
        <v>0</v>
      </c>
      <c r="E16" s="122">
        <f t="shared" si="20"/>
        <v>0</v>
      </c>
      <c r="F16" s="121">
        <f>'5.0 hivatal'!F16</f>
        <v>0</v>
      </c>
      <c r="G16" s="121">
        <f>'5.0 hivatal'!G16</f>
        <v>0</v>
      </c>
      <c r="H16" s="122">
        <f t="shared" si="21"/>
        <v>0</v>
      </c>
      <c r="I16" s="121">
        <f>'5.0 hivatal'!I16</f>
        <v>0</v>
      </c>
      <c r="J16" s="121">
        <f>'5.0 hivatal'!J16</f>
        <v>0</v>
      </c>
      <c r="K16" s="122">
        <f t="shared" si="22"/>
        <v>0</v>
      </c>
      <c r="L16" s="121">
        <f>'5.0 hivatal'!L16</f>
        <v>0</v>
      </c>
      <c r="M16" s="121">
        <f>'5.0 hivatal'!M16</f>
        <v>0</v>
      </c>
      <c r="N16" s="122">
        <f t="shared" si="23"/>
        <v>0</v>
      </c>
      <c r="O16" s="119">
        <f>'6.0 KJMH'!C16</f>
        <v>0</v>
      </c>
      <c r="P16" s="119">
        <f>'6.0 KJMH'!D16</f>
        <v>0</v>
      </c>
      <c r="Q16" s="122">
        <f t="shared" si="0"/>
        <v>0</v>
      </c>
      <c r="R16" s="119">
        <f>'6.0 KJMH'!F16</f>
        <v>0</v>
      </c>
      <c r="S16" s="119">
        <f>'6.0 KJMH'!G16</f>
        <v>0</v>
      </c>
      <c r="T16" s="122">
        <f t="shared" si="1"/>
        <v>0</v>
      </c>
      <c r="U16" s="119">
        <f>'6.0 KJMH'!I16</f>
        <v>0</v>
      </c>
      <c r="V16" s="119">
        <f>'6.0 KJMH'!J16</f>
        <v>0</v>
      </c>
      <c r="W16" s="122">
        <f t="shared" si="2"/>
        <v>0</v>
      </c>
      <c r="X16" s="119">
        <f>'6.0 KJMH'!L16</f>
        <v>0</v>
      </c>
      <c r="Y16" s="119">
        <f>'6.0 KJMH'!M16</f>
        <v>0</v>
      </c>
      <c r="Z16" s="122">
        <f t="shared" si="3"/>
        <v>0</v>
      </c>
      <c r="AA16" s="169">
        <f>'7.0 önkormányzat össz'!C16</f>
        <v>0</v>
      </c>
      <c r="AB16" s="119">
        <f>'7.0 önkormányzat össz'!D16</f>
        <v>0</v>
      </c>
      <c r="AC16" s="122">
        <f t="shared" si="4"/>
        <v>0</v>
      </c>
      <c r="AD16" s="169">
        <f>'7.0 önkormányzat össz'!F16</f>
        <v>5066436</v>
      </c>
      <c r="AE16" s="169">
        <f>'7.0 önkormányzat össz'!G16</f>
        <v>0</v>
      </c>
      <c r="AF16" s="122">
        <f t="shared" si="5"/>
        <v>5066436</v>
      </c>
      <c r="AG16" s="169">
        <f>'7.0 önkormányzat össz'!K16</f>
        <v>18897976</v>
      </c>
      <c r="AH16" s="169">
        <f>'7.0 önkormányzat össz'!L16</f>
        <v>0</v>
      </c>
      <c r="AI16" s="122">
        <f t="shared" si="6"/>
        <v>18897976</v>
      </c>
      <c r="AJ16" s="169">
        <f>'7.0 önkormányzat össz'!N16</f>
        <v>18897976</v>
      </c>
      <c r="AK16" s="169">
        <f>'7.0 önkormányzat össz'!O16</f>
        <v>0</v>
      </c>
      <c r="AL16" s="122">
        <f t="shared" si="7"/>
        <v>18897976</v>
      </c>
      <c r="AM16" s="119">
        <f t="shared" si="8"/>
        <v>0</v>
      </c>
      <c r="AN16" s="119">
        <f t="shared" si="9"/>
        <v>0</v>
      </c>
      <c r="AO16" s="120">
        <f t="shared" si="10"/>
        <v>0</v>
      </c>
      <c r="AP16" s="169">
        <f t="shared" si="11"/>
        <v>5066436</v>
      </c>
      <c r="AQ16" s="169">
        <f t="shared" si="12"/>
        <v>0</v>
      </c>
      <c r="AR16" s="128">
        <f t="shared" si="13"/>
        <v>5066436</v>
      </c>
      <c r="AS16" s="169">
        <f t="shared" si="14"/>
        <v>18897976</v>
      </c>
      <c r="AT16" s="169">
        <f t="shared" si="15"/>
        <v>0</v>
      </c>
      <c r="AU16" s="128">
        <f t="shared" si="16"/>
        <v>18897976</v>
      </c>
      <c r="AV16" s="169">
        <f t="shared" si="17"/>
        <v>18897976</v>
      </c>
      <c r="AW16" s="169">
        <f t="shared" si="18"/>
        <v>0</v>
      </c>
      <c r="AX16" s="128">
        <f t="shared" si="19"/>
        <v>18897976</v>
      </c>
    </row>
    <row r="17" spans="1:50" ht="15.75" thickBot="1" x14ac:dyDescent="0.3">
      <c r="A17" s="22" t="s">
        <v>58</v>
      </c>
      <c r="B17" s="13" t="s">
        <v>59</v>
      </c>
      <c r="C17" s="121">
        <f>'5.0 hivatal'!C17</f>
        <v>0</v>
      </c>
      <c r="D17" s="121">
        <f>'5.0 hivatal'!D17</f>
        <v>0</v>
      </c>
      <c r="E17" s="122">
        <f t="shared" si="20"/>
        <v>0</v>
      </c>
      <c r="F17" s="121">
        <f>'5.0 hivatal'!F17</f>
        <v>0</v>
      </c>
      <c r="G17" s="121">
        <f>'5.0 hivatal'!G17</f>
        <v>0</v>
      </c>
      <c r="H17" s="122">
        <f t="shared" si="21"/>
        <v>0</v>
      </c>
      <c r="I17" s="121">
        <f>'5.0 hivatal'!I17</f>
        <v>0</v>
      </c>
      <c r="J17" s="121">
        <f>'5.0 hivatal'!J17</f>
        <v>0</v>
      </c>
      <c r="K17" s="122">
        <f t="shared" si="22"/>
        <v>0</v>
      </c>
      <c r="L17" s="121">
        <f>'5.0 hivatal'!L17</f>
        <v>0</v>
      </c>
      <c r="M17" s="121">
        <f>'5.0 hivatal'!M17</f>
        <v>0</v>
      </c>
      <c r="N17" s="122">
        <f t="shared" si="23"/>
        <v>0</v>
      </c>
      <c r="O17" s="119">
        <f>'6.0 KJMH'!C17</f>
        <v>0</v>
      </c>
      <c r="P17" s="119">
        <f>'6.0 KJMH'!D17</f>
        <v>0</v>
      </c>
      <c r="Q17" s="122">
        <f t="shared" si="0"/>
        <v>0</v>
      </c>
      <c r="R17" s="119">
        <f>'6.0 KJMH'!F17</f>
        <v>0</v>
      </c>
      <c r="S17" s="119">
        <f>'6.0 KJMH'!G17</f>
        <v>0</v>
      </c>
      <c r="T17" s="122">
        <f t="shared" si="1"/>
        <v>0</v>
      </c>
      <c r="U17" s="119">
        <f>'6.0 KJMH'!I17</f>
        <v>0</v>
      </c>
      <c r="V17" s="119">
        <f>'6.0 KJMH'!J17</f>
        <v>0</v>
      </c>
      <c r="W17" s="122">
        <f t="shared" si="2"/>
        <v>0</v>
      </c>
      <c r="X17" s="119">
        <f>'6.0 KJMH'!L17</f>
        <v>0</v>
      </c>
      <c r="Y17" s="119">
        <f>'6.0 KJMH'!M17</f>
        <v>0</v>
      </c>
      <c r="Z17" s="122">
        <f t="shared" si="3"/>
        <v>0</v>
      </c>
      <c r="AA17" s="169">
        <f>'7.0 önkormányzat össz'!C17</f>
        <v>0</v>
      </c>
      <c r="AB17" s="119">
        <f>'7.0 önkormányzat össz'!D17</f>
        <v>0</v>
      </c>
      <c r="AC17" s="122">
        <f t="shared" si="4"/>
        <v>0</v>
      </c>
      <c r="AD17" s="169">
        <f>'7.0 önkormányzat össz'!F17</f>
        <v>0</v>
      </c>
      <c r="AE17" s="169">
        <f>'7.0 önkormányzat össz'!G17</f>
        <v>0</v>
      </c>
      <c r="AF17" s="122">
        <f t="shared" si="5"/>
        <v>0</v>
      </c>
      <c r="AG17" s="169">
        <f>'7.0 önkormányzat össz'!K17</f>
        <v>0</v>
      </c>
      <c r="AH17" s="169">
        <f>'7.0 önkormányzat össz'!L17</f>
        <v>0</v>
      </c>
      <c r="AI17" s="122">
        <f t="shared" si="6"/>
        <v>0</v>
      </c>
      <c r="AJ17" s="169">
        <f>'7.0 önkormányzat össz'!N17</f>
        <v>0</v>
      </c>
      <c r="AK17" s="169">
        <f>'7.0 önkormányzat össz'!O17</f>
        <v>0</v>
      </c>
      <c r="AL17" s="122">
        <f t="shared" si="7"/>
        <v>0</v>
      </c>
      <c r="AM17" s="119">
        <f t="shared" si="8"/>
        <v>0</v>
      </c>
      <c r="AN17" s="119">
        <f t="shared" si="9"/>
        <v>0</v>
      </c>
      <c r="AO17" s="120">
        <f t="shared" si="10"/>
        <v>0</v>
      </c>
      <c r="AP17" s="169">
        <f t="shared" si="11"/>
        <v>0</v>
      </c>
      <c r="AQ17" s="169">
        <f t="shared" si="12"/>
        <v>0</v>
      </c>
      <c r="AR17" s="128">
        <f t="shared" si="13"/>
        <v>0</v>
      </c>
      <c r="AS17" s="169">
        <f t="shared" si="14"/>
        <v>0</v>
      </c>
      <c r="AT17" s="169">
        <f t="shared" si="15"/>
        <v>0</v>
      </c>
      <c r="AU17" s="128">
        <f t="shared" si="16"/>
        <v>0</v>
      </c>
      <c r="AV17" s="169">
        <f t="shared" si="17"/>
        <v>0</v>
      </c>
      <c r="AW17" s="169">
        <f t="shared" si="18"/>
        <v>0</v>
      </c>
      <c r="AX17" s="128">
        <f t="shared" si="19"/>
        <v>0</v>
      </c>
    </row>
    <row r="18" spans="1:50" ht="15.75" thickBot="1" x14ac:dyDescent="0.3">
      <c r="A18" s="22" t="s">
        <v>60</v>
      </c>
      <c r="B18" s="13" t="s">
        <v>61</v>
      </c>
      <c r="C18" s="121">
        <f>'5.0 hivatal'!C18</f>
        <v>0</v>
      </c>
      <c r="D18" s="121">
        <f>'5.0 hivatal'!D18</f>
        <v>0</v>
      </c>
      <c r="E18" s="122">
        <f t="shared" si="20"/>
        <v>0</v>
      </c>
      <c r="F18" s="121">
        <f>'5.0 hivatal'!F18</f>
        <v>0</v>
      </c>
      <c r="G18" s="121">
        <f>'5.0 hivatal'!G18</f>
        <v>0</v>
      </c>
      <c r="H18" s="122">
        <f t="shared" si="21"/>
        <v>0</v>
      </c>
      <c r="I18" s="121">
        <f>'5.0 hivatal'!I18</f>
        <v>0</v>
      </c>
      <c r="J18" s="121">
        <f>'5.0 hivatal'!J18</f>
        <v>0</v>
      </c>
      <c r="K18" s="122">
        <f t="shared" si="22"/>
        <v>0</v>
      </c>
      <c r="L18" s="121">
        <f>'5.0 hivatal'!L18</f>
        <v>0</v>
      </c>
      <c r="M18" s="121">
        <f>'5.0 hivatal'!M18</f>
        <v>0</v>
      </c>
      <c r="N18" s="122">
        <f t="shared" si="23"/>
        <v>0</v>
      </c>
      <c r="O18" s="119">
        <f>'6.0 KJMH'!C18</f>
        <v>0</v>
      </c>
      <c r="P18" s="119">
        <f>'6.0 KJMH'!D18</f>
        <v>0</v>
      </c>
      <c r="Q18" s="122">
        <f t="shared" si="0"/>
        <v>0</v>
      </c>
      <c r="R18" s="119">
        <f>'6.0 KJMH'!F18</f>
        <v>0</v>
      </c>
      <c r="S18" s="119">
        <f>'6.0 KJMH'!G18</f>
        <v>0</v>
      </c>
      <c r="T18" s="122">
        <f t="shared" si="1"/>
        <v>0</v>
      </c>
      <c r="U18" s="119">
        <f>'6.0 KJMH'!I18</f>
        <v>0</v>
      </c>
      <c r="V18" s="119">
        <f>'6.0 KJMH'!J18</f>
        <v>0</v>
      </c>
      <c r="W18" s="122">
        <f t="shared" si="2"/>
        <v>0</v>
      </c>
      <c r="X18" s="119">
        <f>'6.0 KJMH'!L18</f>
        <v>0</v>
      </c>
      <c r="Y18" s="119">
        <f>'6.0 KJMH'!M18</f>
        <v>0</v>
      </c>
      <c r="Z18" s="122">
        <f t="shared" si="3"/>
        <v>0</v>
      </c>
      <c r="AA18" s="169">
        <f>'7.0 önkormányzat össz'!C18</f>
        <v>0</v>
      </c>
      <c r="AB18" s="119">
        <f>'7.0 önkormányzat össz'!D18</f>
        <v>0</v>
      </c>
      <c r="AC18" s="122">
        <f t="shared" si="4"/>
        <v>0</v>
      </c>
      <c r="AD18" s="169">
        <f>'7.0 önkormányzat össz'!F18</f>
        <v>0</v>
      </c>
      <c r="AE18" s="169">
        <f>'7.0 önkormányzat össz'!G18</f>
        <v>0</v>
      </c>
      <c r="AF18" s="122">
        <f t="shared" si="5"/>
        <v>0</v>
      </c>
      <c r="AG18" s="169">
        <f>'7.0 önkormányzat össz'!K18</f>
        <v>0</v>
      </c>
      <c r="AH18" s="169">
        <f>'7.0 önkormányzat össz'!L18</f>
        <v>0</v>
      </c>
      <c r="AI18" s="122">
        <f t="shared" si="6"/>
        <v>0</v>
      </c>
      <c r="AJ18" s="169">
        <f>'7.0 önkormányzat össz'!N18</f>
        <v>0</v>
      </c>
      <c r="AK18" s="169">
        <f>'7.0 önkormányzat össz'!O18</f>
        <v>0</v>
      </c>
      <c r="AL18" s="122">
        <f t="shared" si="7"/>
        <v>0</v>
      </c>
      <c r="AM18" s="119">
        <f t="shared" si="8"/>
        <v>0</v>
      </c>
      <c r="AN18" s="119">
        <f t="shared" si="9"/>
        <v>0</v>
      </c>
      <c r="AO18" s="120">
        <f t="shared" si="10"/>
        <v>0</v>
      </c>
      <c r="AP18" s="169">
        <f t="shared" si="11"/>
        <v>0</v>
      </c>
      <c r="AQ18" s="169">
        <f t="shared" si="12"/>
        <v>0</v>
      </c>
      <c r="AR18" s="128">
        <f t="shared" si="13"/>
        <v>0</v>
      </c>
      <c r="AS18" s="169">
        <f t="shared" si="14"/>
        <v>0</v>
      </c>
      <c r="AT18" s="169">
        <f t="shared" si="15"/>
        <v>0</v>
      </c>
      <c r="AU18" s="128">
        <f t="shared" si="16"/>
        <v>0</v>
      </c>
      <c r="AV18" s="169">
        <f t="shared" si="17"/>
        <v>0</v>
      </c>
      <c r="AW18" s="169">
        <f t="shared" si="18"/>
        <v>0</v>
      </c>
      <c r="AX18" s="128">
        <f t="shared" si="19"/>
        <v>0</v>
      </c>
    </row>
    <row r="19" spans="1:50" ht="15.75" thickBot="1" x14ac:dyDescent="0.3">
      <c r="A19" s="23" t="s">
        <v>264</v>
      </c>
      <c r="B19" s="31" t="s">
        <v>265</v>
      </c>
      <c r="C19" s="121">
        <f>'5.0 hivatal'!C19</f>
        <v>0</v>
      </c>
      <c r="D19" s="121">
        <f>'5.0 hivatal'!D19</f>
        <v>0</v>
      </c>
      <c r="E19" s="122">
        <f t="shared" si="20"/>
        <v>0</v>
      </c>
      <c r="F19" s="121">
        <f>'5.0 hivatal'!F19</f>
        <v>0</v>
      </c>
      <c r="G19" s="121">
        <f>'5.0 hivatal'!G19</f>
        <v>0</v>
      </c>
      <c r="H19" s="122">
        <f t="shared" si="21"/>
        <v>0</v>
      </c>
      <c r="I19" s="121">
        <f>'5.0 hivatal'!I19</f>
        <v>0</v>
      </c>
      <c r="J19" s="121">
        <f>'5.0 hivatal'!J19</f>
        <v>0</v>
      </c>
      <c r="K19" s="122">
        <f t="shared" si="22"/>
        <v>0</v>
      </c>
      <c r="L19" s="121">
        <f>'5.0 hivatal'!L19</f>
        <v>0</v>
      </c>
      <c r="M19" s="121">
        <f>'5.0 hivatal'!M19</f>
        <v>0</v>
      </c>
      <c r="N19" s="122">
        <f t="shared" si="23"/>
        <v>0</v>
      </c>
      <c r="O19" s="119">
        <f>'6.0 KJMH'!C19</f>
        <v>0</v>
      </c>
      <c r="P19" s="119">
        <f>'6.0 KJMH'!D19</f>
        <v>0</v>
      </c>
      <c r="Q19" s="122">
        <f t="shared" si="0"/>
        <v>0</v>
      </c>
      <c r="R19" s="119">
        <f>'6.0 KJMH'!F19</f>
        <v>0</v>
      </c>
      <c r="S19" s="119">
        <f>'6.0 KJMH'!G19</f>
        <v>0</v>
      </c>
      <c r="T19" s="122">
        <f t="shared" si="1"/>
        <v>0</v>
      </c>
      <c r="U19" s="119">
        <f>'6.0 KJMH'!I19</f>
        <v>0</v>
      </c>
      <c r="V19" s="119">
        <f>'6.0 KJMH'!J19</f>
        <v>0</v>
      </c>
      <c r="W19" s="122">
        <f t="shared" si="2"/>
        <v>0</v>
      </c>
      <c r="X19" s="119">
        <f>'6.0 KJMH'!L19</f>
        <v>0</v>
      </c>
      <c r="Y19" s="119">
        <f>'6.0 KJMH'!M19</f>
        <v>0</v>
      </c>
      <c r="Z19" s="122">
        <f t="shared" si="3"/>
        <v>0</v>
      </c>
      <c r="AA19" s="169">
        <f>'7.0 önkormányzat össz'!C19</f>
        <v>300000</v>
      </c>
      <c r="AB19" s="119">
        <f>'7.0 önkormányzat össz'!D19</f>
        <v>0</v>
      </c>
      <c r="AC19" s="122">
        <f t="shared" si="4"/>
        <v>300000</v>
      </c>
      <c r="AD19" s="169">
        <f>'7.0 önkormányzat össz'!F19</f>
        <v>300000</v>
      </c>
      <c r="AE19" s="169">
        <f>'7.0 önkormányzat össz'!G19</f>
        <v>0</v>
      </c>
      <c r="AF19" s="122">
        <f t="shared" si="5"/>
        <v>300000</v>
      </c>
      <c r="AG19" s="169">
        <f>'7.0 önkormányzat össz'!K19</f>
        <v>300000</v>
      </c>
      <c r="AH19" s="169">
        <f>'7.0 önkormányzat össz'!L19</f>
        <v>0</v>
      </c>
      <c r="AI19" s="122">
        <f t="shared" si="6"/>
        <v>300000</v>
      </c>
      <c r="AJ19" s="169">
        <f>'7.0 önkormányzat össz'!N19</f>
        <v>300000</v>
      </c>
      <c r="AK19" s="169">
        <f>'7.0 önkormányzat össz'!O19</f>
        <v>0</v>
      </c>
      <c r="AL19" s="122">
        <f t="shared" si="7"/>
        <v>300000</v>
      </c>
      <c r="AM19" s="119">
        <f t="shared" si="8"/>
        <v>300000</v>
      </c>
      <c r="AN19" s="119">
        <f t="shared" si="9"/>
        <v>0</v>
      </c>
      <c r="AO19" s="120">
        <f t="shared" si="10"/>
        <v>300000</v>
      </c>
      <c r="AP19" s="169">
        <f t="shared" si="11"/>
        <v>300000</v>
      </c>
      <c r="AQ19" s="169">
        <f t="shared" si="12"/>
        <v>0</v>
      </c>
      <c r="AR19" s="128">
        <f t="shared" si="13"/>
        <v>300000</v>
      </c>
      <c r="AS19" s="169">
        <f t="shared" si="14"/>
        <v>300000</v>
      </c>
      <c r="AT19" s="169">
        <f t="shared" si="15"/>
        <v>0</v>
      </c>
      <c r="AU19" s="128">
        <f t="shared" si="16"/>
        <v>300000</v>
      </c>
      <c r="AV19" s="169">
        <f t="shared" si="17"/>
        <v>300000</v>
      </c>
      <c r="AW19" s="169">
        <f t="shared" si="18"/>
        <v>0</v>
      </c>
      <c r="AX19" s="128">
        <f t="shared" si="19"/>
        <v>300000</v>
      </c>
    </row>
    <row r="20" spans="1:50" ht="15.75" thickBot="1" x14ac:dyDescent="0.3">
      <c r="A20" s="23" t="s">
        <v>62</v>
      </c>
      <c r="B20" s="31" t="s">
        <v>63</v>
      </c>
      <c r="C20" s="121">
        <f>'5.0 hivatal'!C20</f>
        <v>0</v>
      </c>
      <c r="D20" s="121">
        <f>'5.0 hivatal'!D20</f>
        <v>0</v>
      </c>
      <c r="E20" s="122">
        <f t="shared" si="20"/>
        <v>0</v>
      </c>
      <c r="F20" s="121">
        <f>'5.0 hivatal'!F20</f>
        <v>0</v>
      </c>
      <c r="G20" s="121">
        <f>'5.0 hivatal'!G20</f>
        <v>0</v>
      </c>
      <c r="H20" s="122">
        <f t="shared" si="21"/>
        <v>0</v>
      </c>
      <c r="I20" s="121">
        <f>'5.0 hivatal'!I20</f>
        <v>0</v>
      </c>
      <c r="J20" s="121">
        <f>'5.0 hivatal'!J20</f>
        <v>0</v>
      </c>
      <c r="K20" s="122">
        <f t="shared" si="22"/>
        <v>0</v>
      </c>
      <c r="L20" s="121">
        <f>'5.0 hivatal'!L20</f>
        <v>0</v>
      </c>
      <c r="M20" s="121">
        <f>'5.0 hivatal'!M20</f>
        <v>0</v>
      </c>
      <c r="N20" s="122">
        <f t="shared" si="23"/>
        <v>0</v>
      </c>
      <c r="O20" s="119">
        <f>'6.0 KJMH'!C20</f>
        <v>0</v>
      </c>
      <c r="P20" s="119">
        <f>'6.0 KJMH'!D20</f>
        <v>0</v>
      </c>
      <c r="Q20" s="122">
        <f t="shared" si="0"/>
        <v>0</v>
      </c>
      <c r="R20" s="119">
        <f>'6.0 KJMH'!F20</f>
        <v>0</v>
      </c>
      <c r="S20" s="119">
        <f>'6.0 KJMH'!G20</f>
        <v>0</v>
      </c>
      <c r="T20" s="122">
        <f t="shared" si="1"/>
        <v>0</v>
      </c>
      <c r="U20" s="119">
        <f>'6.0 KJMH'!I20</f>
        <v>0</v>
      </c>
      <c r="V20" s="119">
        <f>'6.0 KJMH'!J20</f>
        <v>0</v>
      </c>
      <c r="W20" s="122">
        <f t="shared" si="2"/>
        <v>0</v>
      </c>
      <c r="X20" s="119">
        <f>'6.0 KJMH'!L20</f>
        <v>0</v>
      </c>
      <c r="Y20" s="119">
        <f>'6.0 KJMH'!M20</f>
        <v>0</v>
      </c>
      <c r="Z20" s="122">
        <f t="shared" si="3"/>
        <v>0</v>
      </c>
      <c r="AA20" s="169">
        <f>'7.0 önkormányzat össz'!C20</f>
        <v>0</v>
      </c>
      <c r="AB20" s="119">
        <f>'7.0 önkormányzat össz'!D20</f>
        <v>0</v>
      </c>
      <c r="AC20" s="122">
        <f t="shared" si="4"/>
        <v>0</v>
      </c>
      <c r="AD20" s="169">
        <f>'7.0 önkormányzat össz'!F20</f>
        <v>0</v>
      </c>
      <c r="AE20" s="169">
        <f>'7.0 önkormányzat össz'!G20</f>
        <v>0</v>
      </c>
      <c r="AF20" s="122">
        <f t="shared" si="5"/>
        <v>0</v>
      </c>
      <c r="AG20" s="169">
        <f>'7.0 önkormányzat össz'!K20</f>
        <v>0</v>
      </c>
      <c r="AH20" s="169">
        <f>'7.0 önkormányzat össz'!L20</f>
        <v>0</v>
      </c>
      <c r="AI20" s="122">
        <f t="shared" si="6"/>
        <v>0</v>
      </c>
      <c r="AJ20" s="169">
        <f>'7.0 önkormányzat össz'!N20</f>
        <v>0</v>
      </c>
      <c r="AK20" s="169">
        <f>'7.0 önkormányzat össz'!O20</f>
        <v>0</v>
      </c>
      <c r="AL20" s="122">
        <f t="shared" si="7"/>
        <v>0</v>
      </c>
      <c r="AM20" s="119">
        <f t="shared" si="8"/>
        <v>0</v>
      </c>
      <c r="AN20" s="119">
        <f t="shared" si="9"/>
        <v>0</v>
      </c>
      <c r="AO20" s="120">
        <f t="shared" si="10"/>
        <v>0</v>
      </c>
      <c r="AP20" s="169">
        <f t="shared" si="11"/>
        <v>0</v>
      </c>
      <c r="AQ20" s="169">
        <f t="shared" si="12"/>
        <v>0</v>
      </c>
      <c r="AR20" s="128">
        <f t="shared" si="13"/>
        <v>0</v>
      </c>
      <c r="AS20" s="169">
        <f t="shared" si="14"/>
        <v>0</v>
      </c>
      <c r="AT20" s="169">
        <f t="shared" si="15"/>
        <v>0</v>
      </c>
      <c r="AU20" s="128">
        <f t="shared" si="16"/>
        <v>0</v>
      </c>
      <c r="AV20" s="169">
        <f t="shared" si="17"/>
        <v>0</v>
      </c>
      <c r="AW20" s="169">
        <f t="shared" si="18"/>
        <v>0</v>
      </c>
      <c r="AX20" s="128">
        <f t="shared" si="19"/>
        <v>0</v>
      </c>
    </row>
    <row r="21" spans="1:50" ht="15.75" thickBot="1" x14ac:dyDescent="0.3">
      <c r="A21" s="23" t="s">
        <v>64</v>
      </c>
      <c r="B21" s="31" t="s">
        <v>65</v>
      </c>
      <c r="C21" s="123">
        <f>'5.0 hivatal'!C21</f>
        <v>0</v>
      </c>
      <c r="D21" s="123">
        <f>'5.0 hivatal'!D21</f>
        <v>0</v>
      </c>
      <c r="E21" s="124">
        <f t="shared" si="20"/>
        <v>0</v>
      </c>
      <c r="F21" s="123">
        <f>'5.0 hivatal'!F21</f>
        <v>8839211</v>
      </c>
      <c r="G21" s="123">
        <f>'5.0 hivatal'!G21</f>
        <v>0</v>
      </c>
      <c r="H21" s="124">
        <f t="shared" si="21"/>
        <v>8839211</v>
      </c>
      <c r="I21" s="123">
        <f>'5.0 hivatal'!I21</f>
        <v>8839211</v>
      </c>
      <c r="J21" s="123">
        <f>'5.0 hivatal'!J21</f>
        <v>0</v>
      </c>
      <c r="K21" s="124">
        <f t="shared" si="22"/>
        <v>8839211</v>
      </c>
      <c r="L21" s="123">
        <f>'5.0 hivatal'!L21</f>
        <v>8401821</v>
      </c>
      <c r="M21" s="123">
        <f>'5.0 hivatal'!M21</f>
        <v>0</v>
      </c>
      <c r="N21" s="124">
        <f t="shared" si="23"/>
        <v>8401821</v>
      </c>
      <c r="O21" s="123">
        <f>'6.0 KJMH'!C21</f>
        <v>9765842</v>
      </c>
      <c r="P21" s="123">
        <f>'6.0 KJMH'!D21</f>
        <v>0</v>
      </c>
      <c r="Q21" s="124">
        <f t="shared" si="0"/>
        <v>9765842</v>
      </c>
      <c r="R21" s="123">
        <f>'6.0 KJMH'!F21</f>
        <v>16865852</v>
      </c>
      <c r="S21" s="123">
        <f>'6.0 KJMH'!G21</f>
        <v>0</v>
      </c>
      <c r="T21" s="124">
        <f t="shared" si="1"/>
        <v>16865852</v>
      </c>
      <c r="U21" s="123">
        <f>'6.0 KJMH'!I21</f>
        <v>16591440</v>
      </c>
      <c r="V21" s="123">
        <f>'6.0 KJMH'!J21</f>
        <v>0</v>
      </c>
      <c r="W21" s="124">
        <f t="shared" si="2"/>
        <v>16591440</v>
      </c>
      <c r="X21" s="123">
        <f>'6.0 KJMH'!L21</f>
        <v>16865852</v>
      </c>
      <c r="Y21" s="123">
        <f>'6.0 KJMH'!M21</f>
        <v>0</v>
      </c>
      <c r="Z21" s="124">
        <f t="shared" si="3"/>
        <v>16865852</v>
      </c>
      <c r="AA21" s="169">
        <f>'7.0 önkormányzat össz'!C21</f>
        <v>56154400</v>
      </c>
      <c r="AB21" s="123">
        <f>'7.0 önkormányzat össz'!D21</f>
        <v>0</v>
      </c>
      <c r="AC21" s="124">
        <f t="shared" si="4"/>
        <v>56154400</v>
      </c>
      <c r="AD21" s="169">
        <f>'7.0 önkormányzat össz'!F21</f>
        <v>68334896</v>
      </c>
      <c r="AE21" s="169">
        <f>'7.0 önkormányzat össz'!G21</f>
        <v>1080000</v>
      </c>
      <c r="AF21" s="124">
        <f t="shared" si="5"/>
        <v>69414896</v>
      </c>
      <c r="AG21" s="169">
        <f>'7.0 önkormányzat össz'!K21</f>
        <v>78108096</v>
      </c>
      <c r="AH21" s="169">
        <f>'7.0 önkormányzat össz'!L21</f>
        <v>1080000</v>
      </c>
      <c r="AI21" s="124">
        <f t="shared" si="6"/>
        <v>79188096</v>
      </c>
      <c r="AJ21" s="169">
        <f>'7.0 önkormányzat össz'!N21</f>
        <v>68695897</v>
      </c>
      <c r="AK21" s="169">
        <f>'7.0 önkormányzat össz'!O21</f>
        <v>1080000</v>
      </c>
      <c r="AL21" s="124">
        <f t="shared" si="7"/>
        <v>69775897</v>
      </c>
      <c r="AM21" s="123">
        <f t="shared" si="8"/>
        <v>65920242</v>
      </c>
      <c r="AN21" s="123">
        <f t="shared" si="9"/>
        <v>0</v>
      </c>
      <c r="AO21" s="124">
        <f t="shared" si="10"/>
        <v>65920242</v>
      </c>
      <c r="AP21" s="169">
        <f t="shared" si="11"/>
        <v>94039959</v>
      </c>
      <c r="AQ21" s="169">
        <f t="shared" si="12"/>
        <v>1080000</v>
      </c>
      <c r="AR21" s="128">
        <f t="shared" si="13"/>
        <v>95119959</v>
      </c>
      <c r="AS21" s="169">
        <f t="shared" si="14"/>
        <v>103538747</v>
      </c>
      <c r="AT21" s="169">
        <f t="shared" si="15"/>
        <v>1080000</v>
      </c>
      <c r="AU21" s="128">
        <f t="shared" si="16"/>
        <v>104618747</v>
      </c>
      <c r="AV21" s="169">
        <f t="shared" si="17"/>
        <v>93963570</v>
      </c>
      <c r="AW21" s="169">
        <f t="shared" si="18"/>
        <v>1080000</v>
      </c>
      <c r="AX21" s="128">
        <f t="shared" si="19"/>
        <v>95043570</v>
      </c>
    </row>
    <row r="22" spans="1:50" ht="15.75" thickBot="1" x14ac:dyDescent="0.3">
      <c r="A22" s="46" t="s">
        <v>66</v>
      </c>
      <c r="B22" s="8" t="s">
        <v>26</v>
      </c>
      <c r="C22" s="119">
        <f>'5.0 hivatal'!C22</f>
        <v>0</v>
      </c>
      <c r="D22" s="119">
        <f>'5.0 hivatal'!D22</f>
        <v>0</v>
      </c>
      <c r="E22" s="120">
        <f t="shared" si="20"/>
        <v>0</v>
      </c>
      <c r="F22" s="119">
        <f>'5.0 hivatal'!F22</f>
        <v>0</v>
      </c>
      <c r="G22" s="119">
        <f>'5.0 hivatal'!G22</f>
        <v>0</v>
      </c>
      <c r="H22" s="120">
        <f t="shared" si="21"/>
        <v>0</v>
      </c>
      <c r="I22" s="119">
        <f>'5.0 hivatal'!I22</f>
        <v>0</v>
      </c>
      <c r="J22" s="119">
        <f>'5.0 hivatal'!J22</f>
        <v>0</v>
      </c>
      <c r="K22" s="120">
        <f t="shared" si="22"/>
        <v>0</v>
      </c>
      <c r="L22" s="119">
        <f>'5.0 hivatal'!L22</f>
        <v>0</v>
      </c>
      <c r="M22" s="119">
        <f>'5.0 hivatal'!M22</f>
        <v>0</v>
      </c>
      <c r="N22" s="120">
        <f t="shared" si="23"/>
        <v>0</v>
      </c>
      <c r="O22" s="119">
        <f>'6.0 KJMH'!C22</f>
        <v>0</v>
      </c>
      <c r="P22" s="119">
        <f>'6.0 KJMH'!D22</f>
        <v>0</v>
      </c>
      <c r="Q22" s="120">
        <f t="shared" si="0"/>
        <v>0</v>
      </c>
      <c r="R22" s="119">
        <f>'6.0 KJMH'!F22</f>
        <v>0</v>
      </c>
      <c r="S22" s="119">
        <f>'6.0 KJMH'!G22</f>
        <v>0</v>
      </c>
      <c r="T22" s="120">
        <f t="shared" si="1"/>
        <v>0</v>
      </c>
      <c r="U22" s="119">
        <f>'6.0 KJMH'!I22</f>
        <v>0</v>
      </c>
      <c r="V22" s="119">
        <f>'6.0 KJMH'!J22</f>
        <v>0</v>
      </c>
      <c r="W22" s="120">
        <f t="shared" si="2"/>
        <v>0</v>
      </c>
      <c r="X22" s="119">
        <f>'6.0 KJMH'!L22</f>
        <v>0</v>
      </c>
      <c r="Y22" s="119">
        <f>'6.0 KJMH'!M22</f>
        <v>0</v>
      </c>
      <c r="Z22" s="120">
        <f t="shared" si="3"/>
        <v>0</v>
      </c>
      <c r="AA22" s="169">
        <f>'7.0 önkormányzat össz'!C22</f>
        <v>1002204247</v>
      </c>
      <c r="AB22" s="119">
        <f>'7.0 önkormányzat össz'!D22</f>
        <v>0</v>
      </c>
      <c r="AC22" s="120">
        <f t="shared" si="4"/>
        <v>1002204247</v>
      </c>
      <c r="AD22" s="169">
        <f>'7.0 önkormányzat össz'!F22</f>
        <v>1611048256</v>
      </c>
      <c r="AE22" s="169">
        <f>'7.0 önkormányzat össz'!G22</f>
        <v>0</v>
      </c>
      <c r="AF22" s="120">
        <f t="shared" si="5"/>
        <v>1611048256</v>
      </c>
      <c r="AG22" s="169">
        <f>'7.0 önkormányzat össz'!K22</f>
        <v>1611048259</v>
      </c>
      <c r="AH22" s="169">
        <f>'7.0 önkormányzat össz'!L22</f>
        <v>0</v>
      </c>
      <c r="AI22" s="120">
        <f t="shared" si="6"/>
        <v>1611048259</v>
      </c>
      <c r="AJ22" s="169">
        <f>'7.0 önkormányzat össz'!N22</f>
        <v>1611048256</v>
      </c>
      <c r="AK22" s="169">
        <f>'7.0 önkormányzat össz'!O22</f>
        <v>0</v>
      </c>
      <c r="AL22" s="120">
        <f t="shared" si="7"/>
        <v>1611048256</v>
      </c>
      <c r="AM22" s="119">
        <f t="shared" si="8"/>
        <v>1002204247</v>
      </c>
      <c r="AN22" s="119">
        <f t="shared" si="9"/>
        <v>0</v>
      </c>
      <c r="AO22" s="120">
        <f t="shared" si="10"/>
        <v>1002204247</v>
      </c>
      <c r="AP22" s="169">
        <f t="shared" si="11"/>
        <v>1611048256</v>
      </c>
      <c r="AQ22" s="169">
        <f t="shared" si="12"/>
        <v>0</v>
      </c>
      <c r="AR22" s="128">
        <f t="shared" si="13"/>
        <v>1611048256</v>
      </c>
      <c r="AS22" s="169">
        <f t="shared" si="14"/>
        <v>1611048259</v>
      </c>
      <c r="AT22" s="169">
        <f t="shared" si="15"/>
        <v>0</v>
      </c>
      <c r="AU22" s="128">
        <f t="shared" si="16"/>
        <v>1611048259</v>
      </c>
      <c r="AV22" s="169">
        <f t="shared" si="17"/>
        <v>1611048256</v>
      </c>
      <c r="AW22" s="169">
        <f t="shared" si="18"/>
        <v>0</v>
      </c>
      <c r="AX22" s="128">
        <f t="shared" si="19"/>
        <v>1611048256</v>
      </c>
    </row>
    <row r="23" spans="1:50" ht="15.75" thickBot="1" x14ac:dyDescent="0.3">
      <c r="A23" s="47"/>
      <c r="B23" s="13" t="s">
        <v>266</v>
      </c>
      <c r="C23" s="121">
        <f>'5.0 hivatal'!C23</f>
        <v>0</v>
      </c>
      <c r="D23" s="121">
        <f>'5.0 hivatal'!D23</f>
        <v>0</v>
      </c>
      <c r="E23" s="122">
        <f t="shared" si="20"/>
        <v>0</v>
      </c>
      <c r="F23" s="121">
        <f>'5.0 hivatal'!F23</f>
        <v>0</v>
      </c>
      <c r="G23" s="121">
        <f>'5.0 hivatal'!G23</f>
        <v>0</v>
      </c>
      <c r="H23" s="122">
        <f t="shared" si="21"/>
        <v>0</v>
      </c>
      <c r="I23" s="121">
        <f>'5.0 hivatal'!I23</f>
        <v>0</v>
      </c>
      <c r="J23" s="121">
        <f>'5.0 hivatal'!J23</f>
        <v>0</v>
      </c>
      <c r="K23" s="122">
        <f t="shared" si="22"/>
        <v>0</v>
      </c>
      <c r="L23" s="121">
        <f>'5.0 hivatal'!L23</f>
        <v>0</v>
      </c>
      <c r="M23" s="121">
        <f>'5.0 hivatal'!M23</f>
        <v>0</v>
      </c>
      <c r="N23" s="122">
        <f t="shared" si="23"/>
        <v>0</v>
      </c>
      <c r="O23" s="119">
        <f>'6.0 KJMH'!C23</f>
        <v>0</v>
      </c>
      <c r="P23" s="119">
        <f>'6.0 KJMH'!D23</f>
        <v>0</v>
      </c>
      <c r="Q23" s="122">
        <f t="shared" si="0"/>
        <v>0</v>
      </c>
      <c r="R23" s="119">
        <f>'6.0 KJMH'!F23</f>
        <v>0</v>
      </c>
      <c r="S23" s="119">
        <f>'6.0 KJMH'!G23</f>
        <v>0</v>
      </c>
      <c r="T23" s="122">
        <f t="shared" si="1"/>
        <v>0</v>
      </c>
      <c r="U23" s="119">
        <f>'6.0 KJMH'!I23</f>
        <v>0</v>
      </c>
      <c r="V23" s="119">
        <f>'6.0 KJMH'!J23</f>
        <v>0</v>
      </c>
      <c r="W23" s="122">
        <f t="shared" si="2"/>
        <v>0</v>
      </c>
      <c r="X23" s="119">
        <f>'6.0 KJMH'!L23</f>
        <v>0</v>
      </c>
      <c r="Y23" s="119">
        <f>'6.0 KJMH'!M23</f>
        <v>0</v>
      </c>
      <c r="Z23" s="122">
        <f t="shared" si="3"/>
        <v>0</v>
      </c>
      <c r="AA23" s="169">
        <f>'7.0 önkormányzat össz'!C23</f>
        <v>0</v>
      </c>
      <c r="AB23" s="119">
        <f>'7.0 önkormányzat össz'!D23</f>
        <v>0</v>
      </c>
      <c r="AC23" s="122">
        <f t="shared" si="4"/>
        <v>0</v>
      </c>
      <c r="AD23" s="169">
        <f>'7.0 önkormányzat össz'!F23</f>
        <v>19501000</v>
      </c>
      <c r="AE23" s="169">
        <f>'7.0 önkormányzat össz'!G23</f>
        <v>0</v>
      </c>
      <c r="AF23" s="122">
        <f t="shared" si="5"/>
        <v>19501000</v>
      </c>
      <c r="AG23" s="169">
        <f>'7.0 önkormányzat össz'!K23</f>
        <v>19501000</v>
      </c>
      <c r="AH23" s="169">
        <f>'7.0 önkormányzat össz'!L23</f>
        <v>0</v>
      </c>
      <c r="AI23" s="122">
        <f t="shared" si="6"/>
        <v>19501000</v>
      </c>
      <c r="AJ23" s="169">
        <f>'7.0 önkormányzat össz'!N23</f>
        <v>19501000</v>
      </c>
      <c r="AK23" s="169">
        <f>'7.0 önkormányzat össz'!O23</f>
        <v>0</v>
      </c>
      <c r="AL23" s="122">
        <f t="shared" si="7"/>
        <v>19501000</v>
      </c>
      <c r="AM23" s="119">
        <f t="shared" si="8"/>
        <v>0</v>
      </c>
      <c r="AN23" s="119">
        <f t="shared" si="9"/>
        <v>0</v>
      </c>
      <c r="AO23" s="120">
        <f t="shared" si="10"/>
        <v>0</v>
      </c>
      <c r="AP23" s="169">
        <f t="shared" si="11"/>
        <v>19501000</v>
      </c>
      <c r="AQ23" s="169">
        <f t="shared" si="12"/>
        <v>0</v>
      </c>
      <c r="AR23" s="128">
        <f t="shared" si="13"/>
        <v>19501000</v>
      </c>
      <c r="AS23" s="169">
        <f t="shared" si="14"/>
        <v>19501000</v>
      </c>
      <c r="AT23" s="169">
        <f t="shared" si="15"/>
        <v>0</v>
      </c>
      <c r="AU23" s="128">
        <f t="shared" si="16"/>
        <v>19501000</v>
      </c>
      <c r="AV23" s="169">
        <f t="shared" si="17"/>
        <v>19501000</v>
      </c>
      <c r="AW23" s="169">
        <f t="shared" si="18"/>
        <v>0</v>
      </c>
      <c r="AX23" s="128">
        <f t="shared" si="19"/>
        <v>19501000</v>
      </c>
    </row>
    <row r="24" spans="1:50" ht="15.75" thickBot="1" x14ac:dyDescent="0.3">
      <c r="A24" s="48"/>
      <c r="B24" s="38" t="s">
        <v>267</v>
      </c>
      <c r="C24" s="123">
        <f>'5.0 hivatal'!C24</f>
        <v>0</v>
      </c>
      <c r="D24" s="123">
        <f>'5.0 hivatal'!D24</f>
        <v>0</v>
      </c>
      <c r="E24" s="124">
        <f t="shared" si="20"/>
        <v>0</v>
      </c>
      <c r="F24" s="123">
        <f>'5.0 hivatal'!F24</f>
        <v>0</v>
      </c>
      <c r="G24" s="123">
        <f>'5.0 hivatal'!G24</f>
        <v>0</v>
      </c>
      <c r="H24" s="124">
        <f t="shared" si="21"/>
        <v>0</v>
      </c>
      <c r="I24" s="123">
        <f>'5.0 hivatal'!I24</f>
        <v>0</v>
      </c>
      <c r="J24" s="123">
        <f>'5.0 hivatal'!J24</f>
        <v>0</v>
      </c>
      <c r="K24" s="124">
        <f t="shared" si="22"/>
        <v>0</v>
      </c>
      <c r="L24" s="123">
        <f>'5.0 hivatal'!L24</f>
        <v>0</v>
      </c>
      <c r="M24" s="123">
        <f>'5.0 hivatal'!M24</f>
        <v>0</v>
      </c>
      <c r="N24" s="124">
        <f t="shared" si="23"/>
        <v>0</v>
      </c>
      <c r="O24" s="123">
        <f>'6.0 KJMH'!C24</f>
        <v>0</v>
      </c>
      <c r="P24" s="123">
        <f>'6.0 KJMH'!D24</f>
        <v>0</v>
      </c>
      <c r="Q24" s="124">
        <f t="shared" si="0"/>
        <v>0</v>
      </c>
      <c r="R24" s="123">
        <f>'6.0 KJMH'!F24</f>
        <v>0</v>
      </c>
      <c r="S24" s="123">
        <f>'6.0 KJMH'!G24</f>
        <v>0</v>
      </c>
      <c r="T24" s="124">
        <f t="shared" si="1"/>
        <v>0</v>
      </c>
      <c r="U24" s="123">
        <f>'6.0 KJMH'!I24</f>
        <v>0</v>
      </c>
      <c r="V24" s="123">
        <f>'6.0 KJMH'!J24</f>
        <v>0</v>
      </c>
      <c r="W24" s="124">
        <f t="shared" si="2"/>
        <v>0</v>
      </c>
      <c r="X24" s="123">
        <f>'6.0 KJMH'!L24</f>
        <v>0</v>
      </c>
      <c r="Y24" s="123">
        <f>'6.0 KJMH'!M24</f>
        <v>0</v>
      </c>
      <c r="Z24" s="124">
        <f t="shared" si="3"/>
        <v>0</v>
      </c>
      <c r="AA24" s="169">
        <f>'7.0 önkormányzat össz'!C24</f>
        <v>1002204247</v>
      </c>
      <c r="AB24" s="123">
        <f>'7.0 önkormányzat össz'!D24</f>
        <v>0</v>
      </c>
      <c r="AC24" s="124">
        <f t="shared" si="4"/>
        <v>1002204247</v>
      </c>
      <c r="AD24" s="169">
        <f>'7.0 önkormányzat össz'!F24</f>
        <v>1591547256</v>
      </c>
      <c r="AE24" s="169">
        <f>'7.0 önkormányzat össz'!G24</f>
        <v>0</v>
      </c>
      <c r="AF24" s="124">
        <f t="shared" si="5"/>
        <v>1591547256</v>
      </c>
      <c r="AG24" s="169">
        <f>'7.0 önkormányzat össz'!K24</f>
        <v>1591547259</v>
      </c>
      <c r="AH24" s="169">
        <f>'7.0 önkormányzat össz'!L24</f>
        <v>0</v>
      </c>
      <c r="AI24" s="124">
        <f t="shared" si="6"/>
        <v>1591547259</v>
      </c>
      <c r="AJ24" s="169">
        <f>'7.0 önkormányzat össz'!N24</f>
        <v>1591547256</v>
      </c>
      <c r="AK24" s="169">
        <f>'7.0 önkormányzat össz'!O24</f>
        <v>0</v>
      </c>
      <c r="AL24" s="124">
        <f t="shared" si="7"/>
        <v>1591547256</v>
      </c>
      <c r="AM24" s="123">
        <f t="shared" si="8"/>
        <v>1002204247</v>
      </c>
      <c r="AN24" s="123">
        <f t="shared" si="9"/>
        <v>0</v>
      </c>
      <c r="AO24" s="124">
        <f t="shared" si="10"/>
        <v>1002204247</v>
      </c>
      <c r="AP24" s="169">
        <f t="shared" si="11"/>
        <v>1591547256</v>
      </c>
      <c r="AQ24" s="169">
        <f t="shared" si="12"/>
        <v>0</v>
      </c>
      <c r="AR24" s="128">
        <f t="shared" si="13"/>
        <v>1591547256</v>
      </c>
      <c r="AS24" s="169">
        <f t="shared" si="14"/>
        <v>1591547259</v>
      </c>
      <c r="AT24" s="169">
        <f t="shared" si="15"/>
        <v>0</v>
      </c>
      <c r="AU24" s="128">
        <f t="shared" si="16"/>
        <v>1591547259</v>
      </c>
      <c r="AV24" s="169">
        <f t="shared" si="17"/>
        <v>1591547256</v>
      </c>
      <c r="AW24" s="169">
        <f t="shared" si="18"/>
        <v>0</v>
      </c>
      <c r="AX24" s="128">
        <f t="shared" si="19"/>
        <v>1591547256</v>
      </c>
    </row>
    <row r="25" spans="1:50" ht="15.75" thickBot="1" x14ac:dyDescent="0.3">
      <c r="A25" s="25" t="s">
        <v>67</v>
      </c>
      <c r="B25" s="35" t="s">
        <v>24</v>
      </c>
      <c r="C25" s="119">
        <f>'5.0 hivatal'!C25</f>
        <v>0</v>
      </c>
      <c r="D25" s="119">
        <f>'5.0 hivatal'!D25</f>
        <v>0</v>
      </c>
      <c r="E25" s="120">
        <f t="shared" si="20"/>
        <v>0</v>
      </c>
      <c r="F25" s="119">
        <f>'5.0 hivatal'!F25</f>
        <v>0</v>
      </c>
      <c r="G25" s="119">
        <f>'5.0 hivatal'!G25</f>
        <v>0</v>
      </c>
      <c r="H25" s="120">
        <f t="shared" si="21"/>
        <v>0</v>
      </c>
      <c r="I25" s="119">
        <f>'5.0 hivatal'!I25</f>
        <v>0</v>
      </c>
      <c r="J25" s="119">
        <f>'5.0 hivatal'!J25</f>
        <v>0</v>
      </c>
      <c r="K25" s="120">
        <f t="shared" si="22"/>
        <v>0</v>
      </c>
      <c r="L25" s="119">
        <f>'5.0 hivatal'!L25</f>
        <v>0</v>
      </c>
      <c r="M25" s="119">
        <f>'5.0 hivatal'!M25</f>
        <v>0</v>
      </c>
      <c r="N25" s="120">
        <f t="shared" si="23"/>
        <v>0</v>
      </c>
      <c r="O25" s="119">
        <f>'6.0 KJMH'!C25</f>
        <v>0</v>
      </c>
      <c r="P25" s="119">
        <f>'6.0 KJMH'!D25</f>
        <v>0</v>
      </c>
      <c r="Q25" s="120">
        <f t="shared" si="0"/>
        <v>0</v>
      </c>
      <c r="R25" s="119">
        <f>'6.0 KJMH'!F25</f>
        <v>0</v>
      </c>
      <c r="S25" s="119">
        <f>'6.0 KJMH'!G25</f>
        <v>0</v>
      </c>
      <c r="T25" s="120">
        <f t="shared" si="1"/>
        <v>0</v>
      </c>
      <c r="U25" s="119">
        <f>'6.0 KJMH'!I25</f>
        <v>0</v>
      </c>
      <c r="V25" s="119">
        <f>'6.0 KJMH'!J25</f>
        <v>0</v>
      </c>
      <c r="W25" s="120">
        <f t="shared" si="2"/>
        <v>0</v>
      </c>
      <c r="X25" s="119">
        <f>'6.0 KJMH'!L25</f>
        <v>0</v>
      </c>
      <c r="Y25" s="119">
        <f>'6.0 KJMH'!M25</f>
        <v>0</v>
      </c>
      <c r="Z25" s="120">
        <f t="shared" si="3"/>
        <v>0</v>
      </c>
      <c r="AA25" s="169">
        <f>'7.0 önkormányzat össz'!C25</f>
        <v>412000000</v>
      </c>
      <c r="AB25" s="119">
        <f>'7.0 önkormányzat össz'!D25</f>
        <v>0</v>
      </c>
      <c r="AC25" s="120">
        <f t="shared" si="4"/>
        <v>412000000</v>
      </c>
      <c r="AD25" s="169">
        <f>'7.0 önkormányzat össz'!F25</f>
        <v>412500000</v>
      </c>
      <c r="AE25" s="169">
        <f>'7.0 önkormányzat össz'!G25</f>
        <v>0</v>
      </c>
      <c r="AF25" s="120">
        <f t="shared" si="5"/>
        <v>412500000</v>
      </c>
      <c r="AG25" s="169">
        <f>'7.0 önkormányzat össz'!K25</f>
        <v>412500000</v>
      </c>
      <c r="AH25" s="169">
        <f>'7.0 önkormányzat össz'!L25</f>
        <v>0</v>
      </c>
      <c r="AI25" s="120">
        <f t="shared" si="6"/>
        <v>412500000</v>
      </c>
      <c r="AJ25" s="169">
        <f>'7.0 önkormányzat össz'!N25</f>
        <v>444880867</v>
      </c>
      <c r="AK25" s="169">
        <f>'7.0 önkormányzat össz'!O25</f>
        <v>0</v>
      </c>
      <c r="AL25" s="120">
        <f t="shared" si="7"/>
        <v>444880867</v>
      </c>
      <c r="AM25" s="119">
        <f t="shared" si="8"/>
        <v>412000000</v>
      </c>
      <c r="AN25" s="119">
        <f t="shared" si="9"/>
        <v>0</v>
      </c>
      <c r="AO25" s="120">
        <f t="shared" si="10"/>
        <v>412000000</v>
      </c>
      <c r="AP25" s="169">
        <f t="shared" si="11"/>
        <v>412500000</v>
      </c>
      <c r="AQ25" s="169">
        <f t="shared" si="12"/>
        <v>0</v>
      </c>
      <c r="AR25" s="128">
        <f t="shared" si="13"/>
        <v>412500000</v>
      </c>
      <c r="AS25" s="169">
        <f t="shared" si="14"/>
        <v>412500000</v>
      </c>
      <c r="AT25" s="169">
        <f t="shared" si="15"/>
        <v>0</v>
      </c>
      <c r="AU25" s="128">
        <f t="shared" si="16"/>
        <v>412500000</v>
      </c>
      <c r="AV25" s="169">
        <f t="shared" si="17"/>
        <v>444880867</v>
      </c>
      <c r="AW25" s="169">
        <f t="shared" si="18"/>
        <v>0</v>
      </c>
      <c r="AX25" s="128">
        <f t="shared" si="19"/>
        <v>444880867</v>
      </c>
    </row>
    <row r="26" spans="1:50" ht="15.75" thickBot="1" x14ac:dyDescent="0.3">
      <c r="A26" s="22" t="s">
        <v>68</v>
      </c>
      <c r="B26" s="13" t="s">
        <v>69</v>
      </c>
      <c r="C26" s="121">
        <f>'5.0 hivatal'!C26</f>
        <v>0</v>
      </c>
      <c r="D26" s="121">
        <f>'5.0 hivatal'!D26</f>
        <v>0</v>
      </c>
      <c r="E26" s="122">
        <f t="shared" si="20"/>
        <v>0</v>
      </c>
      <c r="F26" s="121">
        <f>'5.0 hivatal'!F26</f>
        <v>0</v>
      </c>
      <c r="G26" s="121">
        <f>'5.0 hivatal'!G26</f>
        <v>0</v>
      </c>
      <c r="H26" s="122">
        <f t="shared" si="21"/>
        <v>0</v>
      </c>
      <c r="I26" s="121">
        <f>'5.0 hivatal'!I26</f>
        <v>0</v>
      </c>
      <c r="J26" s="121">
        <f>'5.0 hivatal'!J26</f>
        <v>0</v>
      </c>
      <c r="K26" s="122">
        <f t="shared" si="22"/>
        <v>0</v>
      </c>
      <c r="L26" s="121">
        <f>'5.0 hivatal'!L26</f>
        <v>0</v>
      </c>
      <c r="M26" s="121">
        <f>'5.0 hivatal'!M26</f>
        <v>0</v>
      </c>
      <c r="N26" s="122">
        <f t="shared" si="23"/>
        <v>0</v>
      </c>
      <c r="O26" s="119">
        <f>'6.0 KJMH'!C26</f>
        <v>0</v>
      </c>
      <c r="P26" s="119">
        <f>'6.0 KJMH'!D26</f>
        <v>0</v>
      </c>
      <c r="Q26" s="122">
        <f t="shared" si="0"/>
        <v>0</v>
      </c>
      <c r="R26" s="119">
        <f>'6.0 KJMH'!F26</f>
        <v>0</v>
      </c>
      <c r="S26" s="119">
        <f>'6.0 KJMH'!G26</f>
        <v>0</v>
      </c>
      <c r="T26" s="122">
        <f t="shared" si="1"/>
        <v>0</v>
      </c>
      <c r="U26" s="119">
        <f>'6.0 KJMH'!I26</f>
        <v>0</v>
      </c>
      <c r="V26" s="119">
        <f>'6.0 KJMH'!J26</f>
        <v>0</v>
      </c>
      <c r="W26" s="122">
        <f t="shared" si="2"/>
        <v>0</v>
      </c>
      <c r="X26" s="119">
        <f>'6.0 KJMH'!L26</f>
        <v>0</v>
      </c>
      <c r="Y26" s="119">
        <f>'6.0 KJMH'!M26</f>
        <v>0</v>
      </c>
      <c r="Z26" s="122">
        <f t="shared" si="3"/>
        <v>0</v>
      </c>
      <c r="AA26" s="169">
        <f>'7.0 önkormányzat össz'!C26</f>
        <v>180000000</v>
      </c>
      <c r="AB26" s="119">
        <f>'7.0 önkormányzat össz'!D26</f>
        <v>0</v>
      </c>
      <c r="AC26" s="122">
        <f t="shared" si="4"/>
        <v>180000000</v>
      </c>
      <c r="AD26" s="169">
        <f>'7.0 önkormányzat össz'!F26</f>
        <v>180000000</v>
      </c>
      <c r="AE26" s="169">
        <f>'7.0 önkormányzat össz'!G26</f>
        <v>0</v>
      </c>
      <c r="AF26" s="122">
        <f t="shared" si="5"/>
        <v>180000000</v>
      </c>
      <c r="AG26" s="169">
        <f>'7.0 önkormányzat össz'!K26</f>
        <v>180000000</v>
      </c>
      <c r="AH26" s="169">
        <f>'7.0 önkormányzat össz'!L26</f>
        <v>0</v>
      </c>
      <c r="AI26" s="122">
        <f t="shared" si="6"/>
        <v>180000000</v>
      </c>
      <c r="AJ26" s="169">
        <f>'7.0 önkormányzat össz'!N26</f>
        <v>196794580</v>
      </c>
      <c r="AK26" s="169">
        <f>'7.0 önkormányzat össz'!O26</f>
        <v>0</v>
      </c>
      <c r="AL26" s="122">
        <f t="shared" si="7"/>
        <v>196794580</v>
      </c>
      <c r="AM26" s="119">
        <f t="shared" si="8"/>
        <v>180000000</v>
      </c>
      <c r="AN26" s="119">
        <f t="shared" si="9"/>
        <v>0</v>
      </c>
      <c r="AO26" s="120">
        <f t="shared" si="10"/>
        <v>180000000</v>
      </c>
      <c r="AP26" s="169">
        <f t="shared" si="11"/>
        <v>180000000</v>
      </c>
      <c r="AQ26" s="169">
        <f t="shared" si="12"/>
        <v>0</v>
      </c>
      <c r="AR26" s="128">
        <f t="shared" si="13"/>
        <v>180000000</v>
      </c>
      <c r="AS26" s="169">
        <f t="shared" si="14"/>
        <v>180000000</v>
      </c>
      <c r="AT26" s="169">
        <f t="shared" si="15"/>
        <v>0</v>
      </c>
      <c r="AU26" s="128">
        <f t="shared" si="16"/>
        <v>180000000</v>
      </c>
      <c r="AV26" s="169">
        <f t="shared" si="17"/>
        <v>196794580</v>
      </c>
      <c r="AW26" s="169">
        <f t="shared" si="18"/>
        <v>0</v>
      </c>
      <c r="AX26" s="128">
        <f t="shared" si="19"/>
        <v>196794580</v>
      </c>
    </row>
    <row r="27" spans="1:50" ht="15.75" thickBot="1" x14ac:dyDescent="0.3">
      <c r="A27" s="22"/>
      <c r="B27" s="13" t="s">
        <v>70</v>
      </c>
      <c r="C27" s="121">
        <f>'5.0 hivatal'!C27</f>
        <v>0</v>
      </c>
      <c r="D27" s="121">
        <f>'5.0 hivatal'!D27</f>
        <v>0</v>
      </c>
      <c r="E27" s="122">
        <f t="shared" si="20"/>
        <v>0</v>
      </c>
      <c r="F27" s="121">
        <f>'5.0 hivatal'!F27</f>
        <v>0</v>
      </c>
      <c r="G27" s="121">
        <f>'5.0 hivatal'!G27</f>
        <v>0</v>
      </c>
      <c r="H27" s="122">
        <f t="shared" si="21"/>
        <v>0</v>
      </c>
      <c r="I27" s="121">
        <f>'5.0 hivatal'!I27</f>
        <v>0</v>
      </c>
      <c r="J27" s="121">
        <f>'5.0 hivatal'!J27</f>
        <v>0</v>
      </c>
      <c r="K27" s="122">
        <f t="shared" si="22"/>
        <v>0</v>
      </c>
      <c r="L27" s="121">
        <f>'5.0 hivatal'!L27</f>
        <v>0</v>
      </c>
      <c r="M27" s="121">
        <f>'5.0 hivatal'!M27</f>
        <v>0</v>
      </c>
      <c r="N27" s="122">
        <f t="shared" si="23"/>
        <v>0</v>
      </c>
      <c r="O27" s="119">
        <f>'6.0 KJMH'!C27</f>
        <v>0</v>
      </c>
      <c r="P27" s="119">
        <f>'6.0 KJMH'!D27</f>
        <v>0</v>
      </c>
      <c r="Q27" s="122">
        <f t="shared" si="0"/>
        <v>0</v>
      </c>
      <c r="R27" s="119">
        <f>'6.0 KJMH'!F27</f>
        <v>0</v>
      </c>
      <c r="S27" s="119">
        <f>'6.0 KJMH'!G27</f>
        <v>0</v>
      </c>
      <c r="T27" s="122">
        <f t="shared" si="1"/>
        <v>0</v>
      </c>
      <c r="U27" s="119">
        <f>'6.0 KJMH'!I27</f>
        <v>0</v>
      </c>
      <c r="V27" s="119">
        <f>'6.0 KJMH'!J27</f>
        <v>0</v>
      </c>
      <c r="W27" s="122">
        <f t="shared" si="2"/>
        <v>0</v>
      </c>
      <c r="X27" s="119">
        <f>'6.0 KJMH'!L27</f>
        <v>0</v>
      </c>
      <c r="Y27" s="119">
        <f>'6.0 KJMH'!M27</f>
        <v>0</v>
      </c>
      <c r="Z27" s="122">
        <f t="shared" si="3"/>
        <v>0</v>
      </c>
      <c r="AA27" s="169">
        <f>'7.0 önkormányzat össz'!C27</f>
        <v>158000000</v>
      </c>
      <c r="AB27" s="119">
        <f>'7.0 önkormányzat össz'!D27</f>
        <v>0</v>
      </c>
      <c r="AC27" s="122">
        <f t="shared" si="4"/>
        <v>158000000</v>
      </c>
      <c r="AD27" s="169">
        <f>'7.0 önkormányzat össz'!F27</f>
        <v>158000000</v>
      </c>
      <c r="AE27" s="169">
        <f>'7.0 önkormányzat össz'!G27</f>
        <v>0</v>
      </c>
      <c r="AF27" s="122">
        <f t="shared" si="5"/>
        <v>158000000</v>
      </c>
      <c r="AG27" s="169">
        <f>'7.0 önkormányzat össz'!K27</f>
        <v>158000000</v>
      </c>
      <c r="AH27" s="169">
        <f>'7.0 önkormányzat össz'!L27</f>
        <v>0</v>
      </c>
      <c r="AI27" s="122">
        <f t="shared" si="6"/>
        <v>158000000</v>
      </c>
      <c r="AJ27" s="169">
        <f>'7.0 önkormányzat össz'!N27</f>
        <v>166931278</v>
      </c>
      <c r="AK27" s="169">
        <f>'7.0 önkormányzat össz'!O27</f>
        <v>0</v>
      </c>
      <c r="AL27" s="122">
        <f t="shared" si="7"/>
        <v>166931278</v>
      </c>
      <c r="AM27" s="119">
        <f t="shared" si="8"/>
        <v>158000000</v>
      </c>
      <c r="AN27" s="119">
        <f t="shared" si="9"/>
        <v>0</v>
      </c>
      <c r="AO27" s="120">
        <f t="shared" si="10"/>
        <v>158000000</v>
      </c>
      <c r="AP27" s="169">
        <f t="shared" si="11"/>
        <v>158000000</v>
      </c>
      <c r="AQ27" s="169">
        <f t="shared" si="12"/>
        <v>0</v>
      </c>
      <c r="AR27" s="128">
        <f t="shared" si="13"/>
        <v>158000000</v>
      </c>
      <c r="AS27" s="169">
        <f t="shared" si="14"/>
        <v>158000000</v>
      </c>
      <c r="AT27" s="169">
        <f t="shared" si="15"/>
        <v>0</v>
      </c>
      <c r="AU27" s="128">
        <f t="shared" si="16"/>
        <v>158000000</v>
      </c>
      <c r="AV27" s="169">
        <f t="shared" si="17"/>
        <v>166931278</v>
      </c>
      <c r="AW27" s="169">
        <f t="shared" si="18"/>
        <v>0</v>
      </c>
      <c r="AX27" s="128">
        <f t="shared" si="19"/>
        <v>166931278</v>
      </c>
    </row>
    <row r="28" spans="1:50" ht="15.75" thickBot="1" x14ac:dyDescent="0.3">
      <c r="A28" s="22"/>
      <c r="B28" s="13" t="s">
        <v>71</v>
      </c>
      <c r="C28" s="121">
        <f>'5.0 hivatal'!C28</f>
        <v>0</v>
      </c>
      <c r="D28" s="121">
        <f>'5.0 hivatal'!D28</f>
        <v>0</v>
      </c>
      <c r="E28" s="122">
        <f t="shared" si="20"/>
        <v>0</v>
      </c>
      <c r="F28" s="121">
        <f>'5.0 hivatal'!F28</f>
        <v>0</v>
      </c>
      <c r="G28" s="121">
        <f>'5.0 hivatal'!G28</f>
        <v>0</v>
      </c>
      <c r="H28" s="122">
        <f t="shared" si="21"/>
        <v>0</v>
      </c>
      <c r="I28" s="121">
        <f>'5.0 hivatal'!I28</f>
        <v>0</v>
      </c>
      <c r="J28" s="121">
        <f>'5.0 hivatal'!J28</f>
        <v>0</v>
      </c>
      <c r="K28" s="122">
        <f t="shared" si="22"/>
        <v>0</v>
      </c>
      <c r="L28" s="121">
        <f>'5.0 hivatal'!L28</f>
        <v>0</v>
      </c>
      <c r="M28" s="121">
        <f>'5.0 hivatal'!M28</f>
        <v>0</v>
      </c>
      <c r="N28" s="122">
        <f t="shared" si="23"/>
        <v>0</v>
      </c>
      <c r="O28" s="119">
        <f>'6.0 KJMH'!C28</f>
        <v>0</v>
      </c>
      <c r="P28" s="119">
        <f>'6.0 KJMH'!D28</f>
        <v>0</v>
      </c>
      <c r="Q28" s="122">
        <f t="shared" si="0"/>
        <v>0</v>
      </c>
      <c r="R28" s="119">
        <f>'6.0 KJMH'!F28</f>
        <v>0</v>
      </c>
      <c r="S28" s="119">
        <f>'6.0 KJMH'!G28</f>
        <v>0</v>
      </c>
      <c r="T28" s="122">
        <f t="shared" si="1"/>
        <v>0</v>
      </c>
      <c r="U28" s="119">
        <f>'6.0 KJMH'!I28</f>
        <v>0</v>
      </c>
      <c r="V28" s="119">
        <f>'6.0 KJMH'!J28</f>
        <v>0</v>
      </c>
      <c r="W28" s="122">
        <f t="shared" si="2"/>
        <v>0</v>
      </c>
      <c r="X28" s="119">
        <f>'6.0 KJMH'!L28</f>
        <v>0</v>
      </c>
      <c r="Y28" s="119">
        <f>'6.0 KJMH'!M28</f>
        <v>0</v>
      </c>
      <c r="Z28" s="122">
        <f t="shared" si="3"/>
        <v>0</v>
      </c>
      <c r="AA28" s="169">
        <f>'7.0 önkormányzat össz'!C28</f>
        <v>0</v>
      </c>
      <c r="AB28" s="119">
        <f>'7.0 önkormányzat össz'!D28</f>
        <v>0</v>
      </c>
      <c r="AC28" s="122">
        <f t="shared" si="4"/>
        <v>0</v>
      </c>
      <c r="AD28" s="169">
        <f>'7.0 önkormányzat össz'!F28</f>
        <v>0</v>
      </c>
      <c r="AE28" s="169">
        <f>'7.0 önkormányzat össz'!G28</f>
        <v>0</v>
      </c>
      <c r="AF28" s="122">
        <f t="shared" si="5"/>
        <v>0</v>
      </c>
      <c r="AG28" s="169">
        <f>'7.0 önkormányzat össz'!K28</f>
        <v>0</v>
      </c>
      <c r="AH28" s="169">
        <f>'7.0 önkormányzat össz'!L28</f>
        <v>0</v>
      </c>
      <c r="AI28" s="122">
        <f t="shared" si="6"/>
        <v>0</v>
      </c>
      <c r="AJ28" s="169">
        <f>'7.0 önkormányzat össz'!N28</f>
        <v>0</v>
      </c>
      <c r="AK28" s="169">
        <f>'7.0 önkormányzat össz'!O28</f>
        <v>0</v>
      </c>
      <c r="AL28" s="122">
        <f t="shared" si="7"/>
        <v>0</v>
      </c>
      <c r="AM28" s="119">
        <f t="shared" si="8"/>
        <v>0</v>
      </c>
      <c r="AN28" s="119">
        <f t="shared" si="9"/>
        <v>0</v>
      </c>
      <c r="AO28" s="120">
        <f t="shared" si="10"/>
        <v>0</v>
      </c>
      <c r="AP28" s="169">
        <f t="shared" si="11"/>
        <v>0</v>
      </c>
      <c r="AQ28" s="169">
        <f t="shared" si="12"/>
        <v>0</v>
      </c>
      <c r="AR28" s="128">
        <f t="shared" si="13"/>
        <v>0</v>
      </c>
      <c r="AS28" s="169">
        <f t="shared" si="14"/>
        <v>0</v>
      </c>
      <c r="AT28" s="169">
        <f t="shared" si="15"/>
        <v>0</v>
      </c>
      <c r="AU28" s="128">
        <f t="shared" si="16"/>
        <v>0</v>
      </c>
      <c r="AV28" s="169">
        <f t="shared" si="17"/>
        <v>0</v>
      </c>
      <c r="AW28" s="169">
        <f t="shared" si="18"/>
        <v>0</v>
      </c>
      <c r="AX28" s="128">
        <f t="shared" si="19"/>
        <v>0</v>
      </c>
    </row>
    <row r="29" spans="1:50" ht="15.75" thickBot="1" x14ac:dyDescent="0.3">
      <c r="A29" s="22"/>
      <c r="B29" s="13" t="s">
        <v>72</v>
      </c>
      <c r="C29" s="121">
        <f>'5.0 hivatal'!C29</f>
        <v>0</v>
      </c>
      <c r="D29" s="121">
        <f>'5.0 hivatal'!D29</f>
        <v>0</v>
      </c>
      <c r="E29" s="122">
        <f t="shared" si="20"/>
        <v>0</v>
      </c>
      <c r="F29" s="121">
        <f>'5.0 hivatal'!F29</f>
        <v>0</v>
      </c>
      <c r="G29" s="121">
        <f>'5.0 hivatal'!G29</f>
        <v>0</v>
      </c>
      <c r="H29" s="122">
        <f t="shared" si="21"/>
        <v>0</v>
      </c>
      <c r="I29" s="121">
        <f>'5.0 hivatal'!I29</f>
        <v>0</v>
      </c>
      <c r="J29" s="121">
        <f>'5.0 hivatal'!J29</f>
        <v>0</v>
      </c>
      <c r="K29" s="122">
        <f t="shared" si="22"/>
        <v>0</v>
      </c>
      <c r="L29" s="121">
        <f>'5.0 hivatal'!L29</f>
        <v>0</v>
      </c>
      <c r="M29" s="121">
        <f>'5.0 hivatal'!M29</f>
        <v>0</v>
      </c>
      <c r="N29" s="122">
        <f t="shared" si="23"/>
        <v>0</v>
      </c>
      <c r="O29" s="119">
        <f>'6.0 KJMH'!C29</f>
        <v>0</v>
      </c>
      <c r="P29" s="119">
        <f>'6.0 KJMH'!D29</f>
        <v>0</v>
      </c>
      <c r="Q29" s="122">
        <f t="shared" si="0"/>
        <v>0</v>
      </c>
      <c r="R29" s="119">
        <f>'6.0 KJMH'!F29</f>
        <v>0</v>
      </c>
      <c r="S29" s="119">
        <f>'6.0 KJMH'!G29</f>
        <v>0</v>
      </c>
      <c r="T29" s="122">
        <f t="shared" si="1"/>
        <v>0</v>
      </c>
      <c r="U29" s="119">
        <f>'6.0 KJMH'!I29</f>
        <v>0</v>
      </c>
      <c r="V29" s="119">
        <f>'6.0 KJMH'!J29</f>
        <v>0</v>
      </c>
      <c r="W29" s="122">
        <f t="shared" si="2"/>
        <v>0</v>
      </c>
      <c r="X29" s="119">
        <f>'6.0 KJMH'!L29</f>
        <v>0</v>
      </c>
      <c r="Y29" s="119">
        <f>'6.0 KJMH'!M29</f>
        <v>0</v>
      </c>
      <c r="Z29" s="122">
        <f t="shared" si="3"/>
        <v>0</v>
      </c>
      <c r="AA29" s="169">
        <f>'7.0 önkormányzat össz'!C29</f>
        <v>22000000</v>
      </c>
      <c r="AB29" s="119">
        <f>'7.0 önkormányzat össz'!D29</f>
        <v>0</v>
      </c>
      <c r="AC29" s="122">
        <f t="shared" si="4"/>
        <v>22000000</v>
      </c>
      <c r="AD29" s="169">
        <f>'7.0 önkormányzat össz'!F29</f>
        <v>22000000</v>
      </c>
      <c r="AE29" s="169">
        <f>'7.0 önkormányzat össz'!G29</f>
        <v>0</v>
      </c>
      <c r="AF29" s="122">
        <f t="shared" si="5"/>
        <v>22000000</v>
      </c>
      <c r="AG29" s="169">
        <f>'7.0 önkormányzat össz'!K29</f>
        <v>22000000</v>
      </c>
      <c r="AH29" s="169">
        <f>'7.0 önkormányzat össz'!L29</f>
        <v>0</v>
      </c>
      <c r="AI29" s="122">
        <f t="shared" si="6"/>
        <v>22000000</v>
      </c>
      <c r="AJ29" s="169">
        <f>'7.0 önkormányzat össz'!N29</f>
        <v>29863302</v>
      </c>
      <c r="AK29" s="169">
        <f>'7.0 önkormányzat össz'!O29</f>
        <v>0</v>
      </c>
      <c r="AL29" s="122">
        <f t="shared" si="7"/>
        <v>29863302</v>
      </c>
      <c r="AM29" s="119">
        <f t="shared" si="8"/>
        <v>22000000</v>
      </c>
      <c r="AN29" s="119">
        <f t="shared" si="9"/>
        <v>0</v>
      </c>
      <c r="AO29" s="120">
        <f t="shared" si="10"/>
        <v>22000000</v>
      </c>
      <c r="AP29" s="169">
        <f t="shared" si="11"/>
        <v>22000000</v>
      </c>
      <c r="AQ29" s="169">
        <f t="shared" si="12"/>
        <v>0</v>
      </c>
      <c r="AR29" s="128">
        <f t="shared" si="13"/>
        <v>22000000</v>
      </c>
      <c r="AS29" s="169">
        <f t="shared" si="14"/>
        <v>22000000</v>
      </c>
      <c r="AT29" s="169">
        <f t="shared" si="15"/>
        <v>0</v>
      </c>
      <c r="AU29" s="128">
        <f t="shared" si="16"/>
        <v>22000000</v>
      </c>
      <c r="AV29" s="169">
        <f t="shared" si="17"/>
        <v>29863302</v>
      </c>
      <c r="AW29" s="169">
        <f t="shared" si="18"/>
        <v>0</v>
      </c>
      <c r="AX29" s="128">
        <f t="shared" si="19"/>
        <v>29863302</v>
      </c>
    </row>
    <row r="30" spans="1:50" ht="15.75" thickBot="1" x14ac:dyDescent="0.3">
      <c r="A30" s="22" t="s">
        <v>73</v>
      </c>
      <c r="B30" s="13" t="s">
        <v>74</v>
      </c>
      <c r="C30" s="121">
        <f>'5.0 hivatal'!C30</f>
        <v>0</v>
      </c>
      <c r="D30" s="121">
        <f>'5.0 hivatal'!D30</f>
        <v>0</v>
      </c>
      <c r="E30" s="122">
        <f t="shared" si="20"/>
        <v>0</v>
      </c>
      <c r="F30" s="121">
        <f>'5.0 hivatal'!F30</f>
        <v>0</v>
      </c>
      <c r="G30" s="121">
        <f>'5.0 hivatal'!G30</f>
        <v>0</v>
      </c>
      <c r="H30" s="122">
        <f t="shared" si="21"/>
        <v>0</v>
      </c>
      <c r="I30" s="121">
        <f>'5.0 hivatal'!I30</f>
        <v>0</v>
      </c>
      <c r="J30" s="121">
        <f>'5.0 hivatal'!J30</f>
        <v>0</v>
      </c>
      <c r="K30" s="122">
        <f t="shared" si="22"/>
        <v>0</v>
      </c>
      <c r="L30" s="121">
        <f>'5.0 hivatal'!L30</f>
        <v>0</v>
      </c>
      <c r="M30" s="121">
        <f>'5.0 hivatal'!M30</f>
        <v>0</v>
      </c>
      <c r="N30" s="122">
        <f t="shared" si="23"/>
        <v>0</v>
      </c>
      <c r="O30" s="119">
        <f>'6.0 KJMH'!C30</f>
        <v>0</v>
      </c>
      <c r="P30" s="119">
        <f>'6.0 KJMH'!D30</f>
        <v>0</v>
      </c>
      <c r="Q30" s="122">
        <f t="shared" si="0"/>
        <v>0</v>
      </c>
      <c r="R30" s="119">
        <f>'6.0 KJMH'!F30</f>
        <v>0</v>
      </c>
      <c r="S30" s="119">
        <f>'6.0 KJMH'!G30</f>
        <v>0</v>
      </c>
      <c r="T30" s="122">
        <f t="shared" si="1"/>
        <v>0</v>
      </c>
      <c r="U30" s="119">
        <f>'6.0 KJMH'!I30</f>
        <v>0</v>
      </c>
      <c r="V30" s="119">
        <f>'6.0 KJMH'!J30</f>
        <v>0</v>
      </c>
      <c r="W30" s="122">
        <f t="shared" si="2"/>
        <v>0</v>
      </c>
      <c r="X30" s="119">
        <f>'6.0 KJMH'!L30</f>
        <v>0</v>
      </c>
      <c r="Y30" s="119">
        <f>'6.0 KJMH'!M30</f>
        <v>0</v>
      </c>
      <c r="Z30" s="122">
        <f t="shared" si="3"/>
        <v>0</v>
      </c>
      <c r="AA30" s="169">
        <f>'7.0 önkormányzat össz'!C30</f>
        <v>220000000</v>
      </c>
      <c r="AB30" s="119">
        <f>'7.0 önkormányzat össz'!D30</f>
        <v>0</v>
      </c>
      <c r="AC30" s="122">
        <f t="shared" si="4"/>
        <v>220000000</v>
      </c>
      <c r="AD30" s="169">
        <f>'7.0 önkormányzat össz'!F30</f>
        <v>220000000</v>
      </c>
      <c r="AE30" s="169">
        <f>'7.0 önkormányzat össz'!G30</f>
        <v>0</v>
      </c>
      <c r="AF30" s="122">
        <f t="shared" si="5"/>
        <v>220000000</v>
      </c>
      <c r="AG30" s="169">
        <f>'7.0 önkormányzat össz'!K30</f>
        <v>220000000</v>
      </c>
      <c r="AH30" s="169">
        <f>'7.0 önkormányzat össz'!L30</f>
        <v>0</v>
      </c>
      <c r="AI30" s="122">
        <f t="shared" si="6"/>
        <v>220000000</v>
      </c>
      <c r="AJ30" s="169">
        <f>'7.0 önkormányzat össz'!N30</f>
        <v>230117950</v>
      </c>
      <c r="AK30" s="169">
        <f>'7.0 önkormányzat össz'!O30</f>
        <v>0</v>
      </c>
      <c r="AL30" s="122">
        <f t="shared" si="7"/>
        <v>230117950</v>
      </c>
      <c r="AM30" s="119">
        <f t="shared" si="8"/>
        <v>220000000</v>
      </c>
      <c r="AN30" s="119">
        <f t="shared" si="9"/>
        <v>0</v>
      </c>
      <c r="AO30" s="120">
        <f t="shared" si="10"/>
        <v>220000000</v>
      </c>
      <c r="AP30" s="169">
        <f t="shared" si="11"/>
        <v>220000000</v>
      </c>
      <c r="AQ30" s="169">
        <f t="shared" si="12"/>
        <v>0</v>
      </c>
      <c r="AR30" s="128">
        <f t="shared" si="13"/>
        <v>220000000</v>
      </c>
      <c r="AS30" s="169">
        <f t="shared" si="14"/>
        <v>220000000</v>
      </c>
      <c r="AT30" s="169">
        <f t="shared" si="15"/>
        <v>0</v>
      </c>
      <c r="AU30" s="128">
        <f t="shared" si="16"/>
        <v>220000000</v>
      </c>
      <c r="AV30" s="169">
        <f t="shared" si="17"/>
        <v>230117950</v>
      </c>
      <c r="AW30" s="169">
        <f t="shared" si="18"/>
        <v>0</v>
      </c>
      <c r="AX30" s="128">
        <f t="shared" si="19"/>
        <v>230117950</v>
      </c>
    </row>
    <row r="31" spans="1:50" ht="15.75" thickBot="1" x14ac:dyDescent="0.3">
      <c r="A31" s="22" t="s">
        <v>75</v>
      </c>
      <c r="B31" s="13" t="s">
        <v>76</v>
      </c>
      <c r="C31" s="121">
        <f>'5.0 hivatal'!C31</f>
        <v>0</v>
      </c>
      <c r="D31" s="121">
        <f>'5.0 hivatal'!D31</f>
        <v>0</v>
      </c>
      <c r="E31" s="122">
        <f t="shared" si="20"/>
        <v>0</v>
      </c>
      <c r="F31" s="121">
        <f>'5.0 hivatal'!F31</f>
        <v>0</v>
      </c>
      <c r="G31" s="121">
        <f>'5.0 hivatal'!G31</f>
        <v>0</v>
      </c>
      <c r="H31" s="122">
        <f t="shared" si="21"/>
        <v>0</v>
      </c>
      <c r="I31" s="121">
        <f>'5.0 hivatal'!I31</f>
        <v>0</v>
      </c>
      <c r="J31" s="121">
        <f>'5.0 hivatal'!J31</f>
        <v>0</v>
      </c>
      <c r="K31" s="122">
        <f t="shared" si="22"/>
        <v>0</v>
      </c>
      <c r="L31" s="121">
        <f>'5.0 hivatal'!L31</f>
        <v>0</v>
      </c>
      <c r="M31" s="121">
        <f>'5.0 hivatal'!M31</f>
        <v>0</v>
      </c>
      <c r="N31" s="122">
        <f t="shared" si="23"/>
        <v>0</v>
      </c>
      <c r="O31" s="119">
        <f>'6.0 KJMH'!C31</f>
        <v>0</v>
      </c>
      <c r="P31" s="119">
        <f>'6.0 KJMH'!D31</f>
        <v>0</v>
      </c>
      <c r="Q31" s="122">
        <f t="shared" si="0"/>
        <v>0</v>
      </c>
      <c r="R31" s="119">
        <f>'6.0 KJMH'!F31</f>
        <v>0</v>
      </c>
      <c r="S31" s="119">
        <f>'6.0 KJMH'!G31</f>
        <v>0</v>
      </c>
      <c r="T31" s="122">
        <f t="shared" si="1"/>
        <v>0</v>
      </c>
      <c r="U31" s="119">
        <f>'6.0 KJMH'!I31</f>
        <v>0</v>
      </c>
      <c r="V31" s="119">
        <f>'6.0 KJMH'!J31</f>
        <v>0</v>
      </c>
      <c r="W31" s="122">
        <f t="shared" si="2"/>
        <v>0</v>
      </c>
      <c r="X31" s="119">
        <f>'6.0 KJMH'!L31</f>
        <v>0</v>
      </c>
      <c r="Y31" s="119">
        <f>'6.0 KJMH'!M31</f>
        <v>0</v>
      </c>
      <c r="Z31" s="122">
        <f t="shared" si="3"/>
        <v>0</v>
      </c>
      <c r="AA31" s="169">
        <f>'7.0 önkormányzat össz'!C31</f>
        <v>110000000</v>
      </c>
      <c r="AB31" s="119">
        <f>'7.0 önkormányzat össz'!D31</f>
        <v>0</v>
      </c>
      <c r="AC31" s="122">
        <f t="shared" si="4"/>
        <v>110000000</v>
      </c>
      <c r="AD31" s="169">
        <f>'7.0 önkormányzat össz'!F31</f>
        <v>110000000</v>
      </c>
      <c r="AE31" s="169">
        <f>'7.0 önkormányzat össz'!G31</f>
        <v>0</v>
      </c>
      <c r="AF31" s="122">
        <f t="shared" si="5"/>
        <v>110000000</v>
      </c>
      <c r="AG31" s="169">
        <f>'7.0 önkormányzat össz'!K31</f>
        <v>110000000</v>
      </c>
      <c r="AH31" s="169">
        <f>'7.0 önkormányzat össz'!L31</f>
        <v>0</v>
      </c>
      <c r="AI31" s="122">
        <f t="shared" si="6"/>
        <v>110000000</v>
      </c>
      <c r="AJ31" s="169">
        <f>'7.0 önkormányzat össz'!N31</f>
        <v>121088038</v>
      </c>
      <c r="AK31" s="169">
        <f>'7.0 önkormányzat össz'!O31</f>
        <v>0</v>
      </c>
      <c r="AL31" s="122">
        <f t="shared" si="7"/>
        <v>121088038</v>
      </c>
      <c r="AM31" s="119">
        <f t="shared" si="8"/>
        <v>110000000</v>
      </c>
      <c r="AN31" s="119">
        <f t="shared" si="9"/>
        <v>0</v>
      </c>
      <c r="AO31" s="120">
        <f t="shared" si="10"/>
        <v>110000000</v>
      </c>
      <c r="AP31" s="169">
        <f t="shared" si="11"/>
        <v>110000000</v>
      </c>
      <c r="AQ31" s="169">
        <f t="shared" si="12"/>
        <v>0</v>
      </c>
      <c r="AR31" s="128">
        <f t="shared" si="13"/>
        <v>110000000</v>
      </c>
      <c r="AS31" s="169">
        <f t="shared" si="14"/>
        <v>110000000</v>
      </c>
      <c r="AT31" s="169">
        <f t="shared" si="15"/>
        <v>0</v>
      </c>
      <c r="AU31" s="128">
        <f t="shared" si="16"/>
        <v>110000000</v>
      </c>
      <c r="AV31" s="169">
        <f t="shared" si="17"/>
        <v>121088038</v>
      </c>
      <c r="AW31" s="169">
        <f t="shared" si="18"/>
        <v>0</v>
      </c>
      <c r="AX31" s="128">
        <f t="shared" si="19"/>
        <v>121088038</v>
      </c>
    </row>
    <row r="32" spans="1:50" ht="15.75" thickBot="1" x14ac:dyDescent="0.3">
      <c r="A32" s="22"/>
      <c r="B32" s="13" t="s">
        <v>77</v>
      </c>
      <c r="C32" s="121">
        <f>'5.0 hivatal'!C32</f>
        <v>0</v>
      </c>
      <c r="D32" s="121">
        <f>'5.0 hivatal'!D32</f>
        <v>0</v>
      </c>
      <c r="E32" s="122">
        <f t="shared" si="20"/>
        <v>0</v>
      </c>
      <c r="F32" s="121">
        <f>'5.0 hivatal'!F32</f>
        <v>0</v>
      </c>
      <c r="G32" s="121">
        <f>'5.0 hivatal'!G32</f>
        <v>0</v>
      </c>
      <c r="H32" s="122">
        <f t="shared" si="21"/>
        <v>0</v>
      </c>
      <c r="I32" s="121">
        <f>'5.0 hivatal'!I32</f>
        <v>0</v>
      </c>
      <c r="J32" s="121">
        <f>'5.0 hivatal'!J32</f>
        <v>0</v>
      </c>
      <c r="K32" s="122">
        <f t="shared" si="22"/>
        <v>0</v>
      </c>
      <c r="L32" s="121">
        <f>'5.0 hivatal'!L32</f>
        <v>0</v>
      </c>
      <c r="M32" s="121">
        <f>'5.0 hivatal'!M32</f>
        <v>0</v>
      </c>
      <c r="N32" s="122">
        <f t="shared" si="23"/>
        <v>0</v>
      </c>
      <c r="O32" s="119">
        <f>'6.0 KJMH'!C32</f>
        <v>0</v>
      </c>
      <c r="P32" s="119">
        <f>'6.0 KJMH'!D32</f>
        <v>0</v>
      </c>
      <c r="Q32" s="122">
        <f t="shared" si="0"/>
        <v>0</v>
      </c>
      <c r="R32" s="119">
        <f>'6.0 KJMH'!F32</f>
        <v>0</v>
      </c>
      <c r="S32" s="119">
        <f>'6.0 KJMH'!G32</f>
        <v>0</v>
      </c>
      <c r="T32" s="122">
        <f t="shared" si="1"/>
        <v>0</v>
      </c>
      <c r="U32" s="119">
        <f>'6.0 KJMH'!I32</f>
        <v>0</v>
      </c>
      <c r="V32" s="119">
        <f>'6.0 KJMH'!J32</f>
        <v>0</v>
      </c>
      <c r="W32" s="122">
        <f t="shared" si="2"/>
        <v>0</v>
      </c>
      <c r="X32" s="119">
        <f>'6.0 KJMH'!L32</f>
        <v>0</v>
      </c>
      <c r="Y32" s="119">
        <f>'6.0 KJMH'!M32</f>
        <v>0</v>
      </c>
      <c r="Z32" s="122">
        <f t="shared" si="3"/>
        <v>0</v>
      </c>
      <c r="AA32" s="169">
        <f>'7.0 önkormányzat össz'!C32</f>
        <v>110000000</v>
      </c>
      <c r="AB32" s="119">
        <f>'7.0 önkormányzat össz'!D32</f>
        <v>0</v>
      </c>
      <c r="AC32" s="122">
        <f t="shared" si="4"/>
        <v>110000000</v>
      </c>
      <c r="AD32" s="169">
        <f>'7.0 önkormányzat össz'!F32</f>
        <v>110000000</v>
      </c>
      <c r="AE32" s="169">
        <f>'7.0 önkormányzat össz'!G32</f>
        <v>0</v>
      </c>
      <c r="AF32" s="122">
        <f t="shared" si="5"/>
        <v>110000000</v>
      </c>
      <c r="AG32" s="169">
        <f>'7.0 önkormányzat össz'!K32</f>
        <v>110000000</v>
      </c>
      <c r="AH32" s="169">
        <f>'7.0 önkormányzat össz'!L32</f>
        <v>0</v>
      </c>
      <c r="AI32" s="122">
        <f t="shared" si="6"/>
        <v>110000000</v>
      </c>
      <c r="AJ32" s="169">
        <f>'7.0 önkormányzat össz'!N32</f>
        <v>121088038</v>
      </c>
      <c r="AK32" s="169">
        <f>'7.0 önkormányzat össz'!O32</f>
        <v>0</v>
      </c>
      <c r="AL32" s="122">
        <f t="shared" si="7"/>
        <v>121088038</v>
      </c>
      <c r="AM32" s="119">
        <f t="shared" si="8"/>
        <v>110000000</v>
      </c>
      <c r="AN32" s="119">
        <f t="shared" si="9"/>
        <v>0</v>
      </c>
      <c r="AO32" s="120">
        <f t="shared" si="10"/>
        <v>110000000</v>
      </c>
      <c r="AP32" s="169">
        <f t="shared" si="11"/>
        <v>110000000</v>
      </c>
      <c r="AQ32" s="169">
        <f t="shared" si="12"/>
        <v>0</v>
      </c>
      <c r="AR32" s="128">
        <f t="shared" si="13"/>
        <v>110000000</v>
      </c>
      <c r="AS32" s="169">
        <f t="shared" si="14"/>
        <v>110000000</v>
      </c>
      <c r="AT32" s="169">
        <f t="shared" si="15"/>
        <v>0</v>
      </c>
      <c r="AU32" s="128">
        <f t="shared" si="16"/>
        <v>110000000</v>
      </c>
      <c r="AV32" s="169">
        <f t="shared" si="17"/>
        <v>121088038</v>
      </c>
      <c r="AW32" s="169">
        <f t="shared" si="18"/>
        <v>0</v>
      </c>
      <c r="AX32" s="128">
        <f t="shared" si="19"/>
        <v>121088038</v>
      </c>
    </row>
    <row r="33" spans="1:51" ht="15.75" thickBot="1" x14ac:dyDescent="0.3">
      <c r="A33" s="22" t="s">
        <v>78</v>
      </c>
      <c r="B33" s="13" t="s">
        <v>79</v>
      </c>
      <c r="C33" s="121">
        <f>'5.0 hivatal'!C33</f>
        <v>0</v>
      </c>
      <c r="D33" s="121">
        <f>'5.0 hivatal'!D33</f>
        <v>0</v>
      </c>
      <c r="E33" s="122">
        <f t="shared" si="20"/>
        <v>0</v>
      </c>
      <c r="F33" s="121">
        <f>'5.0 hivatal'!F33</f>
        <v>0</v>
      </c>
      <c r="G33" s="121">
        <f>'5.0 hivatal'!G33</f>
        <v>0</v>
      </c>
      <c r="H33" s="122">
        <f t="shared" si="21"/>
        <v>0</v>
      </c>
      <c r="I33" s="121">
        <f>'5.0 hivatal'!I33</f>
        <v>0</v>
      </c>
      <c r="J33" s="121">
        <f>'5.0 hivatal'!J33</f>
        <v>0</v>
      </c>
      <c r="K33" s="122">
        <f t="shared" si="22"/>
        <v>0</v>
      </c>
      <c r="L33" s="121">
        <f>'5.0 hivatal'!L33</f>
        <v>0</v>
      </c>
      <c r="M33" s="121">
        <f>'5.0 hivatal'!M33</f>
        <v>0</v>
      </c>
      <c r="N33" s="122">
        <f t="shared" si="23"/>
        <v>0</v>
      </c>
      <c r="O33" s="119">
        <f>'6.0 KJMH'!C33</f>
        <v>0</v>
      </c>
      <c r="P33" s="119">
        <f>'6.0 KJMH'!D33</f>
        <v>0</v>
      </c>
      <c r="Q33" s="122">
        <f t="shared" si="0"/>
        <v>0</v>
      </c>
      <c r="R33" s="119">
        <f>'6.0 KJMH'!F33</f>
        <v>0</v>
      </c>
      <c r="S33" s="119">
        <f>'6.0 KJMH'!G33</f>
        <v>0</v>
      </c>
      <c r="T33" s="122">
        <f t="shared" si="1"/>
        <v>0</v>
      </c>
      <c r="U33" s="119">
        <f>'6.0 KJMH'!I33</f>
        <v>0</v>
      </c>
      <c r="V33" s="119">
        <f>'6.0 KJMH'!J33</f>
        <v>0</v>
      </c>
      <c r="W33" s="122">
        <f t="shared" si="2"/>
        <v>0</v>
      </c>
      <c r="X33" s="119">
        <f>'6.0 KJMH'!L33</f>
        <v>0</v>
      </c>
      <c r="Y33" s="119">
        <f>'6.0 KJMH'!M33</f>
        <v>0</v>
      </c>
      <c r="Z33" s="122">
        <f t="shared" si="3"/>
        <v>0</v>
      </c>
      <c r="AA33" s="169">
        <f>'7.0 önkormányzat össz'!C33</f>
        <v>0</v>
      </c>
      <c r="AB33" s="119">
        <f>'7.0 önkormányzat össz'!D33</f>
        <v>0</v>
      </c>
      <c r="AC33" s="122">
        <f t="shared" si="4"/>
        <v>0</v>
      </c>
      <c r="AD33" s="169">
        <f>'7.0 önkormányzat össz'!F33</f>
        <v>0</v>
      </c>
      <c r="AE33" s="169">
        <f>'7.0 önkormányzat össz'!G33</f>
        <v>0</v>
      </c>
      <c r="AF33" s="122">
        <f t="shared" si="5"/>
        <v>0</v>
      </c>
      <c r="AG33" s="169">
        <f>'7.0 önkormányzat össz'!K33</f>
        <v>0</v>
      </c>
      <c r="AH33" s="169">
        <f>'7.0 önkormányzat össz'!L33</f>
        <v>0</v>
      </c>
      <c r="AI33" s="122">
        <f t="shared" si="6"/>
        <v>0</v>
      </c>
      <c r="AJ33" s="169">
        <f>'7.0 önkormányzat össz'!N33</f>
        <v>0</v>
      </c>
      <c r="AK33" s="169">
        <f>'7.0 önkormányzat össz'!O33</f>
        <v>0</v>
      </c>
      <c r="AL33" s="122">
        <f t="shared" si="7"/>
        <v>0</v>
      </c>
      <c r="AM33" s="119">
        <f t="shared" si="8"/>
        <v>0</v>
      </c>
      <c r="AN33" s="119">
        <f t="shared" si="9"/>
        <v>0</v>
      </c>
      <c r="AO33" s="120">
        <f t="shared" si="10"/>
        <v>0</v>
      </c>
      <c r="AP33" s="169">
        <f t="shared" si="11"/>
        <v>0</v>
      </c>
      <c r="AQ33" s="169">
        <f t="shared" si="12"/>
        <v>0</v>
      </c>
      <c r="AR33" s="128">
        <f t="shared" si="13"/>
        <v>0</v>
      </c>
      <c r="AS33" s="169">
        <f t="shared" si="14"/>
        <v>0</v>
      </c>
      <c r="AT33" s="169">
        <f t="shared" si="15"/>
        <v>0</v>
      </c>
      <c r="AU33" s="128">
        <f t="shared" si="16"/>
        <v>0</v>
      </c>
      <c r="AV33" s="169">
        <f t="shared" si="17"/>
        <v>0</v>
      </c>
      <c r="AW33" s="169">
        <f t="shared" si="18"/>
        <v>0</v>
      </c>
      <c r="AX33" s="128">
        <f t="shared" si="19"/>
        <v>0</v>
      </c>
    </row>
    <row r="34" spans="1:51" ht="15.75" thickBot="1" x14ac:dyDescent="0.3">
      <c r="A34" s="22" t="s">
        <v>80</v>
      </c>
      <c r="B34" s="13" t="s">
        <v>81</v>
      </c>
      <c r="C34" s="121">
        <f>'5.0 hivatal'!C34</f>
        <v>0</v>
      </c>
      <c r="D34" s="121">
        <f>'5.0 hivatal'!D34</f>
        <v>0</v>
      </c>
      <c r="E34" s="122">
        <f t="shared" si="20"/>
        <v>0</v>
      </c>
      <c r="F34" s="121">
        <f>'5.0 hivatal'!F34</f>
        <v>0</v>
      </c>
      <c r="G34" s="121">
        <f>'5.0 hivatal'!G34</f>
        <v>0</v>
      </c>
      <c r="H34" s="122">
        <f t="shared" si="21"/>
        <v>0</v>
      </c>
      <c r="I34" s="121">
        <f>'5.0 hivatal'!I34</f>
        <v>0</v>
      </c>
      <c r="J34" s="121">
        <f>'5.0 hivatal'!J34</f>
        <v>0</v>
      </c>
      <c r="K34" s="122">
        <f t="shared" si="22"/>
        <v>0</v>
      </c>
      <c r="L34" s="121">
        <f>'5.0 hivatal'!L34</f>
        <v>0</v>
      </c>
      <c r="M34" s="121">
        <f>'5.0 hivatal'!M34</f>
        <v>0</v>
      </c>
      <c r="N34" s="122">
        <f t="shared" si="23"/>
        <v>0</v>
      </c>
      <c r="O34" s="119">
        <f>'6.0 KJMH'!C34</f>
        <v>0</v>
      </c>
      <c r="P34" s="119">
        <f>'6.0 KJMH'!D34</f>
        <v>0</v>
      </c>
      <c r="Q34" s="122">
        <f t="shared" si="0"/>
        <v>0</v>
      </c>
      <c r="R34" s="119">
        <f>'6.0 KJMH'!F34</f>
        <v>0</v>
      </c>
      <c r="S34" s="119">
        <f>'6.0 KJMH'!G34</f>
        <v>0</v>
      </c>
      <c r="T34" s="122">
        <f t="shared" si="1"/>
        <v>0</v>
      </c>
      <c r="U34" s="119">
        <f>'6.0 KJMH'!I34</f>
        <v>0</v>
      </c>
      <c r="V34" s="119">
        <f>'6.0 KJMH'!J34</f>
        <v>0</v>
      </c>
      <c r="W34" s="122">
        <f t="shared" si="2"/>
        <v>0</v>
      </c>
      <c r="X34" s="119">
        <f>'6.0 KJMH'!L34</f>
        <v>0</v>
      </c>
      <c r="Y34" s="119">
        <f>'6.0 KJMH'!M34</f>
        <v>0</v>
      </c>
      <c r="Z34" s="122">
        <f t="shared" si="3"/>
        <v>0</v>
      </c>
      <c r="AA34" s="169">
        <f>'7.0 önkormányzat össz'!C34</f>
        <v>110000000</v>
      </c>
      <c r="AB34" s="119">
        <f>'7.0 önkormányzat össz'!D34</f>
        <v>0</v>
      </c>
      <c r="AC34" s="122">
        <f t="shared" si="4"/>
        <v>110000000</v>
      </c>
      <c r="AD34" s="169">
        <f>'7.0 önkormányzat össz'!F34</f>
        <v>110000000</v>
      </c>
      <c r="AE34" s="169">
        <f>'7.0 önkormányzat össz'!G34</f>
        <v>0</v>
      </c>
      <c r="AF34" s="122">
        <f t="shared" si="5"/>
        <v>110000000</v>
      </c>
      <c r="AG34" s="169">
        <f>'7.0 önkormányzat össz'!K34</f>
        <v>110000000</v>
      </c>
      <c r="AH34" s="169">
        <f>'7.0 önkormányzat össz'!L34</f>
        <v>0</v>
      </c>
      <c r="AI34" s="122">
        <f t="shared" si="6"/>
        <v>110000000</v>
      </c>
      <c r="AJ34" s="169">
        <f>'7.0 önkormányzat össz'!N34</f>
        <v>109029912</v>
      </c>
      <c r="AK34" s="169">
        <f>'7.0 önkormányzat össz'!O34</f>
        <v>0</v>
      </c>
      <c r="AL34" s="122">
        <f t="shared" si="7"/>
        <v>109029912</v>
      </c>
      <c r="AM34" s="119">
        <f t="shared" si="8"/>
        <v>110000000</v>
      </c>
      <c r="AN34" s="119">
        <f t="shared" si="9"/>
        <v>0</v>
      </c>
      <c r="AO34" s="120">
        <f t="shared" si="10"/>
        <v>110000000</v>
      </c>
      <c r="AP34" s="169">
        <f t="shared" si="11"/>
        <v>110000000</v>
      </c>
      <c r="AQ34" s="169">
        <f t="shared" si="12"/>
        <v>0</v>
      </c>
      <c r="AR34" s="128">
        <f t="shared" si="13"/>
        <v>110000000</v>
      </c>
      <c r="AS34" s="169">
        <f t="shared" si="14"/>
        <v>110000000</v>
      </c>
      <c r="AT34" s="169">
        <f t="shared" si="15"/>
        <v>0</v>
      </c>
      <c r="AU34" s="128">
        <f t="shared" si="16"/>
        <v>110000000</v>
      </c>
      <c r="AV34" s="169">
        <f t="shared" si="17"/>
        <v>109029912</v>
      </c>
      <c r="AW34" s="169">
        <f t="shared" si="18"/>
        <v>0</v>
      </c>
      <c r="AX34" s="128">
        <f t="shared" si="19"/>
        <v>109029912</v>
      </c>
    </row>
    <row r="35" spans="1:51" ht="15.75" thickBot="1" x14ac:dyDescent="0.3">
      <c r="A35" s="22"/>
      <c r="B35" s="13" t="s">
        <v>82</v>
      </c>
      <c r="C35" s="121">
        <f>'5.0 hivatal'!C35</f>
        <v>0</v>
      </c>
      <c r="D35" s="121">
        <f>'5.0 hivatal'!D35</f>
        <v>0</v>
      </c>
      <c r="E35" s="122">
        <f t="shared" si="20"/>
        <v>0</v>
      </c>
      <c r="F35" s="121">
        <f>'5.0 hivatal'!F35</f>
        <v>0</v>
      </c>
      <c r="G35" s="121">
        <f>'5.0 hivatal'!G35</f>
        <v>0</v>
      </c>
      <c r="H35" s="122">
        <f t="shared" si="21"/>
        <v>0</v>
      </c>
      <c r="I35" s="121">
        <f>'5.0 hivatal'!I35</f>
        <v>0</v>
      </c>
      <c r="J35" s="121">
        <f>'5.0 hivatal'!J35</f>
        <v>0</v>
      </c>
      <c r="K35" s="122">
        <f t="shared" si="22"/>
        <v>0</v>
      </c>
      <c r="L35" s="121">
        <f>'5.0 hivatal'!L35</f>
        <v>0</v>
      </c>
      <c r="M35" s="121">
        <f>'5.0 hivatal'!M35</f>
        <v>0</v>
      </c>
      <c r="N35" s="122">
        <f t="shared" si="23"/>
        <v>0</v>
      </c>
      <c r="O35" s="119">
        <f>'6.0 KJMH'!C35</f>
        <v>0</v>
      </c>
      <c r="P35" s="119">
        <f>'6.0 KJMH'!D35</f>
        <v>0</v>
      </c>
      <c r="Q35" s="122">
        <f t="shared" si="0"/>
        <v>0</v>
      </c>
      <c r="R35" s="119">
        <f>'6.0 KJMH'!F35</f>
        <v>0</v>
      </c>
      <c r="S35" s="119">
        <f>'6.0 KJMH'!G35</f>
        <v>0</v>
      </c>
      <c r="T35" s="122">
        <f t="shared" si="1"/>
        <v>0</v>
      </c>
      <c r="U35" s="119">
        <f>'6.0 KJMH'!I35</f>
        <v>0</v>
      </c>
      <c r="V35" s="119">
        <f>'6.0 KJMH'!J35</f>
        <v>0</v>
      </c>
      <c r="W35" s="122">
        <f t="shared" si="2"/>
        <v>0</v>
      </c>
      <c r="X35" s="119">
        <f>'6.0 KJMH'!L35</f>
        <v>0</v>
      </c>
      <c r="Y35" s="119">
        <f>'6.0 KJMH'!M35</f>
        <v>0</v>
      </c>
      <c r="Z35" s="122">
        <f t="shared" si="3"/>
        <v>0</v>
      </c>
      <c r="AA35" s="169">
        <f>'7.0 önkormányzat össz'!C35</f>
        <v>110000000</v>
      </c>
      <c r="AB35" s="119">
        <f>'7.0 önkormányzat össz'!D35</f>
        <v>0</v>
      </c>
      <c r="AC35" s="122">
        <f t="shared" si="4"/>
        <v>110000000</v>
      </c>
      <c r="AD35" s="169">
        <f>'7.0 önkormányzat össz'!F35</f>
        <v>110000000</v>
      </c>
      <c r="AE35" s="169">
        <f>'7.0 önkormányzat össz'!G35</f>
        <v>0</v>
      </c>
      <c r="AF35" s="122">
        <f t="shared" si="5"/>
        <v>110000000</v>
      </c>
      <c r="AG35" s="169">
        <f>'7.0 önkormányzat össz'!K35</f>
        <v>110000000</v>
      </c>
      <c r="AH35" s="169">
        <f>'7.0 önkormányzat össz'!L35</f>
        <v>0</v>
      </c>
      <c r="AI35" s="122">
        <f t="shared" si="6"/>
        <v>110000000</v>
      </c>
      <c r="AJ35" s="169">
        <f>'7.0 önkormányzat össz'!N35</f>
        <v>109029912</v>
      </c>
      <c r="AK35" s="169">
        <f>'7.0 önkormányzat össz'!O35</f>
        <v>0</v>
      </c>
      <c r="AL35" s="122">
        <f t="shared" si="7"/>
        <v>109029912</v>
      </c>
      <c r="AM35" s="119">
        <f t="shared" si="8"/>
        <v>110000000</v>
      </c>
      <c r="AN35" s="119">
        <f t="shared" si="9"/>
        <v>0</v>
      </c>
      <c r="AO35" s="120">
        <f t="shared" si="10"/>
        <v>110000000</v>
      </c>
      <c r="AP35" s="169">
        <f t="shared" si="11"/>
        <v>110000000</v>
      </c>
      <c r="AQ35" s="169">
        <f t="shared" si="12"/>
        <v>0</v>
      </c>
      <c r="AR35" s="128">
        <f t="shared" si="13"/>
        <v>110000000</v>
      </c>
      <c r="AS35" s="169">
        <f t="shared" si="14"/>
        <v>110000000</v>
      </c>
      <c r="AT35" s="169">
        <f t="shared" si="15"/>
        <v>0</v>
      </c>
      <c r="AU35" s="128">
        <f t="shared" si="16"/>
        <v>110000000</v>
      </c>
      <c r="AV35" s="169">
        <f t="shared" si="17"/>
        <v>109029912</v>
      </c>
      <c r="AW35" s="169">
        <f t="shared" si="18"/>
        <v>0</v>
      </c>
      <c r="AX35" s="128">
        <f t="shared" si="19"/>
        <v>109029912</v>
      </c>
    </row>
    <row r="36" spans="1:51" ht="15.75" thickBot="1" x14ac:dyDescent="0.3">
      <c r="A36" s="22"/>
      <c r="B36" s="13" t="s">
        <v>83</v>
      </c>
      <c r="C36" s="121">
        <f>'5.0 hivatal'!C36</f>
        <v>0</v>
      </c>
      <c r="D36" s="121">
        <f>'5.0 hivatal'!D36</f>
        <v>0</v>
      </c>
      <c r="E36" s="122">
        <f t="shared" si="20"/>
        <v>0</v>
      </c>
      <c r="F36" s="121">
        <f>'5.0 hivatal'!F36</f>
        <v>0</v>
      </c>
      <c r="G36" s="121">
        <f>'5.0 hivatal'!G36</f>
        <v>0</v>
      </c>
      <c r="H36" s="122">
        <f t="shared" si="21"/>
        <v>0</v>
      </c>
      <c r="I36" s="121">
        <f>'5.0 hivatal'!I36</f>
        <v>0</v>
      </c>
      <c r="J36" s="121">
        <f>'5.0 hivatal'!J36</f>
        <v>0</v>
      </c>
      <c r="K36" s="122">
        <f t="shared" si="22"/>
        <v>0</v>
      </c>
      <c r="L36" s="121">
        <f>'5.0 hivatal'!L36</f>
        <v>0</v>
      </c>
      <c r="M36" s="121">
        <f>'5.0 hivatal'!M36</f>
        <v>0</v>
      </c>
      <c r="N36" s="122">
        <f t="shared" si="23"/>
        <v>0</v>
      </c>
      <c r="O36" s="119">
        <f>'6.0 KJMH'!C36</f>
        <v>0</v>
      </c>
      <c r="P36" s="119">
        <f>'6.0 KJMH'!D36</f>
        <v>0</v>
      </c>
      <c r="Q36" s="122">
        <f t="shared" si="0"/>
        <v>0</v>
      </c>
      <c r="R36" s="119">
        <f>'6.0 KJMH'!F36</f>
        <v>0</v>
      </c>
      <c r="S36" s="119">
        <f>'6.0 KJMH'!G36</f>
        <v>0</v>
      </c>
      <c r="T36" s="122">
        <f t="shared" si="1"/>
        <v>0</v>
      </c>
      <c r="U36" s="119">
        <f>'6.0 KJMH'!I36</f>
        <v>0</v>
      </c>
      <c r="V36" s="119">
        <f>'6.0 KJMH'!J36</f>
        <v>0</v>
      </c>
      <c r="W36" s="122">
        <f t="shared" si="2"/>
        <v>0</v>
      </c>
      <c r="X36" s="119">
        <f>'6.0 KJMH'!L36</f>
        <v>0</v>
      </c>
      <c r="Y36" s="119">
        <f>'6.0 KJMH'!M36</f>
        <v>0</v>
      </c>
      <c r="Z36" s="122">
        <f t="shared" si="3"/>
        <v>0</v>
      </c>
      <c r="AA36" s="169">
        <f>'7.0 önkormányzat össz'!C36</f>
        <v>0</v>
      </c>
      <c r="AB36" s="119">
        <f>'7.0 önkormányzat össz'!D36</f>
        <v>0</v>
      </c>
      <c r="AC36" s="122">
        <f t="shared" si="4"/>
        <v>0</v>
      </c>
      <c r="AD36" s="169">
        <f>'7.0 önkormányzat össz'!F36</f>
        <v>0</v>
      </c>
      <c r="AE36" s="169">
        <f>'7.0 önkormányzat össz'!G36</f>
        <v>0</v>
      </c>
      <c r="AF36" s="122">
        <f t="shared" si="5"/>
        <v>0</v>
      </c>
      <c r="AG36" s="169">
        <f>'7.0 önkormányzat össz'!K36</f>
        <v>0</v>
      </c>
      <c r="AH36" s="169">
        <f>'7.0 önkormányzat össz'!L36</f>
        <v>0</v>
      </c>
      <c r="AI36" s="122">
        <f t="shared" si="6"/>
        <v>0</v>
      </c>
      <c r="AJ36" s="169">
        <f>'7.0 önkormányzat össz'!N36</f>
        <v>0</v>
      </c>
      <c r="AK36" s="169">
        <f>'7.0 önkormányzat össz'!O36</f>
        <v>0</v>
      </c>
      <c r="AL36" s="122">
        <f t="shared" si="7"/>
        <v>0</v>
      </c>
      <c r="AM36" s="119">
        <f t="shared" si="8"/>
        <v>0</v>
      </c>
      <c r="AN36" s="119">
        <f t="shared" si="9"/>
        <v>0</v>
      </c>
      <c r="AO36" s="120">
        <f t="shared" si="10"/>
        <v>0</v>
      </c>
      <c r="AP36" s="169">
        <f t="shared" si="11"/>
        <v>0</v>
      </c>
      <c r="AQ36" s="169">
        <f t="shared" si="12"/>
        <v>0</v>
      </c>
      <c r="AR36" s="128">
        <f t="shared" si="13"/>
        <v>0</v>
      </c>
      <c r="AS36" s="169">
        <f t="shared" si="14"/>
        <v>0</v>
      </c>
      <c r="AT36" s="169">
        <f t="shared" si="15"/>
        <v>0</v>
      </c>
      <c r="AU36" s="128">
        <f t="shared" si="16"/>
        <v>0</v>
      </c>
      <c r="AV36" s="169">
        <f t="shared" si="17"/>
        <v>0</v>
      </c>
      <c r="AW36" s="169">
        <f t="shared" si="18"/>
        <v>0</v>
      </c>
      <c r="AX36" s="128">
        <f t="shared" si="19"/>
        <v>0</v>
      </c>
    </row>
    <row r="37" spans="1:51" ht="15.75" thickBot="1" x14ac:dyDescent="0.3">
      <c r="A37" s="22"/>
      <c r="B37" s="13" t="s">
        <v>84</v>
      </c>
      <c r="C37" s="121">
        <f>'5.0 hivatal'!C37</f>
        <v>0</v>
      </c>
      <c r="D37" s="121">
        <f>'5.0 hivatal'!D37</f>
        <v>0</v>
      </c>
      <c r="E37" s="122">
        <f t="shared" si="20"/>
        <v>0</v>
      </c>
      <c r="F37" s="121">
        <f>'5.0 hivatal'!F37</f>
        <v>0</v>
      </c>
      <c r="G37" s="121">
        <f>'5.0 hivatal'!G37</f>
        <v>0</v>
      </c>
      <c r="H37" s="122">
        <f t="shared" si="21"/>
        <v>0</v>
      </c>
      <c r="I37" s="121">
        <f>'5.0 hivatal'!I37</f>
        <v>0</v>
      </c>
      <c r="J37" s="121">
        <f>'5.0 hivatal'!J37</f>
        <v>0</v>
      </c>
      <c r="K37" s="122">
        <f t="shared" si="22"/>
        <v>0</v>
      </c>
      <c r="L37" s="121">
        <f>'5.0 hivatal'!L37</f>
        <v>0</v>
      </c>
      <c r="M37" s="121">
        <f>'5.0 hivatal'!M37</f>
        <v>0</v>
      </c>
      <c r="N37" s="122">
        <f t="shared" si="23"/>
        <v>0</v>
      </c>
      <c r="O37" s="119">
        <f>'6.0 KJMH'!C37</f>
        <v>0</v>
      </c>
      <c r="P37" s="119">
        <f>'6.0 KJMH'!D37</f>
        <v>0</v>
      </c>
      <c r="Q37" s="122">
        <f t="shared" si="0"/>
        <v>0</v>
      </c>
      <c r="R37" s="119">
        <f>'6.0 KJMH'!F37</f>
        <v>0</v>
      </c>
      <c r="S37" s="119">
        <f>'6.0 KJMH'!G37</f>
        <v>0</v>
      </c>
      <c r="T37" s="122">
        <f t="shared" si="1"/>
        <v>0</v>
      </c>
      <c r="U37" s="119">
        <f>'6.0 KJMH'!I37</f>
        <v>0</v>
      </c>
      <c r="V37" s="119">
        <f>'6.0 KJMH'!J37</f>
        <v>0</v>
      </c>
      <c r="W37" s="122">
        <f t="shared" si="2"/>
        <v>0</v>
      </c>
      <c r="X37" s="119">
        <f>'6.0 KJMH'!L37</f>
        <v>0</v>
      </c>
      <c r="Y37" s="119">
        <f>'6.0 KJMH'!M37</f>
        <v>0</v>
      </c>
      <c r="Z37" s="122">
        <f t="shared" si="3"/>
        <v>0</v>
      </c>
      <c r="AA37" s="169">
        <f>'7.0 önkormányzat össz'!C37</f>
        <v>0</v>
      </c>
      <c r="AB37" s="119">
        <f>'7.0 önkormányzat össz'!D37</f>
        <v>0</v>
      </c>
      <c r="AC37" s="122">
        <f t="shared" si="4"/>
        <v>0</v>
      </c>
      <c r="AD37" s="169">
        <f>'7.0 önkormányzat össz'!F37</f>
        <v>0</v>
      </c>
      <c r="AE37" s="169">
        <f>'7.0 önkormányzat össz'!G37</f>
        <v>0</v>
      </c>
      <c r="AF37" s="122">
        <f t="shared" si="5"/>
        <v>0</v>
      </c>
      <c r="AG37" s="169">
        <f>'7.0 önkormányzat össz'!K37</f>
        <v>0</v>
      </c>
      <c r="AH37" s="169">
        <f>'7.0 önkormányzat össz'!L37</f>
        <v>0</v>
      </c>
      <c r="AI37" s="122">
        <f t="shared" si="6"/>
        <v>0</v>
      </c>
      <c r="AJ37" s="169">
        <f>'7.0 önkormányzat össz'!N37</f>
        <v>26835</v>
      </c>
      <c r="AK37" s="169">
        <f>'7.0 önkormányzat össz'!O37</f>
        <v>0</v>
      </c>
      <c r="AL37" s="122">
        <f t="shared" si="7"/>
        <v>26835</v>
      </c>
      <c r="AM37" s="119">
        <f t="shared" si="8"/>
        <v>0</v>
      </c>
      <c r="AN37" s="119">
        <f t="shared" si="9"/>
        <v>0</v>
      </c>
      <c r="AO37" s="120">
        <f t="shared" si="10"/>
        <v>0</v>
      </c>
      <c r="AP37" s="169">
        <f t="shared" si="11"/>
        <v>0</v>
      </c>
      <c r="AQ37" s="169">
        <f t="shared" si="12"/>
        <v>0</v>
      </c>
      <c r="AR37" s="128">
        <f t="shared" si="13"/>
        <v>0</v>
      </c>
      <c r="AS37" s="169">
        <f t="shared" si="14"/>
        <v>0</v>
      </c>
      <c r="AT37" s="169">
        <f t="shared" si="15"/>
        <v>0</v>
      </c>
      <c r="AU37" s="128">
        <f t="shared" si="16"/>
        <v>0</v>
      </c>
      <c r="AV37" s="169">
        <f t="shared" si="17"/>
        <v>26835</v>
      </c>
      <c r="AW37" s="169">
        <f t="shared" si="18"/>
        <v>0</v>
      </c>
      <c r="AX37" s="128">
        <f t="shared" si="19"/>
        <v>26835</v>
      </c>
    </row>
    <row r="38" spans="1:51" ht="15.75" thickBot="1" x14ac:dyDescent="0.3">
      <c r="A38" s="22" t="s">
        <v>85</v>
      </c>
      <c r="B38" s="13" t="s">
        <v>86</v>
      </c>
      <c r="C38" s="121">
        <f>'5.0 hivatal'!C38</f>
        <v>0</v>
      </c>
      <c r="D38" s="121">
        <f>'5.0 hivatal'!D38</f>
        <v>0</v>
      </c>
      <c r="E38" s="122">
        <f t="shared" si="20"/>
        <v>0</v>
      </c>
      <c r="F38" s="121">
        <f>'5.0 hivatal'!F38</f>
        <v>0</v>
      </c>
      <c r="G38" s="121">
        <f>'5.0 hivatal'!G38</f>
        <v>0</v>
      </c>
      <c r="H38" s="122">
        <f t="shared" si="21"/>
        <v>0</v>
      </c>
      <c r="I38" s="121">
        <f>'5.0 hivatal'!I38</f>
        <v>0</v>
      </c>
      <c r="J38" s="121">
        <f>'5.0 hivatal'!J38</f>
        <v>0</v>
      </c>
      <c r="K38" s="122">
        <f t="shared" si="22"/>
        <v>0</v>
      </c>
      <c r="L38" s="121">
        <f>'5.0 hivatal'!L38</f>
        <v>0</v>
      </c>
      <c r="M38" s="121">
        <f>'5.0 hivatal'!M38</f>
        <v>0</v>
      </c>
      <c r="N38" s="122">
        <f t="shared" si="23"/>
        <v>0</v>
      </c>
      <c r="O38" s="119">
        <f>'6.0 KJMH'!C38</f>
        <v>0</v>
      </c>
      <c r="P38" s="119">
        <f>'6.0 KJMH'!D38</f>
        <v>0</v>
      </c>
      <c r="Q38" s="122">
        <f t="shared" si="0"/>
        <v>0</v>
      </c>
      <c r="R38" s="119">
        <f>'6.0 KJMH'!F38</f>
        <v>0</v>
      </c>
      <c r="S38" s="119">
        <f>'6.0 KJMH'!G38</f>
        <v>0</v>
      </c>
      <c r="T38" s="122">
        <f t="shared" si="1"/>
        <v>0</v>
      </c>
      <c r="U38" s="119">
        <f>'6.0 KJMH'!I38</f>
        <v>0</v>
      </c>
      <c r="V38" s="119">
        <f>'6.0 KJMH'!J38</f>
        <v>0</v>
      </c>
      <c r="W38" s="122">
        <f t="shared" si="2"/>
        <v>0</v>
      </c>
      <c r="X38" s="119">
        <f>'6.0 KJMH'!L38</f>
        <v>0</v>
      </c>
      <c r="Y38" s="119">
        <f>'6.0 KJMH'!M38</f>
        <v>0</v>
      </c>
      <c r="Z38" s="122">
        <f t="shared" si="3"/>
        <v>0</v>
      </c>
      <c r="AA38" s="169">
        <f>'7.0 önkormányzat össz'!C38</f>
        <v>12000000</v>
      </c>
      <c r="AB38" s="119">
        <f>'7.0 önkormányzat össz'!D38</f>
        <v>0</v>
      </c>
      <c r="AC38" s="122">
        <f t="shared" si="4"/>
        <v>12000000</v>
      </c>
      <c r="AD38" s="169">
        <f>'7.0 önkormányzat össz'!F38</f>
        <v>12500000</v>
      </c>
      <c r="AE38" s="169">
        <f>'7.0 önkormányzat össz'!G38</f>
        <v>0</v>
      </c>
      <c r="AF38" s="122">
        <f t="shared" si="5"/>
        <v>12500000</v>
      </c>
      <c r="AG38" s="169">
        <f>'7.0 önkormányzat össz'!K38</f>
        <v>12500000</v>
      </c>
      <c r="AH38" s="169">
        <f>'7.0 önkormányzat össz'!L38</f>
        <v>0</v>
      </c>
      <c r="AI38" s="122">
        <f t="shared" si="6"/>
        <v>12500000</v>
      </c>
      <c r="AJ38" s="169">
        <f>'7.0 önkormányzat össz'!N38</f>
        <v>17941502</v>
      </c>
      <c r="AK38" s="169">
        <f>'7.0 önkormányzat össz'!O38</f>
        <v>0</v>
      </c>
      <c r="AL38" s="122">
        <f t="shared" si="7"/>
        <v>17941502</v>
      </c>
      <c r="AM38" s="119">
        <f t="shared" si="8"/>
        <v>12000000</v>
      </c>
      <c r="AN38" s="119">
        <f t="shared" si="9"/>
        <v>0</v>
      </c>
      <c r="AO38" s="120">
        <f t="shared" si="10"/>
        <v>12000000</v>
      </c>
      <c r="AP38" s="169">
        <f t="shared" si="11"/>
        <v>12500000</v>
      </c>
      <c r="AQ38" s="169">
        <f t="shared" si="12"/>
        <v>0</v>
      </c>
      <c r="AR38" s="128">
        <f t="shared" si="13"/>
        <v>12500000</v>
      </c>
      <c r="AS38" s="169">
        <f t="shared" si="14"/>
        <v>12500000</v>
      </c>
      <c r="AT38" s="169">
        <f t="shared" si="15"/>
        <v>0</v>
      </c>
      <c r="AU38" s="128">
        <f t="shared" si="16"/>
        <v>12500000</v>
      </c>
      <c r="AV38" s="169">
        <f t="shared" si="17"/>
        <v>17941502</v>
      </c>
      <c r="AW38" s="169">
        <f t="shared" si="18"/>
        <v>0</v>
      </c>
      <c r="AX38" s="128">
        <f t="shared" si="19"/>
        <v>17941502</v>
      </c>
    </row>
    <row r="39" spans="1:51" ht="15.75" thickBot="1" x14ac:dyDescent="0.3">
      <c r="A39" s="22"/>
      <c r="B39" s="13" t="s">
        <v>87</v>
      </c>
      <c r="C39" s="121">
        <f>'5.0 hivatal'!C39</f>
        <v>0</v>
      </c>
      <c r="D39" s="121">
        <f>'5.0 hivatal'!D39</f>
        <v>0</v>
      </c>
      <c r="E39" s="122">
        <f t="shared" si="20"/>
        <v>0</v>
      </c>
      <c r="F39" s="121">
        <f>'5.0 hivatal'!F39</f>
        <v>0</v>
      </c>
      <c r="G39" s="121">
        <f>'5.0 hivatal'!G39</f>
        <v>0</v>
      </c>
      <c r="H39" s="122">
        <f t="shared" si="21"/>
        <v>0</v>
      </c>
      <c r="I39" s="121">
        <f>'5.0 hivatal'!I39</f>
        <v>0</v>
      </c>
      <c r="J39" s="121">
        <f>'5.0 hivatal'!J39</f>
        <v>0</v>
      </c>
      <c r="K39" s="122">
        <f t="shared" si="22"/>
        <v>0</v>
      </c>
      <c r="L39" s="121">
        <f>'5.0 hivatal'!L39</f>
        <v>0</v>
      </c>
      <c r="M39" s="121">
        <f>'5.0 hivatal'!M39</f>
        <v>0</v>
      </c>
      <c r="N39" s="122">
        <f t="shared" si="23"/>
        <v>0</v>
      </c>
      <c r="O39" s="119">
        <f>'6.0 KJMH'!C39</f>
        <v>0</v>
      </c>
      <c r="P39" s="119">
        <f>'6.0 KJMH'!D39</f>
        <v>0</v>
      </c>
      <c r="Q39" s="122">
        <f t="shared" si="0"/>
        <v>0</v>
      </c>
      <c r="R39" s="119">
        <f>'6.0 KJMH'!F39</f>
        <v>0</v>
      </c>
      <c r="S39" s="119">
        <f>'6.0 KJMH'!G39</f>
        <v>0</v>
      </c>
      <c r="T39" s="122">
        <f t="shared" si="1"/>
        <v>0</v>
      </c>
      <c r="U39" s="119">
        <f>'6.0 KJMH'!I39</f>
        <v>0</v>
      </c>
      <c r="V39" s="119">
        <f>'6.0 KJMH'!J39</f>
        <v>0</v>
      </c>
      <c r="W39" s="122">
        <f t="shared" si="2"/>
        <v>0</v>
      </c>
      <c r="X39" s="119">
        <f>'6.0 KJMH'!L39</f>
        <v>0</v>
      </c>
      <c r="Y39" s="119">
        <f>'6.0 KJMH'!M39</f>
        <v>0</v>
      </c>
      <c r="Z39" s="122">
        <f t="shared" si="3"/>
        <v>0</v>
      </c>
      <c r="AA39" s="169">
        <f>'7.0 önkormányzat össz'!C39</f>
        <v>0</v>
      </c>
      <c r="AB39" s="119">
        <f>'7.0 önkormányzat össz'!D39</f>
        <v>0</v>
      </c>
      <c r="AC39" s="122">
        <f t="shared" si="4"/>
        <v>0</v>
      </c>
      <c r="AD39" s="169">
        <f>'7.0 önkormányzat össz'!F39</f>
        <v>0</v>
      </c>
      <c r="AE39" s="169">
        <f>'7.0 önkormányzat össz'!G39</f>
        <v>0</v>
      </c>
      <c r="AF39" s="122">
        <f t="shared" si="5"/>
        <v>0</v>
      </c>
      <c r="AG39" s="169">
        <f>'7.0 önkormányzat össz'!K39</f>
        <v>0</v>
      </c>
      <c r="AH39" s="169">
        <f>'7.0 önkormányzat össz'!L39</f>
        <v>0</v>
      </c>
      <c r="AI39" s="122">
        <f t="shared" si="6"/>
        <v>0</v>
      </c>
      <c r="AJ39" s="169">
        <f>'7.0 önkormányzat össz'!N39</f>
        <v>0</v>
      </c>
      <c r="AK39" s="169">
        <f>'7.0 önkormányzat össz'!O39</f>
        <v>0</v>
      </c>
      <c r="AL39" s="122">
        <f t="shared" si="7"/>
        <v>0</v>
      </c>
      <c r="AM39" s="119">
        <f t="shared" si="8"/>
        <v>0</v>
      </c>
      <c r="AN39" s="119">
        <f t="shared" si="9"/>
        <v>0</v>
      </c>
      <c r="AO39" s="120">
        <f t="shared" si="10"/>
        <v>0</v>
      </c>
      <c r="AP39" s="169">
        <f t="shared" si="11"/>
        <v>0</v>
      </c>
      <c r="AQ39" s="169">
        <f t="shared" si="12"/>
        <v>0</v>
      </c>
      <c r="AR39" s="128">
        <f t="shared" si="13"/>
        <v>0</v>
      </c>
      <c r="AS39" s="169">
        <f t="shared" si="14"/>
        <v>0</v>
      </c>
      <c r="AT39" s="169">
        <f t="shared" si="15"/>
        <v>0</v>
      </c>
      <c r="AU39" s="128">
        <f t="shared" si="16"/>
        <v>0</v>
      </c>
      <c r="AV39" s="169">
        <f t="shared" si="17"/>
        <v>0</v>
      </c>
      <c r="AW39" s="169">
        <f t="shared" si="18"/>
        <v>0</v>
      </c>
      <c r="AX39" s="128">
        <f t="shared" si="19"/>
        <v>0</v>
      </c>
    </row>
    <row r="40" spans="1:51" ht="15.75" thickBot="1" x14ac:dyDescent="0.3">
      <c r="A40" s="22"/>
      <c r="B40" s="13" t="s">
        <v>88</v>
      </c>
      <c r="C40" s="121">
        <f>'5.0 hivatal'!C40</f>
        <v>0</v>
      </c>
      <c r="D40" s="121">
        <f>'5.0 hivatal'!D40</f>
        <v>0</v>
      </c>
      <c r="E40" s="122">
        <f t="shared" si="20"/>
        <v>0</v>
      </c>
      <c r="F40" s="121">
        <f>'5.0 hivatal'!F40</f>
        <v>0</v>
      </c>
      <c r="G40" s="121">
        <f>'5.0 hivatal'!G40</f>
        <v>0</v>
      </c>
      <c r="H40" s="122">
        <f t="shared" si="21"/>
        <v>0</v>
      </c>
      <c r="I40" s="121">
        <f>'5.0 hivatal'!I40</f>
        <v>0</v>
      </c>
      <c r="J40" s="121">
        <f>'5.0 hivatal'!J40</f>
        <v>0</v>
      </c>
      <c r="K40" s="122">
        <f t="shared" si="22"/>
        <v>0</v>
      </c>
      <c r="L40" s="121">
        <f>'5.0 hivatal'!L40</f>
        <v>0</v>
      </c>
      <c r="M40" s="121">
        <f>'5.0 hivatal'!M40</f>
        <v>0</v>
      </c>
      <c r="N40" s="122">
        <f t="shared" si="23"/>
        <v>0</v>
      </c>
      <c r="O40" s="119">
        <f>'6.0 KJMH'!C40</f>
        <v>0</v>
      </c>
      <c r="P40" s="119">
        <f>'6.0 KJMH'!D40</f>
        <v>0</v>
      </c>
      <c r="Q40" s="122">
        <f t="shared" si="0"/>
        <v>0</v>
      </c>
      <c r="R40" s="119">
        <f>'6.0 KJMH'!F40</f>
        <v>0</v>
      </c>
      <c r="S40" s="119">
        <f>'6.0 KJMH'!G40</f>
        <v>0</v>
      </c>
      <c r="T40" s="122">
        <f t="shared" si="1"/>
        <v>0</v>
      </c>
      <c r="U40" s="119">
        <f>'6.0 KJMH'!I40</f>
        <v>0</v>
      </c>
      <c r="V40" s="119">
        <f>'6.0 KJMH'!J40</f>
        <v>0</v>
      </c>
      <c r="W40" s="122">
        <f t="shared" si="2"/>
        <v>0</v>
      </c>
      <c r="X40" s="119">
        <f>'6.0 KJMH'!L40</f>
        <v>0</v>
      </c>
      <c r="Y40" s="119">
        <f>'6.0 KJMH'!M40</f>
        <v>0</v>
      </c>
      <c r="Z40" s="122">
        <f t="shared" si="3"/>
        <v>0</v>
      </c>
      <c r="AA40" s="169">
        <f>'7.0 önkormányzat össz'!C40</f>
        <v>0</v>
      </c>
      <c r="AB40" s="119">
        <f>'7.0 önkormányzat össz'!D40</f>
        <v>0</v>
      </c>
      <c r="AC40" s="122">
        <f t="shared" si="4"/>
        <v>0</v>
      </c>
      <c r="AD40" s="169">
        <f>'7.0 önkormányzat össz'!F40</f>
        <v>0</v>
      </c>
      <c r="AE40" s="169">
        <f>'7.0 önkormányzat össz'!G40</f>
        <v>0</v>
      </c>
      <c r="AF40" s="122">
        <f t="shared" si="5"/>
        <v>0</v>
      </c>
      <c r="AG40" s="169">
        <f>'7.0 önkormányzat össz'!K40</f>
        <v>0</v>
      </c>
      <c r="AH40" s="169">
        <f>'7.0 önkormányzat össz'!L40</f>
        <v>0</v>
      </c>
      <c r="AI40" s="122">
        <f t="shared" si="6"/>
        <v>0</v>
      </c>
      <c r="AJ40" s="169">
        <f>'7.0 önkormányzat össz'!N40</f>
        <v>0</v>
      </c>
      <c r="AK40" s="169">
        <f>'7.0 önkormányzat össz'!O40</f>
        <v>0</v>
      </c>
      <c r="AL40" s="122">
        <f t="shared" si="7"/>
        <v>0</v>
      </c>
      <c r="AM40" s="119">
        <f t="shared" si="8"/>
        <v>0</v>
      </c>
      <c r="AN40" s="119">
        <f t="shared" si="9"/>
        <v>0</v>
      </c>
      <c r="AO40" s="120">
        <f t="shared" si="10"/>
        <v>0</v>
      </c>
      <c r="AP40" s="169">
        <f t="shared" si="11"/>
        <v>0</v>
      </c>
      <c r="AQ40" s="169">
        <f t="shared" si="12"/>
        <v>0</v>
      </c>
      <c r="AR40" s="128">
        <f t="shared" si="13"/>
        <v>0</v>
      </c>
      <c r="AS40" s="169">
        <f t="shared" si="14"/>
        <v>0</v>
      </c>
      <c r="AT40" s="169">
        <f t="shared" si="15"/>
        <v>0</v>
      </c>
      <c r="AU40" s="128">
        <f t="shared" si="16"/>
        <v>0</v>
      </c>
      <c r="AV40" s="169">
        <f t="shared" si="17"/>
        <v>0</v>
      </c>
      <c r="AW40" s="169">
        <f t="shared" si="18"/>
        <v>0</v>
      </c>
      <c r="AX40" s="128">
        <f t="shared" si="19"/>
        <v>0</v>
      </c>
    </row>
    <row r="41" spans="1:51" ht="15.75" thickBot="1" x14ac:dyDescent="0.3">
      <c r="A41" s="22"/>
      <c r="B41" s="13" t="s">
        <v>89</v>
      </c>
      <c r="C41" s="121">
        <f>'5.0 hivatal'!C41</f>
        <v>0</v>
      </c>
      <c r="D41" s="121">
        <f>'5.0 hivatal'!D41</f>
        <v>0</v>
      </c>
      <c r="E41" s="122">
        <f t="shared" ref="E41:E72" si="24">SUM(C41:D41)</f>
        <v>0</v>
      </c>
      <c r="F41" s="121">
        <f>'5.0 hivatal'!F41</f>
        <v>0</v>
      </c>
      <c r="G41" s="121">
        <f>'5.0 hivatal'!G41</f>
        <v>0</v>
      </c>
      <c r="H41" s="122">
        <f t="shared" si="21"/>
        <v>0</v>
      </c>
      <c r="I41" s="121">
        <f>'5.0 hivatal'!I41</f>
        <v>0</v>
      </c>
      <c r="J41" s="121">
        <f>'5.0 hivatal'!J41</f>
        <v>0</v>
      </c>
      <c r="K41" s="122">
        <f t="shared" si="22"/>
        <v>0</v>
      </c>
      <c r="L41" s="121">
        <f>'5.0 hivatal'!L41</f>
        <v>0</v>
      </c>
      <c r="M41" s="121">
        <f>'5.0 hivatal'!M41</f>
        <v>0</v>
      </c>
      <c r="N41" s="122">
        <f t="shared" si="23"/>
        <v>0</v>
      </c>
      <c r="O41" s="119">
        <f>'6.0 KJMH'!C41</f>
        <v>0</v>
      </c>
      <c r="P41" s="119">
        <f>'6.0 KJMH'!D41</f>
        <v>0</v>
      </c>
      <c r="Q41" s="122">
        <f t="shared" si="0"/>
        <v>0</v>
      </c>
      <c r="R41" s="119">
        <f>'6.0 KJMH'!F41</f>
        <v>0</v>
      </c>
      <c r="S41" s="119">
        <f>'6.0 KJMH'!G41</f>
        <v>0</v>
      </c>
      <c r="T41" s="122">
        <f t="shared" si="1"/>
        <v>0</v>
      </c>
      <c r="U41" s="119">
        <f>'6.0 KJMH'!I41</f>
        <v>0</v>
      </c>
      <c r="V41" s="119">
        <f>'6.0 KJMH'!J41</f>
        <v>0</v>
      </c>
      <c r="W41" s="122">
        <f t="shared" si="2"/>
        <v>0</v>
      </c>
      <c r="X41" s="119">
        <f>'6.0 KJMH'!L41</f>
        <v>0</v>
      </c>
      <c r="Y41" s="119">
        <f>'6.0 KJMH'!M41</f>
        <v>0</v>
      </c>
      <c r="Z41" s="122">
        <f t="shared" si="3"/>
        <v>0</v>
      </c>
      <c r="AA41" s="169">
        <f>'7.0 önkormányzat össz'!C41</f>
        <v>0</v>
      </c>
      <c r="AB41" s="119">
        <f>'7.0 önkormányzat össz'!D41</f>
        <v>0</v>
      </c>
      <c r="AC41" s="122">
        <f t="shared" si="4"/>
        <v>0</v>
      </c>
      <c r="AD41" s="169">
        <f>'7.0 önkormányzat össz'!F41</f>
        <v>0</v>
      </c>
      <c r="AE41" s="169">
        <f>'7.0 önkormányzat össz'!G41</f>
        <v>0</v>
      </c>
      <c r="AF41" s="122">
        <f t="shared" si="5"/>
        <v>0</v>
      </c>
      <c r="AG41" s="169">
        <f>'7.0 önkormányzat össz'!K41</f>
        <v>0</v>
      </c>
      <c r="AH41" s="169">
        <f>'7.0 önkormányzat össz'!L41</f>
        <v>0</v>
      </c>
      <c r="AI41" s="122">
        <f t="shared" si="6"/>
        <v>0</v>
      </c>
      <c r="AJ41" s="169">
        <f>'7.0 önkormányzat össz'!N41</f>
        <v>0</v>
      </c>
      <c r="AK41" s="169">
        <f>'7.0 önkormányzat össz'!O41</f>
        <v>0</v>
      </c>
      <c r="AL41" s="122">
        <f t="shared" si="7"/>
        <v>0</v>
      </c>
      <c r="AM41" s="119">
        <f t="shared" ref="AM41:AM72" si="25">C41+O41+AA41</f>
        <v>0</v>
      </c>
      <c r="AN41" s="119">
        <f t="shared" ref="AN41:AN72" si="26">D41+P41+AB41</f>
        <v>0</v>
      </c>
      <c r="AO41" s="120">
        <f t="shared" ref="AO41:AO72" si="27">E41+Q41+AC41</f>
        <v>0</v>
      </c>
      <c r="AP41" s="169">
        <f t="shared" ref="AP41:AP72" si="28">F41+R41+AD41</f>
        <v>0</v>
      </c>
      <c r="AQ41" s="169">
        <f t="shared" ref="AQ41:AQ72" si="29">G41+S41+AE41</f>
        <v>0</v>
      </c>
      <c r="AR41" s="128">
        <f t="shared" ref="AR41:AR72" si="30">H41+T41+AF41</f>
        <v>0</v>
      </c>
      <c r="AS41" s="169">
        <f t="shared" ref="AS41:AS72" si="31">I41+U41+AG41</f>
        <v>0</v>
      </c>
      <c r="AT41" s="169">
        <f t="shared" ref="AT41:AT72" si="32">J41+V41+AH41</f>
        <v>0</v>
      </c>
      <c r="AU41" s="128">
        <f t="shared" ref="AU41:AU72" si="33">K41+W41+AI41</f>
        <v>0</v>
      </c>
      <c r="AV41" s="169">
        <f t="shared" ref="AV41:AV71" si="34">L41+X41+AJ41</f>
        <v>0</v>
      </c>
      <c r="AW41" s="169">
        <f t="shared" ref="AW41:AW72" si="35">M41+Y41+AK41</f>
        <v>0</v>
      </c>
      <c r="AX41" s="128">
        <f t="shared" ref="AX41:AX72" si="36">N41+Z41+AL41</f>
        <v>0</v>
      </c>
    </row>
    <row r="42" spans="1:51" ht="15.75" thickBot="1" x14ac:dyDescent="0.3">
      <c r="A42" s="22"/>
      <c r="B42" s="13" t="s">
        <v>90</v>
      </c>
      <c r="C42" s="121">
        <f>'5.0 hivatal'!C42</f>
        <v>0</v>
      </c>
      <c r="D42" s="121">
        <f>'5.0 hivatal'!D42</f>
        <v>0</v>
      </c>
      <c r="E42" s="122">
        <f t="shared" si="24"/>
        <v>0</v>
      </c>
      <c r="F42" s="121">
        <f>'5.0 hivatal'!F42</f>
        <v>0</v>
      </c>
      <c r="G42" s="121">
        <f>'5.0 hivatal'!G42</f>
        <v>0</v>
      </c>
      <c r="H42" s="122">
        <f t="shared" si="21"/>
        <v>0</v>
      </c>
      <c r="I42" s="121">
        <f>'5.0 hivatal'!I42</f>
        <v>0</v>
      </c>
      <c r="J42" s="121">
        <f>'5.0 hivatal'!J42</f>
        <v>0</v>
      </c>
      <c r="K42" s="122">
        <f t="shared" si="22"/>
        <v>0</v>
      </c>
      <c r="L42" s="121">
        <f>'5.0 hivatal'!L42</f>
        <v>0</v>
      </c>
      <c r="M42" s="121">
        <f>'5.0 hivatal'!M42</f>
        <v>0</v>
      </c>
      <c r="N42" s="122">
        <f t="shared" si="23"/>
        <v>0</v>
      </c>
      <c r="O42" s="119">
        <f>'6.0 KJMH'!C42</f>
        <v>0</v>
      </c>
      <c r="P42" s="119">
        <f>'6.0 KJMH'!D42</f>
        <v>0</v>
      </c>
      <c r="Q42" s="122">
        <f t="shared" si="0"/>
        <v>0</v>
      </c>
      <c r="R42" s="119">
        <f>'6.0 KJMH'!F42</f>
        <v>0</v>
      </c>
      <c r="S42" s="119">
        <f>'6.0 KJMH'!G42</f>
        <v>0</v>
      </c>
      <c r="T42" s="122">
        <f t="shared" si="1"/>
        <v>0</v>
      </c>
      <c r="U42" s="119">
        <f>'6.0 KJMH'!I42</f>
        <v>0</v>
      </c>
      <c r="V42" s="119">
        <f>'6.0 KJMH'!J42</f>
        <v>0</v>
      </c>
      <c r="W42" s="122">
        <f t="shared" si="2"/>
        <v>0</v>
      </c>
      <c r="X42" s="119">
        <f>'6.0 KJMH'!L42</f>
        <v>0</v>
      </c>
      <c r="Y42" s="119">
        <f>'6.0 KJMH'!M42</f>
        <v>0</v>
      </c>
      <c r="Z42" s="122">
        <f t="shared" si="3"/>
        <v>0</v>
      </c>
      <c r="AA42" s="169">
        <f>'7.0 önkormányzat össz'!C42</f>
        <v>12000000</v>
      </c>
      <c r="AB42" s="119">
        <f>'7.0 önkormányzat össz'!D42</f>
        <v>0</v>
      </c>
      <c r="AC42" s="122">
        <f t="shared" si="4"/>
        <v>12000000</v>
      </c>
      <c r="AD42" s="169">
        <f>'7.0 önkormányzat össz'!F42</f>
        <v>12500000</v>
      </c>
      <c r="AE42" s="169">
        <f>'7.0 önkormányzat össz'!G42</f>
        <v>0</v>
      </c>
      <c r="AF42" s="122">
        <f t="shared" si="5"/>
        <v>12500000</v>
      </c>
      <c r="AG42" s="169">
        <f>'7.0 önkormányzat össz'!K42</f>
        <v>12500000</v>
      </c>
      <c r="AH42" s="169">
        <f>'7.0 önkormányzat össz'!L42</f>
        <v>0</v>
      </c>
      <c r="AI42" s="122">
        <f t="shared" si="6"/>
        <v>12500000</v>
      </c>
      <c r="AJ42" s="169">
        <f>'7.0 önkormányzat össz'!N42</f>
        <v>14206594</v>
      </c>
      <c r="AK42" s="169">
        <f>'7.0 önkormányzat össz'!O42</f>
        <v>0</v>
      </c>
      <c r="AL42" s="122">
        <f t="shared" si="7"/>
        <v>14206594</v>
      </c>
      <c r="AM42" s="119">
        <f t="shared" si="25"/>
        <v>12000000</v>
      </c>
      <c r="AN42" s="119">
        <f t="shared" si="26"/>
        <v>0</v>
      </c>
      <c r="AO42" s="120">
        <f t="shared" si="27"/>
        <v>12000000</v>
      </c>
      <c r="AP42" s="169">
        <f t="shared" si="28"/>
        <v>12500000</v>
      </c>
      <c r="AQ42" s="169">
        <f t="shared" si="29"/>
        <v>0</v>
      </c>
      <c r="AR42" s="128">
        <f t="shared" si="30"/>
        <v>12500000</v>
      </c>
      <c r="AS42" s="169">
        <f t="shared" si="31"/>
        <v>12500000</v>
      </c>
      <c r="AT42" s="169">
        <f t="shared" si="32"/>
        <v>0</v>
      </c>
      <c r="AU42" s="128">
        <f t="shared" si="33"/>
        <v>12500000</v>
      </c>
      <c r="AV42" s="169">
        <f t="shared" si="34"/>
        <v>14206594</v>
      </c>
      <c r="AW42" s="169">
        <f t="shared" si="35"/>
        <v>0</v>
      </c>
      <c r="AX42" s="128">
        <f t="shared" si="36"/>
        <v>14206594</v>
      </c>
    </row>
    <row r="43" spans="1:51" ht="15.75" thickBot="1" x14ac:dyDescent="0.3">
      <c r="A43" s="22"/>
      <c r="B43" s="13" t="s">
        <v>91</v>
      </c>
      <c r="C43" s="121">
        <f>'5.0 hivatal'!C43</f>
        <v>0</v>
      </c>
      <c r="D43" s="121">
        <f>'5.0 hivatal'!D43</f>
        <v>0</v>
      </c>
      <c r="E43" s="122">
        <f t="shared" si="24"/>
        <v>0</v>
      </c>
      <c r="F43" s="121">
        <f>'5.0 hivatal'!F43</f>
        <v>0</v>
      </c>
      <c r="G43" s="121">
        <f>'5.0 hivatal'!G43</f>
        <v>0</v>
      </c>
      <c r="H43" s="122">
        <f t="shared" si="21"/>
        <v>0</v>
      </c>
      <c r="I43" s="121">
        <f>'5.0 hivatal'!I43</f>
        <v>0</v>
      </c>
      <c r="J43" s="121">
        <f>'5.0 hivatal'!J43</f>
        <v>0</v>
      </c>
      <c r="K43" s="122">
        <f t="shared" si="22"/>
        <v>0</v>
      </c>
      <c r="L43" s="121">
        <f>'5.0 hivatal'!L43</f>
        <v>0</v>
      </c>
      <c r="M43" s="121">
        <f>'5.0 hivatal'!M43</f>
        <v>0</v>
      </c>
      <c r="N43" s="122">
        <f t="shared" si="23"/>
        <v>0</v>
      </c>
      <c r="O43" s="119">
        <f>'6.0 KJMH'!C43</f>
        <v>0</v>
      </c>
      <c r="P43" s="119">
        <f>'6.0 KJMH'!D43</f>
        <v>0</v>
      </c>
      <c r="Q43" s="122">
        <f t="shared" si="0"/>
        <v>0</v>
      </c>
      <c r="R43" s="119">
        <f>'6.0 KJMH'!F43</f>
        <v>0</v>
      </c>
      <c r="S43" s="119">
        <f>'6.0 KJMH'!G43</f>
        <v>0</v>
      </c>
      <c r="T43" s="122">
        <f t="shared" si="1"/>
        <v>0</v>
      </c>
      <c r="U43" s="119">
        <f>'6.0 KJMH'!I43</f>
        <v>0</v>
      </c>
      <c r="V43" s="119">
        <f>'6.0 KJMH'!J43</f>
        <v>0</v>
      </c>
      <c r="W43" s="122">
        <f t="shared" si="2"/>
        <v>0</v>
      </c>
      <c r="X43" s="119">
        <f>'6.0 KJMH'!L43</f>
        <v>0</v>
      </c>
      <c r="Y43" s="119">
        <f>'6.0 KJMH'!M43</f>
        <v>0</v>
      </c>
      <c r="Z43" s="122">
        <f t="shared" si="3"/>
        <v>0</v>
      </c>
      <c r="AA43" s="169">
        <f>'7.0 önkormányzat össz'!C43</f>
        <v>0</v>
      </c>
      <c r="AB43" s="119">
        <f>'7.0 önkormányzat össz'!D43</f>
        <v>0</v>
      </c>
      <c r="AC43" s="122">
        <f t="shared" si="4"/>
        <v>0</v>
      </c>
      <c r="AD43" s="169">
        <f>'7.0 önkormányzat össz'!F43</f>
        <v>0</v>
      </c>
      <c r="AE43" s="169">
        <f>'7.0 önkormányzat össz'!G43</f>
        <v>0</v>
      </c>
      <c r="AF43" s="122">
        <f t="shared" si="5"/>
        <v>0</v>
      </c>
      <c r="AG43" s="169">
        <f>'7.0 önkormányzat össz'!K43</f>
        <v>0</v>
      </c>
      <c r="AH43" s="169">
        <f>'7.0 önkormányzat össz'!L43</f>
        <v>0</v>
      </c>
      <c r="AI43" s="122">
        <f t="shared" si="6"/>
        <v>0</v>
      </c>
      <c r="AJ43" s="169">
        <f>'7.0 önkormányzat össz'!N43</f>
        <v>434342</v>
      </c>
      <c r="AK43" s="169">
        <f>'7.0 önkormányzat össz'!O43</f>
        <v>0</v>
      </c>
      <c r="AL43" s="122">
        <f t="shared" si="7"/>
        <v>434342</v>
      </c>
      <c r="AM43" s="119">
        <f t="shared" si="25"/>
        <v>0</v>
      </c>
      <c r="AN43" s="119">
        <f t="shared" si="26"/>
        <v>0</v>
      </c>
      <c r="AO43" s="120">
        <f t="shared" si="27"/>
        <v>0</v>
      </c>
      <c r="AP43" s="169">
        <f t="shared" si="28"/>
        <v>0</v>
      </c>
      <c r="AQ43" s="169">
        <f t="shared" si="29"/>
        <v>0</v>
      </c>
      <c r="AR43" s="128">
        <f t="shared" si="30"/>
        <v>0</v>
      </c>
      <c r="AS43" s="169">
        <f t="shared" si="31"/>
        <v>0</v>
      </c>
      <c r="AT43" s="169">
        <f t="shared" si="32"/>
        <v>0</v>
      </c>
      <c r="AU43" s="128">
        <f t="shared" si="33"/>
        <v>0</v>
      </c>
      <c r="AV43" s="169">
        <f t="shared" si="34"/>
        <v>434342</v>
      </c>
      <c r="AW43" s="169">
        <f t="shared" si="35"/>
        <v>0</v>
      </c>
      <c r="AX43" s="128">
        <f t="shared" si="36"/>
        <v>434342</v>
      </c>
    </row>
    <row r="44" spans="1:51" ht="15.75" thickBot="1" x14ac:dyDescent="0.3">
      <c r="A44" s="23"/>
      <c r="B44" s="31" t="s">
        <v>92</v>
      </c>
      <c r="C44" s="123">
        <f>'5.0 hivatal'!C44</f>
        <v>0</v>
      </c>
      <c r="D44" s="123">
        <f>'5.0 hivatal'!D44</f>
        <v>0</v>
      </c>
      <c r="E44" s="124">
        <f t="shared" si="24"/>
        <v>0</v>
      </c>
      <c r="F44" s="123">
        <f>'5.0 hivatal'!F44</f>
        <v>0</v>
      </c>
      <c r="G44" s="123">
        <f>'5.0 hivatal'!G44</f>
        <v>0</v>
      </c>
      <c r="H44" s="124">
        <f t="shared" si="21"/>
        <v>0</v>
      </c>
      <c r="I44" s="123">
        <f>'5.0 hivatal'!I44</f>
        <v>0</v>
      </c>
      <c r="J44" s="123">
        <f>'5.0 hivatal'!J44</f>
        <v>0</v>
      </c>
      <c r="K44" s="124">
        <f t="shared" si="22"/>
        <v>0</v>
      </c>
      <c r="L44" s="123">
        <f>'5.0 hivatal'!L44</f>
        <v>0</v>
      </c>
      <c r="M44" s="123">
        <f>'5.0 hivatal'!M44</f>
        <v>0</v>
      </c>
      <c r="N44" s="124">
        <f t="shared" si="23"/>
        <v>0</v>
      </c>
      <c r="O44" s="123">
        <f>'6.0 KJMH'!C44</f>
        <v>0</v>
      </c>
      <c r="P44" s="123">
        <f>'6.0 KJMH'!D44</f>
        <v>0</v>
      </c>
      <c r="Q44" s="124">
        <f t="shared" si="0"/>
        <v>0</v>
      </c>
      <c r="R44" s="123">
        <f>'6.0 KJMH'!F44</f>
        <v>0</v>
      </c>
      <c r="S44" s="123">
        <f>'6.0 KJMH'!G44</f>
        <v>0</v>
      </c>
      <c r="T44" s="124">
        <f t="shared" si="1"/>
        <v>0</v>
      </c>
      <c r="U44" s="123">
        <f>'6.0 KJMH'!I44</f>
        <v>0</v>
      </c>
      <c r="V44" s="123">
        <f>'6.0 KJMH'!J44</f>
        <v>0</v>
      </c>
      <c r="W44" s="124">
        <f t="shared" si="2"/>
        <v>0</v>
      </c>
      <c r="X44" s="123">
        <f>'6.0 KJMH'!L44</f>
        <v>0</v>
      </c>
      <c r="Y44" s="123">
        <f>'6.0 KJMH'!M44</f>
        <v>0</v>
      </c>
      <c r="Z44" s="124">
        <f t="shared" si="3"/>
        <v>0</v>
      </c>
      <c r="AA44" s="169">
        <f>'7.0 önkormányzat össz'!C44</f>
        <v>0</v>
      </c>
      <c r="AB44" s="123">
        <f>'7.0 önkormányzat össz'!D44</f>
        <v>0</v>
      </c>
      <c r="AC44" s="124">
        <f t="shared" si="4"/>
        <v>0</v>
      </c>
      <c r="AD44" s="169">
        <f>'7.0 önkormányzat össz'!F44</f>
        <v>0</v>
      </c>
      <c r="AE44" s="169">
        <f>'7.0 önkormányzat össz'!G44</f>
        <v>0</v>
      </c>
      <c r="AF44" s="124">
        <f t="shared" si="5"/>
        <v>0</v>
      </c>
      <c r="AG44" s="169">
        <f>'7.0 önkormányzat össz'!K44</f>
        <v>0</v>
      </c>
      <c r="AH44" s="169">
        <f>'7.0 önkormányzat össz'!L44</f>
        <v>0</v>
      </c>
      <c r="AI44" s="124">
        <f t="shared" si="6"/>
        <v>0</v>
      </c>
      <c r="AJ44" s="169">
        <f>'7.0 önkormányzat össz'!N44</f>
        <v>3300566</v>
      </c>
      <c r="AK44" s="169">
        <f>'7.0 önkormányzat össz'!O44</f>
        <v>0</v>
      </c>
      <c r="AL44" s="124">
        <f t="shared" si="7"/>
        <v>3300566</v>
      </c>
      <c r="AM44" s="123">
        <f t="shared" si="25"/>
        <v>0</v>
      </c>
      <c r="AN44" s="123">
        <f t="shared" si="26"/>
        <v>0</v>
      </c>
      <c r="AO44" s="124">
        <f t="shared" si="27"/>
        <v>0</v>
      </c>
      <c r="AP44" s="169">
        <f t="shared" si="28"/>
        <v>0</v>
      </c>
      <c r="AQ44" s="169">
        <f t="shared" si="29"/>
        <v>0</v>
      </c>
      <c r="AR44" s="128">
        <f t="shared" si="30"/>
        <v>0</v>
      </c>
      <c r="AS44" s="169">
        <f t="shared" si="31"/>
        <v>0</v>
      </c>
      <c r="AT44" s="169">
        <f t="shared" si="32"/>
        <v>0</v>
      </c>
      <c r="AU44" s="128">
        <f t="shared" si="33"/>
        <v>0</v>
      </c>
      <c r="AV44" s="169">
        <f t="shared" si="34"/>
        <v>3300566</v>
      </c>
      <c r="AW44" s="169">
        <f t="shared" si="35"/>
        <v>0</v>
      </c>
      <c r="AX44" s="128">
        <f t="shared" si="36"/>
        <v>3300566</v>
      </c>
    </row>
    <row r="45" spans="1:51" ht="15.75" thickBot="1" x14ac:dyDescent="0.3">
      <c r="A45" s="21" t="s">
        <v>93</v>
      </c>
      <c r="B45" s="20" t="s">
        <v>25</v>
      </c>
      <c r="C45" s="119">
        <f>'5.0 hivatal'!C45</f>
        <v>300000</v>
      </c>
      <c r="D45" s="119">
        <f>'5.0 hivatal'!D45</f>
        <v>0</v>
      </c>
      <c r="E45" s="120">
        <f t="shared" si="24"/>
        <v>300000</v>
      </c>
      <c r="F45" s="119">
        <f>'5.0 hivatal'!F45</f>
        <v>300000</v>
      </c>
      <c r="G45" s="119">
        <f>'5.0 hivatal'!G45</f>
        <v>0</v>
      </c>
      <c r="H45" s="120">
        <f t="shared" si="21"/>
        <v>300000</v>
      </c>
      <c r="I45" s="119">
        <f>'5.0 hivatal'!I45</f>
        <v>300000</v>
      </c>
      <c r="J45" s="119">
        <f>'5.0 hivatal'!J45</f>
        <v>0</v>
      </c>
      <c r="K45" s="120">
        <f t="shared" si="22"/>
        <v>300000</v>
      </c>
      <c r="L45" s="119">
        <f>'5.0 hivatal'!L45</f>
        <v>352247</v>
      </c>
      <c r="M45" s="119">
        <f>'5.0 hivatal'!M45</f>
        <v>0</v>
      </c>
      <c r="N45" s="120">
        <f t="shared" si="23"/>
        <v>352247</v>
      </c>
      <c r="O45" s="119">
        <f>'6.0 KJMH'!C45</f>
        <v>53545000</v>
      </c>
      <c r="P45" s="119">
        <f>'6.0 KJMH'!D45</f>
        <v>0</v>
      </c>
      <c r="Q45" s="120">
        <f t="shared" si="0"/>
        <v>53545000</v>
      </c>
      <c r="R45" s="119">
        <f>'6.0 KJMH'!F45</f>
        <v>49853638</v>
      </c>
      <c r="S45" s="119">
        <f>'6.0 KJMH'!G45</f>
        <v>0</v>
      </c>
      <c r="T45" s="120">
        <f t="shared" si="1"/>
        <v>49853638</v>
      </c>
      <c r="U45" s="119">
        <f>'6.0 KJMH'!I45</f>
        <v>51557122</v>
      </c>
      <c r="V45" s="119">
        <f>'6.0 KJMH'!J45</f>
        <v>0</v>
      </c>
      <c r="W45" s="120">
        <f t="shared" si="2"/>
        <v>51557122</v>
      </c>
      <c r="X45" s="119">
        <f>'6.0 KJMH'!L45</f>
        <v>51156477</v>
      </c>
      <c r="Y45" s="119">
        <f>'6.0 KJMH'!M45</f>
        <v>0</v>
      </c>
      <c r="Z45" s="120">
        <f t="shared" si="3"/>
        <v>51156477</v>
      </c>
      <c r="AA45" s="169">
        <f>'7.0 önkormányzat össz'!C45</f>
        <v>119965500</v>
      </c>
      <c r="AB45" s="119">
        <f>'7.0 önkormányzat össz'!D45</f>
        <v>38000000</v>
      </c>
      <c r="AC45" s="120">
        <f t="shared" si="4"/>
        <v>157965500</v>
      </c>
      <c r="AD45" s="169">
        <f>'7.0 önkormányzat össz'!F45</f>
        <v>145618469</v>
      </c>
      <c r="AE45" s="169">
        <f>'7.0 önkormányzat össz'!G45</f>
        <v>36000000</v>
      </c>
      <c r="AF45" s="120">
        <f t="shared" si="5"/>
        <v>181618469</v>
      </c>
      <c r="AG45" s="169">
        <f>'7.0 önkormányzat össz'!K45</f>
        <v>150593320</v>
      </c>
      <c r="AH45" s="169">
        <f>'7.0 önkormányzat össz'!L45</f>
        <v>36000000</v>
      </c>
      <c r="AI45" s="120">
        <f t="shared" si="6"/>
        <v>186593320</v>
      </c>
      <c r="AJ45" s="169">
        <f>'7.0 önkormányzat össz'!N45</f>
        <v>151365022</v>
      </c>
      <c r="AK45" s="169">
        <f>'7.0 önkormányzat össz'!O45</f>
        <v>36342018</v>
      </c>
      <c r="AL45" s="120">
        <f t="shared" si="7"/>
        <v>187707040</v>
      </c>
      <c r="AM45" s="119">
        <f t="shared" si="25"/>
        <v>173810500</v>
      </c>
      <c r="AN45" s="119">
        <f t="shared" si="26"/>
        <v>38000000</v>
      </c>
      <c r="AO45" s="120">
        <f t="shared" si="27"/>
        <v>211810500</v>
      </c>
      <c r="AP45" s="169">
        <f t="shared" si="28"/>
        <v>195772107</v>
      </c>
      <c r="AQ45" s="169">
        <f t="shared" si="29"/>
        <v>36000000</v>
      </c>
      <c r="AR45" s="128">
        <f t="shared" si="30"/>
        <v>231772107</v>
      </c>
      <c r="AS45" s="169">
        <f t="shared" si="31"/>
        <v>202450442</v>
      </c>
      <c r="AT45" s="169">
        <f t="shared" si="32"/>
        <v>36000000</v>
      </c>
      <c r="AU45" s="128">
        <f t="shared" si="33"/>
        <v>238450442</v>
      </c>
      <c r="AV45" s="169">
        <f t="shared" si="34"/>
        <v>202873746</v>
      </c>
      <c r="AW45" s="169">
        <f t="shared" si="35"/>
        <v>36342018</v>
      </c>
      <c r="AX45" s="128">
        <f t="shared" si="36"/>
        <v>239215764</v>
      </c>
      <c r="AY45" s="86"/>
    </row>
    <row r="46" spans="1:51" ht="15.75" thickBot="1" x14ac:dyDescent="0.3">
      <c r="A46" s="22" t="s">
        <v>94</v>
      </c>
      <c r="B46" s="13" t="s">
        <v>95</v>
      </c>
      <c r="C46" s="121">
        <f>'5.0 hivatal'!C46</f>
        <v>0</v>
      </c>
      <c r="D46" s="121">
        <f>'5.0 hivatal'!D46</f>
        <v>0</v>
      </c>
      <c r="E46" s="122">
        <f t="shared" si="24"/>
        <v>0</v>
      </c>
      <c r="F46" s="121">
        <f>'5.0 hivatal'!F46</f>
        <v>0</v>
      </c>
      <c r="G46" s="121">
        <f>'5.0 hivatal'!G46</f>
        <v>0</v>
      </c>
      <c r="H46" s="122">
        <f t="shared" si="21"/>
        <v>0</v>
      </c>
      <c r="I46" s="121">
        <f>'5.0 hivatal'!I46</f>
        <v>0</v>
      </c>
      <c r="J46" s="121">
        <f>'5.0 hivatal'!J46</f>
        <v>0</v>
      </c>
      <c r="K46" s="122">
        <f t="shared" si="22"/>
        <v>0</v>
      </c>
      <c r="L46" s="121">
        <f>'5.0 hivatal'!L46</f>
        <v>0</v>
      </c>
      <c r="M46" s="121">
        <f>'5.0 hivatal'!M46</f>
        <v>0</v>
      </c>
      <c r="N46" s="122">
        <f t="shared" si="23"/>
        <v>0</v>
      </c>
      <c r="O46" s="119">
        <f>'6.0 KJMH'!C46</f>
        <v>19763778</v>
      </c>
      <c r="P46" s="119">
        <f>'6.0 KJMH'!D46</f>
        <v>0</v>
      </c>
      <c r="Q46" s="122">
        <f t="shared" si="0"/>
        <v>19763778</v>
      </c>
      <c r="R46" s="119">
        <f>'6.0 KJMH'!F46</f>
        <v>22341734</v>
      </c>
      <c r="S46" s="119">
        <f>'6.0 KJMH'!G46</f>
        <v>0</v>
      </c>
      <c r="T46" s="122">
        <f t="shared" si="1"/>
        <v>22341734</v>
      </c>
      <c r="U46" s="119">
        <f>'6.0 KJMH'!I46</f>
        <v>22597691</v>
      </c>
      <c r="V46" s="119">
        <f>'6.0 KJMH'!J46</f>
        <v>0</v>
      </c>
      <c r="W46" s="122">
        <f t="shared" si="2"/>
        <v>22597691</v>
      </c>
      <c r="X46" s="119">
        <f>'6.0 KJMH'!L46</f>
        <v>22487927</v>
      </c>
      <c r="Y46" s="119">
        <f>'6.0 KJMH'!M46</f>
        <v>0</v>
      </c>
      <c r="Z46" s="122">
        <f t="shared" si="3"/>
        <v>22487927</v>
      </c>
      <c r="AA46" s="169">
        <f>'7.0 önkormányzat össz'!C46</f>
        <v>0</v>
      </c>
      <c r="AB46" s="119">
        <f>'7.0 önkormányzat össz'!D46</f>
        <v>0</v>
      </c>
      <c r="AC46" s="122">
        <f t="shared" si="4"/>
        <v>0</v>
      </c>
      <c r="AD46" s="169">
        <f>'7.0 önkormányzat össz'!F46</f>
        <v>0</v>
      </c>
      <c r="AE46" s="169">
        <f>'7.0 önkormányzat össz'!G46</f>
        <v>0</v>
      </c>
      <c r="AF46" s="122">
        <f t="shared" si="5"/>
        <v>0</v>
      </c>
      <c r="AG46" s="169">
        <f>'7.0 önkormányzat össz'!K46</f>
        <v>0</v>
      </c>
      <c r="AH46" s="169">
        <f>'7.0 önkormányzat össz'!L46</f>
        <v>0</v>
      </c>
      <c r="AI46" s="122">
        <f t="shared" si="6"/>
        <v>0</v>
      </c>
      <c r="AJ46" s="169">
        <f>'7.0 önkormányzat össz'!N46</f>
        <v>0</v>
      </c>
      <c r="AK46" s="169">
        <f>'7.0 önkormányzat össz'!O46</f>
        <v>0</v>
      </c>
      <c r="AL46" s="122">
        <f t="shared" si="7"/>
        <v>0</v>
      </c>
      <c r="AM46" s="119">
        <f t="shared" si="25"/>
        <v>19763778</v>
      </c>
      <c r="AN46" s="119">
        <f t="shared" si="26"/>
        <v>0</v>
      </c>
      <c r="AO46" s="120">
        <f t="shared" si="27"/>
        <v>19763778</v>
      </c>
      <c r="AP46" s="169">
        <f t="shared" si="28"/>
        <v>22341734</v>
      </c>
      <c r="AQ46" s="169">
        <f t="shared" si="29"/>
        <v>0</v>
      </c>
      <c r="AR46" s="128">
        <f t="shared" si="30"/>
        <v>22341734</v>
      </c>
      <c r="AS46" s="169">
        <f t="shared" si="31"/>
        <v>22597691</v>
      </c>
      <c r="AT46" s="169">
        <f t="shared" si="32"/>
        <v>0</v>
      </c>
      <c r="AU46" s="128">
        <f t="shared" si="33"/>
        <v>22597691</v>
      </c>
      <c r="AV46" s="169">
        <f t="shared" si="34"/>
        <v>22487927</v>
      </c>
      <c r="AW46" s="169">
        <f t="shared" si="35"/>
        <v>0</v>
      </c>
      <c r="AX46" s="128">
        <f t="shared" si="36"/>
        <v>22487927</v>
      </c>
    </row>
    <row r="47" spans="1:51" ht="15.75" thickBot="1" x14ac:dyDescent="0.3">
      <c r="A47" s="22" t="s">
        <v>96</v>
      </c>
      <c r="B47" s="13" t="s">
        <v>97</v>
      </c>
      <c r="C47" s="121">
        <f>'5.0 hivatal'!C47</f>
        <v>260000</v>
      </c>
      <c r="D47" s="121">
        <f>'5.0 hivatal'!D47</f>
        <v>0</v>
      </c>
      <c r="E47" s="122">
        <f t="shared" si="24"/>
        <v>260000</v>
      </c>
      <c r="F47" s="121">
        <f>'5.0 hivatal'!F47</f>
        <v>260000</v>
      </c>
      <c r="G47" s="121">
        <f>'5.0 hivatal'!G47</f>
        <v>0</v>
      </c>
      <c r="H47" s="122">
        <f t="shared" si="21"/>
        <v>260000</v>
      </c>
      <c r="I47" s="121">
        <f>'5.0 hivatal'!I47</f>
        <v>260000</v>
      </c>
      <c r="J47" s="121">
        <f>'5.0 hivatal'!J47</f>
        <v>0</v>
      </c>
      <c r="K47" s="122">
        <f t="shared" si="22"/>
        <v>260000</v>
      </c>
      <c r="L47" s="121">
        <f>'5.0 hivatal'!L47</f>
        <v>299000</v>
      </c>
      <c r="M47" s="121">
        <f>'5.0 hivatal'!M47</f>
        <v>0</v>
      </c>
      <c r="N47" s="122">
        <f t="shared" si="23"/>
        <v>299000</v>
      </c>
      <c r="O47" s="119">
        <f>'6.0 KJMH'!C47</f>
        <v>23598423</v>
      </c>
      <c r="P47" s="119">
        <f>'6.0 KJMH'!D47</f>
        <v>0</v>
      </c>
      <c r="Q47" s="122">
        <f t="shared" si="0"/>
        <v>23598423</v>
      </c>
      <c r="R47" s="119">
        <f>'6.0 KJMH'!F47</f>
        <v>16525709</v>
      </c>
      <c r="S47" s="119">
        <f>'6.0 KJMH'!G47</f>
        <v>0</v>
      </c>
      <c r="T47" s="122">
        <f t="shared" si="1"/>
        <v>16525709</v>
      </c>
      <c r="U47" s="119">
        <f>'6.0 KJMH'!I47</f>
        <v>16987396</v>
      </c>
      <c r="V47" s="119">
        <f>'6.0 KJMH'!J47</f>
        <v>0</v>
      </c>
      <c r="W47" s="122">
        <f t="shared" si="2"/>
        <v>16987396</v>
      </c>
      <c r="X47" s="119">
        <f>'6.0 KJMH'!L47</f>
        <v>16658686</v>
      </c>
      <c r="Y47" s="119">
        <f>'6.0 KJMH'!M47</f>
        <v>0</v>
      </c>
      <c r="Z47" s="122">
        <f t="shared" si="3"/>
        <v>16658686</v>
      </c>
      <c r="AA47" s="169">
        <f>'7.0 önkormányzat össz'!C47</f>
        <v>63616536</v>
      </c>
      <c r="AB47" s="119">
        <f>'7.0 önkormányzat össz'!D47</f>
        <v>34698000</v>
      </c>
      <c r="AC47" s="122">
        <f t="shared" si="4"/>
        <v>98314536</v>
      </c>
      <c r="AD47" s="169">
        <f>'7.0 önkormányzat össz'!F47</f>
        <v>72452941</v>
      </c>
      <c r="AE47" s="169">
        <f>'7.0 önkormányzat össz'!G47</f>
        <v>33123197</v>
      </c>
      <c r="AF47" s="122">
        <f t="shared" si="5"/>
        <v>105576138</v>
      </c>
      <c r="AG47" s="169">
        <f>'7.0 önkormányzat össz'!K47</f>
        <v>76127245</v>
      </c>
      <c r="AH47" s="169">
        <f>'7.0 önkormányzat össz'!L47</f>
        <v>33123197</v>
      </c>
      <c r="AI47" s="122">
        <f t="shared" si="6"/>
        <v>109250442</v>
      </c>
      <c r="AJ47" s="169">
        <f>'7.0 önkormányzat össz'!N47</f>
        <v>81739908</v>
      </c>
      <c r="AK47" s="169">
        <f>'7.0 önkormányzat össz'!O47</f>
        <v>33464315</v>
      </c>
      <c r="AL47" s="122">
        <f t="shared" si="7"/>
        <v>115204223</v>
      </c>
      <c r="AM47" s="119">
        <f t="shared" si="25"/>
        <v>87474959</v>
      </c>
      <c r="AN47" s="119">
        <f t="shared" si="26"/>
        <v>34698000</v>
      </c>
      <c r="AO47" s="120">
        <f t="shared" si="27"/>
        <v>122172959</v>
      </c>
      <c r="AP47" s="169">
        <f t="shared" si="28"/>
        <v>89238650</v>
      </c>
      <c r="AQ47" s="169">
        <f t="shared" si="29"/>
        <v>33123197</v>
      </c>
      <c r="AR47" s="128">
        <f t="shared" si="30"/>
        <v>122361847</v>
      </c>
      <c r="AS47" s="169">
        <f t="shared" si="31"/>
        <v>93374641</v>
      </c>
      <c r="AT47" s="169">
        <f t="shared" si="32"/>
        <v>33123197</v>
      </c>
      <c r="AU47" s="128">
        <f t="shared" si="33"/>
        <v>126497838</v>
      </c>
      <c r="AV47" s="169">
        <f t="shared" si="34"/>
        <v>98697594</v>
      </c>
      <c r="AW47" s="169">
        <f t="shared" si="35"/>
        <v>33464315</v>
      </c>
      <c r="AX47" s="128">
        <f t="shared" si="36"/>
        <v>132161909</v>
      </c>
    </row>
    <row r="48" spans="1:51" ht="15.75" thickBot="1" x14ac:dyDescent="0.3">
      <c r="A48" s="22" t="s">
        <v>98</v>
      </c>
      <c r="B48" s="13" t="s">
        <v>99</v>
      </c>
      <c r="C48" s="121">
        <f>'5.0 hivatal'!C48</f>
        <v>40000</v>
      </c>
      <c r="D48" s="121">
        <f>'5.0 hivatal'!D48</f>
        <v>0</v>
      </c>
      <c r="E48" s="122">
        <f t="shared" si="24"/>
        <v>40000</v>
      </c>
      <c r="F48" s="121">
        <f>'5.0 hivatal'!F48</f>
        <v>40000</v>
      </c>
      <c r="G48" s="121">
        <f>'5.0 hivatal'!G48</f>
        <v>0</v>
      </c>
      <c r="H48" s="122">
        <f t="shared" si="21"/>
        <v>40000</v>
      </c>
      <c r="I48" s="121">
        <f>'5.0 hivatal'!I48</f>
        <v>40000</v>
      </c>
      <c r="J48" s="121">
        <f>'5.0 hivatal'!J48</f>
        <v>0</v>
      </c>
      <c r="K48" s="122">
        <f t="shared" si="22"/>
        <v>40000</v>
      </c>
      <c r="L48" s="121">
        <f>'5.0 hivatal'!L48</f>
        <v>45075</v>
      </c>
      <c r="M48" s="121">
        <f>'5.0 hivatal'!M48</f>
        <v>0</v>
      </c>
      <c r="N48" s="122">
        <f t="shared" si="23"/>
        <v>45075</v>
      </c>
      <c r="O48" s="119">
        <f>'6.0 KJMH'!C48</f>
        <v>393700</v>
      </c>
      <c r="P48" s="119">
        <f>'6.0 KJMH'!D48</f>
        <v>0</v>
      </c>
      <c r="Q48" s="122">
        <f t="shared" si="0"/>
        <v>393700</v>
      </c>
      <c r="R48" s="119">
        <f>'6.0 KJMH'!F48</f>
        <v>1300293</v>
      </c>
      <c r="S48" s="119">
        <f>'6.0 KJMH'!G48</f>
        <v>0</v>
      </c>
      <c r="T48" s="122">
        <f t="shared" si="1"/>
        <v>1300293</v>
      </c>
      <c r="U48" s="119">
        <f>'6.0 KJMH'!I48</f>
        <v>2094757</v>
      </c>
      <c r="V48" s="119">
        <f>'6.0 KJMH'!J48</f>
        <v>0</v>
      </c>
      <c r="W48" s="122">
        <f t="shared" si="2"/>
        <v>2094757</v>
      </c>
      <c r="X48" s="119">
        <f>'6.0 KJMH'!L48</f>
        <v>2094757</v>
      </c>
      <c r="Y48" s="119">
        <f>'6.0 KJMH'!M48</f>
        <v>0</v>
      </c>
      <c r="Z48" s="122">
        <f t="shared" si="3"/>
        <v>2094757</v>
      </c>
      <c r="AA48" s="169">
        <f>'7.0 önkormányzat össz'!C48</f>
        <v>4881890</v>
      </c>
      <c r="AB48" s="119">
        <f>'7.0 önkormányzat össz'!D48</f>
        <v>2600000</v>
      </c>
      <c r="AC48" s="122">
        <f t="shared" si="4"/>
        <v>7481890</v>
      </c>
      <c r="AD48" s="169">
        <f>'7.0 önkormányzat össz'!F48</f>
        <v>5881890</v>
      </c>
      <c r="AE48" s="169">
        <f>'7.0 önkormányzat össz'!G48</f>
        <v>2174803</v>
      </c>
      <c r="AF48" s="122">
        <f t="shared" si="5"/>
        <v>8056693</v>
      </c>
      <c r="AG48" s="169">
        <f>'7.0 önkormányzat össz'!K48</f>
        <v>5881890</v>
      </c>
      <c r="AH48" s="169">
        <f>'7.0 önkormányzat össz'!L48</f>
        <v>2174803</v>
      </c>
      <c r="AI48" s="122">
        <f t="shared" si="6"/>
        <v>8056693</v>
      </c>
      <c r="AJ48" s="169">
        <f>'7.0 önkormányzat össz'!N48</f>
        <v>9200963</v>
      </c>
      <c r="AK48" s="169">
        <f>'7.0 önkormányzat össz'!O48</f>
        <v>2445286</v>
      </c>
      <c r="AL48" s="122">
        <f t="shared" si="7"/>
        <v>11646249</v>
      </c>
      <c r="AM48" s="119">
        <f t="shared" si="25"/>
        <v>5315590</v>
      </c>
      <c r="AN48" s="119">
        <f t="shared" si="26"/>
        <v>2600000</v>
      </c>
      <c r="AO48" s="120">
        <f t="shared" si="27"/>
        <v>7915590</v>
      </c>
      <c r="AP48" s="169">
        <f t="shared" si="28"/>
        <v>7222183</v>
      </c>
      <c r="AQ48" s="169">
        <f t="shared" si="29"/>
        <v>2174803</v>
      </c>
      <c r="AR48" s="128">
        <f t="shared" si="30"/>
        <v>9396986</v>
      </c>
      <c r="AS48" s="169">
        <f t="shared" si="31"/>
        <v>8016647</v>
      </c>
      <c r="AT48" s="169">
        <f t="shared" si="32"/>
        <v>2174803</v>
      </c>
      <c r="AU48" s="128">
        <f t="shared" si="33"/>
        <v>10191450</v>
      </c>
      <c r="AV48" s="169">
        <f t="shared" si="34"/>
        <v>11340795</v>
      </c>
      <c r="AW48" s="169">
        <f t="shared" si="35"/>
        <v>2445286</v>
      </c>
      <c r="AX48" s="128">
        <f t="shared" si="36"/>
        <v>13786081</v>
      </c>
    </row>
    <row r="49" spans="1:51" ht="15.75" thickBot="1" x14ac:dyDescent="0.3">
      <c r="A49" s="22" t="s">
        <v>100</v>
      </c>
      <c r="B49" s="13" t="s">
        <v>101</v>
      </c>
      <c r="C49" s="121">
        <f>'5.0 hivatal'!C49</f>
        <v>0</v>
      </c>
      <c r="D49" s="121">
        <f>'5.0 hivatal'!D49</f>
        <v>0</v>
      </c>
      <c r="E49" s="122">
        <f t="shared" si="24"/>
        <v>0</v>
      </c>
      <c r="F49" s="121">
        <f>'5.0 hivatal'!F49</f>
        <v>0</v>
      </c>
      <c r="G49" s="121">
        <f>'5.0 hivatal'!G49</f>
        <v>0</v>
      </c>
      <c r="H49" s="122">
        <f t="shared" si="21"/>
        <v>0</v>
      </c>
      <c r="I49" s="121">
        <f>'5.0 hivatal'!I49</f>
        <v>0</v>
      </c>
      <c r="J49" s="121">
        <f>'5.0 hivatal'!J49</f>
        <v>0</v>
      </c>
      <c r="K49" s="122">
        <f t="shared" si="22"/>
        <v>0</v>
      </c>
      <c r="L49" s="121">
        <f>'5.0 hivatal'!L49</f>
        <v>0</v>
      </c>
      <c r="M49" s="121">
        <f>'5.0 hivatal'!M49</f>
        <v>0</v>
      </c>
      <c r="N49" s="122">
        <f t="shared" si="23"/>
        <v>0</v>
      </c>
      <c r="O49" s="119">
        <f>'6.0 KJMH'!C49</f>
        <v>0</v>
      </c>
      <c r="P49" s="119">
        <f>'6.0 KJMH'!D49</f>
        <v>0</v>
      </c>
      <c r="Q49" s="122">
        <f t="shared" si="0"/>
        <v>0</v>
      </c>
      <c r="R49" s="119">
        <f>'6.0 KJMH'!F49</f>
        <v>0</v>
      </c>
      <c r="S49" s="119">
        <f>'6.0 KJMH'!G49</f>
        <v>0</v>
      </c>
      <c r="T49" s="122">
        <f t="shared" si="1"/>
        <v>0</v>
      </c>
      <c r="U49" s="119">
        <f>'6.0 KJMH'!I49</f>
        <v>0</v>
      </c>
      <c r="V49" s="119">
        <f>'6.0 KJMH'!J49</f>
        <v>0</v>
      </c>
      <c r="W49" s="122">
        <f t="shared" si="2"/>
        <v>0</v>
      </c>
      <c r="X49" s="119">
        <f>'6.0 KJMH'!L49</f>
        <v>0</v>
      </c>
      <c r="Y49" s="119">
        <f>'6.0 KJMH'!M49</f>
        <v>0</v>
      </c>
      <c r="Z49" s="122">
        <f t="shared" si="3"/>
        <v>0</v>
      </c>
      <c r="AA49" s="169">
        <f>'7.0 önkormányzat össz'!C49</f>
        <v>9291338</v>
      </c>
      <c r="AB49" s="119">
        <f>'7.0 önkormányzat össz'!D49</f>
        <v>0</v>
      </c>
      <c r="AC49" s="122">
        <f t="shared" si="4"/>
        <v>9291338</v>
      </c>
      <c r="AD49" s="169">
        <f>'7.0 önkormányzat össz'!F49</f>
        <v>9291338</v>
      </c>
      <c r="AE49" s="169">
        <f>'7.0 önkormányzat össz'!G49</f>
        <v>0</v>
      </c>
      <c r="AF49" s="122">
        <f t="shared" si="5"/>
        <v>9291338</v>
      </c>
      <c r="AG49" s="169">
        <f>'7.0 önkormányzat össz'!K49</f>
        <v>9291338</v>
      </c>
      <c r="AH49" s="169">
        <f>'7.0 önkormányzat össz'!L49</f>
        <v>0</v>
      </c>
      <c r="AI49" s="122">
        <f t="shared" si="6"/>
        <v>9291338</v>
      </c>
      <c r="AJ49" s="169">
        <f>'7.0 önkormányzat össz'!N49</f>
        <v>9339332</v>
      </c>
      <c r="AK49" s="169">
        <f>'7.0 önkormányzat össz'!O49</f>
        <v>0</v>
      </c>
      <c r="AL49" s="122">
        <f t="shared" si="7"/>
        <v>9339332</v>
      </c>
      <c r="AM49" s="119">
        <f t="shared" si="25"/>
        <v>9291338</v>
      </c>
      <c r="AN49" s="119">
        <f t="shared" si="26"/>
        <v>0</v>
      </c>
      <c r="AO49" s="120">
        <f t="shared" si="27"/>
        <v>9291338</v>
      </c>
      <c r="AP49" s="169">
        <f t="shared" si="28"/>
        <v>9291338</v>
      </c>
      <c r="AQ49" s="169">
        <f t="shared" si="29"/>
        <v>0</v>
      </c>
      <c r="AR49" s="128">
        <f t="shared" si="30"/>
        <v>9291338</v>
      </c>
      <c r="AS49" s="169">
        <f t="shared" si="31"/>
        <v>9291338</v>
      </c>
      <c r="AT49" s="169">
        <f t="shared" si="32"/>
        <v>0</v>
      </c>
      <c r="AU49" s="128">
        <f t="shared" si="33"/>
        <v>9291338</v>
      </c>
      <c r="AV49" s="169">
        <f t="shared" si="34"/>
        <v>9339332</v>
      </c>
      <c r="AW49" s="169">
        <f t="shared" si="35"/>
        <v>0</v>
      </c>
      <c r="AX49" s="128">
        <f t="shared" si="36"/>
        <v>9339332</v>
      </c>
    </row>
    <row r="50" spans="1:51" ht="15.75" thickBot="1" x14ac:dyDescent="0.3">
      <c r="A50" s="22"/>
      <c r="B50" s="13" t="s">
        <v>102</v>
      </c>
      <c r="C50" s="121">
        <f>'5.0 hivatal'!C50</f>
        <v>0</v>
      </c>
      <c r="D50" s="121">
        <f>'5.0 hivatal'!D50</f>
        <v>0</v>
      </c>
      <c r="E50" s="122">
        <f t="shared" si="24"/>
        <v>0</v>
      </c>
      <c r="F50" s="121">
        <f>'5.0 hivatal'!F50</f>
        <v>0</v>
      </c>
      <c r="G50" s="121">
        <f>'5.0 hivatal'!G50</f>
        <v>0</v>
      </c>
      <c r="H50" s="122">
        <f t="shared" si="21"/>
        <v>0</v>
      </c>
      <c r="I50" s="121">
        <f>'5.0 hivatal'!I50</f>
        <v>0</v>
      </c>
      <c r="J50" s="121">
        <f>'5.0 hivatal'!J50</f>
        <v>0</v>
      </c>
      <c r="K50" s="122">
        <f t="shared" si="22"/>
        <v>0</v>
      </c>
      <c r="L50" s="121">
        <f>'5.0 hivatal'!L50</f>
        <v>0</v>
      </c>
      <c r="M50" s="121">
        <f>'5.0 hivatal'!M50</f>
        <v>0</v>
      </c>
      <c r="N50" s="122">
        <f t="shared" si="23"/>
        <v>0</v>
      </c>
      <c r="O50" s="119">
        <f>'6.0 KJMH'!C50</f>
        <v>0</v>
      </c>
      <c r="P50" s="119">
        <f>'6.0 KJMH'!D50</f>
        <v>0</v>
      </c>
      <c r="Q50" s="122">
        <f t="shared" si="0"/>
        <v>0</v>
      </c>
      <c r="R50" s="119">
        <f>'6.0 KJMH'!F50</f>
        <v>0</v>
      </c>
      <c r="S50" s="119">
        <f>'6.0 KJMH'!G50</f>
        <v>0</v>
      </c>
      <c r="T50" s="122">
        <f t="shared" si="1"/>
        <v>0</v>
      </c>
      <c r="U50" s="119">
        <f>'6.0 KJMH'!I50</f>
        <v>0</v>
      </c>
      <c r="V50" s="119">
        <f>'6.0 KJMH'!J50</f>
        <v>0</v>
      </c>
      <c r="W50" s="122">
        <f t="shared" si="2"/>
        <v>0</v>
      </c>
      <c r="X50" s="119">
        <f>'6.0 KJMH'!L50</f>
        <v>0</v>
      </c>
      <c r="Y50" s="119">
        <f>'6.0 KJMH'!M50</f>
        <v>0</v>
      </c>
      <c r="Z50" s="122">
        <f t="shared" si="3"/>
        <v>0</v>
      </c>
      <c r="AA50" s="169">
        <f>'7.0 önkormányzat össz'!C50</f>
        <v>0</v>
      </c>
      <c r="AB50" s="119">
        <f>'7.0 önkormányzat össz'!D50</f>
        <v>0</v>
      </c>
      <c r="AC50" s="122">
        <f t="shared" si="4"/>
        <v>0</v>
      </c>
      <c r="AD50" s="169">
        <f>'7.0 önkormányzat össz'!F50</f>
        <v>0</v>
      </c>
      <c r="AE50" s="169">
        <f>'7.0 önkormányzat össz'!G50</f>
        <v>0</v>
      </c>
      <c r="AF50" s="122">
        <f t="shared" si="5"/>
        <v>0</v>
      </c>
      <c r="AG50" s="169">
        <f>'7.0 önkormányzat össz'!K50</f>
        <v>0</v>
      </c>
      <c r="AH50" s="169">
        <f>'7.0 önkormányzat össz'!L50</f>
        <v>0</v>
      </c>
      <c r="AI50" s="122">
        <f t="shared" si="6"/>
        <v>0</v>
      </c>
      <c r="AJ50" s="169">
        <f>'7.0 önkormányzat össz'!N50</f>
        <v>0</v>
      </c>
      <c r="AK50" s="169">
        <f>'7.0 önkormányzat össz'!O50</f>
        <v>0</v>
      </c>
      <c r="AL50" s="122">
        <f t="shared" si="7"/>
        <v>0</v>
      </c>
      <c r="AM50" s="119">
        <f t="shared" si="25"/>
        <v>0</v>
      </c>
      <c r="AN50" s="119">
        <f t="shared" si="26"/>
        <v>0</v>
      </c>
      <c r="AO50" s="120">
        <f t="shared" si="27"/>
        <v>0</v>
      </c>
      <c r="AP50" s="169">
        <f t="shared" si="28"/>
        <v>0</v>
      </c>
      <c r="AQ50" s="169">
        <f t="shared" si="29"/>
        <v>0</v>
      </c>
      <c r="AR50" s="128">
        <f t="shared" si="30"/>
        <v>0</v>
      </c>
      <c r="AS50" s="169">
        <f t="shared" si="31"/>
        <v>0</v>
      </c>
      <c r="AT50" s="169">
        <f t="shared" si="32"/>
        <v>0</v>
      </c>
      <c r="AU50" s="128">
        <f t="shared" si="33"/>
        <v>0</v>
      </c>
      <c r="AV50" s="169">
        <f t="shared" si="34"/>
        <v>0</v>
      </c>
      <c r="AW50" s="169">
        <f t="shared" si="35"/>
        <v>0</v>
      </c>
      <c r="AX50" s="128">
        <f t="shared" si="36"/>
        <v>0</v>
      </c>
    </row>
    <row r="51" spans="1:51" ht="15.75" thickBot="1" x14ac:dyDescent="0.3">
      <c r="A51" s="22"/>
      <c r="B51" s="13" t="s">
        <v>103</v>
      </c>
      <c r="C51" s="121">
        <f>'5.0 hivatal'!C51</f>
        <v>0</v>
      </c>
      <c r="D51" s="121">
        <f>'5.0 hivatal'!D51</f>
        <v>0</v>
      </c>
      <c r="E51" s="122">
        <f t="shared" si="24"/>
        <v>0</v>
      </c>
      <c r="F51" s="121">
        <f>'5.0 hivatal'!F51</f>
        <v>0</v>
      </c>
      <c r="G51" s="121">
        <f>'5.0 hivatal'!G51</f>
        <v>0</v>
      </c>
      <c r="H51" s="122">
        <f t="shared" si="21"/>
        <v>0</v>
      </c>
      <c r="I51" s="121">
        <f>'5.0 hivatal'!I51</f>
        <v>0</v>
      </c>
      <c r="J51" s="121">
        <f>'5.0 hivatal'!J51</f>
        <v>0</v>
      </c>
      <c r="K51" s="122">
        <f t="shared" si="22"/>
        <v>0</v>
      </c>
      <c r="L51" s="121">
        <f>'5.0 hivatal'!L51</f>
        <v>0</v>
      </c>
      <c r="M51" s="121">
        <f>'5.0 hivatal'!M51</f>
        <v>0</v>
      </c>
      <c r="N51" s="122">
        <f t="shared" si="23"/>
        <v>0</v>
      </c>
      <c r="O51" s="119">
        <f>'6.0 KJMH'!C51</f>
        <v>0</v>
      </c>
      <c r="P51" s="119">
        <f>'6.0 KJMH'!D51</f>
        <v>0</v>
      </c>
      <c r="Q51" s="122">
        <f t="shared" si="0"/>
        <v>0</v>
      </c>
      <c r="R51" s="119">
        <f>'6.0 KJMH'!F51</f>
        <v>0</v>
      </c>
      <c r="S51" s="119">
        <f>'6.0 KJMH'!G51</f>
        <v>0</v>
      </c>
      <c r="T51" s="122">
        <f t="shared" si="1"/>
        <v>0</v>
      </c>
      <c r="U51" s="119">
        <f>'6.0 KJMH'!I51</f>
        <v>0</v>
      </c>
      <c r="V51" s="119">
        <f>'6.0 KJMH'!J51</f>
        <v>0</v>
      </c>
      <c r="W51" s="122">
        <f t="shared" si="2"/>
        <v>0</v>
      </c>
      <c r="X51" s="119">
        <f>'6.0 KJMH'!L51</f>
        <v>0</v>
      </c>
      <c r="Y51" s="119">
        <f>'6.0 KJMH'!M51</f>
        <v>0</v>
      </c>
      <c r="Z51" s="122">
        <f t="shared" si="3"/>
        <v>0</v>
      </c>
      <c r="AA51" s="169">
        <f>'7.0 önkormányzat össz'!C51</f>
        <v>9291338</v>
      </c>
      <c r="AB51" s="119">
        <f>'7.0 önkormányzat össz'!D51</f>
        <v>0</v>
      </c>
      <c r="AC51" s="122">
        <f t="shared" si="4"/>
        <v>9291338</v>
      </c>
      <c r="AD51" s="169">
        <f>'7.0 önkormányzat össz'!F51</f>
        <v>9291338</v>
      </c>
      <c r="AE51" s="169">
        <f>'7.0 önkormányzat össz'!G51</f>
        <v>0</v>
      </c>
      <c r="AF51" s="122">
        <f t="shared" si="5"/>
        <v>9291338</v>
      </c>
      <c r="AG51" s="169">
        <f>'7.0 önkormányzat össz'!K51</f>
        <v>9291338</v>
      </c>
      <c r="AH51" s="169">
        <f>'7.0 önkormányzat össz'!L51</f>
        <v>0</v>
      </c>
      <c r="AI51" s="122">
        <f t="shared" si="6"/>
        <v>9291338</v>
      </c>
      <c r="AJ51" s="169">
        <f>'7.0 önkormányzat össz'!N51</f>
        <v>9339332</v>
      </c>
      <c r="AK51" s="169">
        <f>'7.0 önkormányzat össz'!O51</f>
        <v>0</v>
      </c>
      <c r="AL51" s="122">
        <f t="shared" si="7"/>
        <v>9339332</v>
      </c>
      <c r="AM51" s="119">
        <f t="shared" si="25"/>
        <v>9291338</v>
      </c>
      <c r="AN51" s="119">
        <f t="shared" si="26"/>
        <v>0</v>
      </c>
      <c r="AO51" s="120">
        <f t="shared" si="27"/>
        <v>9291338</v>
      </c>
      <c r="AP51" s="169">
        <f t="shared" si="28"/>
        <v>9291338</v>
      </c>
      <c r="AQ51" s="169">
        <f t="shared" si="29"/>
        <v>0</v>
      </c>
      <c r="AR51" s="128">
        <f t="shared" si="30"/>
        <v>9291338</v>
      </c>
      <c r="AS51" s="169">
        <f t="shared" si="31"/>
        <v>9291338</v>
      </c>
      <c r="AT51" s="169">
        <f t="shared" si="32"/>
        <v>0</v>
      </c>
      <c r="AU51" s="128">
        <f t="shared" si="33"/>
        <v>9291338</v>
      </c>
      <c r="AV51" s="169">
        <f t="shared" si="34"/>
        <v>9339332</v>
      </c>
      <c r="AW51" s="169">
        <f t="shared" si="35"/>
        <v>0</v>
      </c>
      <c r="AX51" s="128">
        <f t="shared" si="36"/>
        <v>9339332</v>
      </c>
    </row>
    <row r="52" spans="1:51" ht="15.75" thickBot="1" x14ac:dyDescent="0.3">
      <c r="A52" s="22"/>
      <c r="B52" s="13" t="s">
        <v>104</v>
      </c>
      <c r="C52" s="121">
        <f>'5.0 hivatal'!C52</f>
        <v>0</v>
      </c>
      <c r="D52" s="121">
        <f>'5.0 hivatal'!D52</f>
        <v>0</v>
      </c>
      <c r="E52" s="122">
        <f t="shared" si="24"/>
        <v>0</v>
      </c>
      <c r="F52" s="121">
        <f>'5.0 hivatal'!F52</f>
        <v>0</v>
      </c>
      <c r="G52" s="121">
        <f>'5.0 hivatal'!G52</f>
        <v>0</v>
      </c>
      <c r="H52" s="122">
        <f t="shared" si="21"/>
        <v>0</v>
      </c>
      <c r="I52" s="121">
        <f>'5.0 hivatal'!I52</f>
        <v>0</v>
      </c>
      <c r="J52" s="121">
        <f>'5.0 hivatal'!J52</f>
        <v>0</v>
      </c>
      <c r="K52" s="122">
        <f t="shared" si="22"/>
        <v>0</v>
      </c>
      <c r="L52" s="121">
        <f>'5.0 hivatal'!L52</f>
        <v>0</v>
      </c>
      <c r="M52" s="121">
        <f>'5.0 hivatal'!M52</f>
        <v>0</v>
      </c>
      <c r="N52" s="122">
        <f t="shared" si="23"/>
        <v>0</v>
      </c>
      <c r="O52" s="119">
        <f>'6.0 KJMH'!C52</f>
        <v>0</v>
      </c>
      <c r="P52" s="119">
        <f>'6.0 KJMH'!D52</f>
        <v>0</v>
      </c>
      <c r="Q52" s="122">
        <f t="shared" si="0"/>
        <v>0</v>
      </c>
      <c r="R52" s="119">
        <f>'6.0 KJMH'!F52</f>
        <v>0</v>
      </c>
      <c r="S52" s="119">
        <f>'6.0 KJMH'!G52</f>
        <v>0</v>
      </c>
      <c r="T52" s="122">
        <f t="shared" si="1"/>
        <v>0</v>
      </c>
      <c r="U52" s="119">
        <f>'6.0 KJMH'!I52</f>
        <v>0</v>
      </c>
      <c r="V52" s="119">
        <f>'6.0 KJMH'!J52</f>
        <v>0</v>
      </c>
      <c r="W52" s="122">
        <f t="shared" si="2"/>
        <v>0</v>
      </c>
      <c r="X52" s="119">
        <f>'6.0 KJMH'!L52</f>
        <v>0</v>
      </c>
      <c r="Y52" s="119">
        <f>'6.0 KJMH'!M52</f>
        <v>0</v>
      </c>
      <c r="Z52" s="122">
        <f t="shared" si="3"/>
        <v>0</v>
      </c>
      <c r="AA52" s="169">
        <f>'7.0 önkormányzat össz'!C52</f>
        <v>0</v>
      </c>
      <c r="AB52" s="119">
        <f>'7.0 önkormányzat össz'!D52</f>
        <v>0</v>
      </c>
      <c r="AC52" s="122">
        <f t="shared" si="4"/>
        <v>0</v>
      </c>
      <c r="AD52" s="169">
        <f>'7.0 önkormányzat össz'!F52</f>
        <v>0</v>
      </c>
      <c r="AE52" s="169">
        <f>'7.0 önkormányzat össz'!G52</f>
        <v>0</v>
      </c>
      <c r="AF52" s="122">
        <f t="shared" si="5"/>
        <v>0</v>
      </c>
      <c r="AG52" s="169">
        <f>'7.0 önkormányzat össz'!K52</f>
        <v>0</v>
      </c>
      <c r="AH52" s="169">
        <f>'7.0 önkormányzat össz'!L52</f>
        <v>0</v>
      </c>
      <c r="AI52" s="122">
        <f t="shared" si="6"/>
        <v>0</v>
      </c>
      <c r="AJ52" s="169">
        <f>'7.0 önkormányzat össz'!N52</f>
        <v>0</v>
      </c>
      <c r="AK52" s="169">
        <f>'7.0 önkormányzat össz'!O52</f>
        <v>0</v>
      </c>
      <c r="AL52" s="122">
        <f t="shared" si="7"/>
        <v>0</v>
      </c>
      <c r="AM52" s="119">
        <f t="shared" si="25"/>
        <v>0</v>
      </c>
      <c r="AN52" s="119">
        <f t="shared" si="26"/>
        <v>0</v>
      </c>
      <c r="AO52" s="120">
        <f t="shared" si="27"/>
        <v>0</v>
      </c>
      <c r="AP52" s="169">
        <f t="shared" si="28"/>
        <v>0</v>
      </c>
      <c r="AQ52" s="169">
        <f t="shared" si="29"/>
        <v>0</v>
      </c>
      <c r="AR52" s="128">
        <f t="shared" si="30"/>
        <v>0</v>
      </c>
      <c r="AS52" s="169">
        <f t="shared" si="31"/>
        <v>0</v>
      </c>
      <c r="AT52" s="169">
        <f t="shared" si="32"/>
        <v>0</v>
      </c>
      <c r="AU52" s="128">
        <f t="shared" si="33"/>
        <v>0</v>
      </c>
      <c r="AV52" s="169">
        <f t="shared" si="34"/>
        <v>0</v>
      </c>
      <c r="AW52" s="169">
        <f t="shared" si="35"/>
        <v>0</v>
      </c>
      <c r="AX52" s="128">
        <f t="shared" si="36"/>
        <v>0</v>
      </c>
    </row>
    <row r="53" spans="1:51" ht="15.75" thickBot="1" x14ac:dyDescent="0.3">
      <c r="A53" s="22"/>
      <c r="B53" s="13" t="s">
        <v>105</v>
      </c>
      <c r="C53" s="121">
        <f>'5.0 hivatal'!C53</f>
        <v>0</v>
      </c>
      <c r="D53" s="121">
        <f>'5.0 hivatal'!D53</f>
        <v>0</v>
      </c>
      <c r="E53" s="122">
        <f t="shared" si="24"/>
        <v>0</v>
      </c>
      <c r="F53" s="121">
        <f>'5.0 hivatal'!F53</f>
        <v>0</v>
      </c>
      <c r="G53" s="121">
        <f>'5.0 hivatal'!G53</f>
        <v>0</v>
      </c>
      <c r="H53" s="122">
        <f t="shared" si="21"/>
        <v>0</v>
      </c>
      <c r="I53" s="121">
        <f>'5.0 hivatal'!I53</f>
        <v>0</v>
      </c>
      <c r="J53" s="121">
        <f>'5.0 hivatal'!J53</f>
        <v>0</v>
      </c>
      <c r="K53" s="122">
        <f t="shared" si="22"/>
        <v>0</v>
      </c>
      <c r="L53" s="121">
        <f>'5.0 hivatal'!L53</f>
        <v>0</v>
      </c>
      <c r="M53" s="121">
        <f>'5.0 hivatal'!M53</f>
        <v>0</v>
      </c>
      <c r="N53" s="122">
        <f t="shared" si="23"/>
        <v>0</v>
      </c>
      <c r="O53" s="119">
        <f>'6.0 KJMH'!C53</f>
        <v>0</v>
      </c>
      <c r="P53" s="119">
        <f>'6.0 KJMH'!D53</f>
        <v>0</v>
      </c>
      <c r="Q53" s="122">
        <f t="shared" si="0"/>
        <v>0</v>
      </c>
      <c r="R53" s="119">
        <f>'6.0 KJMH'!F53</f>
        <v>0</v>
      </c>
      <c r="S53" s="119">
        <f>'6.0 KJMH'!G53</f>
        <v>0</v>
      </c>
      <c r="T53" s="122">
        <f t="shared" si="1"/>
        <v>0</v>
      </c>
      <c r="U53" s="119">
        <f>'6.0 KJMH'!I53</f>
        <v>0</v>
      </c>
      <c r="V53" s="119">
        <f>'6.0 KJMH'!J53</f>
        <v>0</v>
      </c>
      <c r="W53" s="122">
        <f t="shared" si="2"/>
        <v>0</v>
      </c>
      <c r="X53" s="119">
        <f>'6.0 KJMH'!L53</f>
        <v>0</v>
      </c>
      <c r="Y53" s="119">
        <f>'6.0 KJMH'!M53</f>
        <v>0</v>
      </c>
      <c r="Z53" s="122">
        <f t="shared" si="3"/>
        <v>0</v>
      </c>
      <c r="AA53" s="169">
        <f>'7.0 önkormányzat össz'!C53</f>
        <v>0</v>
      </c>
      <c r="AB53" s="119">
        <f>'7.0 önkormányzat össz'!D53</f>
        <v>0</v>
      </c>
      <c r="AC53" s="122">
        <f t="shared" si="4"/>
        <v>0</v>
      </c>
      <c r="AD53" s="169">
        <f>'7.0 önkormányzat össz'!F53</f>
        <v>0</v>
      </c>
      <c r="AE53" s="169">
        <f>'7.0 önkormányzat össz'!G53</f>
        <v>0</v>
      </c>
      <c r="AF53" s="122">
        <f t="shared" si="5"/>
        <v>0</v>
      </c>
      <c r="AG53" s="169">
        <f>'7.0 önkormányzat össz'!K53</f>
        <v>0</v>
      </c>
      <c r="AH53" s="169">
        <f>'7.0 önkormányzat össz'!L53</f>
        <v>0</v>
      </c>
      <c r="AI53" s="122">
        <f t="shared" si="6"/>
        <v>0</v>
      </c>
      <c r="AJ53" s="169">
        <f>'7.0 önkormányzat össz'!N53</f>
        <v>0</v>
      </c>
      <c r="AK53" s="169">
        <f>'7.0 önkormányzat össz'!O53</f>
        <v>0</v>
      </c>
      <c r="AL53" s="122">
        <f t="shared" si="7"/>
        <v>0</v>
      </c>
      <c r="AM53" s="119">
        <f t="shared" si="25"/>
        <v>0</v>
      </c>
      <c r="AN53" s="119">
        <f t="shared" si="26"/>
        <v>0</v>
      </c>
      <c r="AO53" s="120">
        <f t="shared" si="27"/>
        <v>0</v>
      </c>
      <c r="AP53" s="169">
        <f t="shared" si="28"/>
        <v>0</v>
      </c>
      <c r="AQ53" s="169">
        <f t="shared" si="29"/>
        <v>0</v>
      </c>
      <c r="AR53" s="128">
        <f t="shared" si="30"/>
        <v>0</v>
      </c>
      <c r="AS53" s="169">
        <f t="shared" si="31"/>
        <v>0</v>
      </c>
      <c r="AT53" s="169">
        <f t="shared" si="32"/>
        <v>0</v>
      </c>
      <c r="AU53" s="128">
        <f t="shared" si="33"/>
        <v>0</v>
      </c>
      <c r="AV53" s="169">
        <f t="shared" si="34"/>
        <v>0</v>
      </c>
      <c r="AW53" s="169">
        <f t="shared" si="35"/>
        <v>0</v>
      </c>
      <c r="AX53" s="128">
        <f t="shared" si="36"/>
        <v>0</v>
      </c>
    </row>
    <row r="54" spans="1:51" ht="15.75" thickBot="1" x14ac:dyDescent="0.3">
      <c r="A54" s="22" t="s">
        <v>106</v>
      </c>
      <c r="B54" s="13" t="s">
        <v>107</v>
      </c>
      <c r="C54" s="121">
        <f>'5.0 hivatal'!C54</f>
        <v>0</v>
      </c>
      <c r="D54" s="121">
        <f>'5.0 hivatal'!D54</f>
        <v>0</v>
      </c>
      <c r="E54" s="122">
        <f t="shared" si="24"/>
        <v>0</v>
      </c>
      <c r="F54" s="121">
        <f>'5.0 hivatal'!F54</f>
        <v>0</v>
      </c>
      <c r="G54" s="121">
        <f>'5.0 hivatal'!G54</f>
        <v>0</v>
      </c>
      <c r="H54" s="122">
        <f t="shared" si="21"/>
        <v>0</v>
      </c>
      <c r="I54" s="121">
        <f>'5.0 hivatal'!I54</f>
        <v>0</v>
      </c>
      <c r="J54" s="121">
        <f>'5.0 hivatal'!J54</f>
        <v>0</v>
      </c>
      <c r="K54" s="122">
        <f t="shared" si="22"/>
        <v>0</v>
      </c>
      <c r="L54" s="121">
        <f>'5.0 hivatal'!L54</f>
        <v>0</v>
      </c>
      <c r="M54" s="121">
        <f>'5.0 hivatal'!M54</f>
        <v>0</v>
      </c>
      <c r="N54" s="122">
        <f t="shared" si="23"/>
        <v>0</v>
      </c>
      <c r="O54" s="119">
        <f>'6.0 KJMH'!C54</f>
        <v>0</v>
      </c>
      <c r="P54" s="119">
        <f>'6.0 KJMH'!D54</f>
        <v>0</v>
      </c>
      <c r="Q54" s="122">
        <f t="shared" si="0"/>
        <v>0</v>
      </c>
      <c r="R54" s="119">
        <f>'6.0 KJMH'!F54</f>
        <v>0</v>
      </c>
      <c r="S54" s="119">
        <f>'6.0 KJMH'!G54</f>
        <v>0</v>
      </c>
      <c r="T54" s="122">
        <f t="shared" si="1"/>
        <v>0</v>
      </c>
      <c r="U54" s="119">
        <f>'6.0 KJMH'!I54</f>
        <v>0</v>
      </c>
      <c r="V54" s="119">
        <f>'6.0 KJMH'!J54</f>
        <v>0</v>
      </c>
      <c r="W54" s="122">
        <f t="shared" si="2"/>
        <v>0</v>
      </c>
      <c r="X54" s="119">
        <f>'6.0 KJMH'!L54</f>
        <v>0</v>
      </c>
      <c r="Y54" s="119">
        <f>'6.0 KJMH'!M54</f>
        <v>0</v>
      </c>
      <c r="Z54" s="122">
        <f t="shared" si="3"/>
        <v>0</v>
      </c>
      <c r="AA54" s="169">
        <f>'7.0 önkormányzat össz'!C54</f>
        <v>14864173</v>
      </c>
      <c r="AB54" s="119">
        <f>'7.0 önkormányzat össz'!D54</f>
        <v>0</v>
      </c>
      <c r="AC54" s="122">
        <f t="shared" si="4"/>
        <v>14864173</v>
      </c>
      <c r="AD54" s="169">
        <f>'7.0 önkormányzat össz'!F54</f>
        <v>18110236</v>
      </c>
      <c r="AE54" s="169">
        <f>'7.0 önkormányzat össz'!G54</f>
        <v>0</v>
      </c>
      <c r="AF54" s="122">
        <f t="shared" si="5"/>
        <v>18110236</v>
      </c>
      <c r="AG54" s="169">
        <f>'7.0 önkormányzat össz'!K54</f>
        <v>18110236</v>
      </c>
      <c r="AH54" s="169">
        <f>'7.0 önkormányzat össz'!L54</f>
        <v>0</v>
      </c>
      <c r="AI54" s="122">
        <f t="shared" si="6"/>
        <v>18110236</v>
      </c>
      <c r="AJ54" s="169">
        <f>'7.0 önkormányzat össz'!N54</f>
        <v>18435521</v>
      </c>
      <c r="AK54" s="169">
        <f>'7.0 önkormányzat össz'!O54</f>
        <v>0</v>
      </c>
      <c r="AL54" s="122">
        <f t="shared" si="7"/>
        <v>18435521</v>
      </c>
      <c r="AM54" s="119">
        <f t="shared" si="25"/>
        <v>14864173</v>
      </c>
      <c r="AN54" s="119">
        <f t="shared" si="26"/>
        <v>0</v>
      </c>
      <c r="AO54" s="120">
        <f t="shared" si="27"/>
        <v>14864173</v>
      </c>
      <c r="AP54" s="169">
        <f t="shared" si="28"/>
        <v>18110236</v>
      </c>
      <c r="AQ54" s="169">
        <f t="shared" si="29"/>
        <v>0</v>
      </c>
      <c r="AR54" s="128">
        <f t="shared" si="30"/>
        <v>18110236</v>
      </c>
      <c r="AS54" s="169">
        <f t="shared" si="31"/>
        <v>18110236</v>
      </c>
      <c r="AT54" s="169">
        <f t="shared" si="32"/>
        <v>0</v>
      </c>
      <c r="AU54" s="128">
        <f t="shared" si="33"/>
        <v>18110236</v>
      </c>
      <c r="AV54" s="169">
        <f t="shared" si="34"/>
        <v>18435521</v>
      </c>
      <c r="AW54" s="169">
        <f t="shared" si="35"/>
        <v>0</v>
      </c>
      <c r="AX54" s="128">
        <f t="shared" si="36"/>
        <v>18435521</v>
      </c>
    </row>
    <row r="55" spans="1:51" ht="15.75" thickBot="1" x14ac:dyDescent="0.3">
      <c r="A55" s="22" t="s">
        <v>108</v>
      </c>
      <c r="B55" s="13" t="s">
        <v>109</v>
      </c>
      <c r="C55" s="121">
        <f>'5.0 hivatal'!C55</f>
        <v>0</v>
      </c>
      <c r="D55" s="121">
        <f>'5.0 hivatal'!D55</f>
        <v>0</v>
      </c>
      <c r="E55" s="122">
        <f t="shared" si="24"/>
        <v>0</v>
      </c>
      <c r="F55" s="121">
        <f>'5.0 hivatal'!F55</f>
        <v>0</v>
      </c>
      <c r="G55" s="121">
        <f>'5.0 hivatal'!G55</f>
        <v>0</v>
      </c>
      <c r="H55" s="122">
        <f t="shared" si="21"/>
        <v>0</v>
      </c>
      <c r="I55" s="121">
        <f>'5.0 hivatal'!I55</f>
        <v>0</v>
      </c>
      <c r="J55" s="121">
        <f>'5.0 hivatal'!J55</f>
        <v>0</v>
      </c>
      <c r="K55" s="122">
        <f t="shared" si="22"/>
        <v>0</v>
      </c>
      <c r="L55" s="121">
        <f>'5.0 hivatal'!L55</f>
        <v>0</v>
      </c>
      <c r="M55" s="121">
        <f>'5.0 hivatal'!M55</f>
        <v>0</v>
      </c>
      <c r="N55" s="122">
        <f t="shared" si="23"/>
        <v>0</v>
      </c>
      <c r="O55" s="119">
        <f>'6.0 KJMH'!C55</f>
        <v>9789099</v>
      </c>
      <c r="P55" s="119">
        <f>'6.0 KJMH'!D55</f>
        <v>0</v>
      </c>
      <c r="Q55" s="122">
        <f t="shared" si="0"/>
        <v>9789099</v>
      </c>
      <c r="R55" s="119">
        <f>'6.0 KJMH'!F55</f>
        <v>9685273</v>
      </c>
      <c r="S55" s="119">
        <f>'6.0 KJMH'!G55</f>
        <v>0</v>
      </c>
      <c r="T55" s="122">
        <f t="shared" si="1"/>
        <v>9685273</v>
      </c>
      <c r="U55" s="119">
        <f>'6.0 KJMH'!I55</f>
        <v>9876649</v>
      </c>
      <c r="V55" s="119">
        <f>'6.0 KJMH'!J55</f>
        <v>0</v>
      </c>
      <c r="W55" s="122">
        <f t="shared" si="2"/>
        <v>9876649</v>
      </c>
      <c r="X55" s="119">
        <f>'6.0 KJMH'!L55</f>
        <v>9913731</v>
      </c>
      <c r="Y55" s="119">
        <f>'6.0 KJMH'!M55</f>
        <v>0</v>
      </c>
      <c r="Z55" s="122">
        <f t="shared" si="3"/>
        <v>9913731</v>
      </c>
      <c r="AA55" s="169">
        <f>'7.0 önkormányzat össz'!C55</f>
        <v>27311563</v>
      </c>
      <c r="AB55" s="119">
        <f>'7.0 önkormányzat össz'!D55</f>
        <v>702000</v>
      </c>
      <c r="AC55" s="122">
        <f t="shared" si="4"/>
        <v>28013563</v>
      </c>
      <c r="AD55" s="169">
        <f>'7.0 önkormányzat össz'!F55</f>
        <v>29706464</v>
      </c>
      <c r="AE55" s="169">
        <f>'7.0 önkormányzat össz'!G55</f>
        <v>702000</v>
      </c>
      <c r="AF55" s="122">
        <f t="shared" si="5"/>
        <v>30408464</v>
      </c>
      <c r="AG55" s="169">
        <f>'7.0 önkormányzat össz'!K55</f>
        <v>31007011</v>
      </c>
      <c r="AH55" s="169">
        <f>'7.0 önkormányzat össz'!L55</f>
        <v>702000</v>
      </c>
      <c r="AI55" s="122">
        <f t="shared" si="6"/>
        <v>31709011</v>
      </c>
      <c r="AJ55" s="169">
        <f>'7.0 önkormányzat össz'!N55</f>
        <v>30964228</v>
      </c>
      <c r="AK55" s="169">
        <f>'7.0 önkormányzat össz'!O55</f>
        <v>432417</v>
      </c>
      <c r="AL55" s="122">
        <f t="shared" si="7"/>
        <v>31396645</v>
      </c>
      <c r="AM55" s="119">
        <f t="shared" si="25"/>
        <v>37100662</v>
      </c>
      <c r="AN55" s="119">
        <f t="shared" si="26"/>
        <v>702000</v>
      </c>
      <c r="AO55" s="120">
        <f t="shared" si="27"/>
        <v>37802662</v>
      </c>
      <c r="AP55" s="169">
        <f t="shared" si="28"/>
        <v>39391737</v>
      </c>
      <c r="AQ55" s="169">
        <f t="shared" si="29"/>
        <v>702000</v>
      </c>
      <c r="AR55" s="128">
        <f t="shared" si="30"/>
        <v>40093737</v>
      </c>
      <c r="AS55" s="169">
        <f t="shared" si="31"/>
        <v>40883660</v>
      </c>
      <c r="AT55" s="169">
        <f t="shared" si="32"/>
        <v>702000</v>
      </c>
      <c r="AU55" s="128">
        <f t="shared" si="33"/>
        <v>41585660</v>
      </c>
      <c r="AV55" s="169">
        <f t="shared" si="34"/>
        <v>40877959</v>
      </c>
      <c r="AW55" s="169">
        <f t="shared" si="35"/>
        <v>432417</v>
      </c>
      <c r="AX55" s="128">
        <f t="shared" si="36"/>
        <v>41310376</v>
      </c>
    </row>
    <row r="56" spans="1:51" ht="15.75" thickBot="1" x14ac:dyDescent="0.3">
      <c r="A56" s="22" t="s">
        <v>110</v>
      </c>
      <c r="B56" s="13" t="s">
        <v>111</v>
      </c>
      <c r="C56" s="121">
        <f>'5.0 hivatal'!C56</f>
        <v>0</v>
      </c>
      <c r="D56" s="121">
        <f>'5.0 hivatal'!D56</f>
        <v>0</v>
      </c>
      <c r="E56" s="122">
        <f t="shared" si="24"/>
        <v>0</v>
      </c>
      <c r="F56" s="121">
        <f>'5.0 hivatal'!F56</f>
        <v>0</v>
      </c>
      <c r="G56" s="121">
        <f>'5.0 hivatal'!G56</f>
        <v>0</v>
      </c>
      <c r="H56" s="122">
        <f t="shared" si="21"/>
        <v>0</v>
      </c>
      <c r="I56" s="121">
        <f>'5.0 hivatal'!I56</f>
        <v>0</v>
      </c>
      <c r="J56" s="121">
        <f>'5.0 hivatal'!J56</f>
        <v>0</v>
      </c>
      <c r="K56" s="122">
        <f t="shared" si="22"/>
        <v>0</v>
      </c>
      <c r="L56" s="121">
        <f>'5.0 hivatal'!L56</f>
        <v>0</v>
      </c>
      <c r="M56" s="121">
        <f>'5.0 hivatal'!M56</f>
        <v>0</v>
      </c>
      <c r="N56" s="122">
        <f t="shared" si="23"/>
        <v>0</v>
      </c>
      <c r="O56" s="119">
        <f>'6.0 KJMH'!C56</f>
        <v>0</v>
      </c>
      <c r="P56" s="119">
        <f>'6.0 KJMH'!D56</f>
        <v>0</v>
      </c>
      <c r="Q56" s="122">
        <f t="shared" si="0"/>
        <v>0</v>
      </c>
      <c r="R56" s="119">
        <f>'6.0 KJMH'!F56</f>
        <v>0</v>
      </c>
      <c r="S56" s="119">
        <f>'6.0 KJMH'!G56</f>
        <v>0</v>
      </c>
      <c r="T56" s="122">
        <f t="shared" si="1"/>
        <v>0</v>
      </c>
      <c r="U56" s="119">
        <f>'6.0 KJMH'!I56</f>
        <v>0</v>
      </c>
      <c r="V56" s="119">
        <f>'6.0 KJMH'!J56</f>
        <v>0</v>
      </c>
      <c r="W56" s="122">
        <f t="shared" si="2"/>
        <v>0</v>
      </c>
      <c r="X56" s="119">
        <f>'6.0 KJMH'!L56</f>
        <v>0</v>
      </c>
      <c r="Y56" s="119">
        <f>'6.0 KJMH'!M56</f>
        <v>0</v>
      </c>
      <c r="Z56" s="122">
        <f t="shared" si="3"/>
        <v>0</v>
      </c>
      <c r="AA56" s="169">
        <f>'7.0 önkormányzat össz'!C56</f>
        <v>0</v>
      </c>
      <c r="AB56" s="119">
        <f>'7.0 önkormányzat össz'!D56</f>
        <v>0</v>
      </c>
      <c r="AC56" s="122">
        <f t="shared" si="4"/>
        <v>0</v>
      </c>
      <c r="AD56" s="169">
        <f>'7.0 önkormányzat össz'!F56</f>
        <v>0</v>
      </c>
      <c r="AE56" s="169">
        <f>'7.0 önkormányzat össz'!G56</f>
        <v>0</v>
      </c>
      <c r="AF56" s="122">
        <f t="shared" si="5"/>
        <v>0</v>
      </c>
      <c r="AG56" s="169">
        <f>'7.0 önkormányzat össz'!K56</f>
        <v>0</v>
      </c>
      <c r="AH56" s="169">
        <f>'7.0 önkormányzat össz'!L56</f>
        <v>0</v>
      </c>
      <c r="AI56" s="122">
        <f t="shared" si="6"/>
        <v>0</v>
      </c>
      <c r="AJ56" s="169">
        <f>'7.0 önkormányzat össz'!N56</f>
        <v>0</v>
      </c>
      <c r="AK56" s="169">
        <f>'7.0 önkormányzat össz'!O56</f>
        <v>0</v>
      </c>
      <c r="AL56" s="122">
        <f t="shared" si="7"/>
        <v>0</v>
      </c>
      <c r="AM56" s="119">
        <f t="shared" si="25"/>
        <v>0</v>
      </c>
      <c r="AN56" s="119">
        <f t="shared" si="26"/>
        <v>0</v>
      </c>
      <c r="AO56" s="120">
        <f t="shared" si="27"/>
        <v>0</v>
      </c>
      <c r="AP56" s="169">
        <f t="shared" si="28"/>
        <v>0</v>
      </c>
      <c r="AQ56" s="169">
        <f t="shared" si="29"/>
        <v>0</v>
      </c>
      <c r="AR56" s="128">
        <f t="shared" si="30"/>
        <v>0</v>
      </c>
      <c r="AS56" s="169">
        <f t="shared" si="31"/>
        <v>0</v>
      </c>
      <c r="AT56" s="169">
        <f t="shared" si="32"/>
        <v>0</v>
      </c>
      <c r="AU56" s="128">
        <f t="shared" si="33"/>
        <v>0</v>
      </c>
      <c r="AV56" s="169">
        <f t="shared" si="34"/>
        <v>0</v>
      </c>
      <c r="AW56" s="169">
        <f t="shared" si="35"/>
        <v>0</v>
      </c>
      <c r="AX56" s="128">
        <f t="shared" si="36"/>
        <v>0</v>
      </c>
    </row>
    <row r="57" spans="1:51" ht="15.75" thickBot="1" x14ac:dyDescent="0.3">
      <c r="A57" s="22" t="s">
        <v>112</v>
      </c>
      <c r="B57" s="13" t="s">
        <v>113</v>
      </c>
      <c r="C57" s="121">
        <f>'5.0 hivatal'!C57</f>
        <v>0</v>
      </c>
      <c r="D57" s="121">
        <f>'5.0 hivatal'!D57</f>
        <v>0</v>
      </c>
      <c r="E57" s="122">
        <f t="shared" si="24"/>
        <v>0</v>
      </c>
      <c r="F57" s="121">
        <f>'5.0 hivatal'!F57</f>
        <v>0</v>
      </c>
      <c r="G57" s="121">
        <f>'5.0 hivatal'!G57</f>
        <v>0</v>
      </c>
      <c r="H57" s="122">
        <f t="shared" si="21"/>
        <v>0</v>
      </c>
      <c r="I57" s="121">
        <f>'5.0 hivatal'!I57</f>
        <v>0</v>
      </c>
      <c r="J57" s="121">
        <f>'5.0 hivatal'!J57</f>
        <v>0</v>
      </c>
      <c r="K57" s="122">
        <f t="shared" si="22"/>
        <v>0</v>
      </c>
      <c r="L57" s="121">
        <f>'5.0 hivatal'!L57</f>
        <v>304</v>
      </c>
      <c r="M57" s="121">
        <f>'5.0 hivatal'!M57</f>
        <v>0</v>
      </c>
      <c r="N57" s="122">
        <f t="shared" si="23"/>
        <v>304</v>
      </c>
      <c r="O57" s="119">
        <f>'6.0 KJMH'!C57</f>
        <v>0</v>
      </c>
      <c r="P57" s="119">
        <f>'6.0 KJMH'!D57</f>
        <v>0</v>
      </c>
      <c r="Q57" s="122">
        <f t="shared" si="0"/>
        <v>0</v>
      </c>
      <c r="R57" s="119">
        <f>'6.0 KJMH'!F57</f>
        <v>624</v>
      </c>
      <c r="S57" s="119">
        <f>'6.0 KJMH'!G57</f>
        <v>0</v>
      </c>
      <c r="T57" s="122">
        <f t="shared" si="1"/>
        <v>624</v>
      </c>
      <c r="U57" s="119">
        <f>'6.0 KJMH'!I57</f>
        <v>624</v>
      </c>
      <c r="V57" s="119">
        <f>'6.0 KJMH'!J57</f>
        <v>0</v>
      </c>
      <c r="W57" s="122">
        <f t="shared" si="2"/>
        <v>624</v>
      </c>
      <c r="X57" s="119">
        <f>'6.0 KJMH'!L57</f>
        <v>666</v>
      </c>
      <c r="Y57" s="119">
        <f>'6.0 KJMH'!M57</f>
        <v>0</v>
      </c>
      <c r="Z57" s="122">
        <f t="shared" si="3"/>
        <v>666</v>
      </c>
      <c r="AA57" s="169">
        <f>'7.0 önkormányzat össz'!C57</f>
        <v>0</v>
      </c>
      <c r="AB57" s="119">
        <f>'7.0 önkormányzat össz'!D57</f>
        <v>0</v>
      </c>
      <c r="AC57" s="122">
        <f t="shared" si="4"/>
        <v>0</v>
      </c>
      <c r="AD57" s="169">
        <f>'7.0 önkormányzat össz'!F57</f>
        <v>5600</v>
      </c>
      <c r="AE57" s="169">
        <f>'7.0 önkormányzat össz'!G57</f>
        <v>0</v>
      </c>
      <c r="AF57" s="122">
        <f t="shared" si="5"/>
        <v>5600</v>
      </c>
      <c r="AG57" s="169">
        <f>'7.0 önkormányzat össz'!K57</f>
        <v>5600</v>
      </c>
      <c r="AH57" s="169">
        <f>'7.0 önkormányzat össz'!L57</f>
        <v>0</v>
      </c>
      <c r="AI57" s="122">
        <f t="shared" si="6"/>
        <v>5600</v>
      </c>
      <c r="AJ57" s="169">
        <f>'7.0 önkormányzat össz'!N57</f>
        <v>86542</v>
      </c>
      <c r="AK57" s="169">
        <f>'7.0 önkormányzat össz'!O57</f>
        <v>0</v>
      </c>
      <c r="AL57" s="122">
        <f t="shared" si="7"/>
        <v>86542</v>
      </c>
      <c r="AM57" s="119">
        <f t="shared" si="25"/>
        <v>0</v>
      </c>
      <c r="AN57" s="119">
        <f t="shared" si="26"/>
        <v>0</v>
      </c>
      <c r="AO57" s="120">
        <f t="shared" si="27"/>
        <v>0</v>
      </c>
      <c r="AP57" s="169">
        <f t="shared" si="28"/>
        <v>6224</v>
      </c>
      <c r="AQ57" s="169">
        <f t="shared" si="29"/>
        <v>0</v>
      </c>
      <c r="AR57" s="128">
        <f t="shared" si="30"/>
        <v>6224</v>
      </c>
      <c r="AS57" s="169">
        <f t="shared" si="31"/>
        <v>6224</v>
      </c>
      <c r="AT57" s="169">
        <f t="shared" si="32"/>
        <v>0</v>
      </c>
      <c r="AU57" s="128">
        <f t="shared" si="33"/>
        <v>6224</v>
      </c>
      <c r="AV57" s="169">
        <f t="shared" si="34"/>
        <v>87512</v>
      </c>
      <c r="AW57" s="169">
        <f t="shared" si="35"/>
        <v>0</v>
      </c>
      <c r="AX57" s="128">
        <f t="shared" si="36"/>
        <v>87512</v>
      </c>
    </row>
    <row r="58" spans="1:51" ht="15.75" thickBot="1" x14ac:dyDescent="0.3">
      <c r="A58" s="22" t="s">
        <v>114</v>
      </c>
      <c r="B58" s="13" t="s">
        <v>115</v>
      </c>
      <c r="C58" s="121">
        <f>'5.0 hivatal'!C58</f>
        <v>0</v>
      </c>
      <c r="D58" s="121">
        <f>'5.0 hivatal'!D58</f>
        <v>0</v>
      </c>
      <c r="E58" s="122">
        <f t="shared" si="24"/>
        <v>0</v>
      </c>
      <c r="F58" s="121">
        <f>'5.0 hivatal'!F58</f>
        <v>0</v>
      </c>
      <c r="G58" s="121">
        <f>'5.0 hivatal'!G58</f>
        <v>0</v>
      </c>
      <c r="H58" s="122">
        <f t="shared" si="21"/>
        <v>0</v>
      </c>
      <c r="I58" s="121">
        <f>'5.0 hivatal'!I58</f>
        <v>0</v>
      </c>
      <c r="J58" s="121">
        <f>'5.0 hivatal'!J58</f>
        <v>0</v>
      </c>
      <c r="K58" s="122">
        <f t="shared" si="22"/>
        <v>0</v>
      </c>
      <c r="L58" s="121">
        <f>'5.0 hivatal'!L58</f>
        <v>0</v>
      </c>
      <c r="M58" s="121">
        <f>'5.0 hivatal'!M58</f>
        <v>0</v>
      </c>
      <c r="N58" s="122">
        <f t="shared" si="23"/>
        <v>0</v>
      </c>
      <c r="O58" s="119">
        <f>'6.0 KJMH'!C58</f>
        <v>0</v>
      </c>
      <c r="P58" s="119">
        <f>'6.0 KJMH'!D58</f>
        <v>0</v>
      </c>
      <c r="Q58" s="122">
        <f t="shared" si="0"/>
        <v>0</v>
      </c>
      <c r="R58" s="119">
        <f>'6.0 KJMH'!F58</f>
        <v>0</v>
      </c>
      <c r="S58" s="119">
        <f>'6.0 KJMH'!G58</f>
        <v>0</v>
      </c>
      <c r="T58" s="122">
        <f t="shared" si="1"/>
        <v>0</v>
      </c>
      <c r="U58" s="119">
        <f>'6.0 KJMH'!I58</f>
        <v>0</v>
      </c>
      <c r="V58" s="119">
        <f>'6.0 KJMH'!J58</f>
        <v>0</v>
      </c>
      <c r="W58" s="122">
        <f t="shared" si="2"/>
        <v>0</v>
      </c>
      <c r="X58" s="119">
        <f>'6.0 KJMH'!L58</f>
        <v>0</v>
      </c>
      <c r="Y58" s="119">
        <f>'6.0 KJMH'!M58</f>
        <v>0</v>
      </c>
      <c r="Z58" s="122">
        <f t="shared" si="3"/>
        <v>0</v>
      </c>
      <c r="AA58" s="169">
        <f>'7.0 önkormányzat össz'!C58</f>
        <v>0</v>
      </c>
      <c r="AB58" s="119">
        <f>'7.0 önkormányzat össz'!D58</f>
        <v>0</v>
      </c>
      <c r="AC58" s="122">
        <f t="shared" si="4"/>
        <v>0</v>
      </c>
      <c r="AD58" s="169">
        <f>'7.0 önkormányzat össz'!F58</f>
        <v>0</v>
      </c>
      <c r="AE58" s="169">
        <f>'7.0 önkormányzat össz'!G58</f>
        <v>0</v>
      </c>
      <c r="AF58" s="122">
        <f t="shared" si="5"/>
        <v>0</v>
      </c>
      <c r="AG58" s="169">
        <f>'7.0 önkormányzat össz'!K58</f>
        <v>0</v>
      </c>
      <c r="AH58" s="169">
        <f>'7.0 önkormányzat össz'!L58</f>
        <v>0</v>
      </c>
      <c r="AI58" s="122">
        <f t="shared" si="6"/>
        <v>0</v>
      </c>
      <c r="AJ58" s="169">
        <f>'7.0 önkormányzat össz'!N58</f>
        <v>0</v>
      </c>
      <c r="AK58" s="169">
        <f>'7.0 önkormányzat össz'!O58</f>
        <v>0</v>
      </c>
      <c r="AL58" s="122">
        <f t="shared" si="7"/>
        <v>0</v>
      </c>
      <c r="AM58" s="119">
        <f t="shared" si="25"/>
        <v>0</v>
      </c>
      <c r="AN58" s="119">
        <f t="shared" si="26"/>
        <v>0</v>
      </c>
      <c r="AO58" s="120">
        <f t="shared" si="27"/>
        <v>0</v>
      </c>
      <c r="AP58" s="169">
        <f t="shared" si="28"/>
        <v>0</v>
      </c>
      <c r="AQ58" s="169">
        <f t="shared" si="29"/>
        <v>0</v>
      </c>
      <c r="AR58" s="128">
        <f t="shared" si="30"/>
        <v>0</v>
      </c>
      <c r="AS58" s="169">
        <f t="shared" si="31"/>
        <v>0</v>
      </c>
      <c r="AT58" s="169">
        <f t="shared" si="32"/>
        <v>0</v>
      </c>
      <c r="AU58" s="128">
        <f t="shared" si="33"/>
        <v>0</v>
      </c>
      <c r="AV58" s="169">
        <f t="shared" si="34"/>
        <v>0</v>
      </c>
      <c r="AW58" s="169">
        <f t="shared" si="35"/>
        <v>0</v>
      </c>
      <c r="AX58" s="128">
        <f t="shared" si="36"/>
        <v>0</v>
      </c>
    </row>
    <row r="59" spans="1:51" ht="15.75" thickBot="1" x14ac:dyDescent="0.3">
      <c r="A59" s="22" t="s">
        <v>116</v>
      </c>
      <c r="B59" s="13" t="s">
        <v>117</v>
      </c>
      <c r="C59" s="121">
        <f>'5.0 hivatal'!C59</f>
        <v>0</v>
      </c>
      <c r="D59" s="121">
        <f>'5.0 hivatal'!D59</f>
        <v>0</v>
      </c>
      <c r="E59" s="122">
        <f t="shared" si="24"/>
        <v>0</v>
      </c>
      <c r="F59" s="121">
        <f>'5.0 hivatal'!F59</f>
        <v>0</v>
      </c>
      <c r="G59" s="121">
        <f>'5.0 hivatal'!G59</f>
        <v>0</v>
      </c>
      <c r="H59" s="122">
        <f t="shared" si="21"/>
        <v>0</v>
      </c>
      <c r="I59" s="121">
        <f>'5.0 hivatal'!I59</f>
        <v>0</v>
      </c>
      <c r="J59" s="121">
        <f>'5.0 hivatal'!J59</f>
        <v>0</v>
      </c>
      <c r="K59" s="122">
        <f t="shared" si="22"/>
        <v>0</v>
      </c>
      <c r="L59" s="121">
        <f>'5.0 hivatal'!L59</f>
        <v>0</v>
      </c>
      <c r="M59" s="121">
        <f>'5.0 hivatal'!M59</f>
        <v>0</v>
      </c>
      <c r="N59" s="122">
        <f t="shared" si="23"/>
        <v>0</v>
      </c>
      <c r="O59" s="119">
        <f>'6.0 KJMH'!C59</f>
        <v>0</v>
      </c>
      <c r="P59" s="119">
        <f>'6.0 KJMH'!D59</f>
        <v>0</v>
      </c>
      <c r="Q59" s="122">
        <f t="shared" si="0"/>
        <v>0</v>
      </c>
      <c r="R59" s="119">
        <f>'6.0 KJMH'!F59</f>
        <v>0</v>
      </c>
      <c r="S59" s="119">
        <f>'6.0 KJMH'!G59</f>
        <v>0</v>
      </c>
      <c r="T59" s="122">
        <f t="shared" si="1"/>
        <v>0</v>
      </c>
      <c r="U59" s="119">
        <f>'6.0 KJMH'!I59</f>
        <v>0</v>
      </c>
      <c r="V59" s="119">
        <f>'6.0 KJMH'!J59</f>
        <v>0</v>
      </c>
      <c r="W59" s="122">
        <f t="shared" si="2"/>
        <v>0</v>
      </c>
      <c r="X59" s="119">
        <f>'6.0 KJMH'!L59</f>
        <v>0</v>
      </c>
      <c r="Y59" s="119">
        <f>'6.0 KJMH'!M59</f>
        <v>0</v>
      </c>
      <c r="Z59" s="122">
        <f t="shared" si="3"/>
        <v>0</v>
      </c>
      <c r="AA59" s="169">
        <f>'7.0 önkormányzat össz'!C59</f>
        <v>0</v>
      </c>
      <c r="AB59" s="119">
        <f>'7.0 önkormányzat össz'!D59</f>
        <v>0</v>
      </c>
      <c r="AC59" s="122">
        <f t="shared" si="4"/>
        <v>0</v>
      </c>
      <c r="AD59" s="169">
        <f>'7.0 önkormányzat össz'!F59</f>
        <v>0</v>
      </c>
      <c r="AE59" s="169">
        <f>'7.0 önkormányzat össz'!G59</f>
        <v>0</v>
      </c>
      <c r="AF59" s="122">
        <f t="shared" si="5"/>
        <v>0</v>
      </c>
      <c r="AG59" s="169">
        <f>'7.0 önkormányzat össz'!K59</f>
        <v>0</v>
      </c>
      <c r="AH59" s="169">
        <f>'7.0 önkormányzat össz'!L59</f>
        <v>0</v>
      </c>
      <c r="AI59" s="122">
        <f t="shared" si="6"/>
        <v>0</v>
      </c>
      <c r="AJ59" s="169">
        <f>'7.0 önkormányzat össz'!N59</f>
        <v>857281</v>
      </c>
      <c r="AK59" s="169">
        <f>'7.0 önkormányzat össz'!O59</f>
        <v>0</v>
      </c>
      <c r="AL59" s="122">
        <f t="shared" si="7"/>
        <v>857281</v>
      </c>
      <c r="AM59" s="119">
        <f t="shared" si="25"/>
        <v>0</v>
      </c>
      <c r="AN59" s="119">
        <f t="shared" si="26"/>
        <v>0</v>
      </c>
      <c r="AO59" s="120">
        <f t="shared" si="27"/>
        <v>0</v>
      </c>
      <c r="AP59" s="169">
        <f t="shared" si="28"/>
        <v>0</v>
      </c>
      <c r="AQ59" s="169">
        <f t="shared" si="29"/>
        <v>0</v>
      </c>
      <c r="AR59" s="128">
        <f t="shared" si="30"/>
        <v>0</v>
      </c>
      <c r="AS59" s="169">
        <f t="shared" si="31"/>
        <v>0</v>
      </c>
      <c r="AT59" s="169">
        <f t="shared" si="32"/>
        <v>0</v>
      </c>
      <c r="AU59" s="128">
        <f t="shared" si="33"/>
        <v>0</v>
      </c>
      <c r="AV59" s="169">
        <f t="shared" si="34"/>
        <v>857281</v>
      </c>
      <c r="AW59" s="169">
        <f t="shared" si="35"/>
        <v>0</v>
      </c>
      <c r="AX59" s="128">
        <f t="shared" si="36"/>
        <v>857281</v>
      </c>
    </row>
    <row r="60" spans="1:51" ht="15.75" thickBot="1" x14ac:dyDescent="0.3">
      <c r="A60" s="23" t="s">
        <v>118</v>
      </c>
      <c r="B60" s="31" t="s">
        <v>119</v>
      </c>
      <c r="C60" s="123">
        <f>'5.0 hivatal'!C60</f>
        <v>0</v>
      </c>
      <c r="D60" s="123">
        <f>'5.0 hivatal'!D60</f>
        <v>0</v>
      </c>
      <c r="E60" s="124">
        <f t="shared" si="24"/>
        <v>0</v>
      </c>
      <c r="F60" s="123">
        <f>'5.0 hivatal'!F60</f>
        <v>0</v>
      </c>
      <c r="G60" s="123">
        <f>'5.0 hivatal'!G60</f>
        <v>0</v>
      </c>
      <c r="H60" s="124">
        <f t="shared" si="21"/>
        <v>0</v>
      </c>
      <c r="I60" s="123">
        <f>'5.0 hivatal'!I60</f>
        <v>0</v>
      </c>
      <c r="J60" s="123">
        <f>'5.0 hivatal'!J60</f>
        <v>0</v>
      </c>
      <c r="K60" s="124">
        <f t="shared" si="22"/>
        <v>0</v>
      </c>
      <c r="L60" s="123">
        <f>'5.0 hivatal'!L60</f>
        <v>7868</v>
      </c>
      <c r="M60" s="123">
        <f>'5.0 hivatal'!M60</f>
        <v>0</v>
      </c>
      <c r="N60" s="124">
        <f t="shared" si="23"/>
        <v>7868</v>
      </c>
      <c r="O60" s="123">
        <f>'6.0 KJMH'!C60</f>
        <v>0</v>
      </c>
      <c r="P60" s="123">
        <f>'6.0 KJMH'!D60</f>
        <v>0</v>
      </c>
      <c r="Q60" s="124">
        <f t="shared" si="0"/>
        <v>0</v>
      </c>
      <c r="R60" s="123">
        <f>'6.0 KJMH'!F60</f>
        <v>5</v>
      </c>
      <c r="S60" s="123">
        <f>'6.0 KJMH'!G60</f>
        <v>0</v>
      </c>
      <c r="T60" s="124">
        <f t="shared" si="1"/>
        <v>5</v>
      </c>
      <c r="U60" s="123">
        <f>'6.0 KJMH'!I60</f>
        <v>5</v>
      </c>
      <c r="V60" s="123">
        <f>'6.0 KJMH'!J60</f>
        <v>0</v>
      </c>
      <c r="W60" s="124">
        <f t="shared" si="2"/>
        <v>5</v>
      </c>
      <c r="X60" s="123">
        <f>'6.0 KJMH'!L60</f>
        <v>710</v>
      </c>
      <c r="Y60" s="123">
        <f>'6.0 KJMH'!M60</f>
        <v>0</v>
      </c>
      <c r="Z60" s="124">
        <f t="shared" si="3"/>
        <v>710</v>
      </c>
      <c r="AA60" s="169">
        <f>'7.0 önkormányzat össz'!C60</f>
        <v>0</v>
      </c>
      <c r="AB60" s="123">
        <f>'7.0 önkormányzat össz'!D60</f>
        <v>0</v>
      </c>
      <c r="AC60" s="124">
        <f t="shared" si="4"/>
        <v>0</v>
      </c>
      <c r="AD60" s="169">
        <f>'7.0 önkormányzat össz'!F60</f>
        <v>10170000</v>
      </c>
      <c r="AE60" s="169">
        <f>'7.0 önkormányzat össz'!G60</f>
        <v>0</v>
      </c>
      <c r="AF60" s="124">
        <f t="shared" si="5"/>
        <v>10170000</v>
      </c>
      <c r="AG60" s="169">
        <f>'7.0 önkormányzat össz'!K60</f>
        <v>10170000</v>
      </c>
      <c r="AH60" s="169">
        <f>'7.0 önkormányzat össz'!L60</f>
        <v>0</v>
      </c>
      <c r="AI60" s="124">
        <f t="shared" si="6"/>
        <v>10170000</v>
      </c>
      <c r="AJ60" s="169">
        <f>'7.0 önkormányzat össz'!N60</f>
        <v>741247</v>
      </c>
      <c r="AK60" s="169">
        <f>'7.0 önkormányzat össz'!O60</f>
        <v>0</v>
      </c>
      <c r="AL60" s="124">
        <f t="shared" si="7"/>
        <v>741247</v>
      </c>
      <c r="AM60" s="123">
        <f t="shared" si="25"/>
        <v>0</v>
      </c>
      <c r="AN60" s="123">
        <f t="shared" si="26"/>
        <v>0</v>
      </c>
      <c r="AO60" s="124">
        <f t="shared" si="27"/>
        <v>0</v>
      </c>
      <c r="AP60" s="169">
        <f t="shared" si="28"/>
        <v>10170005</v>
      </c>
      <c r="AQ60" s="169">
        <f t="shared" si="29"/>
        <v>0</v>
      </c>
      <c r="AR60" s="128">
        <f t="shared" si="30"/>
        <v>10170005</v>
      </c>
      <c r="AS60" s="169">
        <f t="shared" si="31"/>
        <v>10170005</v>
      </c>
      <c r="AT60" s="169">
        <f t="shared" si="32"/>
        <v>0</v>
      </c>
      <c r="AU60" s="128">
        <f t="shared" si="33"/>
        <v>10170005</v>
      </c>
      <c r="AV60" s="169">
        <f t="shared" si="34"/>
        <v>749825</v>
      </c>
      <c r="AW60" s="169">
        <f t="shared" si="35"/>
        <v>0</v>
      </c>
      <c r="AX60" s="128">
        <f t="shared" si="36"/>
        <v>749825</v>
      </c>
    </row>
    <row r="61" spans="1:51" ht="15.75" thickBot="1" x14ac:dyDescent="0.3">
      <c r="A61" s="21" t="s">
        <v>120</v>
      </c>
      <c r="B61" s="20" t="s">
        <v>27</v>
      </c>
      <c r="C61" s="119">
        <f>'5.0 hivatal'!C61</f>
        <v>0</v>
      </c>
      <c r="D61" s="119">
        <f>'5.0 hivatal'!D61</f>
        <v>0</v>
      </c>
      <c r="E61" s="120">
        <f t="shared" si="24"/>
        <v>0</v>
      </c>
      <c r="F61" s="119">
        <f>'5.0 hivatal'!F61</f>
        <v>0</v>
      </c>
      <c r="G61" s="119">
        <f>'5.0 hivatal'!G61</f>
        <v>0</v>
      </c>
      <c r="H61" s="120">
        <f t="shared" si="21"/>
        <v>0</v>
      </c>
      <c r="I61" s="119">
        <f>'5.0 hivatal'!I61</f>
        <v>0</v>
      </c>
      <c r="J61" s="119">
        <f>'5.0 hivatal'!J61</f>
        <v>0</v>
      </c>
      <c r="K61" s="120">
        <f t="shared" si="22"/>
        <v>0</v>
      </c>
      <c r="L61" s="119">
        <f>'5.0 hivatal'!L61</f>
        <v>0</v>
      </c>
      <c r="M61" s="119">
        <f>'5.0 hivatal'!M61</f>
        <v>0</v>
      </c>
      <c r="N61" s="120">
        <f t="shared" si="23"/>
        <v>0</v>
      </c>
      <c r="O61" s="119">
        <f>'6.0 KJMH'!C61</f>
        <v>0</v>
      </c>
      <c r="P61" s="119">
        <f>'6.0 KJMH'!D61</f>
        <v>0</v>
      </c>
      <c r="Q61" s="120">
        <f t="shared" si="0"/>
        <v>0</v>
      </c>
      <c r="R61" s="119">
        <f>'6.0 KJMH'!F61</f>
        <v>0</v>
      </c>
      <c r="S61" s="119">
        <f>'6.0 KJMH'!G61</f>
        <v>0</v>
      </c>
      <c r="T61" s="120">
        <f t="shared" si="1"/>
        <v>0</v>
      </c>
      <c r="U61" s="119">
        <f>'6.0 KJMH'!I61</f>
        <v>0</v>
      </c>
      <c r="V61" s="119">
        <f>'6.0 KJMH'!J61</f>
        <v>0</v>
      </c>
      <c r="W61" s="120">
        <f t="shared" si="2"/>
        <v>0</v>
      </c>
      <c r="X61" s="119">
        <f>'6.0 KJMH'!L61</f>
        <v>0</v>
      </c>
      <c r="Y61" s="119">
        <f>'6.0 KJMH'!M61</f>
        <v>0</v>
      </c>
      <c r="Z61" s="120">
        <f t="shared" si="3"/>
        <v>0</v>
      </c>
      <c r="AA61" s="169">
        <f>'7.0 önkormányzat össz'!C61</f>
        <v>14400000</v>
      </c>
      <c r="AB61" s="119">
        <f>'7.0 önkormányzat össz'!D61</f>
        <v>0</v>
      </c>
      <c r="AC61" s="120">
        <f t="shared" si="4"/>
        <v>14400000</v>
      </c>
      <c r="AD61" s="169">
        <f>'7.0 önkormányzat össz'!F61</f>
        <v>14400000</v>
      </c>
      <c r="AE61" s="169">
        <f>'7.0 önkormányzat össz'!G61</f>
        <v>0</v>
      </c>
      <c r="AF61" s="120">
        <f t="shared" si="5"/>
        <v>14400000</v>
      </c>
      <c r="AG61" s="169">
        <f>'7.0 önkormányzat össz'!K61</f>
        <v>14400000</v>
      </c>
      <c r="AH61" s="169">
        <f>'7.0 önkormányzat össz'!L61</f>
        <v>0</v>
      </c>
      <c r="AI61" s="120">
        <f t="shared" si="6"/>
        <v>14400000</v>
      </c>
      <c r="AJ61" s="169">
        <f>'7.0 önkormányzat össz'!N61</f>
        <v>13814181</v>
      </c>
      <c r="AK61" s="169">
        <f>'7.0 önkormányzat össz'!O61</f>
        <v>0</v>
      </c>
      <c r="AL61" s="120">
        <f t="shared" si="7"/>
        <v>13814181</v>
      </c>
      <c r="AM61" s="119">
        <f t="shared" si="25"/>
        <v>14400000</v>
      </c>
      <c r="AN61" s="119">
        <f t="shared" si="26"/>
        <v>0</v>
      </c>
      <c r="AO61" s="120">
        <f t="shared" si="27"/>
        <v>14400000</v>
      </c>
      <c r="AP61" s="169">
        <f t="shared" si="28"/>
        <v>14400000</v>
      </c>
      <c r="AQ61" s="169">
        <f t="shared" si="29"/>
        <v>0</v>
      </c>
      <c r="AR61" s="128">
        <f t="shared" si="30"/>
        <v>14400000</v>
      </c>
      <c r="AS61" s="169">
        <f t="shared" si="31"/>
        <v>14400000</v>
      </c>
      <c r="AT61" s="169">
        <f t="shared" si="32"/>
        <v>0</v>
      </c>
      <c r="AU61" s="128">
        <f t="shared" si="33"/>
        <v>14400000</v>
      </c>
      <c r="AV61" s="169">
        <f t="shared" si="34"/>
        <v>13814181</v>
      </c>
      <c r="AW61" s="169">
        <f t="shared" si="35"/>
        <v>0</v>
      </c>
      <c r="AX61" s="128">
        <f t="shared" si="36"/>
        <v>13814181</v>
      </c>
      <c r="AY61" s="86"/>
    </row>
    <row r="62" spans="1:51" ht="15.75" thickBot="1" x14ac:dyDescent="0.3">
      <c r="A62" s="22" t="s">
        <v>121</v>
      </c>
      <c r="B62" s="13" t="s">
        <v>122</v>
      </c>
      <c r="C62" s="121">
        <f>'5.0 hivatal'!C62</f>
        <v>0</v>
      </c>
      <c r="D62" s="121">
        <f>'5.0 hivatal'!D62</f>
        <v>0</v>
      </c>
      <c r="E62" s="122">
        <f t="shared" si="24"/>
        <v>0</v>
      </c>
      <c r="F62" s="121">
        <f>'5.0 hivatal'!F62</f>
        <v>0</v>
      </c>
      <c r="G62" s="121">
        <f>'5.0 hivatal'!G62</f>
        <v>0</v>
      </c>
      <c r="H62" s="122">
        <f t="shared" si="21"/>
        <v>0</v>
      </c>
      <c r="I62" s="121">
        <f>'5.0 hivatal'!I62</f>
        <v>0</v>
      </c>
      <c r="J62" s="121">
        <f>'5.0 hivatal'!J62</f>
        <v>0</v>
      </c>
      <c r="K62" s="122">
        <f t="shared" si="22"/>
        <v>0</v>
      </c>
      <c r="L62" s="121">
        <f>'5.0 hivatal'!L62</f>
        <v>0</v>
      </c>
      <c r="M62" s="121">
        <f>'5.0 hivatal'!M62</f>
        <v>0</v>
      </c>
      <c r="N62" s="122">
        <f t="shared" si="23"/>
        <v>0</v>
      </c>
      <c r="O62" s="119">
        <f>'6.0 KJMH'!C62</f>
        <v>0</v>
      </c>
      <c r="P62" s="119">
        <f>'6.0 KJMH'!D62</f>
        <v>0</v>
      </c>
      <c r="Q62" s="122">
        <f t="shared" si="0"/>
        <v>0</v>
      </c>
      <c r="R62" s="119">
        <f>'6.0 KJMH'!F62</f>
        <v>0</v>
      </c>
      <c r="S62" s="119">
        <f>'6.0 KJMH'!G62</f>
        <v>0</v>
      </c>
      <c r="T62" s="122">
        <f t="shared" si="1"/>
        <v>0</v>
      </c>
      <c r="U62" s="119">
        <f>'6.0 KJMH'!I62</f>
        <v>0</v>
      </c>
      <c r="V62" s="119">
        <f>'6.0 KJMH'!J62</f>
        <v>0</v>
      </c>
      <c r="W62" s="122">
        <f t="shared" si="2"/>
        <v>0</v>
      </c>
      <c r="X62" s="119">
        <f>'6.0 KJMH'!L62</f>
        <v>0</v>
      </c>
      <c r="Y62" s="119">
        <f>'6.0 KJMH'!M62</f>
        <v>0</v>
      </c>
      <c r="Z62" s="122">
        <f t="shared" si="3"/>
        <v>0</v>
      </c>
      <c r="AA62" s="169">
        <f>'7.0 önkormányzat össz'!C62</f>
        <v>0</v>
      </c>
      <c r="AB62" s="119">
        <f>'7.0 önkormányzat össz'!D62</f>
        <v>0</v>
      </c>
      <c r="AC62" s="122">
        <f t="shared" si="4"/>
        <v>0</v>
      </c>
      <c r="AD62" s="169">
        <f>'7.0 önkormányzat össz'!F62</f>
        <v>0</v>
      </c>
      <c r="AE62" s="169">
        <f>'7.0 önkormányzat össz'!G62</f>
        <v>0</v>
      </c>
      <c r="AF62" s="122">
        <f t="shared" si="5"/>
        <v>0</v>
      </c>
      <c r="AG62" s="169">
        <f>'7.0 önkormányzat össz'!K62</f>
        <v>0</v>
      </c>
      <c r="AH62" s="169">
        <f>'7.0 önkormányzat össz'!L62</f>
        <v>0</v>
      </c>
      <c r="AI62" s="122">
        <f t="shared" si="6"/>
        <v>0</v>
      </c>
      <c r="AJ62" s="169">
        <f>'7.0 önkormányzat össz'!N62</f>
        <v>0</v>
      </c>
      <c r="AK62" s="169">
        <f>'7.0 önkormányzat össz'!O62</f>
        <v>0</v>
      </c>
      <c r="AL62" s="122">
        <f t="shared" si="7"/>
        <v>0</v>
      </c>
      <c r="AM62" s="119">
        <f t="shared" si="25"/>
        <v>0</v>
      </c>
      <c r="AN62" s="119">
        <f t="shared" si="26"/>
        <v>0</v>
      </c>
      <c r="AO62" s="120">
        <f t="shared" si="27"/>
        <v>0</v>
      </c>
      <c r="AP62" s="169">
        <f t="shared" si="28"/>
        <v>0</v>
      </c>
      <c r="AQ62" s="169">
        <f t="shared" si="29"/>
        <v>0</v>
      </c>
      <c r="AR62" s="128">
        <f t="shared" si="30"/>
        <v>0</v>
      </c>
      <c r="AS62" s="169">
        <f t="shared" si="31"/>
        <v>0</v>
      </c>
      <c r="AT62" s="169">
        <f t="shared" si="32"/>
        <v>0</v>
      </c>
      <c r="AU62" s="128">
        <f t="shared" si="33"/>
        <v>0</v>
      </c>
      <c r="AV62" s="169">
        <f t="shared" si="34"/>
        <v>0</v>
      </c>
      <c r="AW62" s="169">
        <f t="shared" si="35"/>
        <v>0</v>
      </c>
      <c r="AX62" s="128">
        <f t="shared" si="36"/>
        <v>0</v>
      </c>
    </row>
    <row r="63" spans="1:51" ht="15.75" thickBot="1" x14ac:dyDescent="0.3">
      <c r="A63" s="22" t="s">
        <v>123</v>
      </c>
      <c r="B63" s="13" t="s">
        <v>124</v>
      </c>
      <c r="C63" s="121">
        <f>'5.0 hivatal'!C63</f>
        <v>0</v>
      </c>
      <c r="D63" s="121">
        <f>'5.0 hivatal'!D63</f>
        <v>0</v>
      </c>
      <c r="E63" s="122">
        <f t="shared" si="24"/>
        <v>0</v>
      </c>
      <c r="F63" s="121">
        <f>'5.0 hivatal'!F63</f>
        <v>0</v>
      </c>
      <c r="G63" s="121">
        <f>'5.0 hivatal'!G63</f>
        <v>0</v>
      </c>
      <c r="H63" s="122">
        <f t="shared" si="21"/>
        <v>0</v>
      </c>
      <c r="I63" s="121">
        <f>'5.0 hivatal'!I63</f>
        <v>0</v>
      </c>
      <c r="J63" s="121">
        <f>'5.0 hivatal'!J63</f>
        <v>0</v>
      </c>
      <c r="K63" s="122">
        <f t="shared" si="22"/>
        <v>0</v>
      </c>
      <c r="L63" s="121">
        <f>'5.0 hivatal'!L63</f>
        <v>0</v>
      </c>
      <c r="M63" s="121">
        <f>'5.0 hivatal'!M63</f>
        <v>0</v>
      </c>
      <c r="N63" s="122">
        <f t="shared" si="23"/>
        <v>0</v>
      </c>
      <c r="O63" s="119">
        <f>'6.0 KJMH'!C63</f>
        <v>0</v>
      </c>
      <c r="P63" s="119">
        <f>'6.0 KJMH'!D63</f>
        <v>0</v>
      </c>
      <c r="Q63" s="122">
        <f t="shared" si="0"/>
        <v>0</v>
      </c>
      <c r="R63" s="119">
        <f>'6.0 KJMH'!F63</f>
        <v>0</v>
      </c>
      <c r="S63" s="119">
        <f>'6.0 KJMH'!G63</f>
        <v>0</v>
      </c>
      <c r="T63" s="122">
        <f t="shared" si="1"/>
        <v>0</v>
      </c>
      <c r="U63" s="119">
        <f>'6.0 KJMH'!I63</f>
        <v>0</v>
      </c>
      <c r="V63" s="119">
        <f>'6.0 KJMH'!J63</f>
        <v>0</v>
      </c>
      <c r="W63" s="122">
        <f t="shared" si="2"/>
        <v>0</v>
      </c>
      <c r="X63" s="119">
        <f>'6.0 KJMH'!L63</f>
        <v>0</v>
      </c>
      <c r="Y63" s="119">
        <f>'6.0 KJMH'!M63</f>
        <v>0</v>
      </c>
      <c r="Z63" s="122">
        <f t="shared" si="3"/>
        <v>0</v>
      </c>
      <c r="AA63" s="169">
        <f>'7.0 önkormányzat össz'!C63</f>
        <v>14400000</v>
      </c>
      <c r="AB63" s="119">
        <f>'7.0 önkormányzat össz'!D63</f>
        <v>0</v>
      </c>
      <c r="AC63" s="122">
        <f t="shared" si="4"/>
        <v>14400000</v>
      </c>
      <c r="AD63" s="169">
        <f>'7.0 önkormányzat össz'!F63</f>
        <v>14400000</v>
      </c>
      <c r="AE63" s="169">
        <f>'7.0 önkormányzat össz'!G63</f>
        <v>0</v>
      </c>
      <c r="AF63" s="122">
        <f t="shared" si="5"/>
        <v>14400000</v>
      </c>
      <c r="AG63" s="169">
        <f>'7.0 önkormányzat össz'!K63</f>
        <v>14400000</v>
      </c>
      <c r="AH63" s="169">
        <f>'7.0 önkormányzat össz'!L63</f>
        <v>0</v>
      </c>
      <c r="AI63" s="122">
        <f t="shared" si="6"/>
        <v>14400000</v>
      </c>
      <c r="AJ63" s="169">
        <f>'7.0 önkormányzat össz'!N63</f>
        <v>13814181</v>
      </c>
      <c r="AK63" s="169">
        <f>'7.0 önkormányzat össz'!O63</f>
        <v>0</v>
      </c>
      <c r="AL63" s="122">
        <f t="shared" si="7"/>
        <v>13814181</v>
      </c>
      <c r="AM63" s="119">
        <f t="shared" si="25"/>
        <v>14400000</v>
      </c>
      <c r="AN63" s="119">
        <f t="shared" si="26"/>
        <v>0</v>
      </c>
      <c r="AO63" s="120">
        <f t="shared" si="27"/>
        <v>14400000</v>
      </c>
      <c r="AP63" s="169">
        <f t="shared" si="28"/>
        <v>14400000</v>
      </c>
      <c r="AQ63" s="169">
        <f t="shared" si="29"/>
        <v>0</v>
      </c>
      <c r="AR63" s="128">
        <f t="shared" si="30"/>
        <v>14400000</v>
      </c>
      <c r="AS63" s="169">
        <f t="shared" si="31"/>
        <v>14400000</v>
      </c>
      <c r="AT63" s="169">
        <f t="shared" si="32"/>
        <v>0</v>
      </c>
      <c r="AU63" s="128">
        <f t="shared" si="33"/>
        <v>14400000</v>
      </c>
      <c r="AV63" s="169">
        <f t="shared" si="34"/>
        <v>13814181</v>
      </c>
      <c r="AW63" s="169">
        <f t="shared" si="35"/>
        <v>0</v>
      </c>
      <c r="AX63" s="128">
        <f t="shared" si="36"/>
        <v>13814181</v>
      </c>
    </row>
    <row r="64" spans="1:51" ht="15.75" thickBot="1" x14ac:dyDescent="0.3">
      <c r="A64" s="22" t="s">
        <v>125</v>
      </c>
      <c r="B64" s="13" t="s">
        <v>126</v>
      </c>
      <c r="C64" s="121">
        <f>'5.0 hivatal'!C64</f>
        <v>0</v>
      </c>
      <c r="D64" s="121">
        <f>'5.0 hivatal'!D64</f>
        <v>0</v>
      </c>
      <c r="E64" s="122">
        <f t="shared" si="24"/>
        <v>0</v>
      </c>
      <c r="F64" s="121">
        <f>'5.0 hivatal'!F64</f>
        <v>0</v>
      </c>
      <c r="G64" s="121">
        <f>'5.0 hivatal'!G64</f>
        <v>0</v>
      </c>
      <c r="H64" s="122">
        <f t="shared" si="21"/>
        <v>0</v>
      </c>
      <c r="I64" s="121">
        <f>'5.0 hivatal'!I64</f>
        <v>0</v>
      </c>
      <c r="J64" s="121">
        <f>'5.0 hivatal'!J64</f>
        <v>0</v>
      </c>
      <c r="K64" s="122">
        <f t="shared" si="22"/>
        <v>0</v>
      </c>
      <c r="L64" s="121">
        <f>'5.0 hivatal'!L64</f>
        <v>0</v>
      </c>
      <c r="M64" s="121">
        <f>'5.0 hivatal'!M64</f>
        <v>0</v>
      </c>
      <c r="N64" s="122">
        <f t="shared" si="23"/>
        <v>0</v>
      </c>
      <c r="O64" s="119">
        <f>'6.0 KJMH'!C64</f>
        <v>0</v>
      </c>
      <c r="P64" s="119">
        <f>'6.0 KJMH'!D64</f>
        <v>0</v>
      </c>
      <c r="Q64" s="122">
        <f t="shared" si="0"/>
        <v>0</v>
      </c>
      <c r="R64" s="119">
        <f>'6.0 KJMH'!F64</f>
        <v>0</v>
      </c>
      <c r="S64" s="119">
        <f>'6.0 KJMH'!G64</f>
        <v>0</v>
      </c>
      <c r="T64" s="122">
        <f t="shared" si="1"/>
        <v>0</v>
      </c>
      <c r="U64" s="119">
        <f>'6.0 KJMH'!I64</f>
        <v>0</v>
      </c>
      <c r="V64" s="119">
        <f>'6.0 KJMH'!J64</f>
        <v>0</v>
      </c>
      <c r="W64" s="122">
        <f t="shared" si="2"/>
        <v>0</v>
      </c>
      <c r="X64" s="119">
        <f>'6.0 KJMH'!L64</f>
        <v>0</v>
      </c>
      <c r="Y64" s="119">
        <f>'6.0 KJMH'!M64</f>
        <v>0</v>
      </c>
      <c r="Z64" s="122">
        <f t="shared" si="3"/>
        <v>0</v>
      </c>
      <c r="AA64" s="169">
        <f>'7.0 önkormányzat össz'!C64</f>
        <v>0</v>
      </c>
      <c r="AB64" s="119">
        <f>'7.0 önkormányzat össz'!D64</f>
        <v>0</v>
      </c>
      <c r="AC64" s="122">
        <f t="shared" si="4"/>
        <v>0</v>
      </c>
      <c r="AD64" s="169">
        <f>'7.0 önkormányzat össz'!F64</f>
        <v>0</v>
      </c>
      <c r="AE64" s="169">
        <f>'7.0 önkormányzat össz'!G64</f>
        <v>0</v>
      </c>
      <c r="AF64" s="122">
        <f t="shared" si="5"/>
        <v>0</v>
      </c>
      <c r="AG64" s="169">
        <f>'7.0 önkormányzat össz'!K64</f>
        <v>0</v>
      </c>
      <c r="AH64" s="169">
        <f>'7.0 önkormányzat össz'!L64</f>
        <v>0</v>
      </c>
      <c r="AI64" s="122">
        <f t="shared" si="6"/>
        <v>0</v>
      </c>
      <c r="AJ64" s="169">
        <f>'7.0 önkormányzat össz'!N64</f>
        <v>0</v>
      </c>
      <c r="AK64" s="169">
        <f>'7.0 önkormányzat össz'!O64</f>
        <v>0</v>
      </c>
      <c r="AL64" s="122">
        <f t="shared" si="7"/>
        <v>0</v>
      </c>
      <c r="AM64" s="119">
        <f t="shared" si="25"/>
        <v>0</v>
      </c>
      <c r="AN64" s="119">
        <f t="shared" si="26"/>
        <v>0</v>
      </c>
      <c r="AO64" s="120">
        <f t="shared" si="27"/>
        <v>0</v>
      </c>
      <c r="AP64" s="169">
        <f t="shared" si="28"/>
        <v>0</v>
      </c>
      <c r="AQ64" s="169">
        <f t="shared" si="29"/>
        <v>0</v>
      </c>
      <c r="AR64" s="128">
        <f t="shared" si="30"/>
        <v>0</v>
      </c>
      <c r="AS64" s="169">
        <f t="shared" si="31"/>
        <v>0</v>
      </c>
      <c r="AT64" s="169">
        <f t="shared" si="32"/>
        <v>0</v>
      </c>
      <c r="AU64" s="128">
        <f t="shared" si="33"/>
        <v>0</v>
      </c>
      <c r="AV64" s="169">
        <f t="shared" si="34"/>
        <v>0</v>
      </c>
      <c r="AW64" s="169">
        <f t="shared" si="35"/>
        <v>0</v>
      </c>
      <c r="AX64" s="128">
        <f t="shared" si="36"/>
        <v>0</v>
      </c>
    </row>
    <row r="65" spans="1:51" ht="15.75" thickBot="1" x14ac:dyDescent="0.3">
      <c r="A65" s="22" t="s">
        <v>127</v>
      </c>
      <c r="B65" s="13" t="s">
        <v>128</v>
      </c>
      <c r="C65" s="121">
        <f>'5.0 hivatal'!C65</f>
        <v>0</v>
      </c>
      <c r="D65" s="121">
        <f>'5.0 hivatal'!D65</f>
        <v>0</v>
      </c>
      <c r="E65" s="122">
        <f t="shared" si="24"/>
        <v>0</v>
      </c>
      <c r="F65" s="121">
        <f>'5.0 hivatal'!F65</f>
        <v>0</v>
      </c>
      <c r="G65" s="121">
        <f>'5.0 hivatal'!G65</f>
        <v>0</v>
      </c>
      <c r="H65" s="122">
        <f t="shared" si="21"/>
        <v>0</v>
      </c>
      <c r="I65" s="121">
        <f>'5.0 hivatal'!I65</f>
        <v>0</v>
      </c>
      <c r="J65" s="121">
        <f>'5.0 hivatal'!J65</f>
        <v>0</v>
      </c>
      <c r="K65" s="122">
        <f t="shared" si="22"/>
        <v>0</v>
      </c>
      <c r="L65" s="121">
        <f>'5.0 hivatal'!L65</f>
        <v>0</v>
      </c>
      <c r="M65" s="121">
        <f>'5.0 hivatal'!M65</f>
        <v>0</v>
      </c>
      <c r="N65" s="122">
        <f t="shared" si="23"/>
        <v>0</v>
      </c>
      <c r="O65" s="119">
        <f>'6.0 KJMH'!C65</f>
        <v>0</v>
      </c>
      <c r="P65" s="119">
        <f>'6.0 KJMH'!D65</f>
        <v>0</v>
      </c>
      <c r="Q65" s="122">
        <f t="shared" si="0"/>
        <v>0</v>
      </c>
      <c r="R65" s="119">
        <f>'6.0 KJMH'!F65</f>
        <v>0</v>
      </c>
      <c r="S65" s="119">
        <f>'6.0 KJMH'!G65</f>
        <v>0</v>
      </c>
      <c r="T65" s="122">
        <f t="shared" si="1"/>
        <v>0</v>
      </c>
      <c r="U65" s="119">
        <f>'6.0 KJMH'!I65</f>
        <v>0</v>
      </c>
      <c r="V65" s="119">
        <f>'6.0 KJMH'!J65</f>
        <v>0</v>
      </c>
      <c r="W65" s="122">
        <f t="shared" si="2"/>
        <v>0</v>
      </c>
      <c r="X65" s="119">
        <f>'6.0 KJMH'!L65</f>
        <v>0</v>
      </c>
      <c r="Y65" s="119">
        <f>'6.0 KJMH'!M65</f>
        <v>0</v>
      </c>
      <c r="Z65" s="122">
        <f t="shared" si="3"/>
        <v>0</v>
      </c>
      <c r="AA65" s="169">
        <f>'7.0 önkormányzat össz'!C65</f>
        <v>0</v>
      </c>
      <c r="AB65" s="119">
        <f>'7.0 önkormányzat össz'!D65</f>
        <v>0</v>
      </c>
      <c r="AC65" s="122">
        <f t="shared" si="4"/>
        <v>0</v>
      </c>
      <c r="AD65" s="169">
        <f>'7.0 önkormányzat össz'!F65</f>
        <v>0</v>
      </c>
      <c r="AE65" s="169">
        <f>'7.0 önkormányzat össz'!G65</f>
        <v>0</v>
      </c>
      <c r="AF65" s="122">
        <f t="shared" si="5"/>
        <v>0</v>
      </c>
      <c r="AG65" s="169">
        <f>'7.0 önkormányzat össz'!K65</f>
        <v>0</v>
      </c>
      <c r="AH65" s="169">
        <f>'7.0 önkormányzat össz'!L65</f>
        <v>0</v>
      </c>
      <c r="AI65" s="122">
        <f t="shared" si="6"/>
        <v>0</v>
      </c>
      <c r="AJ65" s="169">
        <f>'7.0 önkormányzat össz'!N65</f>
        <v>0</v>
      </c>
      <c r="AK65" s="169">
        <f>'7.0 önkormányzat össz'!O65</f>
        <v>0</v>
      </c>
      <c r="AL65" s="122">
        <f t="shared" si="7"/>
        <v>0</v>
      </c>
      <c r="AM65" s="119">
        <f t="shared" si="25"/>
        <v>0</v>
      </c>
      <c r="AN65" s="119">
        <f t="shared" si="26"/>
        <v>0</v>
      </c>
      <c r="AO65" s="120">
        <f t="shared" si="27"/>
        <v>0</v>
      </c>
      <c r="AP65" s="169">
        <f t="shared" si="28"/>
        <v>0</v>
      </c>
      <c r="AQ65" s="169">
        <f t="shared" si="29"/>
        <v>0</v>
      </c>
      <c r="AR65" s="128">
        <f t="shared" si="30"/>
        <v>0</v>
      </c>
      <c r="AS65" s="169">
        <f t="shared" si="31"/>
        <v>0</v>
      </c>
      <c r="AT65" s="169">
        <f t="shared" si="32"/>
        <v>0</v>
      </c>
      <c r="AU65" s="128">
        <f t="shared" si="33"/>
        <v>0</v>
      </c>
      <c r="AV65" s="169">
        <f t="shared" si="34"/>
        <v>0</v>
      </c>
      <c r="AW65" s="169">
        <f t="shared" si="35"/>
        <v>0</v>
      </c>
      <c r="AX65" s="128">
        <f t="shared" si="36"/>
        <v>0</v>
      </c>
    </row>
    <row r="66" spans="1:51" ht="15.75" thickBot="1" x14ac:dyDescent="0.3">
      <c r="A66" s="23" t="s">
        <v>129</v>
      </c>
      <c r="B66" s="31" t="s">
        <v>130</v>
      </c>
      <c r="C66" s="123">
        <f>'5.0 hivatal'!C66</f>
        <v>0</v>
      </c>
      <c r="D66" s="123">
        <f>'5.0 hivatal'!D66</f>
        <v>0</v>
      </c>
      <c r="E66" s="124">
        <f t="shared" si="24"/>
        <v>0</v>
      </c>
      <c r="F66" s="123">
        <f>'5.0 hivatal'!F66</f>
        <v>0</v>
      </c>
      <c r="G66" s="123">
        <f>'5.0 hivatal'!G66</f>
        <v>0</v>
      </c>
      <c r="H66" s="124">
        <f t="shared" si="21"/>
        <v>0</v>
      </c>
      <c r="I66" s="123">
        <f>'5.0 hivatal'!I66</f>
        <v>0</v>
      </c>
      <c r="J66" s="123">
        <f>'5.0 hivatal'!J66</f>
        <v>0</v>
      </c>
      <c r="K66" s="124">
        <f t="shared" si="22"/>
        <v>0</v>
      </c>
      <c r="L66" s="123">
        <f>'5.0 hivatal'!L66</f>
        <v>0</v>
      </c>
      <c r="M66" s="123">
        <f>'5.0 hivatal'!M66</f>
        <v>0</v>
      </c>
      <c r="N66" s="124">
        <f t="shared" si="23"/>
        <v>0</v>
      </c>
      <c r="O66" s="123">
        <f>'6.0 KJMH'!C66</f>
        <v>0</v>
      </c>
      <c r="P66" s="123">
        <f>'6.0 KJMH'!D66</f>
        <v>0</v>
      </c>
      <c r="Q66" s="124">
        <f t="shared" si="0"/>
        <v>0</v>
      </c>
      <c r="R66" s="123">
        <f>'6.0 KJMH'!F66</f>
        <v>0</v>
      </c>
      <c r="S66" s="123">
        <f>'6.0 KJMH'!G66</f>
        <v>0</v>
      </c>
      <c r="T66" s="124">
        <f t="shared" si="1"/>
        <v>0</v>
      </c>
      <c r="U66" s="123">
        <f>'6.0 KJMH'!I66</f>
        <v>0</v>
      </c>
      <c r="V66" s="123">
        <f>'6.0 KJMH'!J66</f>
        <v>0</v>
      </c>
      <c r="W66" s="124">
        <f t="shared" si="2"/>
        <v>0</v>
      </c>
      <c r="X66" s="123">
        <f>'6.0 KJMH'!L66</f>
        <v>0</v>
      </c>
      <c r="Y66" s="123">
        <f>'6.0 KJMH'!M66</f>
        <v>0</v>
      </c>
      <c r="Z66" s="124">
        <f t="shared" si="3"/>
        <v>0</v>
      </c>
      <c r="AA66" s="169">
        <f>'7.0 önkormányzat össz'!C66</f>
        <v>0</v>
      </c>
      <c r="AB66" s="123">
        <f>'7.0 önkormányzat össz'!D66</f>
        <v>0</v>
      </c>
      <c r="AC66" s="124">
        <f t="shared" si="4"/>
        <v>0</v>
      </c>
      <c r="AD66" s="169">
        <f>'7.0 önkormányzat össz'!F66</f>
        <v>0</v>
      </c>
      <c r="AE66" s="169">
        <f>'7.0 önkormányzat össz'!G66</f>
        <v>0</v>
      </c>
      <c r="AF66" s="124">
        <f t="shared" si="5"/>
        <v>0</v>
      </c>
      <c r="AG66" s="169">
        <f>'7.0 önkormányzat össz'!K66</f>
        <v>0</v>
      </c>
      <c r="AH66" s="169">
        <f>'7.0 önkormányzat össz'!L66</f>
        <v>0</v>
      </c>
      <c r="AI66" s="124">
        <f t="shared" si="6"/>
        <v>0</v>
      </c>
      <c r="AJ66" s="169">
        <f>'7.0 önkormányzat össz'!N66</f>
        <v>0</v>
      </c>
      <c r="AK66" s="169">
        <f>'7.0 önkormányzat össz'!O66</f>
        <v>0</v>
      </c>
      <c r="AL66" s="124">
        <f t="shared" si="7"/>
        <v>0</v>
      </c>
      <c r="AM66" s="123">
        <f t="shared" si="25"/>
        <v>0</v>
      </c>
      <c r="AN66" s="123">
        <f t="shared" si="26"/>
        <v>0</v>
      </c>
      <c r="AO66" s="124">
        <f t="shared" si="27"/>
        <v>0</v>
      </c>
      <c r="AP66" s="169">
        <f t="shared" si="28"/>
        <v>0</v>
      </c>
      <c r="AQ66" s="169">
        <f t="shared" si="29"/>
        <v>0</v>
      </c>
      <c r="AR66" s="128">
        <f t="shared" si="30"/>
        <v>0</v>
      </c>
      <c r="AS66" s="169">
        <f t="shared" si="31"/>
        <v>0</v>
      </c>
      <c r="AT66" s="169">
        <f t="shared" si="32"/>
        <v>0</v>
      </c>
      <c r="AU66" s="128">
        <f t="shared" si="33"/>
        <v>0</v>
      </c>
      <c r="AV66" s="169">
        <f t="shared" si="34"/>
        <v>0</v>
      </c>
      <c r="AW66" s="169">
        <f t="shared" si="35"/>
        <v>0</v>
      </c>
      <c r="AX66" s="128">
        <f t="shared" si="36"/>
        <v>0</v>
      </c>
      <c r="AY66" s="86"/>
    </row>
    <row r="67" spans="1:51" ht="15.75" thickBot="1" x14ac:dyDescent="0.3">
      <c r="A67" s="21" t="s">
        <v>131</v>
      </c>
      <c r="B67" s="20" t="s">
        <v>132</v>
      </c>
      <c r="C67" s="119">
        <f>'5.0 hivatal'!C67</f>
        <v>0</v>
      </c>
      <c r="D67" s="119">
        <f>'5.0 hivatal'!D67</f>
        <v>0</v>
      </c>
      <c r="E67" s="120">
        <f t="shared" si="24"/>
        <v>0</v>
      </c>
      <c r="F67" s="119">
        <f>'5.0 hivatal'!F67</f>
        <v>0</v>
      </c>
      <c r="G67" s="119">
        <f>'5.0 hivatal'!G67</f>
        <v>0</v>
      </c>
      <c r="H67" s="120">
        <f t="shared" si="21"/>
        <v>0</v>
      </c>
      <c r="I67" s="119">
        <f>'5.0 hivatal'!I67</f>
        <v>0</v>
      </c>
      <c r="J67" s="119">
        <f>'5.0 hivatal'!J67</f>
        <v>0</v>
      </c>
      <c r="K67" s="120">
        <f t="shared" si="22"/>
        <v>0</v>
      </c>
      <c r="L67" s="119">
        <f>'5.0 hivatal'!L67</f>
        <v>0</v>
      </c>
      <c r="M67" s="119">
        <f>'5.0 hivatal'!M67</f>
        <v>0</v>
      </c>
      <c r="N67" s="120">
        <f t="shared" si="23"/>
        <v>0</v>
      </c>
      <c r="O67" s="119">
        <f>'6.0 KJMH'!C67</f>
        <v>0</v>
      </c>
      <c r="P67" s="119">
        <f>'6.0 KJMH'!D67</f>
        <v>0</v>
      </c>
      <c r="Q67" s="120">
        <f t="shared" si="0"/>
        <v>0</v>
      </c>
      <c r="R67" s="119">
        <f>'6.0 KJMH'!F67</f>
        <v>0</v>
      </c>
      <c r="S67" s="119">
        <f>'6.0 KJMH'!G67</f>
        <v>0</v>
      </c>
      <c r="T67" s="120">
        <f t="shared" si="1"/>
        <v>0</v>
      </c>
      <c r="U67" s="119">
        <f>'6.0 KJMH'!I67</f>
        <v>0</v>
      </c>
      <c r="V67" s="119">
        <f>'6.0 KJMH'!J67</f>
        <v>0</v>
      </c>
      <c r="W67" s="120">
        <f t="shared" si="2"/>
        <v>0</v>
      </c>
      <c r="X67" s="119">
        <f>'6.0 KJMH'!L67</f>
        <v>183800</v>
      </c>
      <c r="Y67" s="119">
        <f>'6.0 KJMH'!M67</f>
        <v>0</v>
      </c>
      <c r="Z67" s="120">
        <f t="shared" si="3"/>
        <v>183800</v>
      </c>
      <c r="AA67" s="169">
        <f>'7.0 önkormányzat össz'!C67</f>
        <v>0</v>
      </c>
      <c r="AB67" s="119">
        <f>'7.0 önkormányzat össz'!D67</f>
        <v>0</v>
      </c>
      <c r="AC67" s="120">
        <f t="shared" si="4"/>
        <v>0</v>
      </c>
      <c r="AD67" s="169">
        <f>'7.0 önkormányzat össz'!F67</f>
        <v>0</v>
      </c>
      <c r="AE67" s="169">
        <f>'7.0 önkormányzat össz'!G67</f>
        <v>0</v>
      </c>
      <c r="AF67" s="120">
        <f t="shared" si="5"/>
        <v>0</v>
      </c>
      <c r="AG67" s="169">
        <f>'7.0 önkormányzat össz'!K67</f>
        <v>0</v>
      </c>
      <c r="AH67" s="169">
        <f>'7.0 önkormányzat össz'!L67</f>
        <v>0</v>
      </c>
      <c r="AI67" s="120">
        <f t="shared" si="6"/>
        <v>0</v>
      </c>
      <c r="AJ67" s="169">
        <f>'7.0 önkormányzat össz'!N67</f>
        <v>108100</v>
      </c>
      <c r="AK67" s="169">
        <f>'7.0 önkormányzat össz'!O67</f>
        <v>0</v>
      </c>
      <c r="AL67" s="120">
        <f t="shared" si="7"/>
        <v>108100</v>
      </c>
      <c r="AM67" s="119">
        <f t="shared" si="25"/>
        <v>0</v>
      </c>
      <c r="AN67" s="119">
        <f t="shared" si="26"/>
        <v>0</v>
      </c>
      <c r="AO67" s="120">
        <f t="shared" si="27"/>
        <v>0</v>
      </c>
      <c r="AP67" s="169">
        <f t="shared" si="28"/>
        <v>0</v>
      </c>
      <c r="AQ67" s="169">
        <f t="shared" si="29"/>
        <v>0</v>
      </c>
      <c r="AR67" s="128">
        <f t="shared" si="30"/>
        <v>0</v>
      </c>
      <c r="AS67" s="169">
        <f t="shared" si="31"/>
        <v>0</v>
      </c>
      <c r="AT67" s="169">
        <f t="shared" si="32"/>
        <v>0</v>
      </c>
      <c r="AU67" s="128">
        <f t="shared" si="33"/>
        <v>0</v>
      </c>
      <c r="AV67" s="169">
        <f t="shared" si="34"/>
        <v>291900</v>
      </c>
      <c r="AW67" s="169">
        <f t="shared" si="35"/>
        <v>0</v>
      </c>
      <c r="AX67" s="128">
        <f t="shared" si="36"/>
        <v>291900</v>
      </c>
    </row>
    <row r="68" spans="1:51" ht="15.75" thickBot="1" x14ac:dyDescent="0.3">
      <c r="A68" s="22" t="s">
        <v>133</v>
      </c>
      <c r="B68" s="13" t="s">
        <v>134</v>
      </c>
      <c r="C68" s="121">
        <f>'5.0 hivatal'!C68</f>
        <v>0</v>
      </c>
      <c r="D68" s="121">
        <f>'5.0 hivatal'!D68</f>
        <v>0</v>
      </c>
      <c r="E68" s="122">
        <f t="shared" si="24"/>
        <v>0</v>
      </c>
      <c r="F68" s="121">
        <f>'5.0 hivatal'!F68</f>
        <v>0</v>
      </c>
      <c r="G68" s="121">
        <f>'5.0 hivatal'!G68</f>
        <v>0</v>
      </c>
      <c r="H68" s="122">
        <f t="shared" si="21"/>
        <v>0</v>
      </c>
      <c r="I68" s="121">
        <f>'5.0 hivatal'!I68</f>
        <v>0</v>
      </c>
      <c r="J68" s="121">
        <f>'5.0 hivatal'!J68</f>
        <v>0</v>
      </c>
      <c r="K68" s="122">
        <f t="shared" si="22"/>
        <v>0</v>
      </c>
      <c r="L68" s="121">
        <f>'5.0 hivatal'!L68</f>
        <v>0</v>
      </c>
      <c r="M68" s="121">
        <f>'5.0 hivatal'!M68</f>
        <v>0</v>
      </c>
      <c r="N68" s="122">
        <f t="shared" si="23"/>
        <v>0</v>
      </c>
      <c r="O68" s="119">
        <f>'6.0 KJMH'!C68</f>
        <v>0</v>
      </c>
      <c r="P68" s="119">
        <f>'6.0 KJMH'!D68</f>
        <v>0</v>
      </c>
      <c r="Q68" s="122">
        <f t="shared" si="0"/>
        <v>0</v>
      </c>
      <c r="R68" s="119">
        <f>'6.0 KJMH'!F68</f>
        <v>0</v>
      </c>
      <c r="S68" s="119">
        <f>'6.0 KJMH'!G68</f>
        <v>0</v>
      </c>
      <c r="T68" s="122">
        <f t="shared" si="1"/>
        <v>0</v>
      </c>
      <c r="U68" s="119">
        <f>'6.0 KJMH'!I68</f>
        <v>0</v>
      </c>
      <c r="V68" s="119">
        <f>'6.0 KJMH'!J68</f>
        <v>0</v>
      </c>
      <c r="W68" s="122">
        <f t="shared" si="2"/>
        <v>0</v>
      </c>
      <c r="X68" s="119">
        <f>'6.0 KJMH'!L68</f>
        <v>0</v>
      </c>
      <c r="Y68" s="119">
        <f>'6.0 KJMH'!M68</f>
        <v>0</v>
      </c>
      <c r="Z68" s="122">
        <f t="shared" si="3"/>
        <v>0</v>
      </c>
      <c r="AA68" s="169">
        <f>'7.0 önkormányzat össz'!C68</f>
        <v>0</v>
      </c>
      <c r="AB68" s="119">
        <f>'7.0 önkormányzat össz'!D68</f>
        <v>0</v>
      </c>
      <c r="AC68" s="122">
        <f t="shared" si="4"/>
        <v>0</v>
      </c>
      <c r="AD68" s="169">
        <f>'7.0 önkormányzat össz'!F68</f>
        <v>0</v>
      </c>
      <c r="AE68" s="169">
        <f>'7.0 önkormányzat össz'!G68</f>
        <v>0</v>
      </c>
      <c r="AF68" s="122">
        <f t="shared" si="5"/>
        <v>0</v>
      </c>
      <c r="AG68" s="169">
        <f>'7.0 önkormányzat össz'!K68</f>
        <v>0</v>
      </c>
      <c r="AH68" s="169">
        <f>'7.0 önkormányzat össz'!L68</f>
        <v>0</v>
      </c>
      <c r="AI68" s="122">
        <f t="shared" si="6"/>
        <v>0</v>
      </c>
      <c r="AJ68" s="169">
        <f>'7.0 önkormányzat össz'!N68</f>
        <v>0</v>
      </c>
      <c r="AK68" s="169">
        <f>'7.0 önkormányzat össz'!O68</f>
        <v>0</v>
      </c>
      <c r="AL68" s="122">
        <f t="shared" si="7"/>
        <v>0</v>
      </c>
      <c r="AM68" s="119">
        <f t="shared" si="25"/>
        <v>0</v>
      </c>
      <c r="AN68" s="119">
        <f t="shared" si="26"/>
        <v>0</v>
      </c>
      <c r="AO68" s="120">
        <f t="shared" si="27"/>
        <v>0</v>
      </c>
      <c r="AP68" s="169">
        <f t="shared" si="28"/>
        <v>0</v>
      </c>
      <c r="AQ68" s="169">
        <f t="shared" si="29"/>
        <v>0</v>
      </c>
      <c r="AR68" s="128">
        <f t="shared" si="30"/>
        <v>0</v>
      </c>
      <c r="AS68" s="169">
        <f t="shared" si="31"/>
        <v>0</v>
      </c>
      <c r="AT68" s="169">
        <f t="shared" si="32"/>
        <v>0</v>
      </c>
      <c r="AU68" s="128">
        <f t="shared" si="33"/>
        <v>0</v>
      </c>
      <c r="AV68" s="169">
        <f t="shared" si="34"/>
        <v>0</v>
      </c>
      <c r="AW68" s="169">
        <f t="shared" si="35"/>
        <v>0</v>
      </c>
      <c r="AX68" s="128">
        <f t="shared" si="36"/>
        <v>0</v>
      </c>
      <c r="AY68" s="86"/>
    </row>
    <row r="69" spans="1:51" ht="15.75" thickBot="1" x14ac:dyDescent="0.3">
      <c r="A69" s="23" t="s">
        <v>135</v>
      </c>
      <c r="B69" s="31" t="s">
        <v>136</v>
      </c>
      <c r="C69" s="123">
        <f>'5.0 hivatal'!C69</f>
        <v>0</v>
      </c>
      <c r="D69" s="123">
        <f>'5.0 hivatal'!D69</f>
        <v>0</v>
      </c>
      <c r="E69" s="124">
        <f t="shared" si="24"/>
        <v>0</v>
      </c>
      <c r="F69" s="123">
        <f>'5.0 hivatal'!F69</f>
        <v>0</v>
      </c>
      <c r="G69" s="123">
        <f>'5.0 hivatal'!G69</f>
        <v>0</v>
      </c>
      <c r="H69" s="124">
        <f t="shared" si="21"/>
        <v>0</v>
      </c>
      <c r="I69" s="123">
        <f>'5.0 hivatal'!I69</f>
        <v>0</v>
      </c>
      <c r="J69" s="123">
        <f>'5.0 hivatal'!J69</f>
        <v>0</v>
      </c>
      <c r="K69" s="124">
        <f t="shared" si="22"/>
        <v>0</v>
      </c>
      <c r="L69" s="123">
        <f>'5.0 hivatal'!L69</f>
        <v>0</v>
      </c>
      <c r="M69" s="123">
        <f>'5.0 hivatal'!M69</f>
        <v>0</v>
      </c>
      <c r="N69" s="124">
        <f t="shared" si="23"/>
        <v>0</v>
      </c>
      <c r="O69" s="123">
        <f>'6.0 KJMH'!C69</f>
        <v>0</v>
      </c>
      <c r="P69" s="123">
        <f>'6.0 KJMH'!D69</f>
        <v>0</v>
      </c>
      <c r="Q69" s="124">
        <f t="shared" si="0"/>
        <v>0</v>
      </c>
      <c r="R69" s="123">
        <f>'6.0 KJMH'!F69</f>
        <v>0</v>
      </c>
      <c r="S69" s="123">
        <f>'6.0 KJMH'!G69</f>
        <v>0</v>
      </c>
      <c r="T69" s="124">
        <f t="shared" si="1"/>
        <v>0</v>
      </c>
      <c r="U69" s="123">
        <f>'6.0 KJMH'!I69</f>
        <v>0</v>
      </c>
      <c r="V69" s="123">
        <f>'6.0 KJMH'!J69</f>
        <v>0</v>
      </c>
      <c r="W69" s="124">
        <f t="shared" si="2"/>
        <v>0</v>
      </c>
      <c r="X69" s="123">
        <f>'6.0 KJMH'!L69</f>
        <v>183800</v>
      </c>
      <c r="Y69" s="123">
        <f>'6.0 KJMH'!M69</f>
        <v>0</v>
      </c>
      <c r="Z69" s="124">
        <f t="shared" si="3"/>
        <v>183800</v>
      </c>
      <c r="AA69" s="169">
        <f>'7.0 önkormányzat össz'!C69</f>
        <v>0</v>
      </c>
      <c r="AB69" s="123">
        <f>'7.0 önkormányzat össz'!D69</f>
        <v>0</v>
      </c>
      <c r="AC69" s="124">
        <f t="shared" si="4"/>
        <v>0</v>
      </c>
      <c r="AD69" s="169">
        <f>'7.0 önkormányzat össz'!F69</f>
        <v>0</v>
      </c>
      <c r="AE69" s="169">
        <f>'7.0 önkormányzat össz'!G69</f>
        <v>0</v>
      </c>
      <c r="AF69" s="124">
        <f t="shared" si="5"/>
        <v>0</v>
      </c>
      <c r="AG69" s="169">
        <f>'7.0 önkormányzat össz'!K69</f>
        <v>0</v>
      </c>
      <c r="AH69" s="169">
        <f>'7.0 önkormányzat össz'!L69</f>
        <v>0</v>
      </c>
      <c r="AI69" s="124">
        <f t="shared" si="6"/>
        <v>0</v>
      </c>
      <c r="AJ69" s="169">
        <f>'7.0 önkormányzat össz'!N69</f>
        <v>108100</v>
      </c>
      <c r="AK69" s="169">
        <f>'7.0 önkormányzat össz'!O69</f>
        <v>0</v>
      </c>
      <c r="AL69" s="124">
        <f t="shared" si="7"/>
        <v>108100</v>
      </c>
      <c r="AM69" s="123">
        <f t="shared" si="25"/>
        <v>0</v>
      </c>
      <c r="AN69" s="123">
        <f t="shared" si="26"/>
        <v>0</v>
      </c>
      <c r="AO69" s="124">
        <f t="shared" si="27"/>
        <v>0</v>
      </c>
      <c r="AP69" s="169">
        <f t="shared" si="28"/>
        <v>0</v>
      </c>
      <c r="AQ69" s="169">
        <f t="shared" si="29"/>
        <v>0</v>
      </c>
      <c r="AR69" s="128">
        <f t="shared" si="30"/>
        <v>0</v>
      </c>
      <c r="AS69" s="169">
        <f t="shared" si="31"/>
        <v>0</v>
      </c>
      <c r="AT69" s="169">
        <f t="shared" si="32"/>
        <v>0</v>
      </c>
      <c r="AU69" s="128">
        <f t="shared" si="33"/>
        <v>0</v>
      </c>
      <c r="AV69" s="169">
        <f t="shared" si="34"/>
        <v>291900</v>
      </c>
      <c r="AW69" s="169">
        <f t="shared" si="35"/>
        <v>0</v>
      </c>
      <c r="AX69" s="128">
        <f t="shared" si="36"/>
        <v>291900</v>
      </c>
    </row>
    <row r="70" spans="1:51" ht="15.75" thickBot="1" x14ac:dyDescent="0.3">
      <c r="A70" s="21" t="s">
        <v>137</v>
      </c>
      <c r="B70" s="20" t="s">
        <v>138</v>
      </c>
      <c r="C70" s="119">
        <f>'5.0 hivatal'!C70</f>
        <v>0</v>
      </c>
      <c r="D70" s="119">
        <f>'5.0 hivatal'!D70</f>
        <v>0</v>
      </c>
      <c r="E70" s="120">
        <f t="shared" si="24"/>
        <v>0</v>
      </c>
      <c r="F70" s="119">
        <f>'5.0 hivatal'!F70</f>
        <v>0</v>
      </c>
      <c r="G70" s="119">
        <f>'5.0 hivatal'!G70</f>
        <v>0</v>
      </c>
      <c r="H70" s="120">
        <f t="shared" si="21"/>
        <v>0</v>
      </c>
      <c r="I70" s="119">
        <f>'5.0 hivatal'!I70</f>
        <v>0</v>
      </c>
      <c r="J70" s="119">
        <f>'5.0 hivatal'!J70</f>
        <v>0</v>
      </c>
      <c r="K70" s="120">
        <f t="shared" si="22"/>
        <v>0</v>
      </c>
      <c r="L70" s="119">
        <f>'5.0 hivatal'!L70</f>
        <v>0</v>
      </c>
      <c r="M70" s="119">
        <f>'5.0 hivatal'!M70</f>
        <v>0</v>
      </c>
      <c r="N70" s="120">
        <f t="shared" si="23"/>
        <v>0</v>
      </c>
      <c r="O70" s="119">
        <f>'6.0 KJMH'!C70</f>
        <v>0</v>
      </c>
      <c r="P70" s="119">
        <f>'6.0 KJMH'!D70</f>
        <v>0</v>
      </c>
      <c r="Q70" s="120">
        <f t="shared" si="0"/>
        <v>0</v>
      </c>
      <c r="R70" s="119">
        <f>'6.0 KJMH'!F70</f>
        <v>0</v>
      </c>
      <c r="S70" s="119">
        <f>'6.0 KJMH'!G70</f>
        <v>0</v>
      </c>
      <c r="T70" s="120">
        <f t="shared" si="1"/>
        <v>0</v>
      </c>
      <c r="U70" s="119">
        <f>'6.0 KJMH'!I70</f>
        <v>0</v>
      </c>
      <c r="V70" s="119">
        <f>'6.0 KJMH'!J70</f>
        <v>0</v>
      </c>
      <c r="W70" s="120">
        <f t="shared" si="2"/>
        <v>0</v>
      </c>
      <c r="X70" s="119">
        <f>'6.0 KJMH'!L70</f>
        <v>0</v>
      </c>
      <c r="Y70" s="119">
        <f>'6.0 KJMH'!M70</f>
        <v>0</v>
      </c>
      <c r="Z70" s="120">
        <f t="shared" si="3"/>
        <v>0</v>
      </c>
      <c r="AA70" s="169">
        <f>'7.0 önkormányzat össz'!C70</f>
        <v>375000</v>
      </c>
      <c r="AB70" s="119">
        <f>'7.0 önkormányzat össz'!D70</f>
        <v>0</v>
      </c>
      <c r="AC70" s="120">
        <f t="shared" si="4"/>
        <v>375000</v>
      </c>
      <c r="AD70" s="169">
        <f>'7.0 önkormányzat össz'!F70</f>
        <v>375000</v>
      </c>
      <c r="AE70" s="169">
        <f>'7.0 önkormányzat össz'!G70</f>
        <v>0</v>
      </c>
      <c r="AF70" s="120">
        <f t="shared" si="5"/>
        <v>375000</v>
      </c>
      <c r="AG70" s="169">
        <f>'7.0 önkormányzat össz'!K70</f>
        <v>375000</v>
      </c>
      <c r="AH70" s="169">
        <f>'7.0 önkormányzat össz'!L70</f>
        <v>0</v>
      </c>
      <c r="AI70" s="120">
        <f t="shared" si="6"/>
        <v>375000</v>
      </c>
      <c r="AJ70" s="169">
        <f>'7.0 önkormányzat össz'!N70</f>
        <v>495000</v>
      </c>
      <c r="AK70" s="169">
        <f>'7.0 önkormányzat össz'!O70</f>
        <v>0</v>
      </c>
      <c r="AL70" s="120">
        <f t="shared" si="7"/>
        <v>495000</v>
      </c>
      <c r="AM70" s="119">
        <f t="shared" si="25"/>
        <v>375000</v>
      </c>
      <c r="AN70" s="119">
        <f t="shared" si="26"/>
        <v>0</v>
      </c>
      <c r="AO70" s="120">
        <f t="shared" si="27"/>
        <v>375000</v>
      </c>
      <c r="AP70" s="169">
        <f t="shared" si="28"/>
        <v>375000</v>
      </c>
      <c r="AQ70" s="169">
        <f t="shared" si="29"/>
        <v>0</v>
      </c>
      <c r="AR70" s="128">
        <f t="shared" si="30"/>
        <v>375000</v>
      </c>
      <c r="AS70" s="169">
        <f>I70+U70+AG70</f>
        <v>375000</v>
      </c>
      <c r="AT70" s="169">
        <f t="shared" si="32"/>
        <v>0</v>
      </c>
      <c r="AU70" s="128">
        <f t="shared" si="33"/>
        <v>375000</v>
      </c>
      <c r="AV70" s="169">
        <f t="shared" si="34"/>
        <v>495000</v>
      </c>
      <c r="AW70" s="169">
        <f t="shared" si="35"/>
        <v>0</v>
      </c>
      <c r="AX70" s="128">
        <f t="shared" si="36"/>
        <v>495000</v>
      </c>
    </row>
    <row r="71" spans="1:51" ht="15.75" thickBot="1" x14ac:dyDescent="0.3">
      <c r="A71" s="23"/>
      <c r="B71" s="31" t="s">
        <v>139</v>
      </c>
      <c r="C71" s="123">
        <f>'5.0 hivatal'!C71</f>
        <v>0</v>
      </c>
      <c r="D71" s="123">
        <f>'5.0 hivatal'!D71</f>
        <v>0</v>
      </c>
      <c r="E71" s="124">
        <f t="shared" si="24"/>
        <v>0</v>
      </c>
      <c r="F71" s="123">
        <f>'5.0 hivatal'!F71</f>
        <v>0</v>
      </c>
      <c r="G71" s="123">
        <f>'5.0 hivatal'!G71</f>
        <v>0</v>
      </c>
      <c r="H71" s="124">
        <f t="shared" si="21"/>
        <v>0</v>
      </c>
      <c r="I71" s="123">
        <f>'5.0 hivatal'!I71</f>
        <v>0</v>
      </c>
      <c r="J71" s="123">
        <f>'5.0 hivatal'!J71</f>
        <v>0</v>
      </c>
      <c r="K71" s="124">
        <f t="shared" si="22"/>
        <v>0</v>
      </c>
      <c r="L71" s="123">
        <f>'5.0 hivatal'!L71</f>
        <v>0</v>
      </c>
      <c r="M71" s="123">
        <f>'5.0 hivatal'!M71</f>
        <v>0</v>
      </c>
      <c r="N71" s="124">
        <f t="shared" si="23"/>
        <v>0</v>
      </c>
      <c r="O71" s="123">
        <f>'6.0 KJMH'!C71</f>
        <v>0</v>
      </c>
      <c r="P71" s="123">
        <f>'6.0 KJMH'!D71</f>
        <v>0</v>
      </c>
      <c r="Q71" s="124">
        <f t="shared" si="0"/>
        <v>0</v>
      </c>
      <c r="R71" s="123">
        <f>'6.0 KJMH'!F71</f>
        <v>0</v>
      </c>
      <c r="S71" s="123">
        <f>'6.0 KJMH'!G71</f>
        <v>0</v>
      </c>
      <c r="T71" s="124">
        <f t="shared" si="1"/>
        <v>0</v>
      </c>
      <c r="U71" s="123">
        <f>'6.0 KJMH'!I71</f>
        <v>0</v>
      </c>
      <c r="V71" s="123">
        <f>'6.0 KJMH'!J71</f>
        <v>0</v>
      </c>
      <c r="W71" s="124">
        <f t="shared" si="2"/>
        <v>0</v>
      </c>
      <c r="X71" s="123">
        <f>'6.0 KJMH'!L71</f>
        <v>0</v>
      </c>
      <c r="Y71" s="123">
        <f>'6.0 KJMH'!M71</f>
        <v>0</v>
      </c>
      <c r="Z71" s="124">
        <f t="shared" si="3"/>
        <v>0</v>
      </c>
      <c r="AA71" s="169">
        <f>'7.0 önkormányzat össz'!C71</f>
        <v>375000</v>
      </c>
      <c r="AB71" s="123">
        <f>'7.0 önkormányzat össz'!D71</f>
        <v>0</v>
      </c>
      <c r="AC71" s="124">
        <f t="shared" si="4"/>
        <v>375000</v>
      </c>
      <c r="AD71" s="169">
        <f>'7.0 önkormányzat össz'!F71</f>
        <v>375000</v>
      </c>
      <c r="AE71" s="169">
        <f>'7.0 önkormányzat össz'!G71</f>
        <v>0</v>
      </c>
      <c r="AF71" s="124">
        <f t="shared" si="5"/>
        <v>375000</v>
      </c>
      <c r="AG71" s="169">
        <f>'7.0 önkormányzat össz'!K71</f>
        <v>375000</v>
      </c>
      <c r="AH71" s="169">
        <f>'7.0 önkormányzat össz'!L71</f>
        <v>0</v>
      </c>
      <c r="AI71" s="124">
        <f t="shared" si="6"/>
        <v>375000</v>
      </c>
      <c r="AJ71" s="169">
        <f>'7.0 önkormányzat össz'!N71</f>
        <v>495000</v>
      </c>
      <c r="AK71" s="169">
        <f>'7.0 önkormányzat össz'!O71</f>
        <v>0</v>
      </c>
      <c r="AL71" s="124">
        <f t="shared" si="7"/>
        <v>495000</v>
      </c>
      <c r="AM71" s="123">
        <f t="shared" si="25"/>
        <v>375000</v>
      </c>
      <c r="AN71" s="123">
        <f t="shared" si="26"/>
        <v>0</v>
      </c>
      <c r="AO71" s="124">
        <f t="shared" si="27"/>
        <v>375000</v>
      </c>
      <c r="AP71" s="169">
        <f t="shared" si="28"/>
        <v>375000</v>
      </c>
      <c r="AQ71" s="169">
        <f t="shared" si="29"/>
        <v>0</v>
      </c>
      <c r="AR71" s="128">
        <f t="shared" si="30"/>
        <v>375000</v>
      </c>
      <c r="AS71" s="169">
        <f t="shared" si="31"/>
        <v>375000</v>
      </c>
      <c r="AT71" s="169">
        <f t="shared" si="32"/>
        <v>0</v>
      </c>
      <c r="AU71" s="128">
        <f t="shared" si="33"/>
        <v>375000</v>
      </c>
      <c r="AV71" s="169">
        <f t="shared" si="34"/>
        <v>495000</v>
      </c>
      <c r="AW71" s="169">
        <f t="shared" si="35"/>
        <v>0</v>
      </c>
      <c r="AX71" s="128">
        <f t="shared" si="36"/>
        <v>495000</v>
      </c>
    </row>
    <row r="72" spans="1:51" ht="15.75" thickBot="1" x14ac:dyDescent="0.3">
      <c r="A72" s="24" t="s">
        <v>140</v>
      </c>
      <c r="B72" s="7" t="s">
        <v>141</v>
      </c>
      <c r="C72" s="125">
        <f>'5.0 hivatal'!C72</f>
        <v>106721140</v>
      </c>
      <c r="D72" s="125">
        <f>'5.0 hivatal'!D72</f>
        <v>0</v>
      </c>
      <c r="E72" s="126">
        <f t="shared" si="24"/>
        <v>106721140</v>
      </c>
      <c r="F72" s="125">
        <f>'5.0 hivatal'!F72</f>
        <v>115560351</v>
      </c>
      <c r="G72" s="125">
        <f>'5.0 hivatal'!G72</f>
        <v>0</v>
      </c>
      <c r="H72" s="126">
        <f t="shared" si="21"/>
        <v>115560351</v>
      </c>
      <c r="I72" s="125">
        <f>'5.0 hivatal'!I72</f>
        <v>115560351</v>
      </c>
      <c r="J72" s="125">
        <f>'5.0 hivatal'!J72</f>
        <v>0</v>
      </c>
      <c r="K72" s="126">
        <f t="shared" si="22"/>
        <v>115560351</v>
      </c>
      <c r="L72" s="125">
        <f>'5.0 hivatal'!L72</f>
        <v>115175208</v>
      </c>
      <c r="M72" s="125">
        <f>'5.0 hivatal'!M72</f>
        <v>0</v>
      </c>
      <c r="N72" s="126">
        <f t="shared" si="23"/>
        <v>115175208</v>
      </c>
      <c r="O72" s="125">
        <f>'6.0 KJMH'!C72</f>
        <v>74725496</v>
      </c>
      <c r="P72" s="125">
        <f>'6.0 KJMH'!D72</f>
        <v>0</v>
      </c>
      <c r="Q72" s="126">
        <f t="shared" si="0"/>
        <v>74725496</v>
      </c>
      <c r="R72" s="125">
        <f>'6.0 KJMH'!F72</f>
        <v>78363144</v>
      </c>
      <c r="S72" s="125">
        <f>'6.0 KJMH'!G72</f>
        <v>0</v>
      </c>
      <c r="T72" s="126">
        <f t="shared" si="1"/>
        <v>78363144</v>
      </c>
      <c r="U72" s="125">
        <f>'6.0 KJMH'!I72</f>
        <v>79792216</v>
      </c>
      <c r="V72" s="125">
        <f>'6.0 KJMH'!J72</f>
        <v>0</v>
      </c>
      <c r="W72" s="126">
        <f t="shared" si="2"/>
        <v>79792216</v>
      </c>
      <c r="X72" s="125">
        <f>'6.0 KJMH'!L72</f>
        <v>79849783</v>
      </c>
      <c r="Y72" s="125">
        <f>'6.0 KJMH'!M72</f>
        <v>0</v>
      </c>
      <c r="Z72" s="126">
        <f t="shared" si="3"/>
        <v>79849783</v>
      </c>
      <c r="AA72" s="169">
        <f>'7.0 önkormányzat össz'!C72</f>
        <v>1955797063</v>
      </c>
      <c r="AB72" s="125">
        <f>'7.0 önkormányzat össz'!D72</f>
        <v>38000000</v>
      </c>
      <c r="AC72" s="126">
        <f t="shared" si="4"/>
        <v>1993797063</v>
      </c>
      <c r="AD72" s="169">
        <f>'7.0 önkormányzat össz'!F72</f>
        <v>2641041276</v>
      </c>
      <c r="AE72" s="169">
        <f>'7.0 önkormányzat össz'!G72</f>
        <v>37080000</v>
      </c>
      <c r="AF72" s="126">
        <f t="shared" si="5"/>
        <v>2678121276</v>
      </c>
      <c r="AG72" s="169">
        <f>'7.0 önkormányzat össz'!K72</f>
        <v>2669973540</v>
      </c>
      <c r="AH72" s="169">
        <f>'7.0 önkormányzat össz'!L72</f>
        <v>37080000</v>
      </c>
      <c r="AI72" s="126">
        <f t="shared" si="6"/>
        <v>2707053540</v>
      </c>
      <c r="AJ72" s="169">
        <f>'7.0 önkormányzat össz'!N72</f>
        <v>2693356188</v>
      </c>
      <c r="AK72" s="169">
        <f>'7.0 önkormányzat össz'!O72</f>
        <v>37422018</v>
      </c>
      <c r="AL72" s="126">
        <f t="shared" si="7"/>
        <v>2730778206</v>
      </c>
      <c r="AM72" s="125">
        <f t="shared" si="25"/>
        <v>2137243699</v>
      </c>
      <c r="AN72" s="125">
        <f t="shared" si="26"/>
        <v>38000000</v>
      </c>
      <c r="AO72" s="126">
        <f t="shared" si="27"/>
        <v>2175243699</v>
      </c>
      <c r="AP72" s="169">
        <f t="shared" si="28"/>
        <v>2834964771</v>
      </c>
      <c r="AQ72" s="169">
        <f t="shared" si="29"/>
        <v>37080000</v>
      </c>
      <c r="AR72" s="128">
        <f t="shared" si="30"/>
        <v>2872044771</v>
      </c>
      <c r="AS72" s="169">
        <f t="shared" si="31"/>
        <v>2865326107</v>
      </c>
      <c r="AT72" s="169">
        <f t="shared" si="32"/>
        <v>37080000</v>
      </c>
      <c r="AU72" s="128">
        <f t="shared" si="33"/>
        <v>2902406107</v>
      </c>
      <c r="AV72" s="169">
        <f>L72+X72+AJ72</f>
        <v>2888381179</v>
      </c>
      <c r="AW72" s="169">
        <f t="shared" si="35"/>
        <v>37422018</v>
      </c>
      <c r="AX72" s="128">
        <f t="shared" si="36"/>
        <v>2925803197</v>
      </c>
      <c r="AY72" s="86"/>
    </row>
    <row r="73" spans="1:51" ht="15.75" thickBot="1" x14ac:dyDescent="0.3">
      <c r="A73" s="25" t="s">
        <v>142</v>
      </c>
      <c r="B73" s="35" t="s">
        <v>143</v>
      </c>
      <c r="C73" s="119">
        <f>'5.0 hivatal'!C73</f>
        <v>70720653</v>
      </c>
      <c r="D73" s="119">
        <f>'5.0 hivatal'!D73</f>
        <v>0</v>
      </c>
      <c r="E73" s="120">
        <f t="shared" ref="E73:E80" si="37">SUM(C73:D73)</f>
        <v>70720653</v>
      </c>
      <c r="F73" s="119">
        <f>'5.0 hivatal'!F73</f>
        <v>67226766</v>
      </c>
      <c r="G73" s="119">
        <f>'5.0 hivatal'!G73</f>
        <v>0</v>
      </c>
      <c r="H73" s="120">
        <f t="shared" ref="H73:H80" si="38">SUM(F73:G73)</f>
        <v>67226766</v>
      </c>
      <c r="I73" s="119">
        <f>'5.0 hivatal'!I73</f>
        <v>73145066</v>
      </c>
      <c r="J73" s="119">
        <f>'5.0 hivatal'!J73</f>
        <v>0</v>
      </c>
      <c r="K73" s="120">
        <f t="shared" si="22"/>
        <v>73145066</v>
      </c>
      <c r="L73" s="119">
        <f>'5.0 hivatal'!L73</f>
        <v>57225884</v>
      </c>
      <c r="M73" s="119">
        <f>'5.0 hivatal'!M73</f>
        <v>0</v>
      </c>
      <c r="N73" s="120">
        <f t="shared" si="23"/>
        <v>57225884</v>
      </c>
      <c r="O73" s="119">
        <f>'6.0 KJMH'!C73</f>
        <v>105066465</v>
      </c>
      <c r="P73" s="119">
        <f>'6.0 KJMH'!D73</f>
        <v>0</v>
      </c>
      <c r="Q73" s="120">
        <f t="shared" ref="Q73:Q84" si="39">SUM(O73:P73)</f>
        <v>105066465</v>
      </c>
      <c r="R73" s="119">
        <f>'6.0 KJMH'!F73</f>
        <v>132364515</v>
      </c>
      <c r="S73" s="119">
        <f>'6.0 KJMH'!G73</f>
        <v>0</v>
      </c>
      <c r="T73" s="120">
        <f t="shared" ref="T73:T80" si="40">SUM(R73:S73)</f>
        <v>132364515</v>
      </c>
      <c r="U73" s="119">
        <f>'6.0 KJMH'!I73</f>
        <v>136636770</v>
      </c>
      <c r="V73" s="119">
        <f>'6.0 KJMH'!J73</f>
        <v>0</v>
      </c>
      <c r="W73" s="120">
        <f t="shared" ref="W73:W80" si="41">SUM(U73:V73)</f>
        <v>136636770</v>
      </c>
      <c r="X73" s="119">
        <f>'6.0 KJMH'!L73</f>
        <v>136636770</v>
      </c>
      <c r="Y73" s="119">
        <f>'6.0 KJMH'!M73</f>
        <v>0</v>
      </c>
      <c r="Z73" s="120">
        <f t="shared" ref="Z73:Z80" si="42">SUM(X73:Y73)</f>
        <v>136636770</v>
      </c>
      <c r="AA73" s="169">
        <f>'7.0 önkormányzat össz'!C73</f>
        <v>1027449773</v>
      </c>
      <c r="AB73" s="119">
        <f>'7.0 önkormányzat össz'!D73</f>
        <v>0</v>
      </c>
      <c r="AC73" s="120">
        <f t="shared" ref="AC73:AC84" si="43">SUM(AA73:AB73)</f>
        <v>1027449773</v>
      </c>
      <c r="AD73" s="169">
        <f>'7.0 önkormányzat össz'!F73</f>
        <v>967304521</v>
      </c>
      <c r="AE73" s="169">
        <f>'7.0 önkormányzat össz'!G73</f>
        <v>0</v>
      </c>
      <c r="AF73" s="120">
        <f t="shared" ref="AF73:AF84" si="44">SUM(AD73:AE73)</f>
        <v>967304521</v>
      </c>
      <c r="AG73" s="169">
        <f>'7.0 önkormányzat össz'!K73</f>
        <v>967304521</v>
      </c>
      <c r="AH73" s="169">
        <f>'7.0 önkormányzat össz'!L73</f>
        <v>0</v>
      </c>
      <c r="AI73" s="120">
        <f t="shared" ref="AI73:AI84" si="45">SUM(AG73:AH73)</f>
        <v>967304521</v>
      </c>
      <c r="AJ73" s="169">
        <f>'7.0 önkormányzat össz'!N73</f>
        <v>989620892</v>
      </c>
      <c r="AK73" s="169">
        <f>'7.0 önkormányzat össz'!O73</f>
        <v>0</v>
      </c>
      <c r="AL73" s="120">
        <f t="shared" ref="AL73:AL84" si="46">SUM(AJ73:AK73)</f>
        <v>989620892</v>
      </c>
      <c r="AM73" s="119">
        <f t="shared" ref="AM73:AM82" si="47">C73+O73+AA73</f>
        <v>1203236891</v>
      </c>
      <c r="AN73" s="119">
        <f t="shared" ref="AN73:AN82" si="48">D73+P73+AB73</f>
        <v>0</v>
      </c>
      <c r="AO73" s="120">
        <f t="shared" ref="AO73:AO82" si="49">E73+Q73+AC73</f>
        <v>1203236891</v>
      </c>
      <c r="AP73" s="169">
        <f t="shared" ref="AP73:AP82" si="50">F73+R73+AD73</f>
        <v>1166895802</v>
      </c>
      <c r="AQ73" s="169">
        <f t="shared" ref="AQ73:AQ82" si="51">G73+S73+AE73</f>
        <v>0</v>
      </c>
      <c r="AR73" s="128">
        <f t="shared" ref="AR73:AR82" si="52">H73+T73+AF73</f>
        <v>1166895802</v>
      </c>
      <c r="AS73" s="169">
        <f t="shared" ref="AS73:AS82" si="53">I73+U73+AG73</f>
        <v>1177086357</v>
      </c>
      <c r="AT73" s="169">
        <f t="shared" ref="AT73:AT82" si="54">J73+V73+AH73</f>
        <v>0</v>
      </c>
      <c r="AU73" s="128">
        <f t="shared" ref="AU73:AU82" si="55">K73+W73+AI73</f>
        <v>1177086357</v>
      </c>
      <c r="AV73" s="169">
        <f t="shared" ref="AV73:AV82" si="56">L73+X73+AJ73</f>
        <v>1183483546</v>
      </c>
      <c r="AW73" s="169">
        <f t="shared" ref="AW73:AW82" si="57">M73+Y73+AK73</f>
        <v>0</v>
      </c>
      <c r="AX73" s="128">
        <f t="shared" ref="AX73:AX82" si="58">N73+Z73+AL73</f>
        <v>1183483546</v>
      </c>
    </row>
    <row r="74" spans="1:51" ht="15.75" thickBot="1" x14ac:dyDescent="0.3">
      <c r="A74" s="22" t="s">
        <v>144</v>
      </c>
      <c r="B74" s="13" t="s">
        <v>145</v>
      </c>
      <c r="C74" s="121">
        <f>'5.0 hivatal'!C74</f>
        <v>70720653</v>
      </c>
      <c r="D74" s="121">
        <f>'5.0 hivatal'!D74</f>
        <v>0</v>
      </c>
      <c r="E74" s="122">
        <f t="shared" si="37"/>
        <v>70720653</v>
      </c>
      <c r="F74" s="121">
        <f>'5.0 hivatal'!F74</f>
        <v>67226766</v>
      </c>
      <c r="G74" s="121">
        <f>'5.0 hivatal'!G74</f>
        <v>0</v>
      </c>
      <c r="H74" s="122">
        <f t="shared" si="38"/>
        <v>67226766</v>
      </c>
      <c r="I74" s="121">
        <f>'5.0 hivatal'!I74</f>
        <v>73145066</v>
      </c>
      <c r="J74" s="121">
        <f>'5.0 hivatal'!J74</f>
        <v>0</v>
      </c>
      <c r="K74" s="122">
        <f t="shared" ref="K74:K80" si="59">SUM(I74:J74)</f>
        <v>73145066</v>
      </c>
      <c r="L74" s="121">
        <f>'5.0 hivatal'!L74</f>
        <v>57225884</v>
      </c>
      <c r="M74" s="121">
        <f>'5.0 hivatal'!M74</f>
        <v>0</v>
      </c>
      <c r="N74" s="122">
        <f t="shared" ref="N74:N80" si="60">SUM(L74:M74)</f>
        <v>57225884</v>
      </c>
      <c r="O74" s="119">
        <f>'6.0 KJMH'!C74</f>
        <v>105066465</v>
      </c>
      <c r="P74" s="119">
        <f>'6.0 KJMH'!D74</f>
        <v>0</v>
      </c>
      <c r="Q74" s="122">
        <f t="shared" si="39"/>
        <v>105066465</v>
      </c>
      <c r="R74" s="119">
        <f>'6.0 KJMH'!F74</f>
        <v>132364515</v>
      </c>
      <c r="S74" s="119">
        <f>'6.0 KJMH'!G74</f>
        <v>0</v>
      </c>
      <c r="T74" s="122">
        <f t="shared" si="40"/>
        <v>132364515</v>
      </c>
      <c r="U74" s="119">
        <f>'6.0 KJMH'!I74</f>
        <v>136636770</v>
      </c>
      <c r="V74" s="119">
        <f>'6.0 KJMH'!J74</f>
        <v>0</v>
      </c>
      <c r="W74" s="122">
        <f t="shared" si="41"/>
        <v>136636770</v>
      </c>
      <c r="X74" s="119">
        <f>'6.0 KJMH'!L74</f>
        <v>136636770</v>
      </c>
      <c r="Y74" s="119">
        <f>'6.0 KJMH'!M74</f>
        <v>0</v>
      </c>
      <c r="Z74" s="122">
        <f t="shared" si="42"/>
        <v>136636770</v>
      </c>
      <c r="AA74" s="169">
        <f>'7.0 önkormányzat össz'!C74</f>
        <v>1027449773</v>
      </c>
      <c r="AB74" s="119">
        <f>'7.0 önkormányzat össz'!D74</f>
        <v>0</v>
      </c>
      <c r="AC74" s="122">
        <f t="shared" si="43"/>
        <v>1027449773</v>
      </c>
      <c r="AD74" s="169">
        <f>'7.0 önkormányzat össz'!F74</f>
        <v>967304521</v>
      </c>
      <c r="AE74" s="169">
        <f>'7.0 önkormányzat össz'!G74</f>
        <v>0</v>
      </c>
      <c r="AF74" s="122">
        <f t="shared" si="44"/>
        <v>967304521</v>
      </c>
      <c r="AG74" s="169">
        <f>'7.0 önkormányzat össz'!K74</f>
        <v>967304521</v>
      </c>
      <c r="AH74" s="169">
        <f>'7.0 önkormányzat össz'!L74</f>
        <v>0</v>
      </c>
      <c r="AI74" s="122">
        <f t="shared" si="45"/>
        <v>967304521</v>
      </c>
      <c r="AJ74" s="169">
        <f>'7.0 önkormányzat össz'!N74</f>
        <v>989620892</v>
      </c>
      <c r="AK74" s="169">
        <f>'7.0 önkormányzat össz'!O74</f>
        <v>0</v>
      </c>
      <c r="AL74" s="122">
        <f t="shared" si="46"/>
        <v>989620892</v>
      </c>
      <c r="AM74" s="119">
        <f t="shared" si="47"/>
        <v>1203236891</v>
      </c>
      <c r="AN74" s="119">
        <f t="shared" si="48"/>
        <v>0</v>
      </c>
      <c r="AO74" s="120">
        <f t="shared" si="49"/>
        <v>1203236891</v>
      </c>
      <c r="AP74" s="169">
        <f t="shared" si="50"/>
        <v>1166895802</v>
      </c>
      <c r="AQ74" s="169">
        <f t="shared" si="51"/>
        <v>0</v>
      </c>
      <c r="AR74" s="128">
        <f t="shared" si="52"/>
        <v>1166895802</v>
      </c>
      <c r="AS74" s="169">
        <f t="shared" si="53"/>
        <v>1177086357</v>
      </c>
      <c r="AT74" s="169">
        <f t="shared" si="54"/>
        <v>0</v>
      </c>
      <c r="AU74" s="128">
        <f t="shared" si="55"/>
        <v>1177086357</v>
      </c>
      <c r="AV74" s="169">
        <f t="shared" si="56"/>
        <v>1183483546</v>
      </c>
      <c r="AW74" s="169">
        <f t="shared" si="57"/>
        <v>0</v>
      </c>
      <c r="AX74" s="128">
        <f t="shared" si="58"/>
        <v>1183483546</v>
      </c>
    </row>
    <row r="75" spans="1:51" ht="15.75" thickBot="1" x14ac:dyDescent="0.3">
      <c r="A75" s="22" t="s">
        <v>146</v>
      </c>
      <c r="B75" s="13" t="s">
        <v>147</v>
      </c>
      <c r="C75" s="121">
        <f>'5.0 hivatal'!C75</f>
        <v>0</v>
      </c>
      <c r="D75" s="121">
        <f>'5.0 hivatal'!D75</f>
        <v>0</v>
      </c>
      <c r="E75" s="122">
        <f t="shared" si="37"/>
        <v>0</v>
      </c>
      <c r="F75" s="121">
        <f>'5.0 hivatal'!F75</f>
        <v>0</v>
      </c>
      <c r="G75" s="121">
        <f>'5.0 hivatal'!G75</f>
        <v>0</v>
      </c>
      <c r="H75" s="122">
        <f t="shared" si="38"/>
        <v>0</v>
      </c>
      <c r="I75" s="121">
        <f>'5.0 hivatal'!I75</f>
        <v>0</v>
      </c>
      <c r="J75" s="121">
        <f>'5.0 hivatal'!J75</f>
        <v>0</v>
      </c>
      <c r="K75" s="122">
        <f t="shared" si="59"/>
        <v>0</v>
      </c>
      <c r="L75" s="121">
        <f>'5.0 hivatal'!L75</f>
        <v>0</v>
      </c>
      <c r="M75" s="121">
        <f>'5.0 hivatal'!M75</f>
        <v>0</v>
      </c>
      <c r="N75" s="122">
        <f t="shared" si="60"/>
        <v>0</v>
      </c>
      <c r="O75" s="119">
        <f>'6.0 KJMH'!C75</f>
        <v>0</v>
      </c>
      <c r="P75" s="119">
        <f>'6.0 KJMH'!D75</f>
        <v>0</v>
      </c>
      <c r="Q75" s="122">
        <f t="shared" si="39"/>
        <v>0</v>
      </c>
      <c r="R75" s="119">
        <f>'6.0 KJMH'!F75</f>
        <v>0</v>
      </c>
      <c r="S75" s="119">
        <f>'6.0 KJMH'!G75</f>
        <v>0</v>
      </c>
      <c r="T75" s="122">
        <f t="shared" si="40"/>
        <v>0</v>
      </c>
      <c r="U75" s="119">
        <f>'6.0 KJMH'!I75</f>
        <v>0</v>
      </c>
      <c r="V75" s="119">
        <f>'6.0 KJMH'!J75</f>
        <v>0</v>
      </c>
      <c r="W75" s="122">
        <f t="shared" si="41"/>
        <v>0</v>
      </c>
      <c r="X75" s="119">
        <f>'6.0 KJMH'!L75</f>
        <v>0</v>
      </c>
      <c r="Y75" s="119">
        <f>'6.0 KJMH'!M75</f>
        <v>0</v>
      </c>
      <c r="Z75" s="122">
        <f t="shared" si="42"/>
        <v>0</v>
      </c>
      <c r="AA75" s="169">
        <f>'7.0 önkormányzat össz'!C75</f>
        <v>0</v>
      </c>
      <c r="AB75" s="119">
        <f>'7.0 önkormányzat össz'!D75</f>
        <v>0</v>
      </c>
      <c r="AC75" s="122">
        <f t="shared" si="43"/>
        <v>0</v>
      </c>
      <c r="AD75" s="169">
        <f>'7.0 önkormányzat össz'!F75</f>
        <v>0</v>
      </c>
      <c r="AE75" s="169">
        <f>'7.0 önkormányzat össz'!G75</f>
        <v>0</v>
      </c>
      <c r="AF75" s="122">
        <f t="shared" si="44"/>
        <v>0</v>
      </c>
      <c r="AG75" s="169">
        <f>'7.0 önkormányzat össz'!K75</f>
        <v>0</v>
      </c>
      <c r="AH75" s="169">
        <f>'7.0 önkormányzat össz'!L75</f>
        <v>0</v>
      </c>
      <c r="AI75" s="122">
        <f t="shared" si="45"/>
        <v>0</v>
      </c>
      <c r="AJ75" s="169">
        <f>'7.0 önkormányzat össz'!N75</f>
        <v>0</v>
      </c>
      <c r="AK75" s="169">
        <f>'7.0 önkormányzat össz'!O75</f>
        <v>0</v>
      </c>
      <c r="AL75" s="122">
        <f t="shared" si="46"/>
        <v>0</v>
      </c>
      <c r="AM75" s="119">
        <f t="shared" si="47"/>
        <v>0</v>
      </c>
      <c r="AN75" s="119">
        <f t="shared" si="48"/>
        <v>0</v>
      </c>
      <c r="AO75" s="120">
        <f t="shared" si="49"/>
        <v>0</v>
      </c>
      <c r="AP75" s="169">
        <f t="shared" si="50"/>
        <v>0</v>
      </c>
      <c r="AQ75" s="169">
        <f t="shared" si="51"/>
        <v>0</v>
      </c>
      <c r="AR75" s="128">
        <f t="shared" si="52"/>
        <v>0</v>
      </c>
      <c r="AS75" s="169">
        <f t="shared" si="53"/>
        <v>0</v>
      </c>
      <c r="AT75" s="169">
        <f t="shared" si="54"/>
        <v>0</v>
      </c>
      <c r="AU75" s="128">
        <f t="shared" si="55"/>
        <v>0</v>
      </c>
      <c r="AV75" s="169">
        <f t="shared" si="56"/>
        <v>0</v>
      </c>
      <c r="AW75" s="169">
        <f t="shared" si="57"/>
        <v>0</v>
      </c>
      <c r="AX75" s="128">
        <f t="shared" si="58"/>
        <v>0</v>
      </c>
    </row>
    <row r="76" spans="1:51" ht="15.75" thickBot="1" x14ac:dyDescent="0.3">
      <c r="A76" s="22" t="s">
        <v>148</v>
      </c>
      <c r="B76" s="13" t="s">
        <v>149</v>
      </c>
      <c r="C76" s="121">
        <f>'5.0 hivatal'!C76</f>
        <v>0</v>
      </c>
      <c r="D76" s="121">
        <f>'5.0 hivatal'!D76</f>
        <v>0</v>
      </c>
      <c r="E76" s="122">
        <f t="shared" si="37"/>
        <v>0</v>
      </c>
      <c r="F76" s="121">
        <f>'5.0 hivatal'!F76</f>
        <v>0</v>
      </c>
      <c r="G76" s="121">
        <f>'5.0 hivatal'!G76</f>
        <v>0</v>
      </c>
      <c r="H76" s="122">
        <f t="shared" si="38"/>
        <v>0</v>
      </c>
      <c r="I76" s="121">
        <f>'5.0 hivatal'!I76</f>
        <v>0</v>
      </c>
      <c r="J76" s="121">
        <f>'5.0 hivatal'!J76</f>
        <v>0</v>
      </c>
      <c r="K76" s="122">
        <f t="shared" si="59"/>
        <v>0</v>
      </c>
      <c r="L76" s="121">
        <f>'5.0 hivatal'!L76</f>
        <v>0</v>
      </c>
      <c r="M76" s="121">
        <f>'5.0 hivatal'!M76</f>
        <v>0</v>
      </c>
      <c r="N76" s="122">
        <f t="shared" si="60"/>
        <v>0</v>
      </c>
      <c r="O76" s="119">
        <f>'6.0 KJMH'!C76</f>
        <v>0</v>
      </c>
      <c r="P76" s="119">
        <f>'6.0 KJMH'!D76</f>
        <v>0</v>
      </c>
      <c r="Q76" s="122">
        <f t="shared" si="39"/>
        <v>0</v>
      </c>
      <c r="R76" s="119">
        <f>'6.0 KJMH'!F76</f>
        <v>0</v>
      </c>
      <c r="S76" s="119">
        <f>'6.0 KJMH'!G76</f>
        <v>0</v>
      </c>
      <c r="T76" s="122">
        <f t="shared" si="40"/>
        <v>0</v>
      </c>
      <c r="U76" s="119">
        <f>'6.0 KJMH'!I76</f>
        <v>0</v>
      </c>
      <c r="V76" s="119">
        <f>'6.0 KJMH'!J76</f>
        <v>0</v>
      </c>
      <c r="W76" s="122">
        <f t="shared" si="41"/>
        <v>0</v>
      </c>
      <c r="X76" s="119">
        <f>'6.0 KJMH'!L76</f>
        <v>0</v>
      </c>
      <c r="Y76" s="119">
        <f>'6.0 KJMH'!M76</f>
        <v>0</v>
      </c>
      <c r="Z76" s="122">
        <f t="shared" si="42"/>
        <v>0</v>
      </c>
      <c r="AA76" s="169">
        <f>'7.0 önkormányzat össz'!C76</f>
        <v>100000000</v>
      </c>
      <c r="AB76" s="119">
        <f>'7.0 önkormányzat össz'!D76</f>
        <v>0</v>
      </c>
      <c r="AC76" s="122">
        <f t="shared" si="43"/>
        <v>100000000</v>
      </c>
      <c r="AD76" s="169">
        <f>'7.0 önkormányzat össz'!F76</f>
        <v>0</v>
      </c>
      <c r="AE76" s="169">
        <f>'7.0 önkormányzat össz'!G76</f>
        <v>0</v>
      </c>
      <c r="AF76" s="122">
        <f t="shared" si="44"/>
        <v>0</v>
      </c>
      <c r="AG76" s="169">
        <f>'7.0 önkormányzat össz'!K76</f>
        <v>0</v>
      </c>
      <c r="AH76" s="169">
        <f>'7.0 önkormányzat össz'!L76</f>
        <v>0</v>
      </c>
      <c r="AI76" s="122">
        <f t="shared" si="45"/>
        <v>0</v>
      </c>
      <c r="AJ76" s="169">
        <f>'7.0 önkormányzat össz'!N76</f>
        <v>0</v>
      </c>
      <c r="AK76" s="169">
        <f>'7.0 önkormányzat össz'!O76</f>
        <v>0</v>
      </c>
      <c r="AL76" s="122">
        <f t="shared" si="46"/>
        <v>0</v>
      </c>
      <c r="AM76" s="119">
        <f t="shared" si="47"/>
        <v>100000000</v>
      </c>
      <c r="AN76" s="119">
        <f t="shared" si="48"/>
        <v>0</v>
      </c>
      <c r="AO76" s="120">
        <f t="shared" si="49"/>
        <v>100000000</v>
      </c>
      <c r="AP76" s="169">
        <f t="shared" si="50"/>
        <v>0</v>
      </c>
      <c r="AQ76" s="169">
        <f t="shared" si="51"/>
        <v>0</v>
      </c>
      <c r="AR76" s="128">
        <f t="shared" si="52"/>
        <v>0</v>
      </c>
      <c r="AS76" s="169">
        <f t="shared" si="53"/>
        <v>0</v>
      </c>
      <c r="AT76" s="169">
        <f t="shared" si="54"/>
        <v>0</v>
      </c>
      <c r="AU76" s="128">
        <f t="shared" si="55"/>
        <v>0</v>
      </c>
      <c r="AV76" s="169">
        <f t="shared" si="56"/>
        <v>0</v>
      </c>
      <c r="AW76" s="169">
        <f t="shared" si="57"/>
        <v>0</v>
      </c>
      <c r="AX76" s="128">
        <f t="shared" si="58"/>
        <v>0</v>
      </c>
    </row>
    <row r="77" spans="1:51" ht="15.75" thickBot="1" x14ac:dyDescent="0.3">
      <c r="A77" s="22" t="s">
        <v>150</v>
      </c>
      <c r="B77" s="13" t="s">
        <v>151</v>
      </c>
      <c r="C77" s="121">
        <f>'5.0 hivatal'!C77</f>
        <v>0</v>
      </c>
      <c r="D77" s="121">
        <f>'5.0 hivatal'!D77</f>
        <v>0</v>
      </c>
      <c r="E77" s="122">
        <f t="shared" si="37"/>
        <v>0</v>
      </c>
      <c r="F77" s="121">
        <f>'5.0 hivatal'!F77</f>
        <v>0</v>
      </c>
      <c r="G77" s="121">
        <f>'5.0 hivatal'!G77</f>
        <v>0</v>
      </c>
      <c r="H77" s="122">
        <f t="shared" si="38"/>
        <v>0</v>
      </c>
      <c r="I77" s="121">
        <f>'5.0 hivatal'!I77</f>
        <v>0</v>
      </c>
      <c r="J77" s="121">
        <f>'5.0 hivatal'!J77</f>
        <v>0</v>
      </c>
      <c r="K77" s="122">
        <f t="shared" si="59"/>
        <v>0</v>
      </c>
      <c r="L77" s="121">
        <f>'5.0 hivatal'!L77</f>
        <v>0</v>
      </c>
      <c r="M77" s="121">
        <f>'5.0 hivatal'!M77</f>
        <v>0</v>
      </c>
      <c r="N77" s="122">
        <f t="shared" si="60"/>
        <v>0</v>
      </c>
      <c r="O77" s="119">
        <f>'6.0 KJMH'!C77</f>
        <v>0</v>
      </c>
      <c r="P77" s="119">
        <f>'6.0 KJMH'!D77</f>
        <v>0</v>
      </c>
      <c r="Q77" s="122">
        <f t="shared" si="39"/>
        <v>0</v>
      </c>
      <c r="R77" s="119">
        <f>'6.0 KJMH'!F77</f>
        <v>0</v>
      </c>
      <c r="S77" s="119">
        <f>'6.0 KJMH'!G77</f>
        <v>0</v>
      </c>
      <c r="T77" s="122">
        <f t="shared" si="40"/>
        <v>0</v>
      </c>
      <c r="U77" s="119">
        <f>'6.0 KJMH'!I77</f>
        <v>0</v>
      </c>
      <c r="V77" s="119">
        <f>'6.0 KJMH'!J77</f>
        <v>0</v>
      </c>
      <c r="W77" s="122">
        <f t="shared" si="41"/>
        <v>0</v>
      </c>
      <c r="X77" s="119">
        <f>'6.0 KJMH'!L77</f>
        <v>0</v>
      </c>
      <c r="Y77" s="119">
        <f>'6.0 KJMH'!M77</f>
        <v>0</v>
      </c>
      <c r="Z77" s="122">
        <f t="shared" si="42"/>
        <v>0</v>
      </c>
      <c r="AA77" s="169">
        <f>'7.0 önkormányzat össz'!C77</f>
        <v>0</v>
      </c>
      <c r="AB77" s="119">
        <f>'7.0 önkormányzat össz'!D77</f>
        <v>0</v>
      </c>
      <c r="AC77" s="122">
        <f t="shared" si="43"/>
        <v>0</v>
      </c>
      <c r="AD77" s="169">
        <f>'7.0 önkormányzat össz'!F77</f>
        <v>0</v>
      </c>
      <c r="AE77" s="169">
        <f>'7.0 önkormányzat össz'!G77</f>
        <v>0</v>
      </c>
      <c r="AF77" s="122">
        <f t="shared" si="44"/>
        <v>0</v>
      </c>
      <c r="AG77" s="169">
        <f>'7.0 önkormányzat össz'!K77</f>
        <v>0</v>
      </c>
      <c r="AH77" s="169">
        <f>'7.0 önkormányzat össz'!L77</f>
        <v>0</v>
      </c>
      <c r="AI77" s="122">
        <f t="shared" si="45"/>
        <v>0</v>
      </c>
      <c r="AJ77" s="169">
        <f>'7.0 önkormányzat össz'!N77</f>
        <v>0</v>
      </c>
      <c r="AK77" s="169">
        <f>'7.0 önkormányzat össz'!O77</f>
        <v>0</v>
      </c>
      <c r="AL77" s="122">
        <f t="shared" si="46"/>
        <v>0</v>
      </c>
      <c r="AM77" s="119">
        <f t="shared" si="47"/>
        <v>0</v>
      </c>
      <c r="AN77" s="119">
        <f t="shared" si="48"/>
        <v>0</v>
      </c>
      <c r="AO77" s="120">
        <f t="shared" si="49"/>
        <v>0</v>
      </c>
      <c r="AP77" s="169">
        <f t="shared" si="50"/>
        <v>0</v>
      </c>
      <c r="AQ77" s="169">
        <f t="shared" si="51"/>
        <v>0</v>
      </c>
      <c r="AR77" s="128">
        <f t="shared" si="52"/>
        <v>0</v>
      </c>
      <c r="AS77" s="169">
        <f t="shared" si="53"/>
        <v>0</v>
      </c>
      <c r="AT77" s="169">
        <f t="shared" si="54"/>
        <v>0</v>
      </c>
      <c r="AU77" s="128">
        <f t="shared" si="55"/>
        <v>0</v>
      </c>
      <c r="AV77" s="169">
        <f t="shared" si="56"/>
        <v>0</v>
      </c>
      <c r="AW77" s="169">
        <f t="shared" si="57"/>
        <v>0</v>
      </c>
      <c r="AX77" s="128">
        <f t="shared" si="58"/>
        <v>0</v>
      </c>
    </row>
    <row r="78" spans="1:51" ht="15.75" thickBot="1" x14ac:dyDescent="0.3">
      <c r="A78" s="22" t="s">
        <v>152</v>
      </c>
      <c r="B78" s="13" t="s">
        <v>153</v>
      </c>
      <c r="C78" s="121">
        <f>'5.0 hivatal'!C78</f>
        <v>6500000</v>
      </c>
      <c r="D78" s="121">
        <f>'5.0 hivatal'!D78</f>
        <v>0</v>
      </c>
      <c r="E78" s="122">
        <f t="shared" si="37"/>
        <v>6500000</v>
      </c>
      <c r="F78" s="121">
        <f>'5.0 hivatal'!F78</f>
        <v>7216081</v>
      </c>
      <c r="G78" s="121">
        <f>'5.0 hivatal'!G78</f>
        <v>0</v>
      </c>
      <c r="H78" s="122">
        <f t="shared" si="38"/>
        <v>7216081</v>
      </c>
      <c r="I78" s="121">
        <f>'5.0 hivatal'!I78</f>
        <v>7216081</v>
      </c>
      <c r="J78" s="121">
        <f>'5.0 hivatal'!J78</f>
        <v>0</v>
      </c>
      <c r="K78" s="122">
        <f t="shared" si="59"/>
        <v>7216081</v>
      </c>
      <c r="L78" s="121">
        <f>'5.0 hivatal'!L78</f>
        <v>7216081</v>
      </c>
      <c r="M78" s="121">
        <f>'5.0 hivatal'!M78</f>
        <v>0</v>
      </c>
      <c r="N78" s="122">
        <f t="shared" si="60"/>
        <v>7216081</v>
      </c>
      <c r="O78" s="119">
        <f>'6.0 KJMH'!C78</f>
        <v>8000000</v>
      </c>
      <c r="P78" s="119">
        <f>'6.0 KJMH'!D78</f>
        <v>0</v>
      </c>
      <c r="Q78" s="122">
        <f t="shared" si="39"/>
        <v>8000000</v>
      </c>
      <c r="R78" s="119">
        <f>'6.0 KJMH'!F78</f>
        <v>14084206</v>
      </c>
      <c r="S78" s="119">
        <f>'6.0 KJMH'!G78</f>
        <v>0</v>
      </c>
      <c r="T78" s="122">
        <f t="shared" si="40"/>
        <v>14084206</v>
      </c>
      <c r="U78" s="119">
        <f>'6.0 KJMH'!I78</f>
        <v>14084206</v>
      </c>
      <c r="V78" s="119">
        <f>'6.0 KJMH'!J78</f>
        <v>0</v>
      </c>
      <c r="W78" s="122">
        <f t="shared" si="41"/>
        <v>14084206</v>
      </c>
      <c r="X78" s="119">
        <f>'6.0 KJMH'!L78</f>
        <v>14084206</v>
      </c>
      <c r="Y78" s="119">
        <f>'6.0 KJMH'!M78</f>
        <v>0</v>
      </c>
      <c r="Z78" s="122">
        <f t="shared" si="42"/>
        <v>14084206</v>
      </c>
      <c r="AA78" s="169">
        <f>'7.0 önkormányzat össz'!C78</f>
        <v>927449773</v>
      </c>
      <c r="AB78" s="119">
        <f>'7.0 önkormányzat össz'!D78</f>
        <v>0</v>
      </c>
      <c r="AC78" s="122">
        <f t="shared" si="43"/>
        <v>927449773</v>
      </c>
      <c r="AD78" s="169">
        <f>'7.0 önkormányzat össz'!F78</f>
        <v>967304521</v>
      </c>
      <c r="AE78" s="169">
        <f>'7.0 önkormányzat össz'!G78</f>
        <v>0</v>
      </c>
      <c r="AF78" s="122">
        <f t="shared" si="44"/>
        <v>967304521</v>
      </c>
      <c r="AG78" s="169">
        <f>'7.0 önkormányzat össz'!K78</f>
        <v>967304521</v>
      </c>
      <c r="AH78" s="169">
        <f>'7.0 önkormányzat össz'!L78</f>
        <v>0</v>
      </c>
      <c r="AI78" s="122">
        <f t="shared" si="45"/>
        <v>967304521</v>
      </c>
      <c r="AJ78" s="169">
        <f>'7.0 önkormányzat össz'!N78</f>
        <v>967304521</v>
      </c>
      <c r="AK78" s="169">
        <f>'7.0 önkormányzat össz'!O78</f>
        <v>0</v>
      </c>
      <c r="AL78" s="122">
        <f t="shared" si="46"/>
        <v>967304521</v>
      </c>
      <c r="AM78" s="119">
        <f t="shared" si="47"/>
        <v>941949773</v>
      </c>
      <c r="AN78" s="119">
        <f t="shared" si="48"/>
        <v>0</v>
      </c>
      <c r="AO78" s="120">
        <f t="shared" si="49"/>
        <v>941949773</v>
      </c>
      <c r="AP78" s="169">
        <f t="shared" si="50"/>
        <v>988604808</v>
      </c>
      <c r="AQ78" s="169">
        <f t="shared" si="51"/>
        <v>0</v>
      </c>
      <c r="AR78" s="128">
        <f t="shared" si="52"/>
        <v>988604808</v>
      </c>
      <c r="AS78" s="169">
        <f t="shared" si="53"/>
        <v>988604808</v>
      </c>
      <c r="AT78" s="169">
        <f t="shared" si="54"/>
        <v>0</v>
      </c>
      <c r="AU78" s="128">
        <f t="shared" si="55"/>
        <v>988604808</v>
      </c>
      <c r="AV78" s="169">
        <f t="shared" si="56"/>
        <v>988604808</v>
      </c>
      <c r="AW78" s="169">
        <f t="shared" si="57"/>
        <v>0</v>
      </c>
      <c r="AX78" s="128">
        <f t="shared" si="58"/>
        <v>988604808</v>
      </c>
    </row>
    <row r="79" spans="1:51" ht="15.75" thickBot="1" x14ac:dyDescent="0.3">
      <c r="A79" s="22"/>
      <c r="B79" s="13" t="s">
        <v>28</v>
      </c>
      <c r="C79" s="121">
        <f>'5.0 hivatal'!C79</f>
        <v>6500000</v>
      </c>
      <c r="D79" s="121">
        <f>'5.0 hivatal'!D79</f>
        <v>0</v>
      </c>
      <c r="E79" s="122">
        <f t="shared" si="37"/>
        <v>6500000</v>
      </c>
      <c r="F79" s="121">
        <f>'5.0 hivatal'!F79</f>
        <v>7216081</v>
      </c>
      <c r="G79" s="121">
        <f>'5.0 hivatal'!G79</f>
        <v>0</v>
      </c>
      <c r="H79" s="122">
        <f t="shared" si="38"/>
        <v>7216081</v>
      </c>
      <c r="I79" s="121">
        <f>'5.0 hivatal'!I79</f>
        <v>7216081</v>
      </c>
      <c r="J79" s="121">
        <f>'5.0 hivatal'!J79</f>
        <v>0</v>
      </c>
      <c r="K79" s="122">
        <f t="shared" si="59"/>
        <v>7216081</v>
      </c>
      <c r="L79" s="121">
        <f>'5.0 hivatal'!L79</f>
        <v>7216081</v>
      </c>
      <c r="M79" s="121">
        <f>'5.0 hivatal'!M79</f>
        <v>0</v>
      </c>
      <c r="N79" s="122">
        <f t="shared" si="60"/>
        <v>7216081</v>
      </c>
      <c r="O79" s="119">
        <f>'6.0 KJMH'!C79</f>
        <v>8000000</v>
      </c>
      <c r="P79" s="119">
        <f>'6.0 KJMH'!D79</f>
        <v>0</v>
      </c>
      <c r="Q79" s="122">
        <f t="shared" si="39"/>
        <v>8000000</v>
      </c>
      <c r="R79" s="119">
        <f>'6.0 KJMH'!F79</f>
        <v>14084206</v>
      </c>
      <c r="S79" s="119">
        <f>'6.0 KJMH'!G79</f>
        <v>0</v>
      </c>
      <c r="T79" s="122">
        <f t="shared" si="40"/>
        <v>14084206</v>
      </c>
      <c r="U79" s="119">
        <f>'6.0 KJMH'!I79</f>
        <v>14084206</v>
      </c>
      <c r="V79" s="119">
        <f>'6.0 KJMH'!J79</f>
        <v>0</v>
      </c>
      <c r="W79" s="122">
        <f t="shared" si="41"/>
        <v>14084206</v>
      </c>
      <c r="X79" s="119">
        <f>'6.0 KJMH'!L79</f>
        <v>14084206</v>
      </c>
      <c r="Y79" s="119">
        <f>'6.0 KJMH'!M79</f>
        <v>0</v>
      </c>
      <c r="Z79" s="122">
        <f t="shared" si="42"/>
        <v>14084206</v>
      </c>
      <c r="AA79" s="169">
        <f>'7.0 önkormányzat össz'!C79</f>
        <v>316722237</v>
      </c>
      <c r="AB79" s="119">
        <f>'7.0 önkormányzat össz'!D79</f>
        <v>0</v>
      </c>
      <c r="AC79" s="122">
        <f t="shared" si="43"/>
        <v>316722237</v>
      </c>
      <c r="AD79" s="169">
        <f>'7.0 önkormányzat össz'!F79</f>
        <v>320916509</v>
      </c>
      <c r="AE79" s="169">
        <f>'7.0 önkormányzat össz'!G79</f>
        <v>0</v>
      </c>
      <c r="AF79" s="122">
        <f t="shared" si="44"/>
        <v>320916509</v>
      </c>
      <c r="AG79" s="169">
        <f>'7.0 önkormányzat össz'!K79</f>
        <v>320916509</v>
      </c>
      <c r="AH79" s="169">
        <f>'7.0 önkormányzat össz'!L79</f>
        <v>0</v>
      </c>
      <c r="AI79" s="122">
        <f t="shared" si="45"/>
        <v>320916509</v>
      </c>
      <c r="AJ79" s="169">
        <f>'7.0 önkormányzat össz'!N79</f>
        <v>320916509</v>
      </c>
      <c r="AK79" s="169">
        <f>'7.0 önkormányzat össz'!O79</f>
        <v>0</v>
      </c>
      <c r="AL79" s="122">
        <f t="shared" si="46"/>
        <v>320916509</v>
      </c>
      <c r="AM79" s="119">
        <f t="shared" si="47"/>
        <v>331222237</v>
      </c>
      <c r="AN79" s="119">
        <f t="shared" si="48"/>
        <v>0</v>
      </c>
      <c r="AO79" s="120">
        <f t="shared" si="49"/>
        <v>331222237</v>
      </c>
      <c r="AP79" s="169">
        <f t="shared" si="50"/>
        <v>342216796</v>
      </c>
      <c r="AQ79" s="169">
        <f t="shared" si="51"/>
        <v>0</v>
      </c>
      <c r="AR79" s="128">
        <f t="shared" si="52"/>
        <v>342216796</v>
      </c>
      <c r="AS79" s="169">
        <f t="shared" si="53"/>
        <v>342216796</v>
      </c>
      <c r="AT79" s="169">
        <f t="shared" si="54"/>
        <v>0</v>
      </c>
      <c r="AU79" s="128">
        <f t="shared" si="55"/>
        <v>342216796</v>
      </c>
      <c r="AV79" s="169">
        <f t="shared" si="56"/>
        <v>342216796</v>
      </c>
      <c r="AW79" s="169">
        <f t="shared" si="57"/>
        <v>0</v>
      </c>
      <c r="AX79" s="128">
        <f t="shared" si="58"/>
        <v>342216796</v>
      </c>
    </row>
    <row r="80" spans="1:51" ht="15.75" thickBot="1" x14ac:dyDescent="0.3">
      <c r="A80" s="22"/>
      <c r="B80" s="13" t="s">
        <v>29</v>
      </c>
      <c r="C80" s="121">
        <f>'5.0 hivatal'!C80</f>
        <v>0</v>
      </c>
      <c r="D80" s="121">
        <f>'5.0 hivatal'!D80</f>
        <v>0</v>
      </c>
      <c r="E80" s="122">
        <f t="shared" si="37"/>
        <v>0</v>
      </c>
      <c r="F80" s="121">
        <f>'5.0 hivatal'!F80</f>
        <v>0</v>
      </c>
      <c r="G80" s="121">
        <f>'5.0 hivatal'!G80</f>
        <v>0</v>
      </c>
      <c r="H80" s="122">
        <f t="shared" si="38"/>
        <v>0</v>
      </c>
      <c r="I80" s="121">
        <f>'5.0 hivatal'!I80</f>
        <v>0</v>
      </c>
      <c r="J80" s="121">
        <f>'5.0 hivatal'!J80</f>
        <v>0</v>
      </c>
      <c r="K80" s="122">
        <f t="shared" si="59"/>
        <v>0</v>
      </c>
      <c r="L80" s="121">
        <f>'5.0 hivatal'!L80</f>
        <v>0</v>
      </c>
      <c r="M80" s="121">
        <f>'5.0 hivatal'!M80</f>
        <v>0</v>
      </c>
      <c r="N80" s="122">
        <f t="shared" si="60"/>
        <v>0</v>
      </c>
      <c r="O80" s="119">
        <f>'6.0 KJMH'!C80</f>
        <v>0</v>
      </c>
      <c r="P80" s="119">
        <f>'6.0 KJMH'!D80</f>
        <v>0</v>
      </c>
      <c r="Q80" s="122">
        <f t="shared" si="39"/>
        <v>0</v>
      </c>
      <c r="R80" s="119">
        <f>'6.0 KJMH'!F80</f>
        <v>0</v>
      </c>
      <c r="S80" s="119">
        <f>'6.0 KJMH'!G80</f>
        <v>0</v>
      </c>
      <c r="T80" s="122">
        <f t="shared" si="40"/>
        <v>0</v>
      </c>
      <c r="U80" s="119">
        <f>'6.0 KJMH'!I80</f>
        <v>0</v>
      </c>
      <c r="V80" s="119">
        <f>'6.0 KJMH'!J80</f>
        <v>0</v>
      </c>
      <c r="W80" s="122">
        <f t="shared" si="41"/>
        <v>0</v>
      </c>
      <c r="X80" s="119">
        <f>'6.0 KJMH'!L80</f>
        <v>0</v>
      </c>
      <c r="Y80" s="119">
        <f>'6.0 KJMH'!M80</f>
        <v>0</v>
      </c>
      <c r="Z80" s="122">
        <f t="shared" si="42"/>
        <v>0</v>
      </c>
      <c r="AA80" s="169">
        <f>'7.0 önkormányzat össz'!C80</f>
        <v>610727536</v>
      </c>
      <c r="AB80" s="119">
        <f>'7.0 önkormányzat össz'!D80</f>
        <v>0</v>
      </c>
      <c r="AC80" s="122">
        <f t="shared" si="43"/>
        <v>610727536</v>
      </c>
      <c r="AD80" s="169">
        <f>'7.0 önkormányzat össz'!F80</f>
        <v>646388012</v>
      </c>
      <c r="AE80" s="169">
        <f>'7.0 önkormányzat össz'!G80</f>
        <v>0</v>
      </c>
      <c r="AF80" s="122">
        <f t="shared" si="44"/>
        <v>646388012</v>
      </c>
      <c r="AG80" s="169">
        <f>'7.0 önkormányzat össz'!K80</f>
        <v>646388012</v>
      </c>
      <c r="AH80" s="169">
        <f>'7.0 önkormányzat össz'!L80</f>
        <v>0</v>
      </c>
      <c r="AI80" s="122">
        <f t="shared" si="45"/>
        <v>646388012</v>
      </c>
      <c r="AJ80" s="169">
        <f>'7.0 önkormányzat össz'!N80</f>
        <v>646388012</v>
      </c>
      <c r="AK80" s="169">
        <f>'7.0 önkormányzat össz'!O80</f>
        <v>0</v>
      </c>
      <c r="AL80" s="122">
        <f t="shared" si="46"/>
        <v>646388012</v>
      </c>
      <c r="AM80" s="119">
        <f t="shared" si="47"/>
        <v>610727536</v>
      </c>
      <c r="AN80" s="119">
        <f t="shared" si="48"/>
        <v>0</v>
      </c>
      <c r="AO80" s="120">
        <f t="shared" si="49"/>
        <v>610727536</v>
      </c>
      <c r="AP80" s="169">
        <f t="shared" si="50"/>
        <v>646388012</v>
      </c>
      <c r="AQ80" s="169">
        <f t="shared" si="51"/>
        <v>0</v>
      </c>
      <c r="AR80" s="128">
        <f t="shared" si="52"/>
        <v>646388012</v>
      </c>
      <c r="AS80" s="169">
        <f t="shared" si="53"/>
        <v>646388012</v>
      </c>
      <c r="AT80" s="169">
        <f t="shared" si="54"/>
        <v>0</v>
      </c>
      <c r="AU80" s="128">
        <f t="shared" si="55"/>
        <v>646388012</v>
      </c>
      <c r="AV80" s="169">
        <f t="shared" si="56"/>
        <v>646388012</v>
      </c>
      <c r="AW80" s="169">
        <f t="shared" si="57"/>
        <v>0</v>
      </c>
      <c r="AX80" s="128">
        <f t="shared" si="58"/>
        <v>646388012</v>
      </c>
      <c r="AY80" s="86"/>
    </row>
    <row r="81" spans="1:51" ht="15.75" thickBot="1" x14ac:dyDescent="0.3">
      <c r="A81" s="22" t="s">
        <v>482</v>
      </c>
      <c r="B81" s="13" t="s">
        <v>334</v>
      </c>
      <c r="C81" s="121">
        <f>'5.0 hivatal'!C81</f>
        <v>0</v>
      </c>
      <c r="D81" s="121">
        <f>'5.0 hivatal'!D81</f>
        <v>0</v>
      </c>
      <c r="E81" s="122"/>
      <c r="F81" s="121">
        <f>'5.0 hivatal'!F81</f>
        <v>0</v>
      </c>
      <c r="G81" s="121">
        <f>'5.0 hivatal'!G81</f>
        <v>0</v>
      </c>
      <c r="H81" s="122"/>
      <c r="I81" s="121">
        <f>'5.0 hivatal'!I81</f>
        <v>0</v>
      </c>
      <c r="J81" s="121">
        <f>'5.0 hivatal'!J81</f>
        <v>0</v>
      </c>
      <c r="K81" s="122"/>
      <c r="L81" s="121">
        <f>'5.0 hivatal'!L81</f>
        <v>0</v>
      </c>
      <c r="M81" s="121">
        <f>'5.0 hivatal'!M81</f>
        <v>0</v>
      </c>
      <c r="N81" s="122"/>
      <c r="O81" s="119">
        <f>'6.0 KJMH'!C81</f>
        <v>0</v>
      </c>
      <c r="P81" s="119">
        <f>'6.0 KJMH'!D81</f>
        <v>0</v>
      </c>
      <c r="R81" s="119">
        <f>'6.0 KJMH'!F81</f>
        <v>0</v>
      </c>
      <c r="S81" s="119">
        <f>'6.0 KJMH'!G81</f>
        <v>0</v>
      </c>
      <c r="U81" s="119">
        <f>'6.0 KJMH'!I81</f>
        <v>0</v>
      </c>
      <c r="V81" s="119">
        <f>'6.0 KJMH'!J81</f>
        <v>0</v>
      </c>
      <c r="X81" s="119">
        <f>'6.0 KJMH'!L81</f>
        <v>0</v>
      </c>
      <c r="Y81" s="119">
        <f>'6.0 KJMH'!M81</f>
        <v>0</v>
      </c>
      <c r="AA81" s="169">
        <f>'7.0 önkormányzat össz'!C81</f>
        <v>0</v>
      </c>
      <c r="AB81" s="119">
        <f>'7.0 önkormányzat össz'!D81</f>
        <v>0</v>
      </c>
      <c r="AC81" s="122">
        <f t="shared" si="43"/>
        <v>0</v>
      </c>
      <c r="AD81" s="169">
        <f>'7.0 önkormányzat össz'!F81</f>
        <v>0</v>
      </c>
      <c r="AE81" s="169">
        <f>'7.0 önkormányzat össz'!G81</f>
        <v>0</v>
      </c>
      <c r="AF81" s="122">
        <f t="shared" si="44"/>
        <v>0</v>
      </c>
      <c r="AG81" s="169">
        <f>'7.0 önkormányzat össz'!K81</f>
        <v>0</v>
      </c>
      <c r="AH81" s="169">
        <f>'7.0 önkormányzat össz'!L81</f>
        <v>0</v>
      </c>
      <c r="AI81" s="122">
        <f t="shared" si="45"/>
        <v>0</v>
      </c>
      <c r="AJ81" s="169">
        <f>'7.0 önkormányzat össz'!N81</f>
        <v>22316371</v>
      </c>
      <c r="AK81" s="169">
        <f>'7.0 önkormányzat össz'!O81</f>
        <v>0</v>
      </c>
      <c r="AL81" s="122">
        <f t="shared" si="46"/>
        <v>22316371</v>
      </c>
      <c r="AM81" s="119">
        <f t="shared" si="47"/>
        <v>0</v>
      </c>
      <c r="AN81" s="119">
        <f t="shared" si="48"/>
        <v>0</v>
      </c>
      <c r="AO81" s="120">
        <f t="shared" si="49"/>
        <v>0</v>
      </c>
      <c r="AP81" s="169">
        <f t="shared" si="50"/>
        <v>0</v>
      </c>
      <c r="AQ81" s="169">
        <f t="shared" si="51"/>
        <v>0</v>
      </c>
      <c r="AR81" s="128">
        <f t="shared" si="52"/>
        <v>0</v>
      </c>
      <c r="AS81" s="169">
        <f t="shared" si="53"/>
        <v>0</v>
      </c>
      <c r="AT81" s="169">
        <f t="shared" si="54"/>
        <v>0</v>
      </c>
      <c r="AU81" s="128">
        <f t="shared" si="55"/>
        <v>0</v>
      </c>
      <c r="AV81" s="169">
        <f t="shared" si="56"/>
        <v>22316371</v>
      </c>
      <c r="AW81" s="169">
        <f t="shared" si="57"/>
        <v>0</v>
      </c>
      <c r="AX81" s="128">
        <f t="shared" si="58"/>
        <v>22316371</v>
      </c>
      <c r="AY81" s="86"/>
    </row>
    <row r="82" spans="1:51" ht="15.75" thickBot="1" x14ac:dyDescent="0.3">
      <c r="A82" s="22" t="s">
        <v>154</v>
      </c>
      <c r="B82" s="13" t="s">
        <v>155</v>
      </c>
      <c r="C82" s="121">
        <f>'5.0 hivatal'!C82</f>
        <v>64220653</v>
      </c>
      <c r="D82" s="121">
        <f>'5.0 hivatal'!D82</f>
        <v>0</v>
      </c>
      <c r="E82" s="122">
        <f>SUM(C82:D82)</f>
        <v>64220653</v>
      </c>
      <c r="F82" s="121">
        <f>'5.0 hivatal'!F82</f>
        <v>60010685</v>
      </c>
      <c r="G82" s="121">
        <f>'5.0 hivatal'!G82</f>
        <v>0</v>
      </c>
      <c r="H82" s="122">
        <f>SUM(F82:G82)</f>
        <v>60010685</v>
      </c>
      <c r="I82" s="121">
        <f>'5.0 hivatal'!I82</f>
        <v>65928985</v>
      </c>
      <c r="J82" s="121">
        <f>'5.0 hivatal'!J82</f>
        <v>0</v>
      </c>
      <c r="K82" s="122">
        <f>SUM(I82:J82)</f>
        <v>65928985</v>
      </c>
      <c r="L82" s="121">
        <f>'5.0 hivatal'!L82</f>
        <v>50009803</v>
      </c>
      <c r="M82" s="121">
        <f>'5.0 hivatal'!M82</f>
        <v>0</v>
      </c>
      <c r="N82" s="122">
        <f>SUM(L82:M82)</f>
        <v>50009803</v>
      </c>
      <c r="O82" s="119">
        <f>'6.0 KJMH'!C82</f>
        <v>97066465</v>
      </c>
      <c r="P82" s="119">
        <f>'6.0 KJMH'!D82</f>
        <v>0</v>
      </c>
      <c r="Q82" s="122">
        <f t="shared" si="39"/>
        <v>97066465</v>
      </c>
      <c r="R82" s="119">
        <f>'6.0 KJMH'!F82</f>
        <v>118280309</v>
      </c>
      <c r="S82" s="119">
        <f>'6.0 KJMH'!G82</f>
        <v>0</v>
      </c>
      <c r="T82" s="122">
        <f t="shared" ref="T82:T84" si="61">SUM(R82:S82)</f>
        <v>118280309</v>
      </c>
      <c r="U82" s="119">
        <f>'6.0 KJMH'!I82</f>
        <v>122552564</v>
      </c>
      <c r="V82" s="119">
        <f>'6.0 KJMH'!J82</f>
        <v>0</v>
      </c>
      <c r="W82" s="122">
        <f t="shared" ref="W82:W84" si="62">SUM(U82:V82)</f>
        <v>122552564</v>
      </c>
      <c r="X82" s="119">
        <f>'6.0 KJMH'!L82</f>
        <v>122552564</v>
      </c>
      <c r="Y82" s="119">
        <f>'6.0 KJMH'!M82</f>
        <v>0</v>
      </c>
      <c r="Z82" s="122">
        <f t="shared" ref="Z82:Z84" si="63">SUM(X82:Y82)</f>
        <v>122552564</v>
      </c>
      <c r="AA82" s="169">
        <f>'7.0 önkormányzat össz'!C82</f>
        <v>0</v>
      </c>
      <c r="AB82" s="119">
        <f>'7.0 önkormányzat össz'!D82</f>
        <v>0</v>
      </c>
      <c r="AC82" s="122">
        <f t="shared" si="43"/>
        <v>0</v>
      </c>
      <c r="AD82" s="169">
        <f>'7.0 önkormányzat össz'!F82</f>
        <v>0</v>
      </c>
      <c r="AE82" s="169">
        <f>'7.0 önkormányzat össz'!G82</f>
        <v>0</v>
      </c>
      <c r="AF82" s="122">
        <f t="shared" si="44"/>
        <v>0</v>
      </c>
      <c r="AG82" s="169">
        <f>'7.0 önkormányzat össz'!K82</f>
        <v>0</v>
      </c>
      <c r="AH82" s="169">
        <f>'7.0 önkormányzat össz'!L82</f>
        <v>0</v>
      </c>
      <c r="AI82" s="122">
        <f t="shared" si="45"/>
        <v>0</v>
      </c>
      <c r="AJ82" s="169">
        <f>'7.0 önkormányzat össz'!N82</f>
        <v>0</v>
      </c>
      <c r="AK82" s="169">
        <f>'7.0 önkormányzat össz'!O82</f>
        <v>0</v>
      </c>
      <c r="AL82" s="122">
        <f t="shared" si="46"/>
        <v>0</v>
      </c>
      <c r="AM82" s="119">
        <f t="shared" si="47"/>
        <v>161287118</v>
      </c>
      <c r="AN82" s="119">
        <f t="shared" si="48"/>
        <v>0</v>
      </c>
      <c r="AO82" s="186">
        <f t="shared" si="49"/>
        <v>161287118</v>
      </c>
      <c r="AP82" s="169">
        <f t="shared" si="50"/>
        <v>178290994</v>
      </c>
      <c r="AQ82" s="169">
        <f t="shared" si="51"/>
        <v>0</v>
      </c>
      <c r="AR82" s="128">
        <f t="shared" si="52"/>
        <v>178290994</v>
      </c>
      <c r="AS82" s="169">
        <f t="shared" si="53"/>
        <v>188481549</v>
      </c>
      <c r="AT82" s="169">
        <f t="shared" si="54"/>
        <v>0</v>
      </c>
      <c r="AU82" s="128">
        <f t="shared" si="55"/>
        <v>188481549</v>
      </c>
      <c r="AV82" s="169">
        <f t="shared" si="56"/>
        <v>172562367</v>
      </c>
      <c r="AW82" s="169">
        <f t="shared" si="57"/>
        <v>0</v>
      </c>
      <c r="AX82" s="128">
        <f t="shared" si="58"/>
        <v>172562367</v>
      </c>
      <c r="AY82" s="86"/>
    </row>
    <row r="83" spans="1:51" ht="15.75" thickBot="1" x14ac:dyDescent="0.3">
      <c r="A83" s="23" t="s">
        <v>156</v>
      </c>
      <c r="B83" s="31" t="s">
        <v>157</v>
      </c>
      <c r="C83" s="123">
        <f>'5.0 hivatal'!C83</f>
        <v>0</v>
      </c>
      <c r="D83" s="123">
        <f>'5.0 hivatal'!D83</f>
        <v>0</v>
      </c>
      <c r="E83" s="124">
        <f>SUM(C83:D83)</f>
        <v>0</v>
      </c>
      <c r="F83" s="123">
        <f>'5.0 hivatal'!F83</f>
        <v>0</v>
      </c>
      <c r="G83" s="123">
        <f>'5.0 hivatal'!G83</f>
        <v>0</v>
      </c>
      <c r="H83" s="124">
        <f>SUM(F83:G83)</f>
        <v>0</v>
      </c>
      <c r="I83" s="123">
        <f>'5.0 hivatal'!I83</f>
        <v>0</v>
      </c>
      <c r="J83" s="123">
        <f>'5.0 hivatal'!J83</f>
        <v>0</v>
      </c>
      <c r="K83" s="124">
        <f>SUM(I83:J83)</f>
        <v>0</v>
      </c>
      <c r="L83" s="123">
        <f>'5.0 hivatal'!L83</f>
        <v>0</v>
      </c>
      <c r="M83" s="123">
        <f>'5.0 hivatal'!M83</f>
        <v>0</v>
      </c>
      <c r="N83" s="124">
        <f>SUM(L83:M83)</f>
        <v>0</v>
      </c>
      <c r="O83" s="123">
        <f>'6.0 KJMH'!C83</f>
        <v>0</v>
      </c>
      <c r="P83" s="123">
        <f>'6.0 KJMH'!D83</f>
        <v>0</v>
      </c>
      <c r="Q83" s="124">
        <f t="shared" si="39"/>
        <v>0</v>
      </c>
      <c r="R83" s="123">
        <f>'6.0 KJMH'!F83</f>
        <v>0</v>
      </c>
      <c r="S83" s="123">
        <f>'6.0 KJMH'!G83</f>
        <v>0</v>
      </c>
      <c r="T83" s="124">
        <f t="shared" si="61"/>
        <v>0</v>
      </c>
      <c r="U83" s="123">
        <f>'6.0 KJMH'!I83</f>
        <v>0</v>
      </c>
      <c r="V83" s="123">
        <f>'6.0 KJMH'!J83</f>
        <v>0</v>
      </c>
      <c r="W83" s="124">
        <f t="shared" si="62"/>
        <v>0</v>
      </c>
      <c r="X83" s="123">
        <f>'6.0 KJMH'!L83</f>
        <v>0</v>
      </c>
      <c r="Y83" s="123">
        <f>'6.0 KJMH'!M83</f>
        <v>0</v>
      </c>
      <c r="Z83" s="124">
        <f t="shared" si="63"/>
        <v>0</v>
      </c>
      <c r="AA83" s="169">
        <f>'7.0 önkormányzat össz'!C83</f>
        <v>0</v>
      </c>
      <c r="AB83" s="123">
        <f>'7.0 önkormányzat össz'!D83</f>
        <v>0</v>
      </c>
      <c r="AC83" s="124">
        <f t="shared" si="43"/>
        <v>0</v>
      </c>
      <c r="AD83" s="169">
        <f>'7.0 önkormányzat össz'!F83</f>
        <v>0</v>
      </c>
      <c r="AE83" s="169">
        <f>'7.0 önkormányzat össz'!G83</f>
        <v>0</v>
      </c>
      <c r="AF83" s="124">
        <f t="shared" si="44"/>
        <v>0</v>
      </c>
      <c r="AG83" s="169">
        <f>'7.0 önkormányzat össz'!K83</f>
        <v>0</v>
      </c>
      <c r="AH83" s="169">
        <f>'7.0 önkormányzat össz'!L83</f>
        <v>0</v>
      </c>
      <c r="AI83" s="124">
        <f t="shared" si="45"/>
        <v>0</v>
      </c>
      <c r="AJ83" s="169">
        <f>'7.0 önkormányzat össz'!N83</f>
        <v>0</v>
      </c>
      <c r="AK83" s="169">
        <f>'7.0 önkormányzat össz'!O83</f>
        <v>0</v>
      </c>
      <c r="AL83" s="124">
        <f t="shared" si="46"/>
        <v>0</v>
      </c>
      <c r="AM83" s="123">
        <f>AM82*-1</f>
        <v>-161287118</v>
      </c>
      <c r="AN83" s="123">
        <f t="shared" ref="AN83:AO83" si="64">AN82*-1</f>
        <v>0</v>
      </c>
      <c r="AO83" s="123">
        <f t="shared" si="64"/>
        <v>-161287118</v>
      </c>
      <c r="AP83" s="169">
        <f t="shared" ref="AP83:AX84" si="65">F83+R83+AD83</f>
        <v>0</v>
      </c>
      <c r="AQ83" s="169">
        <f t="shared" si="65"/>
        <v>0</v>
      </c>
      <c r="AR83" s="128">
        <f t="shared" si="65"/>
        <v>0</v>
      </c>
      <c r="AS83" s="169">
        <f t="shared" si="65"/>
        <v>0</v>
      </c>
      <c r="AT83" s="169">
        <f t="shared" si="65"/>
        <v>0</v>
      </c>
      <c r="AU83" s="128">
        <f t="shared" si="65"/>
        <v>0</v>
      </c>
      <c r="AV83" s="169">
        <f t="shared" si="65"/>
        <v>0</v>
      </c>
      <c r="AW83" s="169">
        <f t="shared" si="65"/>
        <v>0</v>
      </c>
      <c r="AX83" s="128">
        <f t="shared" si="65"/>
        <v>0</v>
      </c>
    </row>
    <row r="84" spans="1:51" ht="15.75" thickBot="1" x14ac:dyDescent="0.3">
      <c r="A84" s="24" t="s">
        <v>262</v>
      </c>
      <c r="B84" s="7" t="s">
        <v>158</v>
      </c>
      <c r="C84" s="129">
        <f>'5.0 hivatal'!C84</f>
        <v>177441793</v>
      </c>
      <c r="D84" s="129">
        <f>'5.0 hivatal'!D84</f>
        <v>0</v>
      </c>
      <c r="E84" s="130">
        <f>SUM(C84:D84)</f>
        <v>177441793</v>
      </c>
      <c r="F84" s="129">
        <f>'5.0 hivatal'!F84</f>
        <v>182787117</v>
      </c>
      <c r="G84" s="129">
        <f>'5.0 hivatal'!G84</f>
        <v>0</v>
      </c>
      <c r="H84" s="130">
        <f>SUM(F84:G84)</f>
        <v>182787117</v>
      </c>
      <c r="I84" s="129">
        <f>'5.0 hivatal'!I84</f>
        <v>188705417</v>
      </c>
      <c r="J84" s="129">
        <f>'5.0 hivatal'!J84</f>
        <v>0</v>
      </c>
      <c r="K84" s="130">
        <f>SUM(I84:J84)</f>
        <v>188705417</v>
      </c>
      <c r="L84" s="129">
        <f>'5.0 hivatal'!L84</f>
        <v>172401092</v>
      </c>
      <c r="M84" s="129">
        <f>'5.0 hivatal'!M84</f>
        <v>0</v>
      </c>
      <c r="N84" s="130">
        <f>SUM(L84:M84)</f>
        <v>172401092</v>
      </c>
      <c r="O84" s="129">
        <f>'6.0 KJMH'!C84</f>
        <v>179791961</v>
      </c>
      <c r="P84" s="129">
        <f>'6.0 KJMH'!D84</f>
        <v>0</v>
      </c>
      <c r="Q84" s="130">
        <f t="shared" si="39"/>
        <v>179791961</v>
      </c>
      <c r="R84" s="129">
        <f>'6.0 KJMH'!F84</f>
        <v>210727659</v>
      </c>
      <c r="S84" s="129">
        <f>'6.0 KJMH'!G84</f>
        <v>0</v>
      </c>
      <c r="T84" s="130">
        <f t="shared" si="61"/>
        <v>210727659</v>
      </c>
      <c r="U84" s="129">
        <f>'6.0 KJMH'!I84</f>
        <v>216428986</v>
      </c>
      <c r="V84" s="129">
        <f>'6.0 KJMH'!J84</f>
        <v>0</v>
      </c>
      <c r="W84" s="130">
        <f t="shared" si="62"/>
        <v>216428986</v>
      </c>
      <c r="X84" s="129">
        <f>'6.0 KJMH'!L84</f>
        <v>216486553</v>
      </c>
      <c r="Y84" s="129">
        <f>'6.0 KJMH'!M84</f>
        <v>0</v>
      </c>
      <c r="Z84" s="130">
        <f t="shared" si="63"/>
        <v>216486553</v>
      </c>
      <c r="AA84" s="169">
        <f>'7.0 önkormányzat össz'!C84</f>
        <v>2983246836</v>
      </c>
      <c r="AB84" s="129">
        <f>'7.0 önkormányzat össz'!D84</f>
        <v>38000000</v>
      </c>
      <c r="AC84" s="130">
        <f t="shared" si="43"/>
        <v>3021246836</v>
      </c>
      <c r="AD84" s="169">
        <f>'7.0 önkormányzat össz'!F84</f>
        <v>3608345797</v>
      </c>
      <c r="AE84" s="169">
        <f>'7.0 önkormányzat össz'!G84</f>
        <v>37080000</v>
      </c>
      <c r="AF84" s="130">
        <f t="shared" si="44"/>
        <v>3645425797</v>
      </c>
      <c r="AG84" s="169">
        <f>'7.0 önkormányzat össz'!K84</f>
        <v>3637278061</v>
      </c>
      <c r="AH84" s="169">
        <f>'7.0 önkormányzat össz'!L84</f>
        <v>37080000</v>
      </c>
      <c r="AI84" s="130">
        <f t="shared" si="45"/>
        <v>3674358061</v>
      </c>
      <c r="AJ84" s="169">
        <f>'7.0 önkormányzat össz'!N84</f>
        <v>3682977080</v>
      </c>
      <c r="AK84" s="169">
        <f>'7.0 önkormányzat össz'!O84</f>
        <v>37422018</v>
      </c>
      <c r="AL84" s="130">
        <f t="shared" si="46"/>
        <v>3720399098</v>
      </c>
      <c r="AM84" s="129">
        <f>C84+O84+AA84+AM83</f>
        <v>3179193472</v>
      </c>
      <c r="AN84" s="129">
        <f>D84+P84+AB84+AN83</f>
        <v>38000000</v>
      </c>
      <c r="AO84" s="129">
        <f>E84+Q84+AC84+AO83</f>
        <v>3217193472</v>
      </c>
      <c r="AP84" s="169">
        <f t="shared" si="65"/>
        <v>4001860573</v>
      </c>
      <c r="AQ84" s="169">
        <f t="shared" si="65"/>
        <v>37080000</v>
      </c>
      <c r="AR84" s="128">
        <f t="shared" si="65"/>
        <v>4038940573</v>
      </c>
      <c r="AS84" s="169">
        <f t="shared" si="65"/>
        <v>4042412464</v>
      </c>
      <c r="AT84" s="169">
        <f t="shared" si="65"/>
        <v>37080000</v>
      </c>
      <c r="AU84" s="128">
        <f t="shared" si="65"/>
        <v>4079492464</v>
      </c>
      <c r="AV84" s="169">
        <f>L84+X84+AJ84</f>
        <v>4071864725</v>
      </c>
      <c r="AW84" s="169">
        <f t="shared" si="65"/>
        <v>37422018</v>
      </c>
      <c r="AX84" s="128">
        <f t="shared" si="65"/>
        <v>4109286743</v>
      </c>
      <c r="AY84" s="86"/>
    </row>
    <row r="85" spans="1:51" ht="15.75" thickBot="1" x14ac:dyDescent="0.3">
      <c r="A85" s="36"/>
      <c r="B85" s="3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127"/>
      <c r="Z85" s="127"/>
      <c r="AA85" s="127"/>
      <c r="AB85" s="127"/>
      <c r="AC85" s="127"/>
      <c r="AD85" s="127"/>
      <c r="AE85" s="127"/>
      <c r="AF85" s="127"/>
      <c r="AG85" s="169">
        <f>'7.0 önkormányzat össz'!K86</f>
        <v>0</v>
      </c>
      <c r="AH85" s="169">
        <f>'7.0 önkormányzat össz'!L86</f>
        <v>0</v>
      </c>
      <c r="AI85" s="127"/>
      <c r="AJ85" s="169">
        <f>'7.0 önkormányzat össz'!N86</f>
        <v>0</v>
      </c>
      <c r="AK85" s="169">
        <f>'7.0 önkormányzat össz'!O86</f>
        <v>0</v>
      </c>
      <c r="AL85" s="127"/>
      <c r="AM85" s="127"/>
      <c r="AN85" s="127"/>
      <c r="AO85" s="127"/>
      <c r="AP85" s="127"/>
      <c r="AQ85" s="127"/>
      <c r="AR85" s="127"/>
      <c r="AS85" s="86"/>
      <c r="AT85" s="86"/>
      <c r="AU85" s="86"/>
      <c r="AV85" s="86"/>
      <c r="AW85" s="86"/>
      <c r="AX85" s="86"/>
    </row>
    <row r="86" spans="1:51" ht="15.75" thickBot="1" x14ac:dyDescent="0.3">
      <c r="A86" s="28" t="s">
        <v>159</v>
      </c>
      <c r="B86" s="20" t="s">
        <v>33</v>
      </c>
      <c r="C86" s="169">
        <f>'5.0 hivatal'!C87</f>
        <v>132905419</v>
      </c>
      <c r="D86" s="169">
        <f>'5.0 hivatal'!D87</f>
        <v>0</v>
      </c>
      <c r="E86" s="128">
        <f>SUM(C86:D86)</f>
        <v>132905419</v>
      </c>
      <c r="F86" s="169">
        <f>'5.0 hivatal'!F87</f>
        <v>142902443</v>
      </c>
      <c r="G86" s="169">
        <f>'5.0 hivatal'!G87</f>
        <v>0</v>
      </c>
      <c r="H86" s="128">
        <f>SUM(F86:G86)</f>
        <v>142902443</v>
      </c>
      <c r="I86" s="169">
        <f>'5.0 hivatal'!I87</f>
        <v>143649911</v>
      </c>
      <c r="J86" s="169">
        <f>'5.0 hivatal'!J87</f>
        <v>0</v>
      </c>
      <c r="K86" s="128">
        <f>SUM(I86:J86)</f>
        <v>143649911</v>
      </c>
      <c r="L86" s="169">
        <f>'5.0 hivatal'!L87</f>
        <v>133597736</v>
      </c>
      <c r="M86" s="169">
        <f>'5.0 hivatal'!M87</f>
        <v>0</v>
      </c>
      <c r="N86" s="128">
        <f>SUM(L86:M86)</f>
        <v>133597736</v>
      </c>
      <c r="O86" s="169">
        <f>'6.0 KJMH'!C87</f>
        <v>61706682</v>
      </c>
      <c r="P86" s="169">
        <f>'6.0 KJMH'!D87</f>
        <v>0</v>
      </c>
      <c r="Q86" s="128">
        <f t="shared" ref="Q86:Q150" si="66">SUM(O86:P86)</f>
        <v>61706682</v>
      </c>
      <c r="R86" s="129">
        <f>'6.0 KJMH'!F87</f>
        <v>65974904</v>
      </c>
      <c r="S86" s="169">
        <f>'6.0 KJMH'!G87</f>
        <v>0</v>
      </c>
      <c r="T86" s="128">
        <f t="shared" ref="T86:T88" si="67">SUM(R86:S86)</f>
        <v>65974904</v>
      </c>
      <c r="U86" s="129">
        <f>'6.0 KJMH'!I87</f>
        <v>65608939</v>
      </c>
      <c r="V86" s="169">
        <f>'6.0 KJMH'!J87</f>
        <v>0</v>
      </c>
      <c r="W86" s="128">
        <f t="shared" ref="W86:W88" si="68">SUM(U86:V86)</f>
        <v>65608939</v>
      </c>
      <c r="X86" s="129">
        <f>'6.0 KJMH'!L87</f>
        <v>65303945</v>
      </c>
      <c r="Y86" s="169">
        <f>'6.0 KJMH'!M87</f>
        <v>0</v>
      </c>
      <c r="Z86" s="128">
        <f t="shared" ref="Z86:Z88" si="69">SUM(X86:Y86)</f>
        <v>65303945</v>
      </c>
      <c r="AA86" s="169">
        <f>'7.0 önkormányzat össz'!C87</f>
        <v>121879950</v>
      </c>
      <c r="AB86" s="169">
        <f>'7.0 önkormányzat össz'!D87</f>
        <v>15668450</v>
      </c>
      <c r="AC86" s="128">
        <f t="shared" ref="AC86:AC149" si="70">SUM(AA86:AB86)</f>
        <v>137548400</v>
      </c>
      <c r="AD86" s="169">
        <f>'7.0 önkormányzat össz'!F87</f>
        <v>133599763</v>
      </c>
      <c r="AE86" s="169">
        <f>'7.0 önkormányzat össz'!G87</f>
        <v>16522110</v>
      </c>
      <c r="AF86" s="128">
        <f t="shared" ref="AF86:AF88" si="71">SUM(AD86:AE86)</f>
        <v>150121873</v>
      </c>
      <c r="AG86" s="169">
        <f>'7.0 önkormányzat össz'!K87</f>
        <v>133598862</v>
      </c>
      <c r="AH86" s="169">
        <f>'7.0 önkormányzat össz'!L87</f>
        <v>16399967</v>
      </c>
      <c r="AI86" s="128">
        <f t="shared" ref="AI86:AI88" si="72">SUM(AG86:AH86)</f>
        <v>149998829</v>
      </c>
      <c r="AJ86" s="169">
        <f>'7.0 önkormányzat össz'!N87</f>
        <v>130484474</v>
      </c>
      <c r="AK86" s="169">
        <f>'7.0 önkormányzat össz'!O87</f>
        <v>15918155</v>
      </c>
      <c r="AL86" s="128">
        <f t="shared" ref="AL86:AL88" si="73">SUM(AJ86:AK86)</f>
        <v>146402629</v>
      </c>
      <c r="AM86" s="169">
        <f t="shared" ref="AM86:AM117" si="74">C86+O86+AA86</f>
        <v>316492051</v>
      </c>
      <c r="AN86" s="169">
        <f t="shared" ref="AN86:AN117" si="75">D86+P86+AB86</f>
        <v>15668450</v>
      </c>
      <c r="AO86" s="128">
        <f t="shared" ref="AO86:AO117" si="76">E86+Q86+AC86</f>
        <v>332160501</v>
      </c>
      <c r="AP86" s="169">
        <f t="shared" ref="AP86:AP117" si="77">F86+R86+AD86</f>
        <v>342477110</v>
      </c>
      <c r="AQ86" s="169">
        <f t="shared" ref="AQ86:AQ117" si="78">G86+S86+AE86</f>
        <v>16522110</v>
      </c>
      <c r="AR86" s="128">
        <f t="shared" ref="AR86:AR117" si="79">H86+T86+AF86</f>
        <v>358999220</v>
      </c>
      <c r="AS86" s="169">
        <f t="shared" ref="AS86:AS117" si="80">I86+U86+AG86</f>
        <v>342857712</v>
      </c>
      <c r="AT86" s="169">
        <f t="shared" ref="AT86:AT117" si="81">J86+V86+AH86</f>
        <v>16399967</v>
      </c>
      <c r="AU86" s="128">
        <f t="shared" ref="AU86:AU117" si="82">K86+W86+AI86</f>
        <v>359257679</v>
      </c>
      <c r="AV86" s="169">
        <f t="shared" ref="AV86:AV117" si="83">L86+X86+AJ86</f>
        <v>329386155</v>
      </c>
      <c r="AW86" s="169">
        <f t="shared" ref="AW86:AW117" si="84">M86+Y86+AK86</f>
        <v>15918155</v>
      </c>
      <c r="AX86" s="128">
        <f t="shared" ref="AX86:AX117" si="85">N86+Z86+AL86</f>
        <v>345304310</v>
      </c>
    </row>
    <row r="87" spans="1:51" ht="15.75" thickBot="1" x14ac:dyDescent="0.3">
      <c r="A87" s="29" t="s">
        <v>160</v>
      </c>
      <c r="B87" s="13" t="s">
        <v>161</v>
      </c>
      <c r="C87" s="121">
        <f>'5.0 hivatal'!C88</f>
        <v>130647969</v>
      </c>
      <c r="D87" s="121">
        <f>'5.0 hivatal'!D88</f>
        <v>0</v>
      </c>
      <c r="E87" s="122">
        <f>SUM(C87:D87)</f>
        <v>130647969</v>
      </c>
      <c r="F87" s="169">
        <f>'5.0 hivatal'!F88</f>
        <v>133882516</v>
      </c>
      <c r="G87" s="121">
        <f>'5.0 hivatal'!G88</f>
        <v>0</v>
      </c>
      <c r="H87" s="122">
        <f>SUM(F87:G87)</f>
        <v>133882516</v>
      </c>
      <c r="I87" s="169">
        <f>'5.0 hivatal'!I88</f>
        <v>136276732</v>
      </c>
      <c r="J87" s="121">
        <f>'5.0 hivatal'!J88</f>
        <v>0</v>
      </c>
      <c r="K87" s="122">
        <f>SUM(I87:J87)</f>
        <v>136276732</v>
      </c>
      <c r="L87" s="169">
        <f>'5.0 hivatal'!L88</f>
        <v>128214051</v>
      </c>
      <c r="M87" s="121">
        <f>'5.0 hivatal'!M88</f>
        <v>0</v>
      </c>
      <c r="N87" s="122">
        <f>SUM(L87:M87)</f>
        <v>128214051</v>
      </c>
      <c r="O87" s="119">
        <f>'6.0 KJMH'!C88</f>
        <v>55067682</v>
      </c>
      <c r="P87" s="119">
        <f>'6.0 KJMH'!D88</f>
        <v>0</v>
      </c>
      <c r="Q87" s="122">
        <f t="shared" si="66"/>
        <v>55067682</v>
      </c>
      <c r="R87" s="129">
        <f>'6.0 KJMH'!F88</f>
        <v>58226402</v>
      </c>
      <c r="S87" s="119">
        <f>'6.0 KJMH'!G88</f>
        <v>0</v>
      </c>
      <c r="T87" s="122">
        <f t="shared" si="67"/>
        <v>58226402</v>
      </c>
      <c r="U87" s="129">
        <f>'6.0 KJMH'!I88</f>
        <v>57092762</v>
      </c>
      <c r="V87" s="119">
        <f>'6.0 KJMH'!J88</f>
        <v>0</v>
      </c>
      <c r="W87" s="122">
        <f t="shared" si="68"/>
        <v>57092762</v>
      </c>
      <c r="X87" s="129">
        <f>'6.0 KJMH'!L88</f>
        <v>57012672</v>
      </c>
      <c r="Y87" s="119">
        <f>'6.0 KJMH'!M88</f>
        <v>0</v>
      </c>
      <c r="Z87" s="122">
        <f t="shared" si="69"/>
        <v>57012672</v>
      </c>
      <c r="AA87" s="119">
        <f>'7.0 önkormányzat össz'!C88</f>
        <v>72209025</v>
      </c>
      <c r="AB87" s="119">
        <f>'7.0 önkormányzat össz'!D88</f>
        <v>15208450</v>
      </c>
      <c r="AC87" s="122">
        <f t="shared" si="70"/>
        <v>87417475</v>
      </c>
      <c r="AD87" s="119">
        <f>'7.0 önkormányzat össz'!F88</f>
        <v>81883017</v>
      </c>
      <c r="AE87" s="169">
        <f>'7.0 önkormányzat össz'!G88</f>
        <v>16498300</v>
      </c>
      <c r="AF87" s="122">
        <f t="shared" si="71"/>
        <v>98381317</v>
      </c>
      <c r="AG87" s="169">
        <f>'7.0 önkormányzat össz'!K88</f>
        <v>81744276</v>
      </c>
      <c r="AH87" s="169">
        <f>'7.0 önkormányzat össz'!L88</f>
        <v>16376157</v>
      </c>
      <c r="AI87" s="122">
        <f t="shared" si="72"/>
        <v>98120433</v>
      </c>
      <c r="AJ87" s="169">
        <f>'7.0 önkormányzat össz'!N88</f>
        <v>79481747</v>
      </c>
      <c r="AK87" s="169">
        <f>'7.0 önkormányzat össz'!O88</f>
        <v>15894345</v>
      </c>
      <c r="AL87" s="122">
        <f t="shared" si="73"/>
        <v>95376092</v>
      </c>
      <c r="AM87" s="119">
        <f t="shared" si="74"/>
        <v>257924676</v>
      </c>
      <c r="AN87" s="119">
        <f t="shared" si="75"/>
        <v>15208450</v>
      </c>
      <c r="AO87" s="120">
        <f t="shared" si="76"/>
        <v>273133126</v>
      </c>
      <c r="AP87" s="169">
        <f t="shared" si="77"/>
        <v>273991935</v>
      </c>
      <c r="AQ87" s="169">
        <f t="shared" si="78"/>
        <v>16498300</v>
      </c>
      <c r="AR87" s="128">
        <f t="shared" si="79"/>
        <v>290490235</v>
      </c>
      <c r="AS87" s="169">
        <f t="shared" si="80"/>
        <v>275113770</v>
      </c>
      <c r="AT87" s="169">
        <f t="shared" si="81"/>
        <v>16376157</v>
      </c>
      <c r="AU87" s="128">
        <f t="shared" si="82"/>
        <v>291489927</v>
      </c>
      <c r="AV87" s="169">
        <f t="shared" si="83"/>
        <v>264708470</v>
      </c>
      <c r="AW87" s="169">
        <f t="shared" si="84"/>
        <v>15894345</v>
      </c>
      <c r="AX87" s="128">
        <f t="shared" si="85"/>
        <v>280602815</v>
      </c>
    </row>
    <row r="88" spans="1:51" ht="15.75" thickBot="1" x14ac:dyDescent="0.3">
      <c r="A88" s="29" t="s">
        <v>162</v>
      </c>
      <c r="B88" s="13" t="s">
        <v>163</v>
      </c>
      <c r="C88" s="121">
        <f>'5.0 hivatal'!C89</f>
        <v>110160700</v>
      </c>
      <c r="D88" s="121">
        <f>'5.0 hivatal'!D89</f>
        <v>0</v>
      </c>
      <c r="E88" s="122">
        <f>SUM(C88:D88)</f>
        <v>110160700</v>
      </c>
      <c r="F88" s="169">
        <f>'5.0 hivatal'!F89</f>
        <v>107834367</v>
      </c>
      <c r="G88" s="121">
        <f>'5.0 hivatal'!G89</f>
        <v>0</v>
      </c>
      <c r="H88" s="122">
        <f>SUM(F88:G88)</f>
        <v>107834367</v>
      </c>
      <c r="I88" s="169">
        <f>'5.0 hivatal'!I89</f>
        <v>110620053</v>
      </c>
      <c r="J88" s="121">
        <f>'5.0 hivatal'!J89</f>
        <v>0</v>
      </c>
      <c r="K88" s="122">
        <f>SUM(I88:J88)</f>
        <v>110620053</v>
      </c>
      <c r="L88" s="169">
        <f>'5.0 hivatal'!L89</f>
        <v>106570454</v>
      </c>
      <c r="M88" s="121">
        <f>'5.0 hivatal'!M89</f>
        <v>0</v>
      </c>
      <c r="N88" s="122">
        <f>SUM(L88:M88)</f>
        <v>106570454</v>
      </c>
      <c r="O88" s="119">
        <f>'6.0 KJMH'!C89</f>
        <v>47630474</v>
      </c>
      <c r="P88" s="119">
        <f>'6.0 KJMH'!D89</f>
        <v>0</v>
      </c>
      <c r="Q88" s="122">
        <f t="shared" si="66"/>
        <v>47630474</v>
      </c>
      <c r="R88" s="129">
        <f>'6.0 KJMH'!F89</f>
        <v>47054281</v>
      </c>
      <c r="S88" s="119">
        <f>'6.0 KJMH'!G89</f>
        <v>0</v>
      </c>
      <c r="T88" s="122">
        <f t="shared" si="67"/>
        <v>47054281</v>
      </c>
      <c r="U88" s="129">
        <f>'6.0 KJMH'!I89</f>
        <v>46089590</v>
      </c>
      <c r="V88" s="119">
        <f>'6.0 KJMH'!J89</f>
        <v>0</v>
      </c>
      <c r="W88" s="122">
        <f t="shared" si="68"/>
        <v>46089590</v>
      </c>
      <c r="X88" s="129">
        <f>'6.0 KJMH'!L89</f>
        <v>46089590</v>
      </c>
      <c r="Y88" s="119">
        <f>'6.0 KJMH'!M89</f>
        <v>0</v>
      </c>
      <c r="Z88" s="122">
        <f t="shared" si="69"/>
        <v>46089590</v>
      </c>
      <c r="AA88" s="119">
        <f>'7.0 önkormányzat össz'!C89</f>
        <v>64109974</v>
      </c>
      <c r="AB88" s="119">
        <f>'7.0 önkormányzat össz'!D89</f>
        <v>14322450</v>
      </c>
      <c r="AC88" s="122">
        <f t="shared" si="70"/>
        <v>78432424</v>
      </c>
      <c r="AD88" s="119">
        <f>'7.0 önkormányzat össz'!F89</f>
        <v>64384510</v>
      </c>
      <c r="AE88" s="169">
        <f>'7.0 önkormányzat össz'!G89</f>
        <v>14610600</v>
      </c>
      <c r="AF88" s="122">
        <f t="shared" si="71"/>
        <v>78995110</v>
      </c>
      <c r="AG88" s="169">
        <f>'7.0 önkormányzat össz'!K89</f>
        <v>64645961</v>
      </c>
      <c r="AH88" s="169">
        <f>'7.0 önkormányzat össz'!L89</f>
        <v>14553457</v>
      </c>
      <c r="AI88" s="122">
        <f t="shared" si="72"/>
        <v>79199418</v>
      </c>
      <c r="AJ88" s="169">
        <f>'7.0 önkormányzat össz'!N89</f>
        <v>64442240</v>
      </c>
      <c r="AK88" s="169">
        <f>'7.0 önkormányzat össz'!O89</f>
        <v>14602350</v>
      </c>
      <c r="AL88" s="122">
        <f t="shared" si="73"/>
        <v>79044590</v>
      </c>
      <c r="AM88" s="119">
        <f t="shared" si="74"/>
        <v>221901148</v>
      </c>
      <c r="AN88" s="119">
        <f t="shared" si="75"/>
        <v>14322450</v>
      </c>
      <c r="AO88" s="120">
        <f t="shared" si="76"/>
        <v>236223598</v>
      </c>
      <c r="AP88" s="169">
        <f t="shared" si="77"/>
        <v>219273158</v>
      </c>
      <c r="AQ88" s="169">
        <f t="shared" si="78"/>
        <v>14610600</v>
      </c>
      <c r="AR88" s="128">
        <f t="shared" si="79"/>
        <v>233883758</v>
      </c>
      <c r="AS88" s="169">
        <f t="shared" si="80"/>
        <v>221355604</v>
      </c>
      <c r="AT88" s="169">
        <f t="shared" si="81"/>
        <v>14553457</v>
      </c>
      <c r="AU88" s="128">
        <f t="shared" si="82"/>
        <v>235909061</v>
      </c>
      <c r="AV88" s="169">
        <f t="shared" si="83"/>
        <v>217102284</v>
      </c>
      <c r="AW88" s="169">
        <f t="shared" si="84"/>
        <v>14602350</v>
      </c>
      <c r="AX88" s="128">
        <f t="shared" si="85"/>
        <v>231704634</v>
      </c>
    </row>
    <row r="89" spans="1:51" ht="15.75" thickBot="1" x14ac:dyDescent="0.3">
      <c r="A89" s="29" t="s">
        <v>472</v>
      </c>
      <c r="B89" s="13" t="s">
        <v>473</v>
      </c>
      <c r="C89" s="121">
        <f>'5.0 hivatal'!C90</f>
        <v>0</v>
      </c>
      <c r="D89" s="121">
        <f>'5.0 hivatal'!D90</f>
        <v>0</v>
      </c>
      <c r="E89" s="122"/>
      <c r="F89" s="169">
        <f>'5.0 hivatal'!F90</f>
        <v>4214500</v>
      </c>
      <c r="G89" s="121">
        <f>'5.0 hivatal'!G90</f>
        <v>0</v>
      </c>
      <c r="H89" s="122"/>
      <c r="I89" s="169">
        <f>'5.0 hivatal'!I90</f>
        <v>3099171</v>
      </c>
      <c r="J89" s="121">
        <f>'5.0 hivatal'!J90</f>
        <v>0</v>
      </c>
      <c r="K89" s="122"/>
      <c r="L89" s="169">
        <f>'5.0 hivatal'!L90</f>
        <v>2884671</v>
      </c>
      <c r="M89" s="121">
        <f>'5.0 hivatal'!M90</f>
        <v>0</v>
      </c>
      <c r="N89" s="122"/>
      <c r="O89" s="119">
        <f>'6.0 KJMH'!C90</f>
        <v>1490000</v>
      </c>
      <c r="P89" s="119">
        <f>'6.0 KJMH'!D90</f>
        <v>0</v>
      </c>
      <c r="Q89" s="172"/>
      <c r="R89" s="129">
        <f>'6.0 KJMH'!F90</f>
        <v>643931</v>
      </c>
      <c r="S89" s="119">
        <f>'6.0 KJMH'!G90</f>
        <v>0</v>
      </c>
      <c r="T89" s="172"/>
      <c r="U89" s="129">
        <f>'6.0 KJMH'!I90</f>
        <v>643931</v>
      </c>
      <c r="V89" s="119">
        <f>'6.0 KJMH'!J90</f>
        <v>0</v>
      </c>
      <c r="W89" s="172"/>
      <c r="X89" s="129">
        <f>'6.0 KJMH'!L90</f>
        <v>643931</v>
      </c>
      <c r="Y89" s="119">
        <f>'6.0 KJMH'!M90</f>
        <v>0</v>
      </c>
      <c r="Z89" s="172"/>
      <c r="AA89" s="119">
        <f>'7.0 önkormányzat össz'!C90</f>
        <v>0</v>
      </c>
      <c r="AB89" s="119">
        <f>'7.0 önkormányzat össz'!D90</f>
        <v>0</v>
      </c>
      <c r="AC89" s="172"/>
      <c r="AD89" s="119">
        <f>'7.0 önkormányzat össz'!F90</f>
        <v>0</v>
      </c>
      <c r="AE89" s="169">
        <f>'7.0 önkormányzat össz'!G90</f>
        <v>0</v>
      </c>
      <c r="AF89" s="172"/>
      <c r="AG89" s="169">
        <f>'7.0 önkormányzat össz'!K90</f>
        <v>323811</v>
      </c>
      <c r="AH89" s="169">
        <f>'7.0 önkormányzat össz'!L90</f>
        <v>0</v>
      </c>
      <c r="AI89" s="172"/>
      <c r="AJ89" s="169">
        <f>'7.0 önkormányzat össz'!N90</f>
        <v>323811</v>
      </c>
      <c r="AK89" s="169">
        <f>'7.0 önkormányzat össz'!O90</f>
        <v>0</v>
      </c>
      <c r="AL89" s="172"/>
      <c r="AM89" s="119">
        <f t="shared" si="74"/>
        <v>1490000</v>
      </c>
      <c r="AN89" s="119">
        <f t="shared" si="75"/>
        <v>0</v>
      </c>
      <c r="AO89" s="120">
        <f t="shared" si="76"/>
        <v>0</v>
      </c>
      <c r="AP89" s="169">
        <f t="shared" si="77"/>
        <v>4858431</v>
      </c>
      <c r="AQ89" s="169">
        <f t="shared" si="78"/>
        <v>0</v>
      </c>
      <c r="AR89" s="128">
        <f t="shared" si="79"/>
        <v>0</v>
      </c>
      <c r="AS89" s="169">
        <f t="shared" si="80"/>
        <v>4066913</v>
      </c>
      <c r="AT89" s="169">
        <f t="shared" si="81"/>
        <v>0</v>
      </c>
      <c r="AU89" s="128">
        <f t="shared" si="82"/>
        <v>0</v>
      </c>
      <c r="AV89" s="169">
        <f t="shared" si="83"/>
        <v>3852413</v>
      </c>
      <c r="AW89" s="169">
        <f t="shared" si="84"/>
        <v>0</v>
      </c>
      <c r="AX89" s="128">
        <f t="shared" si="85"/>
        <v>0</v>
      </c>
    </row>
    <row r="90" spans="1:51" ht="15.75" thickBot="1" x14ac:dyDescent="0.3">
      <c r="A90" s="29" t="s">
        <v>164</v>
      </c>
      <c r="B90" s="13" t="s">
        <v>165</v>
      </c>
      <c r="C90" s="121">
        <f>'5.0 hivatal'!C91</f>
        <v>6739871</v>
      </c>
      <c r="D90" s="121">
        <f>'5.0 hivatal'!D91</f>
        <v>0</v>
      </c>
      <c r="E90" s="122">
        <f t="shared" ref="E90:E121" si="86">SUM(C90:D90)</f>
        <v>6739871</v>
      </c>
      <c r="F90" s="169">
        <f>'5.0 hivatal'!F91</f>
        <v>7160451</v>
      </c>
      <c r="G90" s="121">
        <f>'5.0 hivatal'!G91</f>
        <v>0</v>
      </c>
      <c r="H90" s="122">
        <f t="shared" ref="H90:H144" si="87">SUM(F90:G90)</f>
        <v>7160451</v>
      </c>
      <c r="I90" s="169">
        <f>'5.0 hivatal'!I91</f>
        <v>4050700</v>
      </c>
      <c r="J90" s="121">
        <f>'5.0 hivatal'!J91</f>
        <v>0</v>
      </c>
      <c r="K90" s="122">
        <f t="shared" ref="K90:K144" si="88">SUM(I90:J90)</f>
        <v>4050700</v>
      </c>
      <c r="L90" s="169">
        <f>'5.0 hivatal'!L91</f>
        <v>2284249</v>
      </c>
      <c r="M90" s="121">
        <f>'5.0 hivatal'!M91</f>
        <v>0</v>
      </c>
      <c r="N90" s="122">
        <f t="shared" ref="N90:N144" si="89">SUM(L90:M90)</f>
        <v>2284249</v>
      </c>
      <c r="O90" s="119">
        <f>'6.0 KJMH'!C91</f>
        <v>1600000</v>
      </c>
      <c r="P90" s="119">
        <f>'6.0 KJMH'!D91</f>
        <v>0</v>
      </c>
      <c r="Q90" s="122">
        <f t="shared" si="66"/>
        <v>1600000</v>
      </c>
      <c r="R90" s="129">
        <f>'6.0 KJMH'!F91</f>
        <v>0</v>
      </c>
      <c r="S90" s="119">
        <f>'6.0 KJMH'!G91</f>
        <v>0</v>
      </c>
      <c r="T90" s="122">
        <f t="shared" ref="T90:T144" si="90">SUM(R90:S90)</f>
        <v>0</v>
      </c>
      <c r="U90" s="129">
        <f>'6.0 KJMH'!I91</f>
        <v>0</v>
      </c>
      <c r="V90" s="119">
        <f>'6.0 KJMH'!J91</f>
        <v>0</v>
      </c>
      <c r="W90" s="122">
        <f t="shared" ref="W90:W144" si="91">SUM(U90:V90)</f>
        <v>0</v>
      </c>
      <c r="X90" s="129">
        <f>'6.0 KJMH'!L91</f>
        <v>0</v>
      </c>
      <c r="Y90" s="119">
        <f>'6.0 KJMH'!M91</f>
        <v>0</v>
      </c>
      <c r="Z90" s="122">
        <f t="shared" ref="Z90:Z144" si="92">SUM(X90:Y90)</f>
        <v>0</v>
      </c>
      <c r="AA90" s="119">
        <f>'7.0 önkormányzat össz'!C91</f>
        <v>2886211</v>
      </c>
      <c r="AB90" s="119">
        <f>'7.0 önkormányzat össz'!D91</f>
        <v>226000</v>
      </c>
      <c r="AC90" s="122">
        <f t="shared" si="70"/>
        <v>3112211</v>
      </c>
      <c r="AD90" s="119">
        <f>'7.0 önkormányzat össz'!F91</f>
        <v>3006211</v>
      </c>
      <c r="AE90" s="169">
        <f>'7.0 önkormányzat össz'!G91</f>
        <v>45200</v>
      </c>
      <c r="AF90" s="122">
        <f t="shared" ref="AF90:AF149" si="93">SUM(AD90:AE90)</f>
        <v>3051411</v>
      </c>
      <c r="AG90" s="169">
        <f>'7.0 önkormányzat össz'!K91</f>
        <v>2991211</v>
      </c>
      <c r="AH90" s="169">
        <f>'7.0 önkormányzat össz'!L91</f>
        <v>45200</v>
      </c>
      <c r="AI90" s="122">
        <f t="shared" ref="AI90:AI149" si="94">SUM(AG90:AH90)</f>
        <v>3036411</v>
      </c>
      <c r="AJ90" s="169">
        <f>'7.0 önkormányzat össz'!N91</f>
        <v>1620000</v>
      </c>
      <c r="AK90" s="169">
        <f>'7.0 önkormányzat össz'!O91</f>
        <v>0</v>
      </c>
      <c r="AL90" s="122">
        <f t="shared" ref="AL90:AL149" si="95">SUM(AJ90:AK90)</f>
        <v>1620000</v>
      </c>
      <c r="AM90" s="119">
        <f t="shared" si="74"/>
        <v>11226082</v>
      </c>
      <c r="AN90" s="119">
        <f t="shared" si="75"/>
        <v>226000</v>
      </c>
      <c r="AO90" s="120">
        <f t="shared" si="76"/>
        <v>11452082</v>
      </c>
      <c r="AP90" s="169">
        <f t="shared" si="77"/>
        <v>10166662</v>
      </c>
      <c r="AQ90" s="169">
        <f t="shared" si="78"/>
        <v>45200</v>
      </c>
      <c r="AR90" s="128">
        <f t="shared" si="79"/>
        <v>10211862</v>
      </c>
      <c r="AS90" s="169">
        <f t="shared" si="80"/>
        <v>7041911</v>
      </c>
      <c r="AT90" s="169">
        <f t="shared" si="81"/>
        <v>45200</v>
      </c>
      <c r="AU90" s="128">
        <f t="shared" si="82"/>
        <v>7087111</v>
      </c>
      <c r="AV90" s="169">
        <f t="shared" si="83"/>
        <v>3904249</v>
      </c>
      <c r="AW90" s="169">
        <f t="shared" si="84"/>
        <v>0</v>
      </c>
      <c r="AX90" s="128">
        <f t="shared" si="85"/>
        <v>3904249</v>
      </c>
    </row>
    <row r="91" spans="1:51" ht="15.75" thickBot="1" x14ac:dyDescent="0.3">
      <c r="A91" s="29" t="s">
        <v>166</v>
      </c>
      <c r="B91" s="13" t="s">
        <v>167</v>
      </c>
      <c r="C91" s="121">
        <f>'5.0 hivatal'!C92</f>
        <v>0</v>
      </c>
      <c r="D91" s="121">
        <f>'5.0 hivatal'!D92</f>
        <v>0</v>
      </c>
      <c r="E91" s="122">
        <f t="shared" si="86"/>
        <v>0</v>
      </c>
      <c r="F91" s="169">
        <f>'5.0 hivatal'!F92</f>
        <v>0</v>
      </c>
      <c r="G91" s="121">
        <f>'5.0 hivatal'!G92</f>
        <v>0</v>
      </c>
      <c r="H91" s="122">
        <f t="shared" si="87"/>
        <v>0</v>
      </c>
      <c r="I91" s="169">
        <f>'5.0 hivatal'!I92</f>
        <v>0</v>
      </c>
      <c r="J91" s="121">
        <f>'5.0 hivatal'!J92</f>
        <v>0</v>
      </c>
      <c r="K91" s="122">
        <f t="shared" si="88"/>
        <v>0</v>
      </c>
      <c r="L91" s="169">
        <f>'5.0 hivatal'!L92</f>
        <v>0</v>
      </c>
      <c r="M91" s="121">
        <f>'5.0 hivatal'!M92</f>
        <v>0</v>
      </c>
      <c r="N91" s="122">
        <f t="shared" si="89"/>
        <v>0</v>
      </c>
      <c r="O91" s="119">
        <f>'6.0 KJMH'!C92</f>
        <v>1960000</v>
      </c>
      <c r="P91" s="119">
        <f>'6.0 KJMH'!D92</f>
        <v>0</v>
      </c>
      <c r="Q91" s="122">
        <f t="shared" si="66"/>
        <v>1960000</v>
      </c>
      <c r="R91" s="129">
        <f>'6.0 KJMH'!F92</f>
        <v>6961946</v>
      </c>
      <c r="S91" s="119">
        <f>'6.0 KJMH'!G92</f>
        <v>0</v>
      </c>
      <c r="T91" s="122">
        <f t="shared" si="90"/>
        <v>6961946</v>
      </c>
      <c r="U91" s="129">
        <f>'6.0 KJMH'!I92</f>
        <v>6964568</v>
      </c>
      <c r="V91" s="119">
        <f>'6.0 KJMH'!J92</f>
        <v>0</v>
      </c>
      <c r="W91" s="122">
        <f t="shared" si="91"/>
        <v>6964568</v>
      </c>
      <c r="X91" s="129">
        <f>'6.0 KJMH'!L92</f>
        <v>6904744</v>
      </c>
      <c r="Y91" s="119">
        <f>'6.0 KJMH'!M92</f>
        <v>0</v>
      </c>
      <c r="Z91" s="122">
        <f t="shared" si="92"/>
        <v>6904744</v>
      </c>
      <c r="AA91" s="119">
        <f>'7.0 önkormányzat össz'!C92</f>
        <v>2030000</v>
      </c>
      <c r="AB91" s="119">
        <f>'7.0 önkormányzat össz'!D92</f>
        <v>0</v>
      </c>
      <c r="AC91" s="122">
        <f t="shared" si="70"/>
        <v>2030000</v>
      </c>
      <c r="AD91" s="119">
        <f>'7.0 önkormányzat össz'!F92</f>
        <v>3160000</v>
      </c>
      <c r="AE91" s="169">
        <f>'7.0 önkormányzat össz'!G92</f>
        <v>0</v>
      </c>
      <c r="AF91" s="122">
        <f t="shared" si="93"/>
        <v>3160000</v>
      </c>
      <c r="AG91" s="169">
        <f>'7.0 önkormányzat össz'!K92</f>
        <v>3160000</v>
      </c>
      <c r="AH91" s="169">
        <f>'7.0 önkormányzat össz'!L92</f>
        <v>0</v>
      </c>
      <c r="AI91" s="122">
        <f t="shared" si="94"/>
        <v>3160000</v>
      </c>
      <c r="AJ91" s="169">
        <f>'7.0 önkormányzat össz'!N92</f>
        <v>2326663</v>
      </c>
      <c r="AK91" s="169">
        <f>'7.0 önkormányzat össz'!O92</f>
        <v>0</v>
      </c>
      <c r="AL91" s="122">
        <f t="shared" si="95"/>
        <v>2326663</v>
      </c>
      <c r="AM91" s="119">
        <f t="shared" si="74"/>
        <v>3990000</v>
      </c>
      <c r="AN91" s="119">
        <f t="shared" si="75"/>
        <v>0</v>
      </c>
      <c r="AO91" s="120">
        <f t="shared" si="76"/>
        <v>3990000</v>
      </c>
      <c r="AP91" s="169">
        <f t="shared" si="77"/>
        <v>10121946</v>
      </c>
      <c r="AQ91" s="169">
        <f t="shared" si="78"/>
        <v>0</v>
      </c>
      <c r="AR91" s="128">
        <f t="shared" si="79"/>
        <v>10121946</v>
      </c>
      <c r="AS91" s="169">
        <f t="shared" si="80"/>
        <v>10124568</v>
      </c>
      <c r="AT91" s="169">
        <f t="shared" si="81"/>
        <v>0</v>
      </c>
      <c r="AU91" s="128">
        <f t="shared" si="82"/>
        <v>10124568</v>
      </c>
      <c r="AV91" s="169">
        <f t="shared" si="83"/>
        <v>9231407</v>
      </c>
      <c r="AW91" s="169">
        <f t="shared" si="84"/>
        <v>0</v>
      </c>
      <c r="AX91" s="128">
        <f t="shared" si="85"/>
        <v>9231407</v>
      </c>
    </row>
    <row r="92" spans="1:51" ht="15.75" thickBot="1" x14ac:dyDescent="0.3">
      <c r="A92" s="29" t="s">
        <v>168</v>
      </c>
      <c r="B92" s="13" t="s">
        <v>169</v>
      </c>
      <c r="C92" s="121">
        <f>'5.0 hivatal'!C93</f>
        <v>0</v>
      </c>
      <c r="D92" s="121">
        <f>'5.0 hivatal'!D93</f>
        <v>0</v>
      </c>
      <c r="E92" s="122">
        <f t="shared" si="86"/>
        <v>0</v>
      </c>
      <c r="F92" s="169">
        <f>'5.0 hivatal'!F93</f>
        <v>0</v>
      </c>
      <c r="G92" s="121">
        <f>'5.0 hivatal'!G93</f>
        <v>0</v>
      </c>
      <c r="H92" s="122">
        <f t="shared" si="87"/>
        <v>0</v>
      </c>
      <c r="I92" s="169">
        <f>'5.0 hivatal'!I93</f>
        <v>0</v>
      </c>
      <c r="J92" s="121">
        <f>'5.0 hivatal'!J93</f>
        <v>0</v>
      </c>
      <c r="K92" s="122">
        <f t="shared" si="88"/>
        <v>0</v>
      </c>
      <c r="L92" s="169">
        <f>'5.0 hivatal'!L93</f>
        <v>0</v>
      </c>
      <c r="M92" s="121">
        <f>'5.0 hivatal'!M93</f>
        <v>0</v>
      </c>
      <c r="N92" s="122">
        <f t="shared" si="89"/>
        <v>0</v>
      </c>
      <c r="O92" s="119">
        <f>'6.0 KJMH'!C93</f>
        <v>0</v>
      </c>
      <c r="P92" s="119">
        <f>'6.0 KJMH'!D93</f>
        <v>0</v>
      </c>
      <c r="Q92" s="122">
        <f t="shared" si="66"/>
        <v>0</v>
      </c>
      <c r="R92" s="129">
        <f>'6.0 KJMH'!F93</f>
        <v>0</v>
      </c>
      <c r="S92" s="119">
        <f>'6.0 KJMH'!G93</f>
        <v>0</v>
      </c>
      <c r="T92" s="122">
        <f t="shared" si="90"/>
        <v>0</v>
      </c>
      <c r="U92" s="129">
        <f>'6.0 KJMH'!I93</f>
        <v>0</v>
      </c>
      <c r="V92" s="119">
        <f>'6.0 KJMH'!J93</f>
        <v>0</v>
      </c>
      <c r="W92" s="122">
        <f t="shared" si="91"/>
        <v>0</v>
      </c>
      <c r="X92" s="129">
        <f>'6.0 KJMH'!L93</f>
        <v>0</v>
      </c>
      <c r="Y92" s="119">
        <f>'6.0 KJMH'!M93</f>
        <v>0</v>
      </c>
      <c r="Z92" s="122">
        <f t="shared" si="92"/>
        <v>0</v>
      </c>
      <c r="AA92" s="119">
        <f>'7.0 önkormányzat össz'!C93</f>
        <v>0</v>
      </c>
      <c r="AB92" s="119">
        <f>'7.0 önkormányzat össz'!D93</f>
        <v>0</v>
      </c>
      <c r="AC92" s="122">
        <f t="shared" si="70"/>
        <v>0</v>
      </c>
      <c r="AD92" s="119">
        <f>'7.0 önkormányzat össz'!F93</f>
        <v>0</v>
      </c>
      <c r="AE92" s="169">
        <f>'7.0 önkormányzat össz'!G93</f>
        <v>0</v>
      </c>
      <c r="AF92" s="122">
        <f t="shared" si="93"/>
        <v>0</v>
      </c>
      <c r="AG92" s="169">
        <f>'7.0 önkormányzat össz'!K93</f>
        <v>0</v>
      </c>
      <c r="AH92" s="169">
        <f>'7.0 önkormányzat össz'!L93</f>
        <v>0</v>
      </c>
      <c r="AI92" s="122">
        <f t="shared" si="94"/>
        <v>0</v>
      </c>
      <c r="AJ92" s="169">
        <f>'7.0 önkormányzat össz'!N93</f>
        <v>0</v>
      </c>
      <c r="AK92" s="169">
        <f>'7.0 önkormányzat össz'!O93</f>
        <v>0</v>
      </c>
      <c r="AL92" s="122">
        <f t="shared" si="95"/>
        <v>0</v>
      </c>
      <c r="AM92" s="119">
        <f t="shared" si="74"/>
        <v>0</v>
      </c>
      <c r="AN92" s="119">
        <f t="shared" si="75"/>
        <v>0</v>
      </c>
      <c r="AO92" s="120">
        <f t="shared" si="76"/>
        <v>0</v>
      </c>
      <c r="AP92" s="169">
        <f t="shared" si="77"/>
        <v>0</v>
      </c>
      <c r="AQ92" s="169">
        <f t="shared" si="78"/>
        <v>0</v>
      </c>
      <c r="AR92" s="128">
        <f t="shared" si="79"/>
        <v>0</v>
      </c>
      <c r="AS92" s="169">
        <f t="shared" si="80"/>
        <v>0</v>
      </c>
      <c r="AT92" s="169">
        <f t="shared" si="81"/>
        <v>0</v>
      </c>
      <c r="AU92" s="128">
        <f t="shared" si="82"/>
        <v>0</v>
      </c>
      <c r="AV92" s="169">
        <f t="shared" si="83"/>
        <v>0</v>
      </c>
      <c r="AW92" s="169">
        <f t="shared" si="84"/>
        <v>0</v>
      </c>
      <c r="AX92" s="128">
        <f t="shared" si="85"/>
        <v>0</v>
      </c>
    </row>
    <row r="93" spans="1:51" ht="15.75" thickBot="1" x14ac:dyDescent="0.3">
      <c r="A93" s="29" t="s">
        <v>170</v>
      </c>
      <c r="B93" s="13" t="s">
        <v>171</v>
      </c>
      <c r="C93" s="121">
        <f>'5.0 hivatal'!C94</f>
        <v>0</v>
      </c>
      <c r="D93" s="121">
        <f>'5.0 hivatal'!D94</f>
        <v>0</v>
      </c>
      <c r="E93" s="122">
        <f t="shared" si="86"/>
        <v>0</v>
      </c>
      <c r="F93" s="169">
        <f>'5.0 hivatal'!F94</f>
        <v>730800</v>
      </c>
      <c r="G93" s="121">
        <f>'5.0 hivatal'!G94</f>
        <v>0</v>
      </c>
      <c r="H93" s="122">
        <f t="shared" si="87"/>
        <v>730800</v>
      </c>
      <c r="I93" s="169">
        <f>'5.0 hivatal'!I94</f>
        <v>730800</v>
      </c>
      <c r="J93" s="121">
        <f>'5.0 hivatal'!J94</f>
        <v>0</v>
      </c>
      <c r="K93" s="122">
        <f t="shared" si="88"/>
        <v>730800</v>
      </c>
      <c r="L93" s="169">
        <f>'5.0 hivatal'!L94</f>
        <v>730800</v>
      </c>
      <c r="M93" s="121">
        <f>'5.0 hivatal'!M94</f>
        <v>0</v>
      </c>
      <c r="N93" s="122">
        <f t="shared" si="89"/>
        <v>730800</v>
      </c>
      <c r="O93" s="119">
        <f>'6.0 KJMH'!C94</f>
        <v>0</v>
      </c>
      <c r="P93" s="119">
        <f>'6.0 KJMH'!D94</f>
        <v>0</v>
      </c>
      <c r="Q93" s="122">
        <f t="shared" si="66"/>
        <v>0</v>
      </c>
      <c r="R93" s="129">
        <f>'6.0 KJMH'!F94</f>
        <v>668800</v>
      </c>
      <c r="S93" s="119">
        <f>'6.0 KJMH'!G94</f>
        <v>0</v>
      </c>
      <c r="T93" s="122">
        <f t="shared" si="90"/>
        <v>668800</v>
      </c>
      <c r="U93" s="129">
        <f>'6.0 KJMH'!I94</f>
        <v>668800</v>
      </c>
      <c r="V93" s="119">
        <f>'6.0 KJMH'!J94</f>
        <v>0</v>
      </c>
      <c r="W93" s="122">
        <f t="shared" si="91"/>
        <v>668800</v>
      </c>
      <c r="X93" s="129">
        <f>'6.0 KJMH'!L94</f>
        <v>668800</v>
      </c>
      <c r="Y93" s="119">
        <f>'6.0 KJMH'!M94</f>
        <v>0</v>
      </c>
      <c r="Z93" s="122">
        <f t="shared" si="92"/>
        <v>668800</v>
      </c>
      <c r="AA93" s="119">
        <f>'7.0 önkormányzat össz'!C94</f>
        <v>0</v>
      </c>
      <c r="AB93" s="119">
        <f>'7.0 önkormányzat össz'!D94</f>
        <v>0</v>
      </c>
      <c r="AC93" s="122">
        <f t="shared" si="70"/>
        <v>0</v>
      </c>
      <c r="AD93" s="119">
        <f>'7.0 önkormányzat össz'!F94</f>
        <v>4988296</v>
      </c>
      <c r="AE93" s="169">
        <f>'7.0 önkormányzat össz'!G94</f>
        <v>0</v>
      </c>
      <c r="AF93" s="122">
        <f t="shared" si="93"/>
        <v>4988296</v>
      </c>
      <c r="AG93" s="169">
        <f>'7.0 önkormányzat össz'!K94</f>
        <v>4988296</v>
      </c>
      <c r="AH93" s="169">
        <f>'7.0 önkormányzat össz'!L94</f>
        <v>0</v>
      </c>
      <c r="AI93" s="122">
        <f t="shared" si="94"/>
        <v>4988296</v>
      </c>
      <c r="AJ93" s="169">
        <f>'7.0 önkormányzat össz'!N94</f>
        <v>4988296</v>
      </c>
      <c r="AK93" s="169">
        <f>'7.0 önkormányzat össz'!O94</f>
        <v>0</v>
      </c>
      <c r="AL93" s="122">
        <f t="shared" si="95"/>
        <v>4988296</v>
      </c>
      <c r="AM93" s="119">
        <f t="shared" si="74"/>
        <v>0</v>
      </c>
      <c r="AN93" s="119">
        <f t="shared" si="75"/>
        <v>0</v>
      </c>
      <c r="AO93" s="120">
        <f t="shared" si="76"/>
        <v>0</v>
      </c>
      <c r="AP93" s="169">
        <f t="shared" si="77"/>
        <v>6387896</v>
      </c>
      <c r="AQ93" s="169">
        <f t="shared" si="78"/>
        <v>0</v>
      </c>
      <c r="AR93" s="128">
        <f t="shared" si="79"/>
        <v>6387896</v>
      </c>
      <c r="AS93" s="169">
        <f t="shared" si="80"/>
        <v>6387896</v>
      </c>
      <c r="AT93" s="169">
        <f t="shared" si="81"/>
        <v>0</v>
      </c>
      <c r="AU93" s="128">
        <f t="shared" si="82"/>
        <v>6387896</v>
      </c>
      <c r="AV93" s="169">
        <f t="shared" si="83"/>
        <v>6387896</v>
      </c>
      <c r="AW93" s="169">
        <f t="shared" si="84"/>
        <v>0</v>
      </c>
      <c r="AX93" s="128">
        <f t="shared" si="85"/>
        <v>6387896</v>
      </c>
    </row>
    <row r="94" spans="1:51" ht="15.75" thickBot="1" x14ac:dyDescent="0.3">
      <c r="A94" s="29" t="s">
        <v>172</v>
      </c>
      <c r="B94" s="13" t="s">
        <v>173</v>
      </c>
      <c r="C94" s="121">
        <f>'5.0 hivatal'!C95</f>
        <v>6217398</v>
      </c>
      <c r="D94" s="121">
        <f>'5.0 hivatal'!D95</f>
        <v>0</v>
      </c>
      <c r="E94" s="122">
        <f t="shared" si="86"/>
        <v>6217398</v>
      </c>
      <c r="F94" s="169">
        <f>'5.0 hivatal'!F95</f>
        <v>6217398</v>
      </c>
      <c r="G94" s="121">
        <f>'5.0 hivatal'!G95</f>
        <v>0</v>
      </c>
      <c r="H94" s="122">
        <f t="shared" si="87"/>
        <v>6217398</v>
      </c>
      <c r="I94" s="169">
        <f>'5.0 hivatal'!I95</f>
        <v>6217398</v>
      </c>
      <c r="J94" s="121">
        <f>'5.0 hivatal'!J95</f>
        <v>0</v>
      </c>
      <c r="K94" s="122">
        <f t="shared" si="88"/>
        <v>6217398</v>
      </c>
      <c r="L94" s="169">
        <f>'5.0 hivatal'!L95</f>
        <v>5702975</v>
      </c>
      <c r="M94" s="121">
        <f>'5.0 hivatal'!M95</f>
        <v>0</v>
      </c>
      <c r="N94" s="122">
        <f t="shared" si="89"/>
        <v>5702975</v>
      </c>
      <c r="O94" s="119">
        <f>'6.0 KJMH'!C95</f>
        <v>1440000</v>
      </c>
      <c r="P94" s="119">
        <f>'6.0 KJMH'!D95</f>
        <v>0</v>
      </c>
      <c r="Q94" s="122">
        <f t="shared" si="66"/>
        <v>1440000</v>
      </c>
      <c r="R94" s="129">
        <f>'6.0 KJMH'!F95</f>
        <v>1380000</v>
      </c>
      <c r="S94" s="119">
        <f>'6.0 KJMH'!G95</f>
        <v>0</v>
      </c>
      <c r="T94" s="122">
        <f t="shared" si="90"/>
        <v>1380000</v>
      </c>
      <c r="U94" s="129">
        <f>'6.0 KJMH'!I95</f>
        <v>1407692</v>
      </c>
      <c r="V94" s="119">
        <f>'6.0 KJMH'!J95</f>
        <v>0</v>
      </c>
      <c r="W94" s="122">
        <f t="shared" si="91"/>
        <v>1407692</v>
      </c>
      <c r="X94" s="129">
        <f>'6.0 KJMH'!L95</f>
        <v>1407692</v>
      </c>
      <c r="Y94" s="119">
        <f>'6.0 KJMH'!M95</f>
        <v>0</v>
      </c>
      <c r="Z94" s="122">
        <f t="shared" si="92"/>
        <v>1407692</v>
      </c>
      <c r="AA94" s="119">
        <f>'7.0 önkormányzat össz'!C95</f>
        <v>60000</v>
      </c>
      <c r="AB94" s="119">
        <f>'7.0 önkormányzat össz'!D95</f>
        <v>0</v>
      </c>
      <c r="AC94" s="122">
        <f t="shared" si="70"/>
        <v>60000</v>
      </c>
      <c r="AD94" s="119">
        <f>'7.0 önkormányzat össz'!F95</f>
        <v>0</v>
      </c>
      <c r="AE94" s="169">
        <f>'7.0 önkormányzat össz'!G95</f>
        <v>60000</v>
      </c>
      <c r="AF94" s="122">
        <f t="shared" si="93"/>
        <v>60000</v>
      </c>
      <c r="AG94" s="169">
        <f>'7.0 önkormányzat össz'!K95</f>
        <v>0</v>
      </c>
      <c r="AH94" s="169">
        <f>'7.0 önkormányzat össz'!L95</f>
        <v>60000</v>
      </c>
      <c r="AI94" s="122">
        <f t="shared" si="94"/>
        <v>60000</v>
      </c>
      <c r="AJ94" s="169">
        <f>'7.0 önkormányzat össz'!N95</f>
        <v>0</v>
      </c>
      <c r="AK94" s="169">
        <f>'7.0 önkormányzat össz'!O95</f>
        <v>0</v>
      </c>
      <c r="AL94" s="122">
        <f t="shared" si="95"/>
        <v>0</v>
      </c>
      <c r="AM94" s="119">
        <f t="shared" si="74"/>
        <v>7717398</v>
      </c>
      <c r="AN94" s="119">
        <f t="shared" si="75"/>
        <v>0</v>
      </c>
      <c r="AO94" s="120">
        <f t="shared" si="76"/>
        <v>7717398</v>
      </c>
      <c r="AP94" s="169">
        <f t="shared" si="77"/>
        <v>7597398</v>
      </c>
      <c r="AQ94" s="169">
        <f t="shared" si="78"/>
        <v>60000</v>
      </c>
      <c r="AR94" s="128">
        <f t="shared" si="79"/>
        <v>7657398</v>
      </c>
      <c r="AS94" s="169">
        <f t="shared" si="80"/>
        <v>7625090</v>
      </c>
      <c r="AT94" s="169">
        <f t="shared" si="81"/>
        <v>60000</v>
      </c>
      <c r="AU94" s="128">
        <f t="shared" si="82"/>
        <v>7685090</v>
      </c>
      <c r="AV94" s="169">
        <f t="shared" si="83"/>
        <v>7110667</v>
      </c>
      <c r="AW94" s="169">
        <f t="shared" si="84"/>
        <v>0</v>
      </c>
      <c r="AX94" s="128">
        <f t="shared" si="85"/>
        <v>7110667</v>
      </c>
    </row>
    <row r="95" spans="1:51" ht="15.75" thickBot="1" x14ac:dyDescent="0.3">
      <c r="A95" s="29" t="s">
        <v>174</v>
      </c>
      <c r="B95" s="13" t="s">
        <v>175</v>
      </c>
      <c r="C95" s="121">
        <f>'5.0 hivatal'!C96</f>
        <v>1480000</v>
      </c>
      <c r="D95" s="121">
        <f>'5.0 hivatal'!D96</f>
        <v>0</v>
      </c>
      <c r="E95" s="122">
        <f t="shared" si="86"/>
        <v>1480000</v>
      </c>
      <c r="F95" s="169">
        <f>'5.0 hivatal'!F96</f>
        <v>975000</v>
      </c>
      <c r="G95" s="121">
        <f>'5.0 hivatal'!G96</f>
        <v>0</v>
      </c>
      <c r="H95" s="122">
        <f t="shared" si="87"/>
        <v>975000</v>
      </c>
      <c r="I95" s="169">
        <f>'5.0 hivatal'!I96</f>
        <v>1453000</v>
      </c>
      <c r="J95" s="121">
        <f>'5.0 hivatal'!J96</f>
        <v>0</v>
      </c>
      <c r="K95" s="122">
        <f t="shared" si="88"/>
        <v>1453000</v>
      </c>
      <c r="L95" s="169">
        <f>'5.0 hivatal'!L96</f>
        <v>714525</v>
      </c>
      <c r="M95" s="121">
        <f>'5.0 hivatal'!M96</f>
        <v>0</v>
      </c>
      <c r="N95" s="122">
        <f t="shared" si="89"/>
        <v>714525</v>
      </c>
      <c r="O95" s="119">
        <f>'6.0 KJMH'!C96</f>
        <v>295000</v>
      </c>
      <c r="P95" s="119">
        <f>'6.0 KJMH'!D96</f>
        <v>0</v>
      </c>
      <c r="Q95" s="122">
        <f t="shared" si="66"/>
        <v>295000</v>
      </c>
      <c r="R95" s="129">
        <f>'6.0 KJMH'!F96</f>
        <v>234735</v>
      </c>
      <c r="S95" s="119">
        <f>'6.0 KJMH'!G96</f>
        <v>0</v>
      </c>
      <c r="T95" s="122">
        <f t="shared" si="90"/>
        <v>234735</v>
      </c>
      <c r="U95" s="129">
        <f>'6.0 KJMH'!I96</f>
        <v>296205</v>
      </c>
      <c r="V95" s="119">
        <f>'6.0 KJMH'!J96</f>
        <v>0</v>
      </c>
      <c r="W95" s="122">
        <f t="shared" si="91"/>
        <v>296205</v>
      </c>
      <c r="X95" s="129">
        <f>'6.0 KJMH'!L96</f>
        <v>296205</v>
      </c>
      <c r="Y95" s="119">
        <f>'6.0 KJMH'!M96</f>
        <v>0</v>
      </c>
      <c r="Z95" s="122">
        <f t="shared" si="92"/>
        <v>296205</v>
      </c>
      <c r="AA95" s="119">
        <f>'7.0 önkormányzat össz'!C96</f>
        <v>772840</v>
      </c>
      <c r="AB95" s="119">
        <f>'7.0 önkormányzat össz'!D96</f>
        <v>60000</v>
      </c>
      <c r="AC95" s="122">
        <f t="shared" si="70"/>
        <v>832840</v>
      </c>
      <c r="AD95" s="119">
        <f>'7.0 önkormányzat össz'!F96</f>
        <v>772840</v>
      </c>
      <c r="AE95" s="169">
        <f>'7.0 önkormányzat össz'!G96</f>
        <v>60000</v>
      </c>
      <c r="AF95" s="122">
        <f t="shared" si="93"/>
        <v>832840</v>
      </c>
      <c r="AG95" s="169">
        <f>'7.0 önkormányzat össz'!K96</f>
        <v>772840</v>
      </c>
      <c r="AH95" s="169">
        <f>'7.0 önkormányzat össz'!L96</f>
        <v>60000</v>
      </c>
      <c r="AI95" s="122">
        <f t="shared" si="94"/>
        <v>832840</v>
      </c>
      <c r="AJ95" s="169">
        <f>'7.0 önkormányzat össz'!N96</f>
        <v>568075</v>
      </c>
      <c r="AK95" s="169">
        <f>'7.0 önkormányzat össz'!O96</f>
        <v>0</v>
      </c>
      <c r="AL95" s="122">
        <f t="shared" si="95"/>
        <v>568075</v>
      </c>
      <c r="AM95" s="119">
        <f t="shared" si="74"/>
        <v>2547840</v>
      </c>
      <c r="AN95" s="119">
        <f t="shared" si="75"/>
        <v>60000</v>
      </c>
      <c r="AO95" s="120">
        <f t="shared" si="76"/>
        <v>2607840</v>
      </c>
      <c r="AP95" s="169">
        <f t="shared" si="77"/>
        <v>1982575</v>
      </c>
      <c r="AQ95" s="169">
        <f t="shared" si="78"/>
        <v>60000</v>
      </c>
      <c r="AR95" s="128">
        <f t="shared" si="79"/>
        <v>2042575</v>
      </c>
      <c r="AS95" s="169">
        <f t="shared" si="80"/>
        <v>2522045</v>
      </c>
      <c r="AT95" s="169">
        <f t="shared" si="81"/>
        <v>60000</v>
      </c>
      <c r="AU95" s="128">
        <f t="shared" si="82"/>
        <v>2582045</v>
      </c>
      <c r="AV95" s="169">
        <f t="shared" si="83"/>
        <v>1578805</v>
      </c>
      <c r="AW95" s="169">
        <f t="shared" si="84"/>
        <v>0</v>
      </c>
      <c r="AX95" s="128">
        <f t="shared" si="85"/>
        <v>1578805</v>
      </c>
    </row>
    <row r="96" spans="1:51" ht="15.75" thickBot="1" x14ac:dyDescent="0.3">
      <c r="A96" s="29" t="s">
        <v>176</v>
      </c>
      <c r="B96" s="13" t="s">
        <v>177</v>
      </c>
      <c r="C96" s="121">
        <f>'5.0 hivatal'!C97</f>
        <v>50000</v>
      </c>
      <c r="D96" s="121">
        <f>'5.0 hivatal'!D97</f>
        <v>0</v>
      </c>
      <c r="E96" s="122">
        <f t="shared" si="86"/>
        <v>50000</v>
      </c>
      <c r="F96" s="169">
        <f>'5.0 hivatal'!F97</f>
        <v>0</v>
      </c>
      <c r="G96" s="121">
        <f>'5.0 hivatal'!G97</f>
        <v>0</v>
      </c>
      <c r="H96" s="122">
        <f t="shared" si="87"/>
        <v>0</v>
      </c>
      <c r="I96" s="169">
        <f>'5.0 hivatal'!I97</f>
        <v>50000</v>
      </c>
      <c r="J96" s="121">
        <f>'5.0 hivatal'!J97</f>
        <v>0</v>
      </c>
      <c r="K96" s="122">
        <f t="shared" si="88"/>
        <v>50000</v>
      </c>
      <c r="L96" s="169">
        <f>'5.0 hivatal'!L97</f>
        <v>0</v>
      </c>
      <c r="M96" s="121">
        <f>'5.0 hivatal'!M97</f>
        <v>0</v>
      </c>
      <c r="N96" s="122">
        <f t="shared" si="89"/>
        <v>0</v>
      </c>
      <c r="O96" s="119">
        <f>'6.0 KJMH'!C97</f>
        <v>0</v>
      </c>
      <c r="P96" s="119">
        <f>'6.0 KJMH'!D97</f>
        <v>0</v>
      </c>
      <c r="Q96" s="122">
        <f t="shared" si="66"/>
        <v>0</v>
      </c>
      <c r="R96" s="129">
        <f>'6.0 KJMH'!F97</f>
        <v>65920</v>
      </c>
      <c r="S96" s="119">
        <f>'6.0 KJMH'!G97</f>
        <v>0</v>
      </c>
      <c r="T96" s="122">
        <f t="shared" si="90"/>
        <v>65920</v>
      </c>
      <c r="U96" s="129">
        <f>'6.0 KJMH'!I97</f>
        <v>0</v>
      </c>
      <c r="V96" s="119">
        <f>'6.0 KJMH'!J97</f>
        <v>0</v>
      </c>
      <c r="W96" s="122">
        <f t="shared" si="91"/>
        <v>0</v>
      </c>
      <c r="X96" s="129">
        <f>'6.0 KJMH'!L97</f>
        <v>0</v>
      </c>
      <c r="Y96" s="119">
        <f>'6.0 KJMH'!M97</f>
        <v>0</v>
      </c>
      <c r="Z96" s="122">
        <f t="shared" si="92"/>
        <v>0</v>
      </c>
      <c r="AA96" s="119">
        <f>'7.0 önkormányzat össz'!C97</f>
        <v>0</v>
      </c>
      <c r="AB96" s="119">
        <f>'7.0 önkormányzat össz'!D97</f>
        <v>0</v>
      </c>
      <c r="AC96" s="122">
        <f t="shared" si="70"/>
        <v>0</v>
      </c>
      <c r="AD96" s="119">
        <f>'7.0 önkormányzat össz'!F97</f>
        <v>0</v>
      </c>
      <c r="AE96" s="169">
        <f>'7.0 önkormányzat össz'!G97</f>
        <v>0</v>
      </c>
      <c r="AF96" s="122">
        <f t="shared" si="93"/>
        <v>0</v>
      </c>
      <c r="AG96" s="169">
        <f>'7.0 önkormányzat össz'!K97</f>
        <v>0</v>
      </c>
      <c r="AH96" s="169">
        <f>'7.0 önkormányzat össz'!L97</f>
        <v>0</v>
      </c>
      <c r="AI96" s="122">
        <f t="shared" si="94"/>
        <v>0</v>
      </c>
      <c r="AJ96" s="169">
        <f>'7.0 önkormányzat össz'!N97</f>
        <v>0</v>
      </c>
      <c r="AK96" s="169">
        <f>'7.0 önkormányzat össz'!O97</f>
        <v>0</v>
      </c>
      <c r="AL96" s="122">
        <f t="shared" si="95"/>
        <v>0</v>
      </c>
      <c r="AM96" s="119">
        <f t="shared" si="74"/>
        <v>50000</v>
      </c>
      <c r="AN96" s="119">
        <f t="shared" si="75"/>
        <v>0</v>
      </c>
      <c r="AO96" s="120">
        <f t="shared" si="76"/>
        <v>50000</v>
      </c>
      <c r="AP96" s="169">
        <f t="shared" si="77"/>
        <v>65920</v>
      </c>
      <c r="AQ96" s="169">
        <f t="shared" si="78"/>
        <v>0</v>
      </c>
      <c r="AR96" s="128">
        <f t="shared" si="79"/>
        <v>65920</v>
      </c>
      <c r="AS96" s="169">
        <f t="shared" si="80"/>
        <v>50000</v>
      </c>
      <c r="AT96" s="169">
        <f t="shared" si="81"/>
        <v>0</v>
      </c>
      <c r="AU96" s="128">
        <f t="shared" si="82"/>
        <v>50000</v>
      </c>
      <c r="AV96" s="169">
        <f t="shared" si="83"/>
        <v>0</v>
      </c>
      <c r="AW96" s="169">
        <f t="shared" si="84"/>
        <v>0</v>
      </c>
      <c r="AX96" s="128">
        <f t="shared" si="85"/>
        <v>0</v>
      </c>
    </row>
    <row r="97" spans="1:50" ht="15.75" thickBot="1" x14ac:dyDescent="0.3">
      <c r="A97" s="29" t="s">
        <v>178</v>
      </c>
      <c r="B97" s="13" t="s">
        <v>179</v>
      </c>
      <c r="C97" s="121">
        <f>'5.0 hivatal'!C98</f>
        <v>0</v>
      </c>
      <c r="D97" s="121">
        <f>'5.0 hivatal'!D98</f>
        <v>0</v>
      </c>
      <c r="E97" s="122">
        <f t="shared" si="86"/>
        <v>0</v>
      </c>
      <c r="F97" s="169">
        <f>'5.0 hivatal'!F98</f>
        <v>0</v>
      </c>
      <c r="G97" s="121">
        <f>'5.0 hivatal'!G98</f>
        <v>0</v>
      </c>
      <c r="H97" s="122">
        <f t="shared" si="87"/>
        <v>0</v>
      </c>
      <c r="I97" s="169">
        <f>'5.0 hivatal'!I98</f>
        <v>0</v>
      </c>
      <c r="J97" s="121">
        <f>'5.0 hivatal'!J98</f>
        <v>0</v>
      </c>
      <c r="K97" s="122">
        <f t="shared" si="88"/>
        <v>0</v>
      </c>
      <c r="L97" s="169">
        <f>'5.0 hivatal'!L98</f>
        <v>0</v>
      </c>
      <c r="M97" s="121">
        <f>'5.0 hivatal'!M98</f>
        <v>0</v>
      </c>
      <c r="N97" s="122">
        <f t="shared" si="89"/>
        <v>0</v>
      </c>
      <c r="O97" s="119">
        <f>'6.0 KJMH'!C98</f>
        <v>0</v>
      </c>
      <c r="P97" s="119">
        <f>'6.0 KJMH'!D98</f>
        <v>0</v>
      </c>
      <c r="Q97" s="122">
        <f t="shared" si="66"/>
        <v>0</v>
      </c>
      <c r="R97" s="129">
        <f>'6.0 KJMH'!F98</f>
        <v>0</v>
      </c>
      <c r="S97" s="119">
        <f>'6.0 KJMH'!G98</f>
        <v>0</v>
      </c>
      <c r="T97" s="122">
        <f t="shared" si="90"/>
        <v>0</v>
      </c>
      <c r="U97" s="129">
        <f>'6.0 KJMH'!I98</f>
        <v>0</v>
      </c>
      <c r="V97" s="119">
        <f>'6.0 KJMH'!J98</f>
        <v>0</v>
      </c>
      <c r="W97" s="122">
        <f t="shared" si="91"/>
        <v>0</v>
      </c>
      <c r="X97" s="129">
        <f>'6.0 KJMH'!L98</f>
        <v>0</v>
      </c>
      <c r="Y97" s="119">
        <f>'6.0 KJMH'!M98</f>
        <v>0</v>
      </c>
      <c r="Z97" s="122">
        <f t="shared" si="92"/>
        <v>0</v>
      </c>
      <c r="AA97" s="119">
        <f>'7.0 önkormányzat össz'!C98</f>
        <v>0</v>
      </c>
      <c r="AB97" s="119">
        <f>'7.0 önkormányzat össz'!D98</f>
        <v>0</v>
      </c>
      <c r="AC97" s="122">
        <f t="shared" si="70"/>
        <v>0</v>
      </c>
      <c r="AD97" s="119">
        <f>'7.0 önkormányzat össz'!F98</f>
        <v>0</v>
      </c>
      <c r="AE97" s="169">
        <f>'7.0 önkormányzat össz'!G98</f>
        <v>0</v>
      </c>
      <c r="AF97" s="122">
        <f t="shared" si="93"/>
        <v>0</v>
      </c>
      <c r="AG97" s="169">
        <f>'7.0 önkormányzat össz'!K98</f>
        <v>0</v>
      </c>
      <c r="AH97" s="169">
        <f>'7.0 önkormányzat össz'!L98</f>
        <v>0</v>
      </c>
      <c r="AI97" s="122">
        <f t="shared" si="94"/>
        <v>0</v>
      </c>
      <c r="AJ97" s="169">
        <f>'7.0 önkormányzat össz'!N98</f>
        <v>0</v>
      </c>
      <c r="AK97" s="169">
        <f>'7.0 önkormányzat össz'!O98</f>
        <v>0</v>
      </c>
      <c r="AL97" s="122">
        <f t="shared" si="95"/>
        <v>0</v>
      </c>
      <c r="AM97" s="119">
        <f t="shared" si="74"/>
        <v>0</v>
      </c>
      <c r="AN97" s="119">
        <f t="shared" si="75"/>
        <v>0</v>
      </c>
      <c r="AO97" s="120">
        <f t="shared" si="76"/>
        <v>0</v>
      </c>
      <c r="AP97" s="169">
        <f t="shared" si="77"/>
        <v>0</v>
      </c>
      <c r="AQ97" s="169">
        <f t="shared" si="78"/>
        <v>0</v>
      </c>
      <c r="AR97" s="128">
        <f t="shared" si="79"/>
        <v>0</v>
      </c>
      <c r="AS97" s="169">
        <f t="shared" si="80"/>
        <v>0</v>
      </c>
      <c r="AT97" s="169">
        <f t="shared" si="81"/>
        <v>0</v>
      </c>
      <c r="AU97" s="128">
        <f t="shared" si="82"/>
        <v>0</v>
      </c>
      <c r="AV97" s="169">
        <f t="shared" si="83"/>
        <v>0</v>
      </c>
      <c r="AW97" s="169">
        <f t="shared" si="84"/>
        <v>0</v>
      </c>
      <c r="AX97" s="128">
        <f t="shared" si="85"/>
        <v>0</v>
      </c>
    </row>
    <row r="98" spans="1:50" ht="15.75" thickBot="1" x14ac:dyDescent="0.3">
      <c r="A98" s="29" t="s">
        <v>180</v>
      </c>
      <c r="B98" s="13" t="s">
        <v>181</v>
      </c>
      <c r="C98" s="121">
        <f>'5.0 hivatal'!C99</f>
        <v>6000000</v>
      </c>
      <c r="D98" s="121">
        <f>'5.0 hivatal'!D99</f>
        <v>0</v>
      </c>
      <c r="E98" s="122">
        <f t="shared" si="86"/>
        <v>6000000</v>
      </c>
      <c r="F98" s="169">
        <f>'5.0 hivatal'!F99</f>
        <v>6750000</v>
      </c>
      <c r="G98" s="121">
        <f>'5.0 hivatal'!G99</f>
        <v>0</v>
      </c>
      <c r="H98" s="122">
        <f t="shared" si="87"/>
        <v>6750000</v>
      </c>
      <c r="I98" s="169">
        <f>'5.0 hivatal'!I99</f>
        <v>10055610</v>
      </c>
      <c r="J98" s="121">
        <f>'5.0 hivatal'!J99</f>
        <v>0</v>
      </c>
      <c r="K98" s="122">
        <f t="shared" si="88"/>
        <v>10055610</v>
      </c>
      <c r="L98" s="169">
        <f>'5.0 hivatal'!L99</f>
        <v>9326377</v>
      </c>
      <c r="M98" s="121">
        <f>'5.0 hivatal'!M99</f>
        <v>0</v>
      </c>
      <c r="N98" s="122">
        <f t="shared" si="89"/>
        <v>9326377</v>
      </c>
      <c r="O98" s="119">
        <f>'6.0 KJMH'!C99</f>
        <v>652208</v>
      </c>
      <c r="P98" s="119">
        <f>'6.0 KJMH'!D99</f>
        <v>0</v>
      </c>
      <c r="Q98" s="122">
        <f t="shared" si="66"/>
        <v>652208</v>
      </c>
      <c r="R98" s="129">
        <f>'6.0 KJMH'!F99</f>
        <v>1216789</v>
      </c>
      <c r="S98" s="119">
        <f>'6.0 KJMH'!G99</f>
        <v>0</v>
      </c>
      <c r="T98" s="122">
        <f t="shared" si="90"/>
        <v>1216789</v>
      </c>
      <c r="U98" s="129">
        <f>'6.0 KJMH'!I99</f>
        <v>1021976</v>
      </c>
      <c r="V98" s="119">
        <f>'6.0 KJMH'!J99</f>
        <v>0</v>
      </c>
      <c r="W98" s="122">
        <f t="shared" si="91"/>
        <v>1021976</v>
      </c>
      <c r="X98" s="129">
        <f>'6.0 KJMH'!L99</f>
        <v>1001710</v>
      </c>
      <c r="Y98" s="119">
        <f>'6.0 KJMH'!M99</f>
        <v>0</v>
      </c>
      <c r="Z98" s="122">
        <f t="shared" si="92"/>
        <v>1001710</v>
      </c>
      <c r="AA98" s="119">
        <f>'7.0 önkormányzat össz'!C99</f>
        <v>2350000</v>
      </c>
      <c r="AB98" s="119">
        <f>'7.0 önkormányzat össz'!D99</f>
        <v>600000</v>
      </c>
      <c r="AC98" s="122">
        <f t="shared" si="70"/>
        <v>2950000</v>
      </c>
      <c r="AD98" s="119">
        <f>'7.0 önkormányzat össz'!F99</f>
        <v>5571160</v>
      </c>
      <c r="AE98" s="169">
        <f>'7.0 önkormányzat össz'!G99</f>
        <v>1722500</v>
      </c>
      <c r="AF98" s="122">
        <f t="shared" si="93"/>
        <v>7293660</v>
      </c>
      <c r="AG98" s="169">
        <f>'7.0 önkormányzat össz'!K99</f>
        <v>4862157</v>
      </c>
      <c r="AH98" s="169">
        <f>'7.0 önkormányzat össz'!L99</f>
        <v>1657500</v>
      </c>
      <c r="AI98" s="122">
        <f t="shared" si="94"/>
        <v>6519657</v>
      </c>
      <c r="AJ98" s="169">
        <f>'7.0 önkormányzat össz'!N99</f>
        <v>5212662</v>
      </c>
      <c r="AK98" s="169">
        <f>'7.0 önkormányzat össz'!O99</f>
        <v>1291995</v>
      </c>
      <c r="AL98" s="122">
        <f t="shared" si="95"/>
        <v>6504657</v>
      </c>
      <c r="AM98" s="119">
        <f t="shared" si="74"/>
        <v>9002208</v>
      </c>
      <c r="AN98" s="119">
        <f t="shared" si="75"/>
        <v>600000</v>
      </c>
      <c r="AO98" s="120">
        <f t="shared" si="76"/>
        <v>9602208</v>
      </c>
      <c r="AP98" s="169">
        <f t="shared" si="77"/>
        <v>13537949</v>
      </c>
      <c r="AQ98" s="169">
        <f t="shared" si="78"/>
        <v>1722500</v>
      </c>
      <c r="AR98" s="128">
        <f t="shared" si="79"/>
        <v>15260449</v>
      </c>
      <c r="AS98" s="169">
        <f t="shared" si="80"/>
        <v>15939743</v>
      </c>
      <c r="AT98" s="169">
        <f t="shared" si="81"/>
        <v>1657500</v>
      </c>
      <c r="AU98" s="128">
        <f t="shared" si="82"/>
        <v>17597243</v>
      </c>
      <c r="AV98" s="169">
        <f t="shared" si="83"/>
        <v>15540749</v>
      </c>
      <c r="AW98" s="169">
        <f t="shared" si="84"/>
        <v>1291995</v>
      </c>
      <c r="AX98" s="128">
        <f t="shared" si="85"/>
        <v>16832744</v>
      </c>
    </row>
    <row r="99" spans="1:50" ht="15.75" thickBot="1" x14ac:dyDescent="0.3">
      <c r="A99" s="29" t="s">
        <v>182</v>
      </c>
      <c r="B99" s="13" t="s">
        <v>183</v>
      </c>
      <c r="C99" s="121">
        <f>'5.0 hivatal'!C100</f>
        <v>2257450</v>
      </c>
      <c r="D99" s="121">
        <f>'5.0 hivatal'!D100</f>
        <v>0</v>
      </c>
      <c r="E99" s="122">
        <f t="shared" si="86"/>
        <v>2257450</v>
      </c>
      <c r="F99" s="169">
        <f>'5.0 hivatal'!F100</f>
        <v>9019927</v>
      </c>
      <c r="G99" s="121">
        <f>'5.0 hivatal'!G100</f>
        <v>0</v>
      </c>
      <c r="H99" s="122">
        <f t="shared" si="87"/>
        <v>9019927</v>
      </c>
      <c r="I99" s="169">
        <f>'5.0 hivatal'!I100</f>
        <v>7373179</v>
      </c>
      <c r="J99" s="121">
        <f>'5.0 hivatal'!J100</f>
        <v>0</v>
      </c>
      <c r="K99" s="122">
        <f t="shared" si="88"/>
        <v>7373179</v>
      </c>
      <c r="L99" s="169">
        <f>'5.0 hivatal'!L100</f>
        <v>5383685</v>
      </c>
      <c r="M99" s="121">
        <f>'5.0 hivatal'!M100</f>
        <v>0</v>
      </c>
      <c r="N99" s="122">
        <f t="shared" si="89"/>
        <v>5383685</v>
      </c>
      <c r="O99" s="119">
        <f>'6.0 KJMH'!C100</f>
        <v>6639000</v>
      </c>
      <c r="P99" s="119">
        <f>'6.0 KJMH'!D100</f>
        <v>0</v>
      </c>
      <c r="Q99" s="122">
        <f t="shared" si="66"/>
        <v>6639000</v>
      </c>
      <c r="R99" s="129">
        <f>'6.0 KJMH'!F100</f>
        <v>7748502</v>
      </c>
      <c r="S99" s="119">
        <f>'6.0 KJMH'!G100</f>
        <v>0</v>
      </c>
      <c r="T99" s="122">
        <f t="shared" si="90"/>
        <v>7748502</v>
      </c>
      <c r="U99" s="129">
        <f>'6.0 KJMH'!I100</f>
        <v>8516177</v>
      </c>
      <c r="V99" s="119">
        <f>'6.0 KJMH'!J100</f>
        <v>0</v>
      </c>
      <c r="W99" s="122">
        <f t="shared" si="91"/>
        <v>8516177</v>
      </c>
      <c r="X99" s="129">
        <f>'6.0 KJMH'!L100</f>
        <v>8291273</v>
      </c>
      <c r="Y99" s="119">
        <f>'6.0 KJMH'!M100</f>
        <v>0</v>
      </c>
      <c r="Z99" s="122">
        <f t="shared" si="92"/>
        <v>8291273</v>
      </c>
      <c r="AA99" s="119">
        <f>'7.0 önkormányzat össz'!C100</f>
        <v>49670925</v>
      </c>
      <c r="AB99" s="119">
        <f>'7.0 önkormányzat össz'!D100</f>
        <v>460000</v>
      </c>
      <c r="AC99" s="122">
        <f t="shared" si="70"/>
        <v>50130925</v>
      </c>
      <c r="AD99" s="119">
        <f>'7.0 önkormányzat össz'!F100</f>
        <v>51716746</v>
      </c>
      <c r="AE99" s="169">
        <f>'7.0 önkormányzat össz'!G100</f>
        <v>23810</v>
      </c>
      <c r="AF99" s="122">
        <f t="shared" si="93"/>
        <v>51740556</v>
      </c>
      <c r="AG99" s="169">
        <f>'7.0 önkormányzat össz'!K100</f>
        <v>51854586</v>
      </c>
      <c r="AH99" s="169">
        <f>'7.0 önkormányzat össz'!L100</f>
        <v>23810</v>
      </c>
      <c r="AI99" s="122">
        <f t="shared" si="94"/>
        <v>51878396</v>
      </c>
      <c r="AJ99" s="169">
        <f>'7.0 önkormányzat össz'!N100</f>
        <v>51002727</v>
      </c>
      <c r="AK99" s="169">
        <f>'7.0 önkormányzat össz'!O100</f>
        <v>23810</v>
      </c>
      <c r="AL99" s="122">
        <f t="shared" si="95"/>
        <v>51026537</v>
      </c>
      <c r="AM99" s="119">
        <f t="shared" si="74"/>
        <v>58567375</v>
      </c>
      <c r="AN99" s="119">
        <f t="shared" si="75"/>
        <v>460000</v>
      </c>
      <c r="AO99" s="120">
        <f t="shared" si="76"/>
        <v>59027375</v>
      </c>
      <c r="AP99" s="169">
        <f t="shared" si="77"/>
        <v>68485175</v>
      </c>
      <c r="AQ99" s="169">
        <f t="shared" si="78"/>
        <v>23810</v>
      </c>
      <c r="AR99" s="128">
        <f t="shared" si="79"/>
        <v>68508985</v>
      </c>
      <c r="AS99" s="169">
        <f t="shared" si="80"/>
        <v>67743942</v>
      </c>
      <c r="AT99" s="169">
        <f t="shared" si="81"/>
        <v>23810</v>
      </c>
      <c r="AU99" s="128">
        <f t="shared" si="82"/>
        <v>67767752</v>
      </c>
      <c r="AV99" s="169">
        <f t="shared" si="83"/>
        <v>64677685</v>
      </c>
      <c r="AW99" s="169">
        <f t="shared" si="84"/>
        <v>23810</v>
      </c>
      <c r="AX99" s="128">
        <f t="shared" si="85"/>
        <v>64701495</v>
      </c>
    </row>
    <row r="100" spans="1:50" ht="15.75" thickBot="1" x14ac:dyDescent="0.3">
      <c r="A100" s="29" t="s">
        <v>184</v>
      </c>
      <c r="B100" s="13" t="s">
        <v>185</v>
      </c>
      <c r="C100" s="121">
        <f>'5.0 hivatal'!C101</f>
        <v>0</v>
      </c>
      <c r="D100" s="121">
        <f>'5.0 hivatal'!D101</f>
        <v>0</v>
      </c>
      <c r="E100" s="122">
        <f t="shared" si="86"/>
        <v>0</v>
      </c>
      <c r="F100" s="169">
        <f>'5.0 hivatal'!F101</f>
        <v>0</v>
      </c>
      <c r="G100" s="121">
        <f>'5.0 hivatal'!G101</f>
        <v>0</v>
      </c>
      <c r="H100" s="122">
        <f t="shared" si="87"/>
        <v>0</v>
      </c>
      <c r="I100" s="169">
        <f>'5.0 hivatal'!I101</f>
        <v>0</v>
      </c>
      <c r="J100" s="121">
        <f>'5.0 hivatal'!J101</f>
        <v>0</v>
      </c>
      <c r="K100" s="122">
        <f t="shared" si="88"/>
        <v>0</v>
      </c>
      <c r="L100" s="169">
        <f>'5.0 hivatal'!L101</f>
        <v>0</v>
      </c>
      <c r="M100" s="121">
        <f>'5.0 hivatal'!M101</f>
        <v>0</v>
      </c>
      <c r="N100" s="122">
        <f t="shared" si="89"/>
        <v>0</v>
      </c>
      <c r="O100" s="119">
        <f>'6.0 KJMH'!C101</f>
        <v>0</v>
      </c>
      <c r="P100" s="119">
        <f>'6.0 KJMH'!D101</f>
        <v>0</v>
      </c>
      <c r="Q100" s="122">
        <f t="shared" si="66"/>
        <v>0</v>
      </c>
      <c r="R100" s="129">
        <f>'6.0 KJMH'!F101</f>
        <v>0</v>
      </c>
      <c r="S100" s="119">
        <f>'6.0 KJMH'!G101</f>
        <v>0</v>
      </c>
      <c r="T100" s="122">
        <f t="shared" si="90"/>
        <v>0</v>
      </c>
      <c r="U100" s="129">
        <f>'6.0 KJMH'!I101</f>
        <v>0</v>
      </c>
      <c r="V100" s="119">
        <f>'6.0 KJMH'!J101</f>
        <v>0</v>
      </c>
      <c r="W100" s="122">
        <f t="shared" si="91"/>
        <v>0</v>
      </c>
      <c r="X100" s="129">
        <f>'6.0 KJMH'!L101</f>
        <v>0</v>
      </c>
      <c r="Y100" s="119">
        <f>'6.0 KJMH'!M101</f>
        <v>0</v>
      </c>
      <c r="Z100" s="122">
        <f t="shared" si="92"/>
        <v>0</v>
      </c>
      <c r="AA100" s="119">
        <f>'7.0 önkormányzat össz'!C101</f>
        <v>27968913</v>
      </c>
      <c r="AB100" s="119">
        <f>'7.0 önkormányzat össz'!D101</f>
        <v>0</v>
      </c>
      <c r="AC100" s="122">
        <f t="shared" si="70"/>
        <v>27968913</v>
      </c>
      <c r="AD100" s="119">
        <f>'7.0 önkormányzat össz'!F101</f>
        <v>27968913</v>
      </c>
      <c r="AE100" s="169">
        <f>'7.0 önkormányzat össz'!G101</f>
        <v>0</v>
      </c>
      <c r="AF100" s="122">
        <f t="shared" si="93"/>
        <v>27968913</v>
      </c>
      <c r="AG100" s="169">
        <f>'7.0 önkormányzat össz'!K101</f>
        <v>27968913</v>
      </c>
      <c r="AH100" s="169">
        <f>'7.0 önkormányzat össz'!L101</f>
        <v>0</v>
      </c>
      <c r="AI100" s="122">
        <f t="shared" si="94"/>
        <v>27968913</v>
      </c>
      <c r="AJ100" s="169">
        <f>'7.0 önkormányzat össz'!N101</f>
        <v>27636580</v>
      </c>
      <c r="AK100" s="169">
        <f>'7.0 önkormányzat össz'!O101</f>
        <v>0</v>
      </c>
      <c r="AL100" s="122">
        <f t="shared" si="95"/>
        <v>27636580</v>
      </c>
      <c r="AM100" s="119">
        <f t="shared" si="74"/>
        <v>27968913</v>
      </c>
      <c r="AN100" s="119">
        <f t="shared" si="75"/>
        <v>0</v>
      </c>
      <c r="AO100" s="120">
        <f t="shared" si="76"/>
        <v>27968913</v>
      </c>
      <c r="AP100" s="169">
        <f t="shared" si="77"/>
        <v>27968913</v>
      </c>
      <c r="AQ100" s="169">
        <f t="shared" si="78"/>
        <v>0</v>
      </c>
      <c r="AR100" s="128">
        <f t="shared" si="79"/>
        <v>27968913</v>
      </c>
      <c r="AS100" s="169">
        <f t="shared" si="80"/>
        <v>27968913</v>
      </c>
      <c r="AT100" s="169">
        <f t="shared" si="81"/>
        <v>0</v>
      </c>
      <c r="AU100" s="128">
        <f t="shared" si="82"/>
        <v>27968913</v>
      </c>
      <c r="AV100" s="169">
        <f t="shared" si="83"/>
        <v>27636580</v>
      </c>
      <c r="AW100" s="169">
        <f t="shared" si="84"/>
        <v>0</v>
      </c>
      <c r="AX100" s="128">
        <f t="shared" si="85"/>
        <v>27636580</v>
      </c>
    </row>
    <row r="101" spans="1:50" ht="15.75" thickBot="1" x14ac:dyDescent="0.3">
      <c r="A101" s="29" t="s">
        <v>186</v>
      </c>
      <c r="B101" s="13" t="s">
        <v>187</v>
      </c>
      <c r="C101" s="121">
        <f>'5.0 hivatal'!C102</f>
        <v>2257450</v>
      </c>
      <c r="D101" s="121">
        <f>'5.0 hivatal'!D102</f>
        <v>0</v>
      </c>
      <c r="E101" s="122">
        <f t="shared" si="86"/>
        <v>2257450</v>
      </c>
      <c r="F101" s="169">
        <f>'5.0 hivatal'!F102</f>
        <v>3557289</v>
      </c>
      <c r="G101" s="121">
        <f>'5.0 hivatal'!G102</f>
        <v>0</v>
      </c>
      <c r="H101" s="122">
        <f t="shared" si="87"/>
        <v>3557289</v>
      </c>
      <c r="I101" s="169">
        <f>'5.0 hivatal'!I102</f>
        <v>6665898</v>
      </c>
      <c r="J101" s="121">
        <f>'5.0 hivatal'!J102</f>
        <v>0</v>
      </c>
      <c r="K101" s="122">
        <f t="shared" si="88"/>
        <v>6665898</v>
      </c>
      <c r="L101" s="169">
        <f>'5.0 hivatal'!L102</f>
        <v>4676403</v>
      </c>
      <c r="M101" s="121">
        <f>'5.0 hivatal'!M102</f>
        <v>0</v>
      </c>
      <c r="N101" s="122">
        <f t="shared" si="89"/>
        <v>4676403</v>
      </c>
      <c r="O101" s="119">
        <f>'6.0 KJMH'!C102</f>
        <v>768000</v>
      </c>
      <c r="P101" s="119">
        <f>'6.0 KJMH'!D102</f>
        <v>0</v>
      </c>
      <c r="Q101" s="122">
        <f t="shared" si="66"/>
        <v>768000</v>
      </c>
      <c r="R101" s="129">
        <f>'6.0 KJMH'!F102</f>
        <v>1337800</v>
      </c>
      <c r="S101" s="119">
        <f>'6.0 KJMH'!G102</f>
        <v>0</v>
      </c>
      <c r="T101" s="122">
        <f t="shared" si="90"/>
        <v>1337800</v>
      </c>
      <c r="U101" s="129">
        <f>'6.0 KJMH'!I102</f>
        <v>1397800</v>
      </c>
      <c r="V101" s="119">
        <f>'6.0 KJMH'!J102</f>
        <v>0</v>
      </c>
      <c r="W101" s="122">
        <f t="shared" si="91"/>
        <v>1397800</v>
      </c>
      <c r="X101" s="129">
        <f>'6.0 KJMH'!L102</f>
        <v>1395674</v>
      </c>
      <c r="Y101" s="119">
        <f>'6.0 KJMH'!M102</f>
        <v>0</v>
      </c>
      <c r="Z101" s="122">
        <f t="shared" si="92"/>
        <v>1395674</v>
      </c>
      <c r="AA101" s="119">
        <f>'7.0 önkormányzat össz'!C102</f>
        <v>15202012</v>
      </c>
      <c r="AB101" s="119">
        <f>'7.0 önkormányzat össz'!D102</f>
        <v>0</v>
      </c>
      <c r="AC101" s="122">
        <f t="shared" si="70"/>
        <v>15202012</v>
      </c>
      <c r="AD101" s="119">
        <f>'7.0 önkormányzat össz'!F102</f>
        <v>16674262</v>
      </c>
      <c r="AE101" s="169">
        <f>'7.0 önkormányzat össz'!G102</f>
        <v>0</v>
      </c>
      <c r="AF101" s="122">
        <f t="shared" si="93"/>
        <v>16674262</v>
      </c>
      <c r="AG101" s="169">
        <f>'7.0 önkormányzat össz'!K102</f>
        <v>16674262</v>
      </c>
      <c r="AH101" s="169">
        <f>'7.0 önkormányzat össz'!L102</f>
        <v>0</v>
      </c>
      <c r="AI101" s="122">
        <f t="shared" si="94"/>
        <v>16674262</v>
      </c>
      <c r="AJ101" s="169">
        <f>'7.0 önkormányzat össz'!N102</f>
        <v>16208746</v>
      </c>
      <c r="AK101" s="169">
        <f>'7.0 önkormányzat össz'!O102</f>
        <v>0</v>
      </c>
      <c r="AL101" s="122">
        <f t="shared" si="95"/>
        <v>16208746</v>
      </c>
      <c r="AM101" s="119">
        <f t="shared" si="74"/>
        <v>18227462</v>
      </c>
      <c r="AN101" s="119">
        <f t="shared" si="75"/>
        <v>0</v>
      </c>
      <c r="AO101" s="120">
        <f t="shared" si="76"/>
        <v>18227462</v>
      </c>
      <c r="AP101" s="169">
        <f t="shared" si="77"/>
        <v>21569351</v>
      </c>
      <c r="AQ101" s="169">
        <f t="shared" si="78"/>
        <v>0</v>
      </c>
      <c r="AR101" s="128">
        <f t="shared" si="79"/>
        <v>21569351</v>
      </c>
      <c r="AS101" s="169">
        <f t="shared" si="80"/>
        <v>24737960</v>
      </c>
      <c r="AT101" s="169">
        <f t="shared" si="81"/>
        <v>0</v>
      </c>
      <c r="AU101" s="128">
        <f t="shared" si="82"/>
        <v>24737960</v>
      </c>
      <c r="AV101" s="169">
        <f t="shared" si="83"/>
        <v>22280823</v>
      </c>
      <c r="AW101" s="169">
        <f t="shared" si="84"/>
        <v>0</v>
      </c>
      <c r="AX101" s="128">
        <f t="shared" si="85"/>
        <v>22280823</v>
      </c>
    </row>
    <row r="102" spans="1:50" ht="15.75" thickBot="1" x14ac:dyDescent="0.3">
      <c r="A102" s="30" t="s">
        <v>188</v>
      </c>
      <c r="B102" s="31" t="s">
        <v>189</v>
      </c>
      <c r="C102" s="123">
        <f>'5.0 hivatal'!C103</f>
        <v>0</v>
      </c>
      <c r="D102" s="123">
        <f>'5.0 hivatal'!D103</f>
        <v>0</v>
      </c>
      <c r="E102" s="124">
        <f t="shared" si="86"/>
        <v>0</v>
      </c>
      <c r="F102" s="169">
        <f>'5.0 hivatal'!F103</f>
        <v>5462638</v>
      </c>
      <c r="G102" s="123">
        <f>'5.0 hivatal'!G103</f>
        <v>0</v>
      </c>
      <c r="H102" s="124">
        <f t="shared" si="87"/>
        <v>5462638</v>
      </c>
      <c r="I102" s="169">
        <f>'5.0 hivatal'!I103</f>
        <v>707281</v>
      </c>
      <c r="J102" s="123">
        <f>'5.0 hivatal'!J103</f>
        <v>0</v>
      </c>
      <c r="K102" s="124">
        <f t="shared" si="88"/>
        <v>707281</v>
      </c>
      <c r="L102" s="169">
        <f>'5.0 hivatal'!L103</f>
        <v>707282</v>
      </c>
      <c r="M102" s="123">
        <f>'5.0 hivatal'!M103</f>
        <v>0</v>
      </c>
      <c r="N102" s="124">
        <f t="shared" si="89"/>
        <v>707282</v>
      </c>
      <c r="O102" s="123">
        <f>'6.0 KJMH'!C103</f>
        <v>7371000</v>
      </c>
      <c r="P102" s="123">
        <f>'6.0 KJMH'!D103</f>
        <v>0</v>
      </c>
      <c r="Q102" s="124">
        <f t="shared" si="66"/>
        <v>7371000</v>
      </c>
      <c r="R102" s="129">
        <f>'6.0 KJMH'!F103</f>
        <v>6398850</v>
      </c>
      <c r="S102" s="123">
        <f>'6.0 KJMH'!G103</f>
        <v>0</v>
      </c>
      <c r="T102" s="124">
        <f t="shared" si="90"/>
        <v>6398850</v>
      </c>
      <c r="U102" s="129">
        <f>'6.0 KJMH'!I103</f>
        <v>7118377</v>
      </c>
      <c r="V102" s="123">
        <f>'6.0 KJMH'!J103</f>
        <v>0</v>
      </c>
      <c r="W102" s="124">
        <f t="shared" si="91"/>
        <v>7118377</v>
      </c>
      <c r="X102" s="129">
        <f>'6.0 KJMH'!L103</f>
        <v>6895599</v>
      </c>
      <c r="Y102" s="123">
        <f>'6.0 KJMH'!M103</f>
        <v>0</v>
      </c>
      <c r="Z102" s="124">
        <f t="shared" si="92"/>
        <v>6895599</v>
      </c>
      <c r="AA102" s="123">
        <f>'7.0 önkormányzat össz'!C103</f>
        <v>6500000</v>
      </c>
      <c r="AB102" s="123">
        <f>'7.0 önkormányzat össz'!D103</f>
        <v>460000</v>
      </c>
      <c r="AC102" s="124">
        <f t="shared" si="70"/>
        <v>6960000</v>
      </c>
      <c r="AD102" s="123">
        <f>'7.0 önkormányzat össz'!F103</f>
        <v>7073571</v>
      </c>
      <c r="AE102" s="169">
        <f>'7.0 önkormányzat össz'!G103</f>
        <v>23810</v>
      </c>
      <c r="AF102" s="124">
        <f t="shared" si="93"/>
        <v>7097381</v>
      </c>
      <c r="AG102" s="169">
        <f>'7.0 önkormányzat össz'!K103</f>
        <v>7211411</v>
      </c>
      <c r="AH102" s="169">
        <f>'7.0 önkormányzat össz'!L103</f>
        <v>23810</v>
      </c>
      <c r="AI102" s="124">
        <f t="shared" si="94"/>
        <v>7235221</v>
      </c>
      <c r="AJ102" s="169">
        <f>'7.0 önkormányzat össz'!N103</f>
        <v>7157401</v>
      </c>
      <c r="AK102" s="169">
        <f>'7.0 önkormányzat össz'!O103</f>
        <v>23810</v>
      </c>
      <c r="AL102" s="124">
        <f t="shared" si="95"/>
        <v>7181211</v>
      </c>
      <c r="AM102" s="123">
        <f t="shared" si="74"/>
        <v>13871000</v>
      </c>
      <c r="AN102" s="123">
        <f t="shared" si="75"/>
        <v>460000</v>
      </c>
      <c r="AO102" s="124">
        <f t="shared" si="76"/>
        <v>14331000</v>
      </c>
      <c r="AP102" s="169">
        <f t="shared" si="77"/>
        <v>18935059</v>
      </c>
      <c r="AQ102" s="169">
        <f t="shared" si="78"/>
        <v>23810</v>
      </c>
      <c r="AR102" s="128">
        <f t="shared" si="79"/>
        <v>18958869</v>
      </c>
      <c r="AS102" s="169">
        <f t="shared" si="80"/>
        <v>15037069</v>
      </c>
      <c r="AT102" s="169">
        <f t="shared" si="81"/>
        <v>23810</v>
      </c>
      <c r="AU102" s="128">
        <f t="shared" si="82"/>
        <v>15060879</v>
      </c>
      <c r="AV102" s="169">
        <f t="shared" si="83"/>
        <v>14760282</v>
      </c>
      <c r="AW102" s="169">
        <f t="shared" si="84"/>
        <v>23810</v>
      </c>
      <c r="AX102" s="128">
        <f t="shared" si="85"/>
        <v>14784092</v>
      </c>
    </row>
    <row r="103" spans="1:50" ht="15.75" thickBot="1" x14ac:dyDescent="0.3">
      <c r="A103" s="28" t="s">
        <v>190</v>
      </c>
      <c r="B103" s="20" t="s">
        <v>191</v>
      </c>
      <c r="C103" s="119">
        <f>'5.0 hivatal'!C104</f>
        <v>19446374</v>
      </c>
      <c r="D103" s="119">
        <f>'5.0 hivatal'!D104</f>
        <v>0</v>
      </c>
      <c r="E103" s="120">
        <f t="shared" si="86"/>
        <v>19446374</v>
      </c>
      <c r="F103" s="169">
        <f>'5.0 hivatal'!F104</f>
        <v>20141133</v>
      </c>
      <c r="G103" s="119">
        <f>'5.0 hivatal'!G104</f>
        <v>0</v>
      </c>
      <c r="H103" s="120">
        <f t="shared" si="87"/>
        <v>20141133</v>
      </c>
      <c r="I103" s="169">
        <f>'5.0 hivatal'!I104</f>
        <v>19134976</v>
      </c>
      <c r="J103" s="119">
        <f>'5.0 hivatal'!J104</f>
        <v>0</v>
      </c>
      <c r="K103" s="120">
        <f t="shared" si="88"/>
        <v>19134976</v>
      </c>
      <c r="L103" s="169">
        <f>'5.0 hivatal'!L104</f>
        <v>18715600</v>
      </c>
      <c r="M103" s="119">
        <f>'5.0 hivatal'!M104</f>
        <v>0</v>
      </c>
      <c r="N103" s="120">
        <f t="shared" si="89"/>
        <v>18715600</v>
      </c>
      <c r="O103" s="119">
        <f>'6.0 KJMH'!C104</f>
        <v>8659783</v>
      </c>
      <c r="P103" s="119">
        <f>'6.0 KJMH'!D104</f>
        <v>0</v>
      </c>
      <c r="Q103" s="120">
        <f t="shared" si="66"/>
        <v>8659783</v>
      </c>
      <c r="R103" s="129">
        <f>'6.0 KJMH'!F104</f>
        <v>10728326</v>
      </c>
      <c r="S103" s="119">
        <f>'6.0 KJMH'!G104</f>
        <v>0</v>
      </c>
      <c r="T103" s="120">
        <f t="shared" si="90"/>
        <v>10728326</v>
      </c>
      <c r="U103" s="129">
        <f>'6.0 KJMH'!I104</f>
        <v>10647050</v>
      </c>
      <c r="V103" s="119">
        <f>'6.0 KJMH'!J104</f>
        <v>0</v>
      </c>
      <c r="W103" s="120">
        <f t="shared" si="91"/>
        <v>10647050</v>
      </c>
      <c r="X103" s="129">
        <f>'6.0 KJMH'!L104</f>
        <v>10451530</v>
      </c>
      <c r="Y103" s="119">
        <f>'6.0 KJMH'!M104</f>
        <v>0</v>
      </c>
      <c r="Z103" s="120">
        <f t="shared" si="92"/>
        <v>10451530</v>
      </c>
      <c r="AA103" s="119">
        <f>'7.0 önkormányzat össz'!C104</f>
        <v>21279434</v>
      </c>
      <c r="AB103" s="119">
        <f>'7.0 önkormányzat össz'!D104</f>
        <v>2124296</v>
      </c>
      <c r="AC103" s="120">
        <f t="shared" si="70"/>
        <v>23403730</v>
      </c>
      <c r="AD103" s="119">
        <f>'7.0 önkormányzat össz'!F104</f>
        <v>22294720</v>
      </c>
      <c r="AE103" s="169">
        <f>'7.0 önkormányzat össz'!G104</f>
        <v>2124296</v>
      </c>
      <c r="AF103" s="120">
        <f t="shared" si="93"/>
        <v>24419016</v>
      </c>
      <c r="AG103" s="169">
        <f>'7.0 önkormányzat össz'!K104</f>
        <v>22128448</v>
      </c>
      <c r="AH103" s="169">
        <f>'7.0 önkormányzat össz'!L104</f>
        <v>2124296</v>
      </c>
      <c r="AI103" s="120">
        <f t="shared" si="94"/>
        <v>24252744</v>
      </c>
      <c r="AJ103" s="169">
        <f>'7.0 önkormányzat össz'!N104</f>
        <v>20559249</v>
      </c>
      <c r="AK103" s="169">
        <f>'7.0 önkormányzat össz'!O104</f>
        <v>2092558</v>
      </c>
      <c r="AL103" s="120">
        <f t="shared" si="95"/>
        <v>22651807</v>
      </c>
      <c r="AM103" s="119">
        <f t="shared" si="74"/>
        <v>49385591</v>
      </c>
      <c r="AN103" s="119">
        <f t="shared" si="75"/>
        <v>2124296</v>
      </c>
      <c r="AO103" s="120">
        <f t="shared" si="76"/>
        <v>51509887</v>
      </c>
      <c r="AP103" s="169">
        <f t="shared" si="77"/>
        <v>53164179</v>
      </c>
      <c r="AQ103" s="169">
        <f t="shared" si="78"/>
        <v>2124296</v>
      </c>
      <c r="AR103" s="128">
        <f t="shared" si="79"/>
        <v>55288475</v>
      </c>
      <c r="AS103" s="169">
        <f t="shared" si="80"/>
        <v>51910474</v>
      </c>
      <c r="AT103" s="169">
        <f t="shared" si="81"/>
        <v>2124296</v>
      </c>
      <c r="AU103" s="128">
        <f t="shared" si="82"/>
        <v>54034770</v>
      </c>
      <c r="AV103" s="169">
        <f t="shared" si="83"/>
        <v>49726379</v>
      </c>
      <c r="AW103" s="169">
        <f t="shared" si="84"/>
        <v>2092558</v>
      </c>
      <c r="AX103" s="128">
        <f t="shared" si="85"/>
        <v>51818937</v>
      </c>
    </row>
    <row r="104" spans="1:50" ht="15.75" thickBot="1" x14ac:dyDescent="0.3">
      <c r="A104" s="29"/>
      <c r="B104" s="13" t="s">
        <v>192</v>
      </c>
      <c r="C104" s="121">
        <f>'5.0 hivatal'!C105</f>
        <v>17943995</v>
      </c>
      <c r="D104" s="121">
        <f>'5.0 hivatal'!D105</f>
        <v>0</v>
      </c>
      <c r="E104" s="122">
        <f t="shared" si="86"/>
        <v>17943995</v>
      </c>
      <c r="F104" s="169">
        <f>'5.0 hivatal'!F105</f>
        <v>19008754</v>
      </c>
      <c r="G104" s="121">
        <f>'5.0 hivatal'!G105</f>
        <v>0</v>
      </c>
      <c r="H104" s="122">
        <f t="shared" si="87"/>
        <v>19008754</v>
      </c>
      <c r="I104" s="169">
        <f>'5.0 hivatal'!I105</f>
        <v>17994378</v>
      </c>
      <c r="J104" s="121">
        <f>'5.0 hivatal'!J105</f>
        <v>0</v>
      </c>
      <c r="K104" s="122">
        <f t="shared" si="88"/>
        <v>17994378</v>
      </c>
      <c r="L104" s="169">
        <f>'5.0 hivatal'!L105</f>
        <v>17761789</v>
      </c>
      <c r="M104" s="121">
        <f>'5.0 hivatal'!M105</f>
        <v>0</v>
      </c>
      <c r="N104" s="122">
        <f t="shared" si="89"/>
        <v>17761789</v>
      </c>
      <c r="O104" s="119">
        <f>'6.0 KJMH'!C105</f>
        <v>7702683</v>
      </c>
      <c r="P104" s="119">
        <f>'6.0 KJMH'!D105</f>
        <v>0</v>
      </c>
      <c r="Q104" s="122">
        <f t="shared" si="66"/>
        <v>7702683</v>
      </c>
      <c r="R104" s="129">
        <f>'6.0 KJMH'!F105</f>
        <v>9391347</v>
      </c>
      <c r="S104" s="119">
        <f>'6.0 KJMH'!G105</f>
        <v>0</v>
      </c>
      <c r="T104" s="122">
        <f t="shared" si="90"/>
        <v>9391347</v>
      </c>
      <c r="U104" s="129">
        <f>'6.0 KJMH'!I105</f>
        <v>9293837</v>
      </c>
      <c r="V104" s="119">
        <f>'6.0 KJMH'!J105</f>
        <v>0</v>
      </c>
      <c r="W104" s="122">
        <f t="shared" si="91"/>
        <v>9293837</v>
      </c>
      <c r="X104" s="129">
        <f>'6.0 KJMH'!L105</f>
        <v>9098317</v>
      </c>
      <c r="Y104" s="119">
        <f>'6.0 KJMH'!M105</f>
        <v>0</v>
      </c>
      <c r="Z104" s="122">
        <f t="shared" si="92"/>
        <v>9098317</v>
      </c>
      <c r="AA104" s="119">
        <f>'7.0 önkormányzat össz'!C105</f>
        <v>17788540</v>
      </c>
      <c r="AB104" s="119">
        <f>'7.0 önkormányzat össz'!D105</f>
        <v>2124296</v>
      </c>
      <c r="AC104" s="122">
        <f t="shared" si="70"/>
        <v>19912836</v>
      </c>
      <c r="AD104" s="119">
        <f>'7.0 önkormányzat össz'!F105</f>
        <v>18803826</v>
      </c>
      <c r="AE104" s="169">
        <f>'7.0 önkormányzat össz'!G105</f>
        <v>2124296</v>
      </c>
      <c r="AF104" s="122">
        <f t="shared" si="93"/>
        <v>20928122</v>
      </c>
      <c r="AG104" s="169">
        <f>'7.0 önkormányzat össz'!K105</f>
        <v>18552057</v>
      </c>
      <c r="AH104" s="169">
        <f>'7.0 önkormányzat össz'!L105</f>
        <v>2124296</v>
      </c>
      <c r="AI104" s="122">
        <f t="shared" si="94"/>
        <v>20676353</v>
      </c>
      <c r="AJ104" s="169">
        <f>'7.0 önkormányzat össz'!N105</f>
        <v>17051591</v>
      </c>
      <c r="AK104" s="169">
        <f>'7.0 önkormányzat össz'!O105</f>
        <v>2089678</v>
      </c>
      <c r="AL104" s="122">
        <f t="shared" si="95"/>
        <v>19141269</v>
      </c>
      <c r="AM104" s="119">
        <f t="shared" si="74"/>
        <v>43435218</v>
      </c>
      <c r="AN104" s="119">
        <f t="shared" si="75"/>
        <v>2124296</v>
      </c>
      <c r="AO104" s="120">
        <f t="shared" si="76"/>
        <v>45559514</v>
      </c>
      <c r="AP104" s="169">
        <f t="shared" si="77"/>
        <v>47203927</v>
      </c>
      <c r="AQ104" s="169">
        <f t="shared" si="78"/>
        <v>2124296</v>
      </c>
      <c r="AR104" s="128">
        <f t="shared" si="79"/>
        <v>49328223</v>
      </c>
      <c r="AS104" s="169">
        <f t="shared" si="80"/>
        <v>45840272</v>
      </c>
      <c r="AT104" s="169">
        <f t="shared" si="81"/>
        <v>2124296</v>
      </c>
      <c r="AU104" s="128">
        <f t="shared" si="82"/>
        <v>47964568</v>
      </c>
      <c r="AV104" s="169">
        <f t="shared" si="83"/>
        <v>43911697</v>
      </c>
      <c r="AW104" s="169">
        <f t="shared" si="84"/>
        <v>2089678</v>
      </c>
      <c r="AX104" s="128">
        <f t="shared" si="85"/>
        <v>46001375</v>
      </c>
    </row>
    <row r="105" spans="1:50" ht="15.75" thickBot="1" x14ac:dyDescent="0.3">
      <c r="A105" s="29"/>
      <c r="B105" s="13" t="s">
        <v>193</v>
      </c>
      <c r="C105" s="121">
        <f>'5.0 hivatal'!C106</f>
        <v>0</v>
      </c>
      <c r="D105" s="121">
        <f>'5.0 hivatal'!D106</f>
        <v>0</v>
      </c>
      <c r="E105" s="122">
        <f t="shared" si="86"/>
        <v>0</v>
      </c>
      <c r="F105" s="169">
        <f>'5.0 hivatal'!F106</f>
        <v>0</v>
      </c>
      <c r="G105" s="121">
        <f>'5.0 hivatal'!G106</f>
        <v>0</v>
      </c>
      <c r="H105" s="122">
        <f t="shared" si="87"/>
        <v>0</v>
      </c>
      <c r="I105" s="169">
        <f>'5.0 hivatal'!I106</f>
        <v>0</v>
      </c>
      <c r="J105" s="121">
        <f>'5.0 hivatal'!J106</f>
        <v>0</v>
      </c>
      <c r="K105" s="122">
        <f t="shared" si="88"/>
        <v>0</v>
      </c>
      <c r="L105" s="169">
        <f>'5.0 hivatal'!L106</f>
        <v>0</v>
      </c>
      <c r="M105" s="121">
        <f>'5.0 hivatal'!M106</f>
        <v>0</v>
      </c>
      <c r="N105" s="122">
        <f t="shared" si="89"/>
        <v>0</v>
      </c>
      <c r="O105" s="119">
        <f>'6.0 KJMH'!C106</f>
        <v>0</v>
      </c>
      <c r="P105" s="119">
        <f>'6.0 KJMH'!D106</f>
        <v>0</v>
      </c>
      <c r="Q105" s="122">
        <f t="shared" si="66"/>
        <v>0</v>
      </c>
      <c r="R105" s="129">
        <f>'6.0 KJMH'!F106</f>
        <v>0</v>
      </c>
      <c r="S105" s="119">
        <f>'6.0 KJMH'!G106</f>
        <v>0</v>
      </c>
      <c r="T105" s="122">
        <f t="shared" si="90"/>
        <v>0</v>
      </c>
      <c r="U105" s="129">
        <f>'6.0 KJMH'!I106</f>
        <v>0</v>
      </c>
      <c r="V105" s="119">
        <f>'6.0 KJMH'!J106</f>
        <v>0</v>
      </c>
      <c r="W105" s="122">
        <f t="shared" si="91"/>
        <v>0</v>
      </c>
      <c r="X105" s="129">
        <f>'6.0 KJMH'!L106</f>
        <v>0</v>
      </c>
      <c r="Y105" s="119">
        <f>'6.0 KJMH'!M106</f>
        <v>0</v>
      </c>
      <c r="Z105" s="122">
        <f t="shared" si="92"/>
        <v>0</v>
      </c>
      <c r="AA105" s="119">
        <f>'7.0 önkormányzat össz'!C106</f>
        <v>910000</v>
      </c>
      <c r="AB105" s="119">
        <f>'7.0 önkormányzat össz'!D106</f>
        <v>0</v>
      </c>
      <c r="AC105" s="122">
        <f t="shared" si="70"/>
        <v>910000</v>
      </c>
      <c r="AD105" s="119">
        <f>'7.0 önkormányzat össz'!F106</f>
        <v>910000</v>
      </c>
      <c r="AE105" s="169">
        <f>'7.0 önkormányzat össz'!G106</f>
        <v>0</v>
      </c>
      <c r="AF105" s="122">
        <f t="shared" si="93"/>
        <v>910000</v>
      </c>
      <c r="AG105" s="169">
        <f>'7.0 önkormányzat össz'!K106</f>
        <v>910000</v>
      </c>
      <c r="AH105" s="169">
        <f>'7.0 önkormányzat össz'!L106</f>
        <v>0</v>
      </c>
      <c r="AI105" s="122">
        <f t="shared" si="94"/>
        <v>910000</v>
      </c>
      <c r="AJ105" s="169">
        <f>'7.0 önkormányzat össz'!N106</f>
        <v>906000</v>
      </c>
      <c r="AK105" s="169">
        <f>'7.0 önkormányzat össz'!O106</f>
        <v>0</v>
      </c>
      <c r="AL105" s="122">
        <f t="shared" si="95"/>
        <v>906000</v>
      </c>
      <c r="AM105" s="119">
        <f t="shared" si="74"/>
        <v>910000</v>
      </c>
      <c r="AN105" s="119">
        <f t="shared" si="75"/>
        <v>0</v>
      </c>
      <c r="AO105" s="120">
        <f t="shared" si="76"/>
        <v>910000</v>
      </c>
      <c r="AP105" s="169">
        <f t="shared" si="77"/>
        <v>910000</v>
      </c>
      <c r="AQ105" s="169">
        <f t="shared" si="78"/>
        <v>0</v>
      </c>
      <c r="AR105" s="128">
        <f t="shared" si="79"/>
        <v>910000</v>
      </c>
      <c r="AS105" s="169">
        <f t="shared" si="80"/>
        <v>910000</v>
      </c>
      <c r="AT105" s="169">
        <f t="shared" si="81"/>
        <v>0</v>
      </c>
      <c r="AU105" s="128">
        <f t="shared" si="82"/>
        <v>910000</v>
      </c>
      <c r="AV105" s="169">
        <f t="shared" si="83"/>
        <v>906000</v>
      </c>
      <c r="AW105" s="169">
        <f t="shared" si="84"/>
        <v>0</v>
      </c>
      <c r="AX105" s="128">
        <f t="shared" si="85"/>
        <v>906000</v>
      </c>
    </row>
    <row r="106" spans="1:50" ht="15.75" thickBot="1" x14ac:dyDescent="0.3">
      <c r="A106" s="30"/>
      <c r="B106" s="31" t="s">
        <v>194</v>
      </c>
      <c r="C106" s="121">
        <f>'5.0 hivatal'!C107</f>
        <v>0</v>
      </c>
      <c r="D106" s="121">
        <f>'5.0 hivatal'!D107</f>
        <v>0</v>
      </c>
      <c r="E106" s="122">
        <f t="shared" si="86"/>
        <v>0</v>
      </c>
      <c r="F106" s="169">
        <f>'5.0 hivatal'!F107</f>
        <v>0</v>
      </c>
      <c r="G106" s="121">
        <f>'5.0 hivatal'!G107</f>
        <v>0</v>
      </c>
      <c r="H106" s="122">
        <f t="shared" si="87"/>
        <v>0</v>
      </c>
      <c r="I106" s="169">
        <f>'5.0 hivatal'!I107</f>
        <v>0</v>
      </c>
      <c r="J106" s="121">
        <f>'5.0 hivatal'!J107</f>
        <v>0</v>
      </c>
      <c r="K106" s="122">
        <f t="shared" si="88"/>
        <v>0</v>
      </c>
      <c r="L106" s="169">
        <f>'5.0 hivatal'!L107</f>
        <v>0</v>
      </c>
      <c r="M106" s="121">
        <f>'5.0 hivatal'!M107</f>
        <v>0</v>
      </c>
      <c r="N106" s="122">
        <f t="shared" si="89"/>
        <v>0</v>
      </c>
      <c r="O106" s="119">
        <f>'6.0 KJMH'!C107</f>
        <v>0</v>
      </c>
      <c r="P106" s="119">
        <f>'6.0 KJMH'!D107</f>
        <v>0</v>
      </c>
      <c r="Q106" s="122">
        <f t="shared" si="66"/>
        <v>0</v>
      </c>
      <c r="R106" s="129">
        <f>'6.0 KJMH'!F107</f>
        <v>0</v>
      </c>
      <c r="S106" s="119">
        <f>'6.0 KJMH'!G107</f>
        <v>0</v>
      </c>
      <c r="T106" s="122">
        <f t="shared" si="90"/>
        <v>0</v>
      </c>
      <c r="U106" s="129">
        <f>'6.0 KJMH'!I107</f>
        <v>0</v>
      </c>
      <c r="V106" s="119">
        <f>'6.0 KJMH'!J107</f>
        <v>0</v>
      </c>
      <c r="W106" s="122">
        <f t="shared" si="91"/>
        <v>0</v>
      </c>
      <c r="X106" s="129">
        <f>'6.0 KJMH'!L107</f>
        <v>0</v>
      </c>
      <c r="Y106" s="119">
        <f>'6.0 KJMH'!M107</f>
        <v>0</v>
      </c>
      <c r="Z106" s="122">
        <f t="shared" si="92"/>
        <v>0</v>
      </c>
      <c r="AA106" s="119">
        <f>'7.0 önkormányzat össz'!C107</f>
        <v>0</v>
      </c>
      <c r="AB106" s="119">
        <f>'7.0 önkormányzat össz'!D107</f>
        <v>0</v>
      </c>
      <c r="AC106" s="122">
        <f t="shared" si="70"/>
        <v>0</v>
      </c>
      <c r="AD106" s="119">
        <f>'7.0 önkormányzat össz'!F107</f>
        <v>0</v>
      </c>
      <c r="AE106" s="169">
        <f>'7.0 önkormányzat össz'!G107</f>
        <v>0</v>
      </c>
      <c r="AF106" s="122">
        <f t="shared" si="93"/>
        <v>0</v>
      </c>
      <c r="AG106" s="169">
        <f>'7.0 önkormányzat össz'!K107</f>
        <v>0</v>
      </c>
      <c r="AH106" s="169">
        <f>'7.0 önkormányzat össz'!L107</f>
        <v>0</v>
      </c>
      <c r="AI106" s="122">
        <f t="shared" si="94"/>
        <v>0</v>
      </c>
      <c r="AJ106" s="169">
        <f>'7.0 önkormányzat össz'!N107</f>
        <v>0</v>
      </c>
      <c r="AK106" s="169">
        <f>'7.0 önkormányzat össz'!O107</f>
        <v>0</v>
      </c>
      <c r="AL106" s="122">
        <f t="shared" si="95"/>
        <v>0</v>
      </c>
      <c r="AM106" s="119">
        <f t="shared" si="74"/>
        <v>0</v>
      </c>
      <c r="AN106" s="119">
        <f t="shared" si="75"/>
        <v>0</v>
      </c>
      <c r="AO106" s="120">
        <f t="shared" si="76"/>
        <v>0</v>
      </c>
      <c r="AP106" s="169">
        <f t="shared" si="77"/>
        <v>0</v>
      </c>
      <c r="AQ106" s="169">
        <f t="shared" si="78"/>
        <v>0</v>
      </c>
      <c r="AR106" s="128">
        <f t="shared" si="79"/>
        <v>0</v>
      </c>
      <c r="AS106" s="169">
        <f t="shared" si="80"/>
        <v>0</v>
      </c>
      <c r="AT106" s="169">
        <f t="shared" si="81"/>
        <v>0</v>
      </c>
      <c r="AU106" s="128">
        <f t="shared" si="82"/>
        <v>0</v>
      </c>
      <c r="AV106" s="169">
        <f t="shared" si="83"/>
        <v>0</v>
      </c>
      <c r="AW106" s="169">
        <f t="shared" si="84"/>
        <v>0</v>
      </c>
      <c r="AX106" s="128">
        <f t="shared" si="85"/>
        <v>0</v>
      </c>
    </row>
    <row r="107" spans="1:50" ht="15.75" thickBot="1" x14ac:dyDescent="0.3">
      <c r="A107" s="30"/>
      <c r="B107" s="31" t="s">
        <v>195</v>
      </c>
      <c r="C107" s="121">
        <f>'5.0 hivatal'!C108</f>
        <v>400000</v>
      </c>
      <c r="D107" s="121">
        <f>'5.0 hivatal'!D108</f>
        <v>0</v>
      </c>
      <c r="E107" s="122">
        <f t="shared" si="86"/>
        <v>400000</v>
      </c>
      <c r="F107" s="169">
        <f>'5.0 hivatal'!F108</f>
        <v>30000</v>
      </c>
      <c r="G107" s="121">
        <f>'5.0 hivatal'!G108</f>
        <v>0</v>
      </c>
      <c r="H107" s="122">
        <f t="shared" si="87"/>
        <v>30000</v>
      </c>
      <c r="I107" s="169">
        <f>'5.0 hivatal'!I108</f>
        <v>12252</v>
      </c>
      <c r="J107" s="121">
        <f>'5.0 hivatal'!J108</f>
        <v>0</v>
      </c>
      <c r="K107" s="122">
        <f t="shared" si="88"/>
        <v>12252</v>
      </c>
      <c r="L107" s="169">
        <f>'5.0 hivatal'!L108</f>
        <v>12252</v>
      </c>
      <c r="M107" s="121">
        <f>'5.0 hivatal'!M108</f>
        <v>0</v>
      </c>
      <c r="N107" s="122">
        <f t="shared" si="89"/>
        <v>12252</v>
      </c>
      <c r="O107" s="119">
        <f>'6.0 KJMH'!C108</f>
        <v>0</v>
      </c>
      <c r="P107" s="119">
        <f>'6.0 KJMH'!D108</f>
        <v>0</v>
      </c>
      <c r="Q107" s="122">
        <f t="shared" si="66"/>
        <v>0</v>
      </c>
      <c r="R107" s="129">
        <f>'6.0 KJMH'!F108</f>
        <v>20115</v>
      </c>
      <c r="S107" s="119">
        <f>'6.0 KJMH'!G108</f>
        <v>0</v>
      </c>
      <c r="T107" s="122">
        <f t="shared" si="90"/>
        <v>20115</v>
      </c>
      <c r="U107" s="129">
        <f>'6.0 KJMH'!I108</f>
        <v>20115</v>
      </c>
      <c r="V107" s="119">
        <f>'6.0 KJMH'!J108</f>
        <v>0</v>
      </c>
      <c r="W107" s="122">
        <f t="shared" si="91"/>
        <v>20115</v>
      </c>
      <c r="X107" s="129">
        <f>'6.0 KJMH'!L108</f>
        <v>20115</v>
      </c>
      <c r="Y107" s="119">
        <f>'6.0 KJMH'!M108</f>
        <v>0</v>
      </c>
      <c r="Z107" s="122">
        <f t="shared" si="92"/>
        <v>20115</v>
      </c>
      <c r="AA107" s="119">
        <f>'7.0 önkormányzat össz'!C108</f>
        <v>0</v>
      </c>
      <c r="AB107" s="119">
        <f>'7.0 önkormányzat össz'!D108</f>
        <v>0</v>
      </c>
      <c r="AC107" s="122">
        <f t="shared" si="70"/>
        <v>0</v>
      </c>
      <c r="AD107" s="119">
        <f>'7.0 önkormányzat össz'!F108</f>
        <v>0</v>
      </c>
      <c r="AE107" s="169">
        <f>'7.0 önkormányzat össz'!G108</f>
        <v>0</v>
      </c>
      <c r="AF107" s="122">
        <f t="shared" si="93"/>
        <v>0</v>
      </c>
      <c r="AG107" s="169">
        <f>'7.0 önkormányzat össz'!K108</f>
        <v>0</v>
      </c>
      <c r="AH107" s="169">
        <f>'7.0 önkormányzat össz'!L108</f>
        <v>0</v>
      </c>
      <c r="AI107" s="122">
        <f t="shared" si="94"/>
        <v>0</v>
      </c>
      <c r="AJ107" s="169">
        <f>'7.0 önkormányzat össz'!N108</f>
        <v>0</v>
      </c>
      <c r="AK107" s="169">
        <f>'7.0 önkormányzat össz'!O108</f>
        <v>0</v>
      </c>
      <c r="AL107" s="122">
        <f t="shared" si="95"/>
        <v>0</v>
      </c>
      <c r="AM107" s="119">
        <f t="shared" si="74"/>
        <v>400000</v>
      </c>
      <c r="AN107" s="119">
        <f t="shared" si="75"/>
        <v>0</v>
      </c>
      <c r="AO107" s="120">
        <f t="shared" si="76"/>
        <v>400000</v>
      </c>
      <c r="AP107" s="169">
        <f t="shared" si="77"/>
        <v>50115</v>
      </c>
      <c r="AQ107" s="169">
        <f t="shared" si="78"/>
        <v>0</v>
      </c>
      <c r="AR107" s="128">
        <f t="shared" si="79"/>
        <v>50115</v>
      </c>
      <c r="AS107" s="169">
        <f t="shared" si="80"/>
        <v>32367</v>
      </c>
      <c r="AT107" s="169">
        <f t="shared" si="81"/>
        <v>0</v>
      </c>
      <c r="AU107" s="128">
        <f t="shared" si="82"/>
        <v>32367</v>
      </c>
      <c r="AV107" s="169">
        <f t="shared" si="83"/>
        <v>32367</v>
      </c>
      <c r="AW107" s="169">
        <f t="shared" si="84"/>
        <v>0</v>
      </c>
      <c r="AX107" s="128">
        <f t="shared" si="85"/>
        <v>32367</v>
      </c>
    </row>
    <row r="108" spans="1:50" ht="15.75" thickBot="1" x14ac:dyDescent="0.3">
      <c r="A108" s="30"/>
      <c r="B108" s="31" t="s">
        <v>196</v>
      </c>
      <c r="C108" s="123">
        <f>'5.0 hivatal'!C109</f>
        <v>1102379</v>
      </c>
      <c r="D108" s="123">
        <f>'5.0 hivatal'!D109</f>
        <v>0</v>
      </c>
      <c r="E108" s="124">
        <f t="shared" si="86"/>
        <v>1102379</v>
      </c>
      <c r="F108" s="169">
        <f>'5.0 hivatal'!F109</f>
        <v>1102379</v>
      </c>
      <c r="G108" s="123">
        <f>'5.0 hivatal'!G109</f>
        <v>0</v>
      </c>
      <c r="H108" s="124">
        <f t="shared" si="87"/>
        <v>1102379</v>
      </c>
      <c r="I108" s="169">
        <f>'5.0 hivatal'!I109</f>
        <v>1128346</v>
      </c>
      <c r="J108" s="123">
        <f>'5.0 hivatal'!J109</f>
        <v>0</v>
      </c>
      <c r="K108" s="124">
        <f t="shared" si="88"/>
        <v>1128346</v>
      </c>
      <c r="L108" s="169">
        <f>'5.0 hivatal'!L109</f>
        <v>941559</v>
      </c>
      <c r="M108" s="123">
        <f>'5.0 hivatal'!M109</f>
        <v>0</v>
      </c>
      <c r="N108" s="124">
        <f t="shared" si="89"/>
        <v>941559</v>
      </c>
      <c r="O108" s="123">
        <f>'6.0 KJMH'!C109</f>
        <v>957100</v>
      </c>
      <c r="P108" s="123">
        <f>'6.0 KJMH'!D109</f>
        <v>0</v>
      </c>
      <c r="Q108" s="124">
        <f t="shared" si="66"/>
        <v>957100</v>
      </c>
      <c r="R108" s="129">
        <f>'6.0 KJMH'!F109</f>
        <v>1316864</v>
      </c>
      <c r="S108" s="123">
        <f>'6.0 KJMH'!G109</f>
        <v>0</v>
      </c>
      <c r="T108" s="124">
        <f t="shared" si="90"/>
        <v>1316864</v>
      </c>
      <c r="U108" s="129">
        <f>'6.0 KJMH'!I109</f>
        <v>1333098</v>
      </c>
      <c r="V108" s="123">
        <f>'6.0 KJMH'!J109</f>
        <v>0</v>
      </c>
      <c r="W108" s="124">
        <f t="shared" si="91"/>
        <v>1333098</v>
      </c>
      <c r="X108" s="129">
        <f>'6.0 KJMH'!L109</f>
        <v>1333098</v>
      </c>
      <c r="Y108" s="123">
        <f>'6.0 KJMH'!M109</f>
        <v>0</v>
      </c>
      <c r="Z108" s="124">
        <f t="shared" si="92"/>
        <v>1333098</v>
      </c>
      <c r="AA108" s="123">
        <f>'7.0 önkormányzat össz'!C109</f>
        <v>2580894</v>
      </c>
      <c r="AB108" s="123">
        <f>'7.0 önkormányzat össz'!D109</f>
        <v>0</v>
      </c>
      <c r="AC108" s="124">
        <f t="shared" si="70"/>
        <v>2580894</v>
      </c>
      <c r="AD108" s="123">
        <f>'7.0 önkormányzat össz'!F109</f>
        <v>2580894</v>
      </c>
      <c r="AE108" s="169">
        <f>'7.0 önkormányzat össz'!G109</f>
        <v>0</v>
      </c>
      <c r="AF108" s="124">
        <f t="shared" si="93"/>
        <v>2580894</v>
      </c>
      <c r="AG108" s="169">
        <f>'7.0 önkormányzat össz'!K109</f>
        <v>2666391</v>
      </c>
      <c r="AH108" s="169">
        <f>'7.0 önkormányzat össz'!L109</f>
        <v>0</v>
      </c>
      <c r="AI108" s="124">
        <f t="shared" si="94"/>
        <v>2666391</v>
      </c>
      <c r="AJ108" s="169">
        <f>'7.0 önkormányzat össz'!N109</f>
        <v>2601658</v>
      </c>
      <c r="AK108" s="169">
        <f>'7.0 önkormányzat össz'!O109</f>
        <v>2880</v>
      </c>
      <c r="AL108" s="124">
        <f t="shared" si="95"/>
        <v>2604538</v>
      </c>
      <c r="AM108" s="123">
        <f t="shared" si="74"/>
        <v>4640373</v>
      </c>
      <c r="AN108" s="123">
        <f t="shared" si="75"/>
        <v>0</v>
      </c>
      <c r="AO108" s="124">
        <f t="shared" si="76"/>
        <v>4640373</v>
      </c>
      <c r="AP108" s="169">
        <f t="shared" si="77"/>
        <v>5000137</v>
      </c>
      <c r="AQ108" s="169">
        <f t="shared" si="78"/>
        <v>0</v>
      </c>
      <c r="AR108" s="128">
        <f t="shared" si="79"/>
        <v>5000137</v>
      </c>
      <c r="AS108" s="169">
        <f t="shared" si="80"/>
        <v>5127835</v>
      </c>
      <c r="AT108" s="169">
        <f t="shared" si="81"/>
        <v>0</v>
      </c>
      <c r="AU108" s="128">
        <f t="shared" si="82"/>
        <v>5127835</v>
      </c>
      <c r="AV108" s="169">
        <f t="shared" si="83"/>
        <v>4876315</v>
      </c>
      <c r="AW108" s="169">
        <f t="shared" si="84"/>
        <v>2880</v>
      </c>
      <c r="AX108" s="128">
        <f t="shared" si="85"/>
        <v>4879195</v>
      </c>
    </row>
    <row r="109" spans="1:50" ht="15.75" thickBot="1" x14ac:dyDescent="0.3">
      <c r="A109" s="28" t="s">
        <v>197</v>
      </c>
      <c r="B109" s="20" t="s">
        <v>34</v>
      </c>
      <c r="C109" s="119">
        <f>'5.0 hivatal'!C110</f>
        <v>20590000</v>
      </c>
      <c r="D109" s="119">
        <f>'5.0 hivatal'!D110</f>
        <v>0</v>
      </c>
      <c r="E109" s="120">
        <f t="shared" si="86"/>
        <v>20590000</v>
      </c>
      <c r="F109" s="169">
        <f>'5.0 hivatal'!F110</f>
        <v>17620529</v>
      </c>
      <c r="G109" s="119">
        <f>'5.0 hivatal'!G110</f>
        <v>0</v>
      </c>
      <c r="H109" s="120">
        <f t="shared" si="87"/>
        <v>17620529</v>
      </c>
      <c r="I109" s="169">
        <f>'5.0 hivatal'!I110</f>
        <v>21420530</v>
      </c>
      <c r="J109" s="119">
        <f>'5.0 hivatal'!J110</f>
        <v>0</v>
      </c>
      <c r="K109" s="120">
        <f t="shared" si="88"/>
        <v>21420530</v>
      </c>
      <c r="L109" s="169">
        <f>'5.0 hivatal'!L110</f>
        <v>17386995</v>
      </c>
      <c r="M109" s="119">
        <f>'5.0 hivatal'!M110</f>
        <v>0</v>
      </c>
      <c r="N109" s="120">
        <f t="shared" si="89"/>
        <v>17386995</v>
      </c>
      <c r="O109" s="119">
        <f>'6.0 KJMH'!C110</f>
        <v>100318400</v>
      </c>
      <c r="P109" s="119">
        <f>'6.0 KJMH'!D110</f>
        <v>0</v>
      </c>
      <c r="Q109" s="120">
        <f t="shared" si="66"/>
        <v>100318400</v>
      </c>
      <c r="R109" s="129">
        <f>'6.0 KJMH'!F110</f>
        <v>122717375</v>
      </c>
      <c r="S109" s="119">
        <f>'6.0 KJMH'!G110</f>
        <v>0</v>
      </c>
      <c r="T109" s="120">
        <f t="shared" si="90"/>
        <v>122717375</v>
      </c>
      <c r="U109" s="129">
        <f>'6.0 KJMH'!I110</f>
        <v>128488298</v>
      </c>
      <c r="V109" s="119">
        <f>'6.0 KJMH'!J110</f>
        <v>0</v>
      </c>
      <c r="W109" s="120">
        <f t="shared" si="91"/>
        <v>128488298</v>
      </c>
      <c r="X109" s="129">
        <f>'6.0 KJMH'!L110</f>
        <v>125844934</v>
      </c>
      <c r="Y109" s="119">
        <f>'6.0 KJMH'!M110</f>
        <v>0</v>
      </c>
      <c r="Z109" s="120">
        <f t="shared" si="92"/>
        <v>125844934</v>
      </c>
      <c r="AA109" s="119">
        <f>'7.0 önkormányzat össz'!C110</f>
        <v>305798463</v>
      </c>
      <c r="AB109" s="119">
        <f>'7.0 önkormányzat össz'!D110</f>
        <v>15985300</v>
      </c>
      <c r="AC109" s="120">
        <f t="shared" si="70"/>
        <v>321783763</v>
      </c>
      <c r="AD109" s="119">
        <f>'7.0 önkormányzat össz'!F110</f>
        <v>377223088</v>
      </c>
      <c r="AE109" s="169">
        <f>'7.0 önkormányzat össz'!G110</f>
        <v>17489343</v>
      </c>
      <c r="AF109" s="120">
        <f t="shared" si="93"/>
        <v>394712431</v>
      </c>
      <c r="AG109" s="169">
        <f>'7.0 önkormányzat össz'!K110</f>
        <v>404169731</v>
      </c>
      <c r="AH109" s="169">
        <f>'7.0 önkormányzat össz'!L110</f>
        <v>17639343</v>
      </c>
      <c r="AI109" s="120">
        <f t="shared" si="94"/>
        <v>421809074</v>
      </c>
      <c r="AJ109" s="169">
        <f>'7.0 önkormányzat össz'!N110</f>
        <v>354166284</v>
      </c>
      <c r="AK109" s="169">
        <f>'7.0 önkormányzat össz'!O110</f>
        <v>17451091</v>
      </c>
      <c r="AL109" s="120">
        <f t="shared" si="95"/>
        <v>371617375</v>
      </c>
      <c r="AM109" s="119">
        <f t="shared" si="74"/>
        <v>426706863</v>
      </c>
      <c r="AN109" s="119">
        <f t="shared" si="75"/>
        <v>15985300</v>
      </c>
      <c r="AO109" s="120">
        <f t="shared" si="76"/>
        <v>442692163</v>
      </c>
      <c r="AP109" s="169">
        <f t="shared" si="77"/>
        <v>517560992</v>
      </c>
      <c r="AQ109" s="169">
        <f t="shared" si="78"/>
        <v>17489343</v>
      </c>
      <c r="AR109" s="128">
        <f t="shared" si="79"/>
        <v>535050335</v>
      </c>
      <c r="AS109" s="169">
        <f t="shared" si="80"/>
        <v>554078559</v>
      </c>
      <c r="AT109" s="169">
        <f t="shared" si="81"/>
        <v>17639343</v>
      </c>
      <c r="AU109" s="128">
        <f t="shared" si="82"/>
        <v>571717902</v>
      </c>
      <c r="AV109" s="169">
        <f t="shared" si="83"/>
        <v>497398213</v>
      </c>
      <c r="AW109" s="169">
        <f t="shared" si="84"/>
        <v>17451091</v>
      </c>
      <c r="AX109" s="128">
        <f t="shared" si="85"/>
        <v>514849304</v>
      </c>
    </row>
    <row r="110" spans="1:50" ht="15.75" thickBot="1" x14ac:dyDescent="0.3">
      <c r="A110" s="29" t="s">
        <v>198</v>
      </c>
      <c r="B110" s="13" t="s">
        <v>199</v>
      </c>
      <c r="C110" s="121">
        <f>'5.0 hivatal'!C111</f>
        <v>1700000</v>
      </c>
      <c r="D110" s="121">
        <f>'5.0 hivatal'!D111</f>
        <v>0</v>
      </c>
      <c r="E110" s="122">
        <f t="shared" si="86"/>
        <v>1700000</v>
      </c>
      <c r="F110" s="169">
        <f>'5.0 hivatal'!F111</f>
        <v>2023190</v>
      </c>
      <c r="G110" s="121">
        <f>'5.0 hivatal'!G111</f>
        <v>0</v>
      </c>
      <c r="H110" s="122">
        <f t="shared" si="87"/>
        <v>2023190</v>
      </c>
      <c r="I110" s="169">
        <f>'5.0 hivatal'!I111</f>
        <v>2334144</v>
      </c>
      <c r="J110" s="121">
        <f>'5.0 hivatal'!J111</f>
        <v>0</v>
      </c>
      <c r="K110" s="122">
        <f t="shared" si="88"/>
        <v>2334144</v>
      </c>
      <c r="L110" s="169">
        <f>'5.0 hivatal'!L111</f>
        <v>2255100</v>
      </c>
      <c r="M110" s="121">
        <f>'5.0 hivatal'!M111</f>
        <v>0</v>
      </c>
      <c r="N110" s="122">
        <f t="shared" si="89"/>
        <v>2255100</v>
      </c>
      <c r="O110" s="119">
        <f>'6.0 KJMH'!C111</f>
        <v>12226379</v>
      </c>
      <c r="P110" s="119">
        <f>'6.0 KJMH'!D111</f>
        <v>0</v>
      </c>
      <c r="Q110" s="122">
        <f t="shared" si="66"/>
        <v>12226379</v>
      </c>
      <c r="R110" s="129">
        <f>'6.0 KJMH'!F111</f>
        <v>19490369</v>
      </c>
      <c r="S110" s="119">
        <f>'6.0 KJMH'!G111</f>
        <v>0</v>
      </c>
      <c r="T110" s="122">
        <f t="shared" si="90"/>
        <v>19490369</v>
      </c>
      <c r="U110" s="129">
        <f>'6.0 KJMH'!I111</f>
        <v>20946829</v>
      </c>
      <c r="V110" s="119">
        <f>'6.0 KJMH'!J111</f>
        <v>0</v>
      </c>
      <c r="W110" s="122">
        <f t="shared" si="91"/>
        <v>20946829</v>
      </c>
      <c r="X110" s="129">
        <f>'6.0 KJMH'!L111</f>
        <v>20516333</v>
      </c>
      <c r="Y110" s="119">
        <f>'6.0 KJMH'!M111</f>
        <v>0</v>
      </c>
      <c r="Z110" s="122">
        <f t="shared" si="92"/>
        <v>20516333</v>
      </c>
      <c r="AA110" s="119">
        <f>'7.0 önkormányzat össz'!C111</f>
        <v>15900709</v>
      </c>
      <c r="AB110" s="119">
        <f>'7.0 önkormányzat össz'!D111</f>
        <v>650000</v>
      </c>
      <c r="AC110" s="122">
        <f t="shared" si="70"/>
        <v>16550709</v>
      </c>
      <c r="AD110" s="119">
        <f>'7.0 önkormányzat össz'!F111</f>
        <v>18869575</v>
      </c>
      <c r="AE110" s="169">
        <f>'7.0 önkormányzat össz'!G111</f>
        <v>1157000</v>
      </c>
      <c r="AF110" s="122">
        <f t="shared" si="93"/>
        <v>20026575</v>
      </c>
      <c r="AG110" s="169">
        <f>'7.0 önkormányzat össz'!K111</f>
        <v>16856412</v>
      </c>
      <c r="AH110" s="169">
        <f>'7.0 önkormányzat össz'!L111</f>
        <v>1157000</v>
      </c>
      <c r="AI110" s="122">
        <f t="shared" si="94"/>
        <v>18013412</v>
      </c>
      <c r="AJ110" s="169">
        <f>'7.0 önkormányzat össz'!N111</f>
        <v>15971120</v>
      </c>
      <c r="AK110" s="169">
        <f>'7.0 önkormányzat össz'!O111</f>
        <v>975960</v>
      </c>
      <c r="AL110" s="122">
        <f t="shared" si="95"/>
        <v>16947080</v>
      </c>
      <c r="AM110" s="119">
        <f t="shared" si="74"/>
        <v>29827088</v>
      </c>
      <c r="AN110" s="119">
        <f t="shared" si="75"/>
        <v>650000</v>
      </c>
      <c r="AO110" s="120">
        <f t="shared" si="76"/>
        <v>30477088</v>
      </c>
      <c r="AP110" s="169">
        <f t="shared" si="77"/>
        <v>40383134</v>
      </c>
      <c r="AQ110" s="169">
        <f t="shared" si="78"/>
        <v>1157000</v>
      </c>
      <c r="AR110" s="128">
        <f t="shared" si="79"/>
        <v>41540134</v>
      </c>
      <c r="AS110" s="169">
        <f t="shared" si="80"/>
        <v>40137385</v>
      </c>
      <c r="AT110" s="169">
        <f t="shared" si="81"/>
        <v>1157000</v>
      </c>
      <c r="AU110" s="128">
        <f t="shared" si="82"/>
        <v>41294385</v>
      </c>
      <c r="AV110" s="169">
        <f t="shared" si="83"/>
        <v>38742553</v>
      </c>
      <c r="AW110" s="169">
        <f t="shared" si="84"/>
        <v>975960</v>
      </c>
      <c r="AX110" s="128">
        <f t="shared" si="85"/>
        <v>39718513</v>
      </c>
    </row>
    <row r="111" spans="1:50" ht="15.75" thickBot="1" x14ac:dyDescent="0.3">
      <c r="A111" s="29" t="s">
        <v>200</v>
      </c>
      <c r="B111" s="13" t="s">
        <v>201</v>
      </c>
      <c r="C111" s="121">
        <f>'5.0 hivatal'!C112</f>
        <v>4384000</v>
      </c>
      <c r="D111" s="121">
        <f>'5.0 hivatal'!D112</f>
        <v>0</v>
      </c>
      <c r="E111" s="122">
        <f t="shared" si="86"/>
        <v>4384000</v>
      </c>
      <c r="F111" s="169">
        <f>'5.0 hivatal'!F112</f>
        <v>2130000</v>
      </c>
      <c r="G111" s="121">
        <f>'5.0 hivatal'!G112</f>
        <v>0</v>
      </c>
      <c r="H111" s="122">
        <f t="shared" si="87"/>
        <v>2130000</v>
      </c>
      <c r="I111" s="169">
        <f>'5.0 hivatal'!I112</f>
        <v>3326323</v>
      </c>
      <c r="J111" s="121">
        <f>'5.0 hivatal'!J112</f>
        <v>0</v>
      </c>
      <c r="K111" s="122">
        <f t="shared" si="88"/>
        <v>3326323</v>
      </c>
      <c r="L111" s="169">
        <f>'5.0 hivatal'!L112</f>
        <v>2056606</v>
      </c>
      <c r="M111" s="121">
        <f>'5.0 hivatal'!M112</f>
        <v>0</v>
      </c>
      <c r="N111" s="122">
        <f t="shared" si="89"/>
        <v>2056606</v>
      </c>
      <c r="O111" s="119">
        <f>'6.0 KJMH'!C112</f>
        <v>953700</v>
      </c>
      <c r="P111" s="119">
        <f>'6.0 KJMH'!D112</f>
        <v>0</v>
      </c>
      <c r="Q111" s="122">
        <f t="shared" si="66"/>
        <v>953700</v>
      </c>
      <c r="R111" s="129">
        <f>'6.0 KJMH'!F112</f>
        <v>803795</v>
      </c>
      <c r="S111" s="119">
        <f>'6.0 KJMH'!G112</f>
        <v>0</v>
      </c>
      <c r="T111" s="122">
        <f t="shared" si="90"/>
        <v>803795</v>
      </c>
      <c r="U111" s="129">
        <f>'6.0 KJMH'!I112</f>
        <v>888194</v>
      </c>
      <c r="V111" s="119">
        <f>'6.0 KJMH'!J112</f>
        <v>0</v>
      </c>
      <c r="W111" s="122">
        <f t="shared" si="91"/>
        <v>888194</v>
      </c>
      <c r="X111" s="129">
        <f>'6.0 KJMH'!L112</f>
        <v>855678</v>
      </c>
      <c r="Y111" s="119">
        <f>'6.0 KJMH'!M112</f>
        <v>0</v>
      </c>
      <c r="Z111" s="122">
        <f t="shared" si="92"/>
        <v>855678</v>
      </c>
      <c r="AA111" s="119">
        <f>'7.0 önkormányzat össz'!C112</f>
        <v>1908000</v>
      </c>
      <c r="AB111" s="119">
        <f>'7.0 önkormányzat össz'!D112</f>
        <v>280000</v>
      </c>
      <c r="AC111" s="122">
        <f t="shared" si="70"/>
        <v>2188000</v>
      </c>
      <c r="AD111" s="119">
        <f>'7.0 önkormányzat össz'!F112</f>
        <v>2239065</v>
      </c>
      <c r="AE111" s="169">
        <f>'7.0 önkormányzat össz'!G112</f>
        <v>298000</v>
      </c>
      <c r="AF111" s="122">
        <f t="shared" si="93"/>
        <v>2537065</v>
      </c>
      <c r="AG111" s="169">
        <f>'7.0 önkormányzat össz'!K112</f>
        <v>2553631</v>
      </c>
      <c r="AH111" s="169">
        <f>'7.0 önkormányzat össz'!L112</f>
        <v>298000</v>
      </c>
      <c r="AI111" s="122">
        <f t="shared" si="94"/>
        <v>2851631</v>
      </c>
      <c r="AJ111" s="169">
        <f>'7.0 önkormányzat össz'!N112</f>
        <v>2231212</v>
      </c>
      <c r="AK111" s="169">
        <f>'7.0 önkormányzat össz'!O112</f>
        <v>291375</v>
      </c>
      <c r="AL111" s="122">
        <f t="shared" si="95"/>
        <v>2522587</v>
      </c>
      <c r="AM111" s="119">
        <f t="shared" si="74"/>
        <v>7245700</v>
      </c>
      <c r="AN111" s="119">
        <f t="shared" si="75"/>
        <v>280000</v>
      </c>
      <c r="AO111" s="120">
        <f t="shared" si="76"/>
        <v>7525700</v>
      </c>
      <c r="AP111" s="169">
        <f t="shared" si="77"/>
        <v>5172860</v>
      </c>
      <c r="AQ111" s="169">
        <f t="shared" si="78"/>
        <v>298000</v>
      </c>
      <c r="AR111" s="128">
        <f t="shared" si="79"/>
        <v>5470860</v>
      </c>
      <c r="AS111" s="169">
        <f t="shared" si="80"/>
        <v>6768148</v>
      </c>
      <c r="AT111" s="169">
        <f t="shared" si="81"/>
        <v>298000</v>
      </c>
      <c r="AU111" s="128">
        <f t="shared" si="82"/>
        <v>7066148</v>
      </c>
      <c r="AV111" s="169">
        <f t="shared" si="83"/>
        <v>5143496</v>
      </c>
      <c r="AW111" s="169">
        <f t="shared" si="84"/>
        <v>291375</v>
      </c>
      <c r="AX111" s="128">
        <f t="shared" si="85"/>
        <v>5434871</v>
      </c>
    </row>
    <row r="112" spans="1:50" ht="15.75" thickBot="1" x14ac:dyDescent="0.3">
      <c r="A112" s="29" t="s">
        <v>202</v>
      </c>
      <c r="B112" s="13" t="s">
        <v>203</v>
      </c>
      <c r="C112" s="121">
        <f>'5.0 hivatal'!C113</f>
        <v>11051000</v>
      </c>
      <c r="D112" s="121">
        <f>'5.0 hivatal'!D113</f>
        <v>0</v>
      </c>
      <c r="E112" s="122">
        <f t="shared" si="86"/>
        <v>11051000</v>
      </c>
      <c r="F112" s="169">
        <f>'5.0 hivatal'!F113</f>
        <v>10685000</v>
      </c>
      <c r="G112" s="121">
        <f>'5.0 hivatal'!G113</f>
        <v>0</v>
      </c>
      <c r="H112" s="122">
        <f t="shared" si="87"/>
        <v>10685000</v>
      </c>
      <c r="I112" s="169">
        <f>'5.0 hivatal'!I113</f>
        <v>12347400</v>
      </c>
      <c r="J112" s="121">
        <f>'5.0 hivatal'!J113</f>
        <v>0</v>
      </c>
      <c r="K112" s="122">
        <f t="shared" si="88"/>
        <v>12347400</v>
      </c>
      <c r="L112" s="169">
        <f>'5.0 hivatal'!L113</f>
        <v>10411848</v>
      </c>
      <c r="M112" s="121">
        <f>'5.0 hivatal'!M113</f>
        <v>0</v>
      </c>
      <c r="N112" s="122">
        <f t="shared" si="89"/>
        <v>10411848</v>
      </c>
      <c r="O112" s="119">
        <f>'6.0 KJMH'!C113</f>
        <v>63525178</v>
      </c>
      <c r="P112" s="119">
        <f>'6.0 KJMH'!D113</f>
        <v>0</v>
      </c>
      <c r="Q112" s="122">
        <f t="shared" si="66"/>
        <v>63525178</v>
      </c>
      <c r="R112" s="129">
        <f>'6.0 KJMH'!F113</f>
        <v>73985326</v>
      </c>
      <c r="S112" s="119">
        <f>'6.0 KJMH'!G113</f>
        <v>0</v>
      </c>
      <c r="T112" s="122">
        <f t="shared" si="90"/>
        <v>73985326</v>
      </c>
      <c r="U112" s="129">
        <f>'6.0 KJMH'!I113</f>
        <v>77036463</v>
      </c>
      <c r="V112" s="119">
        <f>'6.0 KJMH'!J113</f>
        <v>0</v>
      </c>
      <c r="W112" s="122">
        <f t="shared" si="91"/>
        <v>77036463</v>
      </c>
      <c r="X112" s="129">
        <f>'6.0 KJMH'!L113</f>
        <v>75406121</v>
      </c>
      <c r="Y112" s="119">
        <f>'6.0 KJMH'!M113</f>
        <v>0</v>
      </c>
      <c r="Z112" s="122">
        <f t="shared" si="92"/>
        <v>75406121</v>
      </c>
      <c r="AA112" s="119">
        <f>'7.0 önkormányzat össz'!C113</f>
        <v>187009560.00787401</v>
      </c>
      <c r="AB112" s="119">
        <f>'7.0 önkormányzat össz'!D113</f>
        <v>12115000</v>
      </c>
      <c r="AC112" s="122">
        <f t="shared" si="70"/>
        <v>199124560.00787401</v>
      </c>
      <c r="AD112" s="119">
        <f>'7.0 önkormányzat össz'!F113</f>
        <v>226196564</v>
      </c>
      <c r="AE112" s="169">
        <f>'7.0 önkormányzat össz'!G113</f>
        <v>13080000</v>
      </c>
      <c r="AF112" s="122">
        <f t="shared" si="93"/>
        <v>239276564</v>
      </c>
      <c r="AG112" s="169">
        <f>'7.0 önkormányzat össz'!K113</f>
        <v>247693047</v>
      </c>
      <c r="AH112" s="169">
        <f>'7.0 önkormányzat össz'!L113</f>
        <v>13180000</v>
      </c>
      <c r="AI112" s="122">
        <f t="shared" si="94"/>
        <v>260873047</v>
      </c>
      <c r="AJ112" s="169">
        <f>'7.0 önkormányzat össz'!N113</f>
        <v>213517247</v>
      </c>
      <c r="AK112" s="169">
        <f>'7.0 önkormányzat össz'!O113</f>
        <v>13028948</v>
      </c>
      <c r="AL112" s="122">
        <f t="shared" si="95"/>
        <v>226546195</v>
      </c>
      <c r="AM112" s="119">
        <f t="shared" si="74"/>
        <v>261585738.00787401</v>
      </c>
      <c r="AN112" s="119">
        <f t="shared" si="75"/>
        <v>12115000</v>
      </c>
      <c r="AO112" s="120">
        <f t="shared" si="76"/>
        <v>273700738.00787401</v>
      </c>
      <c r="AP112" s="169">
        <f t="shared" si="77"/>
        <v>310866890</v>
      </c>
      <c r="AQ112" s="169">
        <f t="shared" si="78"/>
        <v>13080000</v>
      </c>
      <c r="AR112" s="128">
        <f t="shared" si="79"/>
        <v>323946890</v>
      </c>
      <c r="AS112" s="169">
        <f t="shared" si="80"/>
        <v>337076910</v>
      </c>
      <c r="AT112" s="169">
        <f t="shared" si="81"/>
        <v>13180000</v>
      </c>
      <c r="AU112" s="128">
        <f t="shared" si="82"/>
        <v>350256910</v>
      </c>
      <c r="AV112" s="169">
        <f t="shared" si="83"/>
        <v>299335216</v>
      </c>
      <c r="AW112" s="169">
        <f t="shared" si="84"/>
        <v>13028948</v>
      </c>
      <c r="AX112" s="128">
        <f t="shared" si="85"/>
        <v>312364164</v>
      </c>
    </row>
    <row r="113" spans="1:50" ht="15.75" thickBot="1" x14ac:dyDescent="0.3">
      <c r="A113" s="29" t="s">
        <v>204</v>
      </c>
      <c r="B113" s="13" t="s">
        <v>205</v>
      </c>
      <c r="C113" s="121">
        <f>'5.0 hivatal'!C114</f>
        <v>3966000</v>
      </c>
      <c r="D113" s="121">
        <f>'5.0 hivatal'!D114</f>
        <v>0</v>
      </c>
      <c r="E113" s="122">
        <f t="shared" si="86"/>
        <v>3966000</v>
      </c>
      <c r="F113" s="169">
        <f>'5.0 hivatal'!F114</f>
        <v>3500000</v>
      </c>
      <c r="G113" s="121">
        <f>'5.0 hivatal'!G114</f>
        <v>0</v>
      </c>
      <c r="H113" s="122">
        <f t="shared" si="87"/>
        <v>3500000</v>
      </c>
      <c r="I113" s="169">
        <f>'5.0 hivatal'!I114</f>
        <v>4936401</v>
      </c>
      <c r="J113" s="121">
        <f>'5.0 hivatal'!J114</f>
        <v>0</v>
      </c>
      <c r="K113" s="122">
        <f t="shared" si="88"/>
        <v>4936401</v>
      </c>
      <c r="L113" s="169">
        <f>'5.0 hivatal'!L114</f>
        <v>3469409</v>
      </c>
      <c r="M113" s="121">
        <f>'5.0 hivatal'!M114</f>
        <v>0</v>
      </c>
      <c r="N113" s="122">
        <f t="shared" si="89"/>
        <v>3469409</v>
      </c>
      <c r="O113" s="119">
        <f>'6.0 KJMH'!C114</f>
        <v>8754257</v>
      </c>
      <c r="P113" s="119">
        <f>'6.0 KJMH'!D114</f>
        <v>0</v>
      </c>
      <c r="Q113" s="122">
        <f t="shared" si="66"/>
        <v>8754257</v>
      </c>
      <c r="R113" s="129">
        <f>'6.0 KJMH'!F114</f>
        <v>9024008</v>
      </c>
      <c r="S113" s="119">
        <f>'6.0 KJMH'!G114</f>
        <v>0</v>
      </c>
      <c r="T113" s="122">
        <f t="shared" si="90"/>
        <v>9024008</v>
      </c>
      <c r="U113" s="129">
        <f>'6.0 KJMH'!I114</f>
        <v>10842155</v>
      </c>
      <c r="V113" s="119">
        <f>'6.0 KJMH'!J114</f>
        <v>0</v>
      </c>
      <c r="W113" s="122">
        <f t="shared" si="91"/>
        <v>10842155</v>
      </c>
      <c r="X113" s="129">
        <f>'6.0 KJMH'!L114</f>
        <v>9618189</v>
      </c>
      <c r="Y113" s="119">
        <f>'6.0 KJMH'!M114</f>
        <v>0</v>
      </c>
      <c r="Z113" s="122">
        <f t="shared" si="92"/>
        <v>9618189</v>
      </c>
      <c r="AA113" s="119">
        <f>'7.0 önkormányzat össz'!C114</f>
        <v>19360000</v>
      </c>
      <c r="AB113" s="119">
        <f>'7.0 önkormányzat össz'!D114</f>
        <v>5600000</v>
      </c>
      <c r="AC113" s="122">
        <f t="shared" si="70"/>
        <v>24960000</v>
      </c>
      <c r="AD113" s="119">
        <f>'7.0 önkormányzat össz'!F114</f>
        <v>21860109</v>
      </c>
      <c r="AE113" s="169">
        <f>'7.0 önkormányzat össz'!G114</f>
        <v>5800000</v>
      </c>
      <c r="AF113" s="122">
        <f t="shared" si="93"/>
        <v>27660109</v>
      </c>
      <c r="AG113" s="169">
        <f>'7.0 önkormányzat össz'!K114</f>
        <v>22415109</v>
      </c>
      <c r="AH113" s="169">
        <f>'7.0 önkormányzat össz'!L114</f>
        <v>5900000</v>
      </c>
      <c r="AI113" s="122">
        <f t="shared" si="94"/>
        <v>28315109</v>
      </c>
      <c r="AJ113" s="169">
        <f>'7.0 önkormányzat össz'!N114</f>
        <v>21174326</v>
      </c>
      <c r="AK113" s="169">
        <f>'7.0 önkormányzat össz'!O114</f>
        <v>6044993</v>
      </c>
      <c r="AL113" s="122">
        <f t="shared" si="95"/>
        <v>27219319</v>
      </c>
      <c r="AM113" s="119">
        <f t="shared" si="74"/>
        <v>32080257</v>
      </c>
      <c r="AN113" s="119">
        <f t="shared" si="75"/>
        <v>5600000</v>
      </c>
      <c r="AO113" s="120">
        <f t="shared" si="76"/>
        <v>37680257</v>
      </c>
      <c r="AP113" s="169">
        <f t="shared" si="77"/>
        <v>34384117</v>
      </c>
      <c r="AQ113" s="169">
        <f t="shared" si="78"/>
        <v>5800000</v>
      </c>
      <c r="AR113" s="128">
        <f t="shared" si="79"/>
        <v>40184117</v>
      </c>
      <c r="AS113" s="169">
        <f t="shared" si="80"/>
        <v>38193665</v>
      </c>
      <c r="AT113" s="169">
        <f t="shared" si="81"/>
        <v>5900000</v>
      </c>
      <c r="AU113" s="128">
        <f t="shared" si="82"/>
        <v>44093665</v>
      </c>
      <c r="AV113" s="169">
        <f t="shared" si="83"/>
        <v>34261924</v>
      </c>
      <c r="AW113" s="169">
        <f t="shared" si="84"/>
        <v>6044993</v>
      </c>
      <c r="AX113" s="128">
        <f t="shared" si="85"/>
        <v>40306917</v>
      </c>
    </row>
    <row r="114" spans="1:50" ht="15.75" thickBot="1" x14ac:dyDescent="0.3">
      <c r="A114" s="29" t="s">
        <v>206</v>
      </c>
      <c r="B114" s="13" t="s">
        <v>207</v>
      </c>
      <c r="C114" s="121">
        <f>'5.0 hivatal'!C115</f>
        <v>0</v>
      </c>
      <c r="D114" s="121">
        <f>'5.0 hivatal'!D115</f>
        <v>0</v>
      </c>
      <c r="E114" s="122">
        <f t="shared" si="86"/>
        <v>0</v>
      </c>
      <c r="F114" s="169">
        <f>'5.0 hivatal'!F115</f>
        <v>0</v>
      </c>
      <c r="G114" s="121">
        <f>'5.0 hivatal'!G115</f>
        <v>0</v>
      </c>
      <c r="H114" s="122">
        <f t="shared" si="87"/>
        <v>0</v>
      </c>
      <c r="I114" s="169">
        <f>'5.0 hivatal'!I115</f>
        <v>0</v>
      </c>
      <c r="J114" s="121">
        <f>'5.0 hivatal'!J115</f>
        <v>0</v>
      </c>
      <c r="K114" s="122">
        <f t="shared" si="88"/>
        <v>0</v>
      </c>
      <c r="L114" s="169">
        <f>'5.0 hivatal'!L115</f>
        <v>0</v>
      </c>
      <c r="M114" s="121">
        <f>'5.0 hivatal'!M115</f>
        <v>0</v>
      </c>
      <c r="N114" s="122">
        <f t="shared" si="89"/>
        <v>0</v>
      </c>
      <c r="O114" s="119">
        <f>'6.0 KJMH'!C115</f>
        <v>0</v>
      </c>
      <c r="P114" s="119">
        <f>'6.0 KJMH'!D115</f>
        <v>0</v>
      </c>
      <c r="Q114" s="122">
        <f t="shared" si="66"/>
        <v>0</v>
      </c>
      <c r="R114" s="129">
        <f>'6.0 KJMH'!F115</f>
        <v>0</v>
      </c>
      <c r="S114" s="119">
        <f>'6.0 KJMH'!G115</f>
        <v>0</v>
      </c>
      <c r="T114" s="122">
        <f t="shared" si="90"/>
        <v>0</v>
      </c>
      <c r="U114" s="129">
        <f>'6.0 KJMH'!I115</f>
        <v>0</v>
      </c>
      <c r="V114" s="119">
        <f>'6.0 KJMH'!J115</f>
        <v>0</v>
      </c>
      <c r="W114" s="122">
        <f t="shared" si="91"/>
        <v>0</v>
      </c>
      <c r="X114" s="129">
        <f>'6.0 KJMH'!L115</f>
        <v>0</v>
      </c>
      <c r="Y114" s="119">
        <f>'6.0 KJMH'!M115</f>
        <v>0</v>
      </c>
      <c r="Z114" s="122">
        <f t="shared" si="92"/>
        <v>0</v>
      </c>
      <c r="AA114" s="119">
        <f>'7.0 önkormányzat össz'!C115</f>
        <v>35232165</v>
      </c>
      <c r="AB114" s="119">
        <f>'7.0 önkormányzat össz'!D115</f>
        <v>0</v>
      </c>
      <c r="AC114" s="122">
        <f t="shared" si="70"/>
        <v>35232165</v>
      </c>
      <c r="AD114" s="119">
        <f>'7.0 önkormányzat össz'!F115</f>
        <v>40526755</v>
      </c>
      <c r="AE114" s="169">
        <f>'7.0 önkormányzat össz'!G115</f>
        <v>0</v>
      </c>
      <c r="AF114" s="122">
        <f t="shared" si="93"/>
        <v>40526755</v>
      </c>
      <c r="AG114" s="169">
        <f>'7.0 önkormányzat össz'!K115</f>
        <v>44142464</v>
      </c>
      <c r="AH114" s="169">
        <f>'7.0 önkormányzat össz'!L115</f>
        <v>0</v>
      </c>
      <c r="AI114" s="122">
        <f t="shared" si="94"/>
        <v>44142464</v>
      </c>
      <c r="AJ114" s="169">
        <f>'7.0 önkormányzat össz'!N115</f>
        <v>40373998</v>
      </c>
      <c r="AK114" s="169">
        <f>'7.0 önkormányzat össz'!O115</f>
        <v>0</v>
      </c>
      <c r="AL114" s="122">
        <f t="shared" si="95"/>
        <v>40373998</v>
      </c>
      <c r="AM114" s="119">
        <f t="shared" si="74"/>
        <v>35232165</v>
      </c>
      <c r="AN114" s="119">
        <f t="shared" si="75"/>
        <v>0</v>
      </c>
      <c r="AO114" s="120">
        <f t="shared" si="76"/>
        <v>35232165</v>
      </c>
      <c r="AP114" s="169">
        <f t="shared" si="77"/>
        <v>40526755</v>
      </c>
      <c r="AQ114" s="169">
        <f t="shared" si="78"/>
        <v>0</v>
      </c>
      <c r="AR114" s="128">
        <f t="shared" si="79"/>
        <v>40526755</v>
      </c>
      <c r="AS114" s="169">
        <f t="shared" si="80"/>
        <v>44142464</v>
      </c>
      <c r="AT114" s="169">
        <f t="shared" si="81"/>
        <v>0</v>
      </c>
      <c r="AU114" s="128">
        <f t="shared" si="82"/>
        <v>44142464</v>
      </c>
      <c r="AV114" s="169">
        <f t="shared" si="83"/>
        <v>40373998</v>
      </c>
      <c r="AW114" s="169">
        <f t="shared" si="84"/>
        <v>0</v>
      </c>
      <c r="AX114" s="128">
        <f t="shared" si="85"/>
        <v>40373998</v>
      </c>
    </row>
    <row r="115" spans="1:50" ht="15.75" thickBot="1" x14ac:dyDescent="0.3">
      <c r="A115" s="29" t="s">
        <v>208</v>
      </c>
      <c r="B115" s="13" t="s">
        <v>209</v>
      </c>
      <c r="C115" s="121">
        <f>'5.0 hivatal'!C116</f>
        <v>30000</v>
      </c>
      <c r="D115" s="121">
        <f>'5.0 hivatal'!D116</f>
        <v>0</v>
      </c>
      <c r="E115" s="122">
        <f t="shared" si="86"/>
        <v>30000</v>
      </c>
      <c r="F115" s="169">
        <f>'5.0 hivatal'!F116</f>
        <v>30000</v>
      </c>
      <c r="G115" s="121">
        <f>'5.0 hivatal'!G116</f>
        <v>0</v>
      </c>
      <c r="H115" s="122">
        <f t="shared" si="87"/>
        <v>30000</v>
      </c>
      <c r="I115" s="169">
        <f>'5.0 hivatal'!I116</f>
        <v>39023</v>
      </c>
      <c r="J115" s="121">
        <f>'5.0 hivatal'!J116</f>
        <v>0</v>
      </c>
      <c r="K115" s="122">
        <f t="shared" si="88"/>
        <v>39023</v>
      </c>
      <c r="L115" s="169">
        <f>'5.0 hivatal'!L116</f>
        <v>39023</v>
      </c>
      <c r="M115" s="121">
        <f>'5.0 hivatal'!M116</f>
        <v>0</v>
      </c>
      <c r="N115" s="122">
        <f t="shared" si="89"/>
        <v>39023</v>
      </c>
      <c r="O115" s="119">
        <f>'6.0 KJMH'!C116</f>
        <v>0</v>
      </c>
      <c r="P115" s="119">
        <f>'6.0 KJMH'!D116</f>
        <v>0</v>
      </c>
      <c r="Q115" s="122">
        <f t="shared" si="66"/>
        <v>0</v>
      </c>
      <c r="R115" s="129">
        <f>'6.0 KJMH'!F116</f>
        <v>1249309</v>
      </c>
      <c r="S115" s="119">
        <f>'6.0 KJMH'!G116</f>
        <v>0</v>
      </c>
      <c r="T115" s="122">
        <f t="shared" si="90"/>
        <v>1249309</v>
      </c>
      <c r="U115" s="129">
        <f>'6.0 KJMH'!I116</f>
        <v>1279621</v>
      </c>
      <c r="V115" s="119">
        <f>'6.0 KJMH'!J116</f>
        <v>0</v>
      </c>
      <c r="W115" s="122">
        <f t="shared" si="91"/>
        <v>1279621</v>
      </c>
      <c r="X115" s="129">
        <f>'6.0 KJMH'!L116</f>
        <v>1273125</v>
      </c>
      <c r="Y115" s="119">
        <f>'6.0 KJMH'!M116</f>
        <v>0</v>
      </c>
      <c r="Z115" s="122">
        <f t="shared" si="92"/>
        <v>1273125</v>
      </c>
      <c r="AA115" s="119">
        <f>'7.0 önkormányzat össz'!C116</f>
        <v>12560000</v>
      </c>
      <c r="AB115" s="119">
        <f>'7.0 önkormányzat össz'!D116</f>
        <v>70000</v>
      </c>
      <c r="AC115" s="122">
        <f t="shared" si="70"/>
        <v>12630000</v>
      </c>
      <c r="AD115" s="119">
        <f>'7.0 önkormányzat össz'!F116</f>
        <v>15078124</v>
      </c>
      <c r="AE115" s="169">
        <f>'7.0 önkormányzat össz'!G116</f>
        <v>0</v>
      </c>
      <c r="AF115" s="122">
        <f t="shared" si="93"/>
        <v>15078124</v>
      </c>
      <c r="AG115" s="169">
        <f>'7.0 önkormányzat össz'!K116</f>
        <v>16218124</v>
      </c>
      <c r="AH115" s="169">
        <f>'7.0 önkormányzat össz'!L116</f>
        <v>0</v>
      </c>
      <c r="AI115" s="122">
        <f t="shared" si="94"/>
        <v>16218124</v>
      </c>
      <c r="AJ115" s="169">
        <f>'7.0 önkormányzat össz'!N116</f>
        <v>14592288</v>
      </c>
      <c r="AK115" s="169">
        <f>'7.0 önkormányzat össz'!O116</f>
        <v>0</v>
      </c>
      <c r="AL115" s="122">
        <f t="shared" si="95"/>
        <v>14592288</v>
      </c>
      <c r="AM115" s="119">
        <f t="shared" si="74"/>
        <v>12590000</v>
      </c>
      <c r="AN115" s="119">
        <f t="shared" si="75"/>
        <v>70000</v>
      </c>
      <c r="AO115" s="120">
        <f t="shared" si="76"/>
        <v>12660000</v>
      </c>
      <c r="AP115" s="169">
        <f t="shared" si="77"/>
        <v>16357433</v>
      </c>
      <c r="AQ115" s="169">
        <f t="shared" si="78"/>
        <v>0</v>
      </c>
      <c r="AR115" s="128">
        <f t="shared" si="79"/>
        <v>16357433</v>
      </c>
      <c r="AS115" s="169">
        <f t="shared" si="80"/>
        <v>17536768</v>
      </c>
      <c r="AT115" s="169">
        <f t="shared" si="81"/>
        <v>0</v>
      </c>
      <c r="AU115" s="128">
        <f t="shared" si="82"/>
        <v>17536768</v>
      </c>
      <c r="AV115" s="169">
        <f t="shared" si="83"/>
        <v>15904436</v>
      </c>
      <c r="AW115" s="169">
        <f t="shared" si="84"/>
        <v>0</v>
      </c>
      <c r="AX115" s="128">
        <f t="shared" si="85"/>
        <v>15904436</v>
      </c>
    </row>
    <row r="116" spans="1:50" ht="15.75" thickBot="1" x14ac:dyDescent="0.3">
      <c r="A116" s="29" t="s">
        <v>210</v>
      </c>
      <c r="B116" s="13" t="s">
        <v>211</v>
      </c>
      <c r="C116" s="121">
        <f>'5.0 hivatal'!C117</f>
        <v>50000</v>
      </c>
      <c r="D116" s="121">
        <f>'5.0 hivatal'!D117</f>
        <v>0</v>
      </c>
      <c r="E116" s="122">
        <f t="shared" si="86"/>
        <v>50000</v>
      </c>
      <c r="F116" s="169">
        <f>'5.0 hivatal'!F117</f>
        <v>100000</v>
      </c>
      <c r="G116" s="121">
        <f>'5.0 hivatal'!G117</f>
        <v>0</v>
      </c>
      <c r="H116" s="122">
        <f t="shared" si="87"/>
        <v>100000</v>
      </c>
      <c r="I116" s="169">
        <f>'5.0 hivatal'!I117</f>
        <v>98047</v>
      </c>
      <c r="J116" s="121">
        <f>'5.0 hivatal'!J117</f>
        <v>0</v>
      </c>
      <c r="K116" s="122">
        <f t="shared" si="88"/>
        <v>98047</v>
      </c>
      <c r="L116" s="169">
        <f>'5.0 hivatal'!L117</f>
        <v>96000</v>
      </c>
      <c r="M116" s="121">
        <f>'5.0 hivatal'!M117</f>
        <v>0</v>
      </c>
      <c r="N116" s="122">
        <f t="shared" si="89"/>
        <v>96000</v>
      </c>
      <c r="O116" s="119">
        <f>'6.0 KJMH'!C117</f>
        <v>550000</v>
      </c>
      <c r="P116" s="119">
        <f>'6.0 KJMH'!D117</f>
        <v>0</v>
      </c>
      <c r="Q116" s="122">
        <f t="shared" si="66"/>
        <v>550000</v>
      </c>
      <c r="R116" s="129">
        <f>'6.0 KJMH'!F117</f>
        <v>1443239</v>
      </c>
      <c r="S116" s="119">
        <f>'6.0 KJMH'!G117</f>
        <v>0</v>
      </c>
      <c r="T116" s="122">
        <f t="shared" si="90"/>
        <v>1443239</v>
      </c>
      <c r="U116" s="129">
        <f>'6.0 KJMH'!I117</f>
        <v>1720434</v>
      </c>
      <c r="V116" s="119">
        <f>'6.0 KJMH'!J117</f>
        <v>0</v>
      </c>
      <c r="W116" s="122">
        <f t="shared" si="91"/>
        <v>1720434</v>
      </c>
      <c r="X116" s="129">
        <f>'6.0 KJMH'!L117</f>
        <v>1702034</v>
      </c>
      <c r="Y116" s="119">
        <f>'6.0 KJMH'!M117</f>
        <v>0</v>
      </c>
      <c r="Z116" s="122">
        <f t="shared" si="92"/>
        <v>1702034</v>
      </c>
      <c r="AA116" s="119">
        <f>'7.0 önkormányzat össz'!C117</f>
        <v>9590000</v>
      </c>
      <c r="AB116" s="119">
        <f>'7.0 önkormányzat össz'!D117</f>
        <v>180000</v>
      </c>
      <c r="AC116" s="122">
        <f t="shared" si="70"/>
        <v>9770000</v>
      </c>
      <c r="AD116" s="119">
        <f>'7.0 önkormányzat össz'!F117</f>
        <v>9880000</v>
      </c>
      <c r="AE116" s="169">
        <f>'7.0 önkormányzat össz'!G117</f>
        <v>610000</v>
      </c>
      <c r="AF116" s="122">
        <f t="shared" si="93"/>
        <v>10490000</v>
      </c>
      <c r="AG116" s="169">
        <f>'7.0 önkormányzat össz'!K117</f>
        <v>9825000</v>
      </c>
      <c r="AH116" s="169">
        <f>'7.0 önkormányzat össz'!L117</f>
        <v>610000</v>
      </c>
      <c r="AI116" s="122">
        <f t="shared" si="94"/>
        <v>10435000</v>
      </c>
      <c r="AJ116" s="169">
        <f>'7.0 önkormányzat össz'!N117</f>
        <v>9106243</v>
      </c>
      <c r="AK116" s="169">
        <f>'7.0 önkormányzat össz'!O117</f>
        <v>595000</v>
      </c>
      <c r="AL116" s="122">
        <f t="shared" si="95"/>
        <v>9701243</v>
      </c>
      <c r="AM116" s="119">
        <f t="shared" si="74"/>
        <v>10190000</v>
      </c>
      <c r="AN116" s="119">
        <f t="shared" si="75"/>
        <v>180000</v>
      </c>
      <c r="AO116" s="120">
        <f t="shared" si="76"/>
        <v>10370000</v>
      </c>
      <c r="AP116" s="169">
        <f t="shared" si="77"/>
        <v>11423239</v>
      </c>
      <c r="AQ116" s="169">
        <f t="shared" si="78"/>
        <v>610000</v>
      </c>
      <c r="AR116" s="128">
        <f t="shared" si="79"/>
        <v>12033239</v>
      </c>
      <c r="AS116" s="169">
        <f t="shared" si="80"/>
        <v>11643481</v>
      </c>
      <c r="AT116" s="169">
        <f t="shared" si="81"/>
        <v>610000</v>
      </c>
      <c r="AU116" s="128">
        <f t="shared" si="82"/>
        <v>12253481</v>
      </c>
      <c r="AV116" s="169">
        <f t="shared" si="83"/>
        <v>10904277</v>
      </c>
      <c r="AW116" s="169">
        <f t="shared" si="84"/>
        <v>595000</v>
      </c>
      <c r="AX116" s="128">
        <f t="shared" si="85"/>
        <v>11499277</v>
      </c>
    </row>
    <row r="117" spans="1:50" ht="15.75" thickBot="1" x14ac:dyDescent="0.3">
      <c r="A117" s="29" t="s">
        <v>212</v>
      </c>
      <c r="B117" s="13" t="s">
        <v>213</v>
      </c>
      <c r="C117" s="121">
        <f>'5.0 hivatal'!C118</f>
        <v>0</v>
      </c>
      <c r="D117" s="121">
        <f>'5.0 hivatal'!D118</f>
        <v>0</v>
      </c>
      <c r="E117" s="122">
        <f t="shared" si="86"/>
        <v>0</v>
      </c>
      <c r="F117" s="169">
        <f>'5.0 hivatal'!F118</f>
        <v>50000</v>
      </c>
      <c r="G117" s="121">
        <f>'5.0 hivatal'!G118</f>
        <v>0</v>
      </c>
      <c r="H117" s="122">
        <f t="shared" si="87"/>
        <v>50000</v>
      </c>
      <c r="I117" s="169">
        <f>'5.0 hivatal'!I118</f>
        <v>50000</v>
      </c>
      <c r="J117" s="121">
        <f>'5.0 hivatal'!J118</f>
        <v>0</v>
      </c>
      <c r="K117" s="122">
        <f t="shared" si="88"/>
        <v>50000</v>
      </c>
      <c r="L117" s="169">
        <f>'5.0 hivatal'!L118</f>
        <v>37607</v>
      </c>
      <c r="M117" s="121">
        <f>'5.0 hivatal'!M118</f>
        <v>0</v>
      </c>
      <c r="N117" s="122">
        <f t="shared" si="89"/>
        <v>37607</v>
      </c>
      <c r="O117" s="119">
        <f>'6.0 KJMH'!C118</f>
        <v>0</v>
      </c>
      <c r="P117" s="119">
        <f>'6.0 KJMH'!D118</f>
        <v>0</v>
      </c>
      <c r="Q117" s="122">
        <f t="shared" si="66"/>
        <v>0</v>
      </c>
      <c r="R117" s="129">
        <f>'6.0 KJMH'!F118</f>
        <v>1045150</v>
      </c>
      <c r="S117" s="119">
        <f>'6.0 KJMH'!G118</f>
        <v>0</v>
      </c>
      <c r="T117" s="122">
        <f t="shared" si="90"/>
        <v>1045150</v>
      </c>
      <c r="U117" s="129">
        <f>'6.0 KJMH'!I118</f>
        <v>1045150</v>
      </c>
      <c r="V117" s="119">
        <f>'6.0 KJMH'!J118</f>
        <v>0</v>
      </c>
      <c r="W117" s="122">
        <f t="shared" si="91"/>
        <v>1045150</v>
      </c>
      <c r="X117" s="129">
        <f>'6.0 KJMH'!L118</f>
        <v>1045150</v>
      </c>
      <c r="Y117" s="119">
        <f>'6.0 KJMH'!M118</f>
        <v>0</v>
      </c>
      <c r="Z117" s="122">
        <f t="shared" si="92"/>
        <v>1045150</v>
      </c>
      <c r="AA117" s="119">
        <f>'7.0 önkormányzat össz'!C118</f>
        <v>9684045</v>
      </c>
      <c r="AB117" s="119">
        <f>'7.0 önkormányzat össz'!D118</f>
        <v>40000</v>
      </c>
      <c r="AC117" s="122">
        <f t="shared" si="70"/>
        <v>9724045</v>
      </c>
      <c r="AD117" s="119">
        <f>'7.0 önkormányzat össz'!F118</f>
        <v>8189045</v>
      </c>
      <c r="AE117" s="169">
        <f>'7.0 önkormányzat össz'!G118</f>
        <v>170000</v>
      </c>
      <c r="AF117" s="122">
        <f t="shared" si="93"/>
        <v>8359045</v>
      </c>
      <c r="AG117" s="169">
        <f>'7.0 önkormányzat össz'!K118</f>
        <v>8339045</v>
      </c>
      <c r="AH117" s="169">
        <f>'7.0 önkormányzat össz'!L118</f>
        <v>170000</v>
      </c>
      <c r="AI117" s="122">
        <f t="shared" si="94"/>
        <v>8509045</v>
      </c>
      <c r="AJ117" s="169">
        <f>'7.0 önkormányzat össz'!N118</f>
        <v>2120553</v>
      </c>
      <c r="AK117" s="169">
        <f>'7.0 önkormányzat össz'!O118</f>
        <v>111220</v>
      </c>
      <c r="AL117" s="122">
        <f t="shared" si="95"/>
        <v>2231773</v>
      </c>
      <c r="AM117" s="119">
        <f t="shared" si="74"/>
        <v>9684045</v>
      </c>
      <c r="AN117" s="119">
        <f t="shared" si="75"/>
        <v>40000</v>
      </c>
      <c r="AO117" s="120">
        <f t="shared" si="76"/>
        <v>9724045</v>
      </c>
      <c r="AP117" s="169">
        <f t="shared" si="77"/>
        <v>9284195</v>
      </c>
      <c r="AQ117" s="169">
        <f t="shared" si="78"/>
        <v>170000</v>
      </c>
      <c r="AR117" s="128">
        <f t="shared" si="79"/>
        <v>9454195</v>
      </c>
      <c r="AS117" s="169">
        <f t="shared" si="80"/>
        <v>9434195</v>
      </c>
      <c r="AT117" s="169">
        <f t="shared" si="81"/>
        <v>170000</v>
      </c>
      <c r="AU117" s="128">
        <f t="shared" si="82"/>
        <v>9604195</v>
      </c>
      <c r="AV117" s="169">
        <f t="shared" si="83"/>
        <v>3203310</v>
      </c>
      <c r="AW117" s="169">
        <f t="shared" si="84"/>
        <v>111220</v>
      </c>
      <c r="AX117" s="128">
        <f t="shared" si="85"/>
        <v>3314530</v>
      </c>
    </row>
    <row r="118" spans="1:50" ht="15.75" thickBot="1" x14ac:dyDescent="0.3">
      <c r="A118" s="29" t="s">
        <v>214</v>
      </c>
      <c r="B118" s="13" t="s">
        <v>215</v>
      </c>
      <c r="C118" s="121">
        <f>'5.0 hivatal'!C119</f>
        <v>1994000</v>
      </c>
      <c r="D118" s="121">
        <f>'5.0 hivatal'!D119</f>
        <v>0</v>
      </c>
      <c r="E118" s="122">
        <f t="shared" si="86"/>
        <v>1994000</v>
      </c>
      <c r="F118" s="169">
        <f>'5.0 hivatal'!F119</f>
        <v>1994000</v>
      </c>
      <c r="G118" s="121">
        <f>'5.0 hivatal'!G119</f>
        <v>0</v>
      </c>
      <c r="H118" s="122">
        <f t="shared" si="87"/>
        <v>1994000</v>
      </c>
      <c r="I118" s="169">
        <f>'5.0 hivatal'!I119</f>
        <v>1871190</v>
      </c>
      <c r="J118" s="121">
        <f>'5.0 hivatal'!J119</f>
        <v>0</v>
      </c>
      <c r="K118" s="122">
        <f t="shared" si="88"/>
        <v>1871190</v>
      </c>
      <c r="L118" s="169">
        <f>'5.0 hivatal'!L119</f>
        <v>1631190</v>
      </c>
      <c r="M118" s="121">
        <f>'5.0 hivatal'!M119</f>
        <v>0</v>
      </c>
      <c r="N118" s="122">
        <f t="shared" si="89"/>
        <v>1631190</v>
      </c>
      <c r="O118" s="119">
        <f>'6.0 KJMH'!C119</f>
        <v>2320000</v>
      </c>
      <c r="P118" s="119">
        <f>'6.0 KJMH'!D119</f>
        <v>0</v>
      </c>
      <c r="Q118" s="122">
        <f t="shared" si="66"/>
        <v>2320000</v>
      </c>
      <c r="R118" s="129">
        <f>'6.0 KJMH'!F119</f>
        <v>2224700</v>
      </c>
      <c r="S118" s="119">
        <f>'6.0 KJMH'!G119</f>
        <v>0</v>
      </c>
      <c r="T118" s="122">
        <f t="shared" si="90"/>
        <v>2224700</v>
      </c>
      <c r="U118" s="129">
        <f>'6.0 KJMH'!I119</f>
        <v>2242700</v>
      </c>
      <c r="V118" s="119">
        <f>'6.0 KJMH'!J119</f>
        <v>0</v>
      </c>
      <c r="W118" s="122">
        <f t="shared" si="91"/>
        <v>2242700</v>
      </c>
      <c r="X118" s="129">
        <f>'6.0 KJMH'!L119</f>
        <v>2242700</v>
      </c>
      <c r="Y118" s="119">
        <f>'6.0 KJMH'!M119</f>
        <v>0</v>
      </c>
      <c r="Z118" s="122">
        <f t="shared" si="92"/>
        <v>2242700</v>
      </c>
      <c r="AA118" s="119">
        <f>'7.0 önkormányzat össz'!C119</f>
        <v>69376215.007874012</v>
      </c>
      <c r="AB118" s="119">
        <f>'7.0 önkormányzat össz'!D119</f>
        <v>1200000</v>
      </c>
      <c r="AC118" s="122">
        <f t="shared" si="70"/>
        <v>70576215.007874012</v>
      </c>
      <c r="AD118" s="119">
        <f>'7.0 önkormányzat össz'!F119</f>
        <v>82103756</v>
      </c>
      <c r="AE118" s="169">
        <f>'7.0 önkormányzat össz'!G119</f>
        <v>1500000</v>
      </c>
      <c r="AF118" s="122">
        <f t="shared" si="93"/>
        <v>83603756</v>
      </c>
      <c r="AG118" s="169">
        <f>'7.0 önkormányzat össz'!K119</f>
        <v>91876356</v>
      </c>
      <c r="AH118" s="169">
        <f>'7.0 önkormányzat össz'!L119</f>
        <v>1500000</v>
      </c>
      <c r="AI118" s="122">
        <f t="shared" si="94"/>
        <v>93376356</v>
      </c>
      <c r="AJ118" s="169">
        <f>'7.0 önkormányzat össz'!N119</f>
        <v>80111870</v>
      </c>
      <c r="AK118" s="169">
        <f>'7.0 önkormányzat össz'!O119</f>
        <v>1500000</v>
      </c>
      <c r="AL118" s="122">
        <f t="shared" si="95"/>
        <v>81611870</v>
      </c>
      <c r="AM118" s="119">
        <f t="shared" ref="AM118:AM148" si="96">C118+O118+AA118</f>
        <v>73690215.007874012</v>
      </c>
      <c r="AN118" s="119">
        <f t="shared" ref="AN118:AN148" si="97">D118+P118+AB118</f>
        <v>1200000</v>
      </c>
      <c r="AO118" s="120">
        <f t="shared" ref="AO118:AO148" si="98">E118+Q118+AC118</f>
        <v>74890215.007874012</v>
      </c>
      <c r="AP118" s="169">
        <f t="shared" ref="AP118:AP148" si="99">F118+R118+AD118</f>
        <v>86322456</v>
      </c>
      <c r="AQ118" s="169">
        <f t="shared" ref="AQ118:AQ148" si="100">G118+S118+AE118</f>
        <v>1500000</v>
      </c>
      <c r="AR118" s="128">
        <f t="shared" ref="AR118:AR148" si="101">H118+T118+AF118</f>
        <v>87822456</v>
      </c>
      <c r="AS118" s="169">
        <f t="shared" ref="AS118:AS148" si="102">I118+U118+AG118</f>
        <v>95990246</v>
      </c>
      <c r="AT118" s="169">
        <f t="shared" ref="AT118:AT148" si="103">J118+V118+AH118</f>
        <v>1500000</v>
      </c>
      <c r="AU118" s="128">
        <f t="shared" ref="AU118:AU148" si="104">K118+W118+AI118</f>
        <v>97490246</v>
      </c>
      <c r="AV118" s="169">
        <f t="shared" ref="AV118:AV148" si="105">L118+X118+AJ118</f>
        <v>83985760</v>
      </c>
      <c r="AW118" s="169">
        <f t="shared" ref="AW118:AW148" si="106">M118+Y118+AK118</f>
        <v>1500000</v>
      </c>
      <c r="AX118" s="128">
        <f t="shared" ref="AX118:AX148" si="107">N118+Z118+AL118</f>
        <v>85485760</v>
      </c>
    </row>
    <row r="119" spans="1:50" ht="15.75" thickBot="1" x14ac:dyDescent="0.3">
      <c r="A119" s="29" t="s">
        <v>216</v>
      </c>
      <c r="B119" s="13" t="s">
        <v>217</v>
      </c>
      <c r="C119" s="121">
        <f>'5.0 hivatal'!C120</f>
        <v>5011000</v>
      </c>
      <c r="D119" s="121">
        <f>'5.0 hivatal'!D120</f>
        <v>0</v>
      </c>
      <c r="E119" s="122">
        <f t="shared" si="86"/>
        <v>5011000</v>
      </c>
      <c r="F119" s="169">
        <f>'5.0 hivatal'!F120</f>
        <v>5011000</v>
      </c>
      <c r="G119" s="121">
        <f>'5.0 hivatal'!G120</f>
        <v>0</v>
      </c>
      <c r="H119" s="122">
        <f t="shared" si="87"/>
        <v>5011000</v>
      </c>
      <c r="I119" s="169">
        <f>'5.0 hivatal'!I120</f>
        <v>5352739</v>
      </c>
      <c r="J119" s="121">
        <f>'5.0 hivatal'!J120</f>
        <v>0</v>
      </c>
      <c r="K119" s="122">
        <f t="shared" si="88"/>
        <v>5352739</v>
      </c>
      <c r="L119" s="169">
        <f>'5.0 hivatal'!L120</f>
        <v>5138619</v>
      </c>
      <c r="M119" s="121">
        <f>'5.0 hivatal'!M120</f>
        <v>0</v>
      </c>
      <c r="N119" s="122">
        <f t="shared" si="89"/>
        <v>5138619</v>
      </c>
      <c r="O119" s="119">
        <f>'6.0 KJMH'!C120</f>
        <v>51900921</v>
      </c>
      <c r="P119" s="119">
        <f>'6.0 KJMH'!D120</f>
        <v>0</v>
      </c>
      <c r="Q119" s="122">
        <f t="shared" si="66"/>
        <v>51900921</v>
      </c>
      <c r="R119" s="129">
        <f>'6.0 KJMH'!F120</f>
        <v>58998920</v>
      </c>
      <c r="S119" s="119">
        <f>'6.0 KJMH'!G120</f>
        <v>0</v>
      </c>
      <c r="T119" s="122">
        <f t="shared" si="90"/>
        <v>58998920</v>
      </c>
      <c r="U119" s="129">
        <f>'6.0 KJMH'!I120</f>
        <v>59906403</v>
      </c>
      <c r="V119" s="119">
        <f>'6.0 KJMH'!J120</f>
        <v>0</v>
      </c>
      <c r="W119" s="122">
        <f t="shared" si="91"/>
        <v>59906403</v>
      </c>
      <c r="X119" s="129">
        <f>'6.0 KJMH'!L120</f>
        <v>59524923</v>
      </c>
      <c r="Y119" s="119">
        <f>'6.0 KJMH'!M120</f>
        <v>0</v>
      </c>
      <c r="Z119" s="122">
        <f t="shared" si="92"/>
        <v>59524923</v>
      </c>
      <c r="AA119" s="119">
        <f>'7.0 önkormányzat össz'!C120</f>
        <v>31207135</v>
      </c>
      <c r="AB119" s="119">
        <f>'7.0 önkormányzat össz'!D120</f>
        <v>5025000</v>
      </c>
      <c r="AC119" s="122">
        <f t="shared" si="70"/>
        <v>36232135</v>
      </c>
      <c r="AD119" s="119">
        <f>'7.0 önkormányzat össz'!F120</f>
        <v>50310522</v>
      </c>
      <c r="AE119" s="169">
        <f>'7.0 önkormányzat össz'!G120</f>
        <v>5000000</v>
      </c>
      <c r="AF119" s="122">
        <f t="shared" si="93"/>
        <v>55310522</v>
      </c>
      <c r="AG119" s="169">
        <f>'7.0 önkormányzat össz'!K120</f>
        <v>54876949</v>
      </c>
      <c r="AH119" s="169">
        <f>'7.0 önkormányzat össz'!L120</f>
        <v>5000000</v>
      </c>
      <c r="AI119" s="122">
        <f t="shared" si="94"/>
        <v>59876949</v>
      </c>
      <c r="AJ119" s="169">
        <f>'7.0 önkormányzat össz'!N120</f>
        <v>46037969</v>
      </c>
      <c r="AK119" s="169">
        <f>'7.0 önkormányzat össz'!O120</f>
        <v>4777735</v>
      </c>
      <c r="AL119" s="122">
        <f t="shared" si="95"/>
        <v>50815704</v>
      </c>
      <c r="AM119" s="119">
        <f t="shared" si="96"/>
        <v>88119056</v>
      </c>
      <c r="AN119" s="119">
        <f t="shared" si="97"/>
        <v>5025000</v>
      </c>
      <c r="AO119" s="120">
        <f t="shared" si="98"/>
        <v>93144056</v>
      </c>
      <c r="AP119" s="169">
        <f t="shared" si="99"/>
        <v>114320442</v>
      </c>
      <c r="AQ119" s="169">
        <f t="shared" si="100"/>
        <v>5000000</v>
      </c>
      <c r="AR119" s="128">
        <f t="shared" si="101"/>
        <v>119320442</v>
      </c>
      <c r="AS119" s="169">
        <f t="shared" si="102"/>
        <v>120136091</v>
      </c>
      <c r="AT119" s="169">
        <f t="shared" si="103"/>
        <v>5000000</v>
      </c>
      <c r="AU119" s="128">
        <f t="shared" si="104"/>
        <v>125136091</v>
      </c>
      <c r="AV119" s="169">
        <f t="shared" si="105"/>
        <v>110701511</v>
      </c>
      <c r="AW119" s="169">
        <f t="shared" si="106"/>
        <v>4777735</v>
      </c>
      <c r="AX119" s="128">
        <f t="shared" si="107"/>
        <v>115479246</v>
      </c>
    </row>
    <row r="120" spans="1:50" ht="15.75" thickBot="1" x14ac:dyDescent="0.3">
      <c r="A120" s="29" t="s">
        <v>218</v>
      </c>
      <c r="B120" s="13" t="s">
        <v>219</v>
      </c>
      <c r="C120" s="121">
        <f>'5.0 hivatal'!C121</f>
        <v>50000</v>
      </c>
      <c r="D120" s="121">
        <f>'5.0 hivatal'!D121</f>
        <v>0</v>
      </c>
      <c r="E120" s="122">
        <f t="shared" si="86"/>
        <v>50000</v>
      </c>
      <c r="F120" s="169">
        <f>'5.0 hivatal'!F121</f>
        <v>50000</v>
      </c>
      <c r="G120" s="121">
        <f>'5.0 hivatal'!G121</f>
        <v>0</v>
      </c>
      <c r="H120" s="122">
        <f t="shared" si="87"/>
        <v>50000</v>
      </c>
      <c r="I120" s="169">
        <f>'5.0 hivatal'!I121</f>
        <v>71000</v>
      </c>
      <c r="J120" s="121">
        <f>'5.0 hivatal'!J121</f>
        <v>0</v>
      </c>
      <c r="K120" s="122">
        <f t="shared" si="88"/>
        <v>71000</v>
      </c>
      <c r="L120" s="169">
        <f>'5.0 hivatal'!L121</f>
        <v>29800</v>
      </c>
      <c r="M120" s="121">
        <f>'5.0 hivatal'!M121</f>
        <v>0</v>
      </c>
      <c r="N120" s="122">
        <f t="shared" si="89"/>
        <v>29800</v>
      </c>
      <c r="O120" s="119">
        <f>'6.0 KJMH'!C121</f>
        <v>895000</v>
      </c>
      <c r="P120" s="119">
        <f>'6.0 KJMH'!D121</f>
        <v>0</v>
      </c>
      <c r="Q120" s="122">
        <f t="shared" si="66"/>
        <v>895000</v>
      </c>
      <c r="R120" s="129">
        <f>'6.0 KJMH'!F121</f>
        <v>5553667</v>
      </c>
      <c r="S120" s="119">
        <f>'6.0 KJMH'!G121</f>
        <v>0</v>
      </c>
      <c r="T120" s="122">
        <f t="shared" si="90"/>
        <v>5553667</v>
      </c>
      <c r="U120" s="129">
        <f>'6.0 KJMH'!I121</f>
        <v>5557307</v>
      </c>
      <c r="V120" s="119">
        <f>'6.0 KJMH'!J121</f>
        <v>0</v>
      </c>
      <c r="W120" s="122">
        <f t="shared" si="91"/>
        <v>5557307</v>
      </c>
      <c r="X120" s="129">
        <f>'6.0 KJMH'!L121</f>
        <v>5557287</v>
      </c>
      <c r="Y120" s="119">
        <f>'6.0 KJMH'!M121</f>
        <v>0</v>
      </c>
      <c r="Z120" s="122">
        <f t="shared" si="92"/>
        <v>5557287</v>
      </c>
      <c r="AA120" s="119">
        <f>'7.0 önkormányzat össz'!C121</f>
        <v>1530000</v>
      </c>
      <c r="AB120" s="119">
        <f>'7.0 önkormányzat össz'!D121</f>
        <v>0</v>
      </c>
      <c r="AC120" s="122">
        <f t="shared" si="70"/>
        <v>1530000</v>
      </c>
      <c r="AD120" s="119">
        <f>'7.0 önkormányzat össz'!F121</f>
        <v>2230000</v>
      </c>
      <c r="AE120" s="169">
        <f>'7.0 önkormányzat össz'!G121</f>
        <v>0</v>
      </c>
      <c r="AF120" s="122">
        <f t="shared" si="93"/>
        <v>2230000</v>
      </c>
      <c r="AG120" s="169">
        <f>'7.0 önkormányzat össz'!K121</f>
        <v>2711100</v>
      </c>
      <c r="AH120" s="169">
        <f>'7.0 önkormányzat össz'!L121</f>
        <v>0</v>
      </c>
      <c r="AI120" s="122">
        <f t="shared" si="94"/>
        <v>2711100</v>
      </c>
      <c r="AJ120" s="169">
        <f>'7.0 önkormányzat össz'!N121</f>
        <v>2124385</v>
      </c>
      <c r="AK120" s="169">
        <f>'7.0 önkormányzat össz'!O121</f>
        <v>0</v>
      </c>
      <c r="AL120" s="122">
        <f t="shared" si="95"/>
        <v>2124385</v>
      </c>
      <c r="AM120" s="119">
        <f t="shared" si="96"/>
        <v>2475000</v>
      </c>
      <c r="AN120" s="119">
        <f t="shared" si="97"/>
        <v>0</v>
      </c>
      <c r="AO120" s="120">
        <f t="shared" si="98"/>
        <v>2475000</v>
      </c>
      <c r="AP120" s="169">
        <f t="shared" si="99"/>
        <v>7833667</v>
      </c>
      <c r="AQ120" s="169">
        <f t="shared" si="100"/>
        <v>0</v>
      </c>
      <c r="AR120" s="128">
        <f t="shared" si="101"/>
        <v>7833667</v>
      </c>
      <c r="AS120" s="169">
        <f t="shared" si="102"/>
        <v>8339407</v>
      </c>
      <c r="AT120" s="169">
        <f t="shared" si="103"/>
        <v>0</v>
      </c>
      <c r="AU120" s="128">
        <f t="shared" si="104"/>
        <v>8339407</v>
      </c>
      <c r="AV120" s="169">
        <f t="shared" si="105"/>
        <v>7711472</v>
      </c>
      <c r="AW120" s="169">
        <f t="shared" si="106"/>
        <v>0</v>
      </c>
      <c r="AX120" s="128">
        <f t="shared" si="107"/>
        <v>7711472</v>
      </c>
    </row>
    <row r="121" spans="1:50" ht="15.75" thickBot="1" x14ac:dyDescent="0.3">
      <c r="A121" s="29" t="s">
        <v>220</v>
      </c>
      <c r="B121" s="13" t="s">
        <v>221</v>
      </c>
      <c r="C121" s="121">
        <f>'5.0 hivatal'!C122</f>
        <v>3405000</v>
      </c>
      <c r="D121" s="121">
        <f>'5.0 hivatal'!D122</f>
        <v>0</v>
      </c>
      <c r="E121" s="122">
        <f t="shared" si="86"/>
        <v>3405000</v>
      </c>
      <c r="F121" s="169">
        <f>'5.0 hivatal'!F122</f>
        <v>2732339</v>
      </c>
      <c r="G121" s="121">
        <f>'5.0 hivatal'!G122</f>
        <v>0</v>
      </c>
      <c r="H121" s="122">
        <f t="shared" si="87"/>
        <v>2732339</v>
      </c>
      <c r="I121" s="169">
        <f>'5.0 hivatal'!I122</f>
        <v>3341663</v>
      </c>
      <c r="J121" s="121">
        <f>'5.0 hivatal'!J122</f>
        <v>0</v>
      </c>
      <c r="K121" s="122">
        <f t="shared" si="88"/>
        <v>3341663</v>
      </c>
      <c r="L121" s="169">
        <f>'5.0 hivatal'!L122</f>
        <v>2633641</v>
      </c>
      <c r="M121" s="121">
        <f>'5.0 hivatal'!M122</f>
        <v>0</v>
      </c>
      <c r="N121" s="122">
        <f t="shared" si="89"/>
        <v>2633641</v>
      </c>
      <c r="O121" s="119">
        <f>'6.0 KJMH'!C122</f>
        <v>22718143</v>
      </c>
      <c r="P121" s="119">
        <f>'6.0 KJMH'!D122</f>
        <v>0</v>
      </c>
      <c r="Q121" s="122">
        <f t="shared" si="66"/>
        <v>22718143</v>
      </c>
      <c r="R121" s="129">
        <f>'6.0 KJMH'!F122</f>
        <v>22884218</v>
      </c>
      <c r="S121" s="119">
        <f>'6.0 KJMH'!G122</f>
        <v>0</v>
      </c>
      <c r="T121" s="122">
        <f t="shared" si="90"/>
        <v>22884218</v>
      </c>
      <c r="U121" s="129">
        <f>'6.0 KJMH'!I122</f>
        <v>24059505</v>
      </c>
      <c r="V121" s="119">
        <f>'6.0 KJMH'!J122</f>
        <v>0</v>
      </c>
      <c r="W121" s="122">
        <f t="shared" si="91"/>
        <v>24059505</v>
      </c>
      <c r="X121" s="129">
        <f>'6.0 KJMH'!L122</f>
        <v>23509515</v>
      </c>
      <c r="Y121" s="119">
        <f>'6.0 KJMH'!M122</f>
        <v>0</v>
      </c>
      <c r="Z121" s="122">
        <f t="shared" si="92"/>
        <v>23509515</v>
      </c>
      <c r="AA121" s="119">
        <f>'7.0 önkormányzat össz'!C122</f>
        <v>99450193.992125988</v>
      </c>
      <c r="AB121" s="119">
        <f>'7.0 önkormányzat össz'!D122</f>
        <v>2940300</v>
      </c>
      <c r="AC121" s="122">
        <f t="shared" si="70"/>
        <v>102390493.99212599</v>
      </c>
      <c r="AD121" s="119">
        <f>'7.0 önkormányzat össz'!F122</f>
        <v>127687884</v>
      </c>
      <c r="AE121" s="169">
        <f>'7.0 önkormányzat össz'!G122</f>
        <v>2954343</v>
      </c>
      <c r="AF121" s="122">
        <f t="shared" si="93"/>
        <v>130642227</v>
      </c>
      <c r="AG121" s="169">
        <f>'7.0 önkormányzat össz'!K122</f>
        <v>134355541</v>
      </c>
      <c r="AH121" s="169">
        <f>'7.0 önkormányzat össz'!L122</f>
        <v>3004343</v>
      </c>
      <c r="AI121" s="122">
        <f t="shared" si="94"/>
        <v>137359884</v>
      </c>
      <c r="AJ121" s="169">
        <f>'7.0 önkormányzat össz'!N122</f>
        <v>120322320</v>
      </c>
      <c r="AK121" s="169">
        <f>'7.0 önkormányzat össz'!O122</f>
        <v>3154808</v>
      </c>
      <c r="AL121" s="122">
        <f t="shared" si="95"/>
        <v>123477128</v>
      </c>
      <c r="AM121" s="119">
        <f t="shared" si="96"/>
        <v>125573336.99212599</v>
      </c>
      <c r="AN121" s="119">
        <f t="shared" si="97"/>
        <v>2940300</v>
      </c>
      <c r="AO121" s="120">
        <f t="shared" si="98"/>
        <v>128513636.99212599</v>
      </c>
      <c r="AP121" s="169">
        <f t="shared" si="99"/>
        <v>153304441</v>
      </c>
      <c r="AQ121" s="169">
        <f t="shared" si="100"/>
        <v>2954343</v>
      </c>
      <c r="AR121" s="128">
        <f t="shared" si="101"/>
        <v>156258784</v>
      </c>
      <c r="AS121" s="169">
        <f t="shared" si="102"/>
        <v>161756709</v>
      </c>
      <c r="AT121" s="169">
        <f t="shared" si="103"/>
        <v>3004343</v>
      </c>
      <c r="AU121" s="128">
        <f t="shared" si="104"/>
        <v>164761052</v>
      </c>
      <c r="AV121" s="169">
        <f t="shared" si="105"/>
        <v>146465476</v>
      </c>
      <c r="AW121" s="169">
        <f t="shared" si="106"/>
        <v>3154808</v>
      </c>
      <c r="AX121" s="128">
        <f t="shared" si="107"/>
        <v>149620284</v>
      </c>
    </row>
    <row r="122" spans="1:50" ht="15.75" thickBot="1" x14ac:dyDescent="0.3">
      <c r="A122" s="29"/>
      <c r="B122" s="13" t="s">
        <v>670</v>
      </c>
      <c r="C122" s="121">
        <f>'5.0 hivatal'!C123</f>
        <v>3100000</v>
      </c>
      <c r="D122" s="121">
        <f>'5.0 hivatal'!D123</f>
        <v>0</v>
      </c>
      <c r="E122" s="122">
        <f t="shared" ref="E122:E144" si="108">SUM(C122:D122)</f>
        <v>3100000</v>
      </c>
      <c r="F122" s="169">
        <f>'5.0 hivatal'!F123</f>
        <v>2357000</v>
      </c>
      <c r="G122" s="121">
        <f>'5.0 hivatal'!G123</f>
        <v>0</v>
      </c>
      <c r="H122" s="122">
        <f t="shared" si="87"/>
        <v>2357000</v>
      </c>
      <c r="I122" s="169">
        <f>'5.0 hivatal'!I123</f>
        <v>2666534</v>
      </c>
      <c r="J122" s="121">
        <f>'5.0 hivatal'!J123</f>
        <v>0</v>
      </c>
      <c r="K122" s="122">
        <f t="shared" si="88"/>
        <v>2666534</v>
      </c>
      <c r="L122" s="169">
        <f>'5.0 hivatal'!L123</f>
        <v>2278402</v>
      </c>
      <c r="M122" s="121">
        <f>'5.0 hivatal'!M123</f>
        <v>0</v>
      </c>
      <c r="N122" s="122">
        <f t="shared" si="89"/>
        <v>2278402</v>
      </c>
      <c r="O122" s="119">
        <f>'6.0 KJMH'!C123</f>
        <v>15125425</v>
      </c>
      <c r="P122" s="119">
        <f>'6.0 KJMH'!D123</f>
        <v>0</v>
      </c>
      <c r="Q122" s="122">
        <f t="shared" si="66"/>
        <v>15125425</v>
      </c>
      <c r="R122" s="129">
        <f>'6.0 KJMH'!F123</f>
        <v>15971942</v>
      </c>
      <c r="S122" s="119">
        <f>'6.0 KJMH'!G123</f>
        <v>0</v>
      </c>
      <c r="T122" s="122">
        <f t="shared" si="90"/>
        <v>15971942</v>
      </c>
      <c r="U122" s="129">
        <f>'6.0 KJMH'!I123</f>
        <v>17458478</v>
      </c>
      <c r="V122" s="119">
        <f>'6.0 KJMH'!J123</f>
        <v>0</v>
      </c>
      <c r="W122" s="122">
        <f t="shared" si="91"/>
        <v>17458478</v>
      </c>
      <c r="X122" s="129">
        <f>'6.0 KJMH'!L123</f>
        <v>16908488</v>
      </c>
      <c r="Y122" s="119">
        <f>'6.0 KJMH'!M123</f>
        <v>0</v>
      </c>
      <c r="Z122" s="122">
        <f t="shared" si="92"/>
        <v>16908488</v>
      </c>
      <c r="AA122" s="119">
        <f>'7.0 önkormányzat össz'!C123</f>
        <v>32451641.992125984</v>
      </c>
      <c r="AB122" s="119">
        <f>'7.0 önkormányzat össz'!D123</f>
        <v>2940300</v>
      </c>
      <c r="AC122" s="122">
        <f t="shared" si="70"/>
        <v>35391941.992125988</v>
      </c>
      <c r="AD122" s="119">
        <f>'7.0 önkormányzat össz'!F123</f>
        <v>36829676</v>
      </c>
      <c r="AE122" s="169">
        <f>'7.0 önkormányzat össz'!G123</f>
        <v>2954343</v>
      </c>
      <c r="AF122" s="122">
        <f t="shared" si="93"/>
        <v>39784019</v>
      </c>
      <c r="AG122" s="169">
        <f>'7.0 önkormányzat össz'!K123</f>
        <v>41401974</v>
      </c>
      <c r="AH122" s="169">
        <f>'7.0 önkormányzat össz'!L123</f>
        <v>3004343</v>
      </c>
      <c r="AI122" s="122">
        <f t="shared" si="94"/>
        <v>44406317</v>
      </c>
      <c r="AJ122" s="169">
        <f>'7.0 önkormányzat össz'!N123</f>
        <v>38322442</v>
      </c>
      <c r="AK122" s="169">
        <f>'7.0 önkormányzat össz'!O123</f>
        <v>3154808</v>
      </c>
      <c r="AL122" s="122">
        <f t="shared" si="95"/>
        <v>41477250</v>
      </c>
      <c r="AM122" s="119">
        <f t="shared" si="96"/>
        <v>50677066.992125988</v>
      </c>
      <c r="AN122" s="119">
        <f t="shared" si="97"/>
        <v>2940300</v>
      </c>
      <c r="AO122" s="120">
        <f t="shared" si="98"/>
        <v>53617366.992125988</v>
      </c>
      <c r="AP122" s="169">
        <f t="shared" si="99"/>
        <v>55158618</v>
      </c>
      <c r="AQ122" s="169">
        <f t="shared" si="100"/>
        <v>2954343</v>
      </c>
      <c r="AR122" s="128">
        <f t="shared" si="101"/>
        <v>58112961</v>
      </c>
      <c r="AS122" s="169">
        <f t="shared" si="102"/>
        <v>61526986</v>
      </c>
      <c r="AT122" s="169">
        <f t="shared" si="103"/>
        <v>3004343</v>
      </c>
      <c r="AU122" s="128">
        <f t="shared" si="104"/>
        <v>64531329</v>
      </c>
      <c r="AV122" s="169">
        <f t="shared" si="105"/>
        <v>57509332</v>
      </c>
      <c r="AW122" s="169">
        <f t="shared" si="106"/>
        <v>3154808</v>
      </c>
      <c r="AX122" s="128">
        <f t="shared" si="107"/>
        <v>60664140</v>
      </c>
    </row>
    <row r="123" spans="1:50" ht="15.75" thickBot="1" x14ac:dyDescent="0.3">
      <c r="A123" s="30"/>
      <c r="B123" s="31" t="s">
        <v>669</v>
      </c>
      <c r="C123" s="121">
        <f>'5.0 hivatal'!C124</f>
        <v>0</v>
      </c>
      <c r="D123" s="121">
        <f>'5.0 hivatal'!D124</f>
        <v>0</v>
      </c>
      <c r="E123" s="122">
        <f t="shared" ref="E123" si="109">SUM(C123:D123)</f>
        <v>0</v>
      </c>
      <c r="F123" s="169">
        <f>'5.0 hivatal'!F124</f>
        <v>88000</v>
      </c>
      <c r="G123" s="121">
        <f>'5.0 hivatal'!G124</f>
        <v>0</v>
      </c>
      <c r="H123" s="122">
        <f t="shared" si="87"/>
        <v>88000</v>
      </c>
      <c r="I123" s="169">
        <f>'5.0 hivatal'!I124</f>
        <v>87790</v>
      </c>
      <c r="J123" s="121">
        <f>'5.0 hivatal'!J124</f>
        <v>0</v>
      </c>
      <c r="K123" s="122">
        <f t="shared" si="88"/>
        <v>87790</v>
      </c>
      <c r="L123" s="169">
        <f>'5.0 hivatal'!L124</f>
        <v>87790</v>
      </c>
      <c r="M123" s="121">
        <f>'5.0 hivatal'!M124</f>
        <v>0</v>
      </c>
      <c r="N123" s="122">
        <f t="shared" si="89"/>
        <v>87790</v>
      </c>
      <c r="O123" s="119">
        <f>'6.0 KJMH'!C124</f>
        <v>7492718</v>
      </c>
      <c r="P123" s="119">
        <f>'6.0 KJMH'!D124</f>
        <v>0</v>
      </c>
      <c r="Q123" s="122">
        <f t="shared" ref="Q123" si="110">SUM(O123:P123)</f>
        <v>7492718</v>
      </c>
      <c r="R123" s="129">
        <f>'6.0 KJMH'!F124</f>
        <v>6167000</v>
      </c>
      <c r="S123" s="119">
        <f>'6.0 KJMH'!G124</f>
        <v>0</v>
      </c>
      <c r="T123" s="122">
        <f t="shared" si="90"/>
        <v>6167000</v>
      </c>
      <c r="U123" s="129">
        <f>'6.0 KJMH'!I124</f>
        <v>5851000</v>
      </c>
      <c r="V123" s="119">
        <f>'6.0 KJMH'!J124</f>
        <v>0</v>
      </c>
      <c r="W123" s="122">
        <f t="shared" si="91"/>
        <v>5851000</v>
      </c>
      <c r="X123" s="129">
        <f>'6.0 KJMH'!L124</f>
        <v>5851000</v>
      </c>
      <c r="Y123" s="119">
        <f>'6.0 KJMH'!M124</f>
        <v>0</v>
      </c>
      <c r="Z123" s="122">
        <f t="shared" si="92"/>
        <v>5851000</v>
      </c>
      <c r="AA123" s="119">
        <f>'7.0 önkormányzat össz'!C124</f>
        <v>62698552</v>
      </c>
      <c r="AB123" s="119">
        <f>'7.0 önkormányzat össz'!D124</f>
        <v>0</v>
      </c>
      <c r="AC123" s="122">
        <f t="shared" ref="AC123" si="111">SUM(AA123:AB123)</f>
        <v>62698552</v>
      </c>
      <c r="AD123" s="119">
        <f>'7.0 önkormányzat össz'!F124</f>
        <v>84833041</v>
      </c>
      <c r="AE123" s="169">
        <f>'7.0 önkormányzat össz'!G124</f>
        <v>0</v>
      </c>
      <c r="AF123" s="122">
        <f t="shared" si="93"/>
        <v>84833041</v>
      </c>
      <c r="AG123" s="169">
        <f>'7.0 önkormányzat össz'!K124</f>
        <v>85248741</v>
      </c>
      <c r="AH123" s="169">
        <f>'7.0 önkormányzat össz'!L124</f>
        <v>0</v>
      </c>
      <c r="AI123" s="122">
        <f t="shared" si="94"/>
        <v>85248741</v>
      </c>
      <c r="AJ123" s="169">
        <f>'7.0 önkormányzat össz'!N124</f>
        <v>75547000</v>
      </c>
      <c r="AK123" s="169">
        <f>'7.0 önkormányzat össz'!O124</f>
        <v>0</v>
      </c>
      <c r="AL123" s="122">
        <f t="shared" si="95"/>
        <v>75547000</v>
      </c>
      <c r="AM123" s="119">
        <f t="shared" si="96"/>
        <v>70191270</v>
      </c>
      <c r="AN123" s="119">
        <f t="shared" si="97"/>
        <v>0</v>
      </c>
      <c r="AO123" s="120">
        <f t="shared" si="98"/>
        <v>70191270</v>
      </c>
      <c r="AP123" s="169">
        <f t="shared" si="99"/>
        <v>91088041</v>
      </c>
      <c r="AQ123" s="169">
        <f t="shared" si="100"/>
        <v>0</v>
      </c>
      <c r="AR123" s="128">
        <f t="shared" si="101"/>
        <v>91088041</v>
      </c>
      <c r="AS123" s="169">
        <f t="shared" si="102"/>
        <v>91187531</v>
      </c>
      <c r="AT123" s="169">
        <f t="shared" si="103"/>
        <v>0</v>
      </c>
      <c r="AU123" s="128">
        <f t="shared" si="104"/>
        <v>91187531</v>
      </c>
      <c r="AV123" s="169">
        <f t="shared" si="105"/>
        <v>81485790</v>
      </c>
      <c r="AW123" s="169">
        <f t="shared" si="106"/>
        <v>0</v>
      </c>
      <c r="AX123" s="128">
        <f t="shared" si="107"/>
        <v>81485790</v>
      </c>
    </row>
    <row r="124" spans="1:50" ht="15.75" thickBot="1" x14ac:dyDescent="0.3">
      <c r="A124" s="30"/>
      <c r="B124" s="31" t="s">
        <v>222</v>
      </c>
      <c r="C124" s="121">
        <f>'5.0 hivatal'!C125</f>
        <v>5000</v>
      </c>
      <c r="D124" s="121">
        <f>'5.0 hivatal'!D125</f>
        <v>0</v>
      </c>
      <c r="E124" s="122">
        <f t="shared" si="108"/>
        <v>5000</v>
      </c>
      <c r="F124" s="169">
        <f>'5.0 hivatal'!F125</f>
        <v>5000</v>
      </c>
      <c r="G124" s="121">
        <f>'5.0 hivatal'!G125</f>
        <v>0</v>
      </c>
      <c r="H124" s="122">
        <f t="shared" si="87"/>
        <v>5000</v>
      </c>
      <c r="I124" s="169">
        <f>'5.0 hivatal'!I125</f>
        <v>5000</v>
      </c>
      <c r="J124" s="121">
        <f>'5.0 hivatal'!J125</f>
        <v>0</v>
      </c>
      <c r="K124" s="122">
        <f t="shared" si="88"/>
        <v>5000</v>
      </c>
      <c r="L124" s="169">
        <f>'5.0 hivatal'!L125</f>
        <v>145</v>
      </c>
      <c r="M124" s="121">
        <f>'5.0 hivatal'!M125</f>
        <v>0</v>
      </c>
      <c r="N124" s="122">
        <f t="shared" si="89"/>
        <v>145</v>
      </c>
      <c r="O124" s="119">
        <f>'6.0 KJMH'!C125</f>
        <v>0</v>
      </c>
      <c r="P124" s="119">
        <f>'6.0 KJMH'!D125</f>
        <v>0</v>
      </c>
      <c r="Q124" s="122">
        <f t="shared" si="66"/>
        <v>0</v>
      </c>
      <c r="R124" s="129">
        <f>'6.0 KJMH'!F125</f>
        <v>0</v>
      </c>
      <c r="S124" s="119">
        <f>'6.0 KJMH'!G125</f>
        <v>0</v>
      </c>
      <c r="T124" s="122">
        <f t="shared" si="90"/>
        <v>0</v>
      </c>
      <c r="U124" s="129">
        <f>'6.0 KJMH'!I125</f>
        <v>0</v>
      </c>
      <c r="V124" s="119">
        <f>'6.0 KJMH'!J125</f>
        <v>0</v>
      </c>
      <c r="W124" s="122">
        <f t="shared" si="91"/>
        <v>0</v>
      </c>
      <c r="X124" s="129">
        <f>'6.0 KJMH'!L125</f>
        <v>0</v>
      </c>
      <c r="Y124" s="119">
        <f>'6.0 KJMH'!M125</f>
        <v>0</v>
      </c>
      <c r="Z124" s="122">
        <f t="shared" si="92"/>
        <v>0</v>
      </c>
      <c r="AA124" s="119">
        <f>'7.0 önkormányzat össz'!C125</f>
        <v>180000</v>
      </c>
      <c r="AB124" s="119">
        <f>'7.0 önkormányzat össz'!D125</f>
        <v>0</v>
      </c>
      <c r="AC124" s="122">
        <f t="shared" si="70"/>
        <v>180000</v>
      </c>
      <c r="AD124" s="119">
        <f>'7.0 önkormányzat össz'!F125</f>
        <v>220967</v>
      </c>
      <c r="AE124" s="169">
        <f>'7.0 önkormányzat össz'!G125</f>
        <v>0</v>
      </c>
      <c r="AF124" s="122">
        <f t="shared" si="93"/>
        <v>220967</v>
      </c>
      <c r="AG124" s="169">
        <f>'7.0 önkormányzat össz'!K125</f>
        <v>219080</v>
      </c>
      <c r="AH124" s="169">
        <f>'7.0 önkormányzat össz'!L125</f>
        <v>0</v>
      </c>
      <c r="AI124" s="122">
        <f t="shared" si="94"/>
        <v>219080</v>
      </c>
      <c r="AJ124" s="169">
        <f>'7.0 önkormányzat össz'!N125</f>
        <v>41202</v>
      </c>
      <c r="AK124" s="169">
        <f>'7.0 önkormányzat össz'!O125</f>
        <v>0</v>
      </c>
      <c r="AL124" s="122">
        <f t="shared" si="95"/>
        <v>41202</v>
      </c>
      <c r="AM124" s="119">
        <f t="shared" si="96"/>
        <v>185000</v>
      </c>
      <c r="AN124" s="119">
        <f t="shared" si="97"/>
        <v>0</v>
      </c>
      <c r="AO124" s="120">
        <f t="shared" si="98"/>
        <v>185000</v>
      </c>
      <c r="AP124" s="169">
        <f t="shared" si="99"/>
        <v>225967</v>
      </c>
      <c r="AQ124" s="169">
        <f t="shared" si="100"/>
        <v>0</v>
      </c>
      <c r="AR124" s="128">
        <f t="shared" si="101"/>
        <v>225967</v>
      </c>
      <c r="AS124" s="169">
        <f t="shared" si="102"/>
        <v>224080</v>
      </c>
      <c r="AT124" s="169">
        <f t="shared" si="103"/>
        <v>0</v>
      </c>
      <c r="AU124" s="128">
        <f t="shared" si="104"/>
        <v>224080</v>
      </c>
      <c r="AV124" s="169">
        <f t="shared" si="105"/>
        <v>41347</v>
      </c>
      <c r="AW124" s="169">
        <f t="shared" si="106"/>
        <v>0</v>
      </c>
      <c r="AX124" s="128">
        <f t="shared" si="107"/>
        <v>41347</v>
      </c>
    </row>
    <row r="125" spans="1:50" ht="15.75" thickBot="1" x14ac:dyDescent="0.3">
      <c r="A125" s="30" t="s">
        <v>223</v>
      </c>
      <c r="B125" s="31" t="s">
        <v>224</v>
      </c>
      <c r="C125" s="123">
        <f>'5.0 hivatal'!C126</f>
        <v>300000</v>
      </c>
      <c r="D125" s="123">
        <f>'5.0 hivatal'!D126</f>
        <v>0</v>
      </c>
      <c r="E125" s="124">
        <f t="shared" si="108"/>
        <v>300000</v>
      </c>
      <c r="F125" s="169">
        <f>'5.0 hivatal'!F126</f>
        <v>282339</v>
      </c>
      <c r="G125" s="123">
        <f>'5.0 hivatal'!G126</f>
        <v>0</v>
      </c>
      <c r="H125" s="124">
        <f t="shared" si="87"/>
        <v>282339</v>
      </c>
      <c r="I125" s="169">
        <f>'5.0 hivatal'!I126</f>
        <v>582339</v>
      </c>
      <c r="J125" s="123">
        <f>'5.0 hivatal'!J126</f>
        <v>0</v>
      </c>
      <c r="K125" s="124">
        <f t="shared" si="88"/>
        <v>582339</v>
      </c>
      <c r="L125" s="169">
        <f>'5.0 hivatal'!L126</f>
        <v>267304</v>
      </c>
      <c r="M125" s="123">
        <f>'5.0 hivatal'!M126</f>
        <v>0</v>
      </c>
      <c r="N125" s="124">
        <f t="shared" si="89"/>
        <v>267304</v>
      </c>
      <c r="O125" s="123">
        <f>'6.0 KJMH'!C126</f>
        <v>100000</v>
      </c>
      <c r="P125" s="123">
        <f>'6.0 KJMH'!D126</f>
        <v>0</v>
      </c>
      <c r="Q125" s="124">
        <f t="shared" si="66"/>
        <v>100000</v>
      </c>
      <c r="R125" s="129">
        <f>'6.0 KJMH'!F126</f>
        <v>745276</v>
      </c>
      <c r="S125" s="123">
        <f>'6.0 KJMH'!G126</f>
        <v>0</v>
      </c>
      <c r="T125" s="124">
        <f t="shared" si="90"/>
        <v>745276</v>
      </c>
      <c r="U125" s="129">
        <f>'6.0 KJMH'!I126</f>
        <v>750027</v>
      </c>
      <c r="V125" s="123">
        <f>'6.0 KJMH'!J126</f>
        <v>0</v>
      </c>
      <c r="W125" s="124">
        <f t="shared" si="91"/>
        <v>750027</v>
      </c>
      <c r="X125" s="129">
        <f>'6.0 KJMH'!L126</f>
        <v>750027</v>
      </c>
      <c r="Y125" s="123">
        <f>'6.0 KJMH'!M126</f>
        <v>0</v>
      </c>
      <c r="Z125" s="124">
        <f t="shared" si="92"/>
        <v>750027</v>
      </c>
      <c r="AA125" s="123">
        <f>'7.0 önkormányzat össz'!C126</f>
        <v>4120000</v>
      </c>
      <c r="AB125" s="123">
        <f>'7.0 önkormányzat össz'!D126</f>
        <v>0</v>
      </c>
      <c r="AC125" s="124">
        <f t="shared" si="70"/>
        <v>4120000</v>
      </c>
      <c r="AD125" s="123">
        <f>'7.0 önkormányzat össz'!F126</f>
        <v>5804200</v>
      </c>
      <c r="AE125" s="169">
        <f>'7.0 önkormányzat össz'!G126</f>
        <v>0</v>
      </c>
      <c r="AF125" s="124">
        <f t="shared" si="93"/>
        <v>5804200</v>
      </c>
      <c r="AG125" s="169">
        <f>'7.0 önkormányzat össz'!K126</f>
        <v>7485746</v>
      </c>
      <c r="AH125" s="169">
        <f>'7.0 önkormányzat össz'!L126</f>
        <v>0</v>
      </c>
      <c r="AI125" s="124">
        <f t="shared" si="94"/>
        <v>7485746</v>
      </c>
      <c r="AJ125" s="169">
        <f>'7.0 önkormányzat össz'!N126</f>
        <v>6411676</v>
      </c>
      <c r="AK125" s="169">
        <f>'7.0 önkormányzat össz'!O126</f>
        <v>0</v>
      </c>
      <c r="AL125" s="124">
        <f t="shared" si="95"/>
        <v>6411676</v>
      </c>
      <c r="AM125" s="123">
        <f t="shared" si="96"/>
        <v>4520000</v>
      </c>
      <c r="AN125" s="123">
        <f t="shared" si="97"/>
        <v>0</v>
      </c>
      <c r="AO125" s="124">
        <f t="shared" si="98"/>
        <v>4520000</v>
      </c>
      <c r="AP125" s="169">
        <f t="shared" si="99"/>
        <v>6831815</v>
      </c>
      <c r="AQ125" s="169">
        <f t="shared" si="100"/>
        <v>0</v>
      </c>
      <c r="AR125" s="128">
        <f t="shared" si="101"/>
        <v>6831815</v>
      </c>
      <c r="AS125" s="169">
        <f t="shared" si="102"/>
        <v>8818112</v>
      </c>
      <c r="AT125" s="169">
        <f t="shared" si="103"/>
        <v>0</v>
      </c>
      <c r="AU125" s="128">
        <f t="shared" si="104"/>
        <v>8818112</v>
      </c>
      <c r="AV125" s="169">
        <f t="shared" si="105"/>
        <v>7429007</v>
      </c>
      <c r="AW125" s="169">
        <f t="shared" si="106"/>
        <v>0</v>
      </c>
      <c r="AX125" s="128">
        <f t="shared" si="107"/>
        <v>7429007</v>
      </c>
    </row>
    <row r="126" spans="1:50" ht="15.75" thickBot="1" x14ac:dyDescent="0.3">
      <c r="A126" s="32" t="s">
        <v>225</v>
      </c>
      <c r="B126" s="7" t="s">
        <v>35</v>
      </c>
      <c r="C126" s="125">
        <f>'5.0 hivatal'!C127</f>
        <v>0</v>
      </c>
      <c r="D126" s="125">
        <f>'5.0 hivatal'!D127</f>
        <v>0</v>
      </c>
      <c r="E126" s="126">
        <f t="shared" si="108"/>
        <v>0</v>
      </c>
      <c r="F126" s="169">
        <f>'5.0 hivatal'!F127</f>
        <v>0</v>
      </c>
      <c r="G126" s="125">
        <f>'5.0 hivatal'!G127</f>
        <v>0</v>
      </c>
      <c r="H126" s="126">
        <f t="shared" si="87"/>
        <v>0</v>
      </c>
      <c r="I126" s="169">
        <f>'5.0 hivatal'!I127</f>
        <v>0</v>
      </c>
      <c r="J126" s="125">
        <f>'5.0 hivatal'!J127</f>
        <v>0</v>
      </c>
      <c r="K126" s="126">
        <f t="shared" si="88"/>
        <v>0</v>
      </c>
      <c r="L126" s="169">
        <f>'5.0 hivatal'!L127</f>
        <v>0</v>
      </c>
      <c r="M126" s="125">
        <f>'5.0 hivatal'!M127</f>
        <v>0</v>
      </c>
      <c r="N126" s="126">
        <f t="shared" si="89"/>
        <v>0</v>
      </c>
      <c r="O126" s="125">
        <f>'6.0 KJMH'!C127</f>
        <v>0</v>
      </c>
      <c r="P126" s="125">
        <f>'6.0 KJMH'!D127</f>
        <v>0</v>
      </c>
      <c r="Q126" s="126">
        <f t="shared" si="66"/>
        <v>0</v>
      </c>
      <c r="R126" s="129">
        <f>'6.0 KJMH'!F127</f>
        <v>0</v>
      </c>
      <c r="S126" s="125">
        <f>'6.0 KJMH'!G127</f>
        <v>0</v>
      </c>
      <c r="T126" s="126">
        <f t="shared" si="90"/>
        <v>0</v>
      </c>
      <c r="U126" s="129">
        <f>'6.0 KJMH'!I127</f>
        <v>0</v>
      </c>
      <c r="V126" s="125">
        <f>'6.0 KJMH'!J127</f>
        <v>0</v>
      </c>
      <c r="W126" s="126">
        <f t="shared" si="91"/>
        <v>0</v>
      </c>
      <c r="X126" s="129">
        <f>'6.0 KJMH'!L127</f>
        <v>0</v>
      </c>
      <c r="Y126" s="125">
        <f>'6.0 KJMH'!M127</f>
        <v>0</v>
      </c>
      <c r="Z126" s="126">
        <f t="shared" si="92"/>
        <v>0</v>
      </c>
      <c r="AA126" s="125">
        <f>'7.0 önkormányzat össz'!C127</f>
        <v>14500000</v>
      </c>
      <c r="AB126" s="125">
        <f>'7.0 önkormányzat össz'!D127</f>
        <v>0</v>
      </c>
      <c r="AC126" s="126">
        <f t="shared" si="70"/>
        <v>14500000</v>
      </c>
      <c r="AD126" s="125">
        <f>'7.0 önkormányzat össz'!F127</f>
        <v>14500000</v>
      </c>
      <c r="AE126" s="169">
        <f>'7.0 önkormányzat össz'!G127</f>
        <v>0</v>
      </c>
      <c r="AF126" s="126">
        <f t="shared" si="93"/>
        <v>14500000</v>
      </c>
      <c r="AG126" s="169">
        <f>'7.0 önkormányzat össz'!K127</f>
        <v>13472425</v>
      </c>
      <c r="AH126" s="169">
        <f>'7.0 önkormányzat össz'!L127</f>
        <v>0</v>
      </c>
      <c r="AI126" s="126">
        <f t="shared" si="94"/>
        <v>13472425</v>
      </c>
      <c r="AJ126" s="169">
        <f>'7.0 önkormányzat össz'!N127</f>
        <v>13191385</v>
      </c>
      <c r="AK126" s="169">
        <f>'7.0 önkormányzat össz'!O127</f>
        <v>0</v>
      </c>
      <c r="AL126" s="126">
        <f t="shared" si="95"/>
        <v>13191385</v>
      </c>
      <c r="AM126" s="125">
        <f t="shared" si="96"/>
        <v>14500000</v>
      </c>
      <c r="AN126" s="125">
        <f t="shared" si="97"/>
        <v>0</v>
      </c>
      <c r="AO126" s="126">
        <f t="shared" si="98"/>
        <v>14500000</v>
      </c>
      <c r="AP126" s="169">
        <f t="shared" si="99"/>
        <v>14500000</v>
      </c>
      <c r="AQ126" s="169">
        <f t="shared" si="100"/>
        <v>0</v>
      </c>
      <c r="AR126" s="128">
        <f t="shared" si="101"/>
        <v>14500000</v>
      </c>
      <c r="AS126" s="169">
        <f t="shared" si="102"/>
        <v>13472425</v>
      </c>
      <c r="AT126" s="169">
        <f t="shared" si="103"/>
        <v>0</v>
      </c>
      <c r="AU126" s="128">
        <f t="shared" si="104"/>
        <v>13472425</v>
      </c>
      <c r="AV126" s="169">
        <f t="shared" si="105"/>
        <v>13191385</v>
      </c>
      <c r="AW126" s="169">
        <f t="shared" si="106"/>
        <v>0</v>
      </c>
      <c r="AX126" s="128">
        <f t="shared" si="107"/>
        <v>13191385</v>
      </c>
    </row>
    <row r="127" spans="1:50" ht="15.75" thickBot="1" x14ac:dyDescent="0.3">
      <c r="A127" s="28" t="s">
        <v>226</v>
      </c>
      <c r="B127" s="20" t="s">
        <v>36</v>
      </c>
      <c r="C127" s="119">
        <f>'5.0 hivatal'!C128</f>
        <v>0</v>
      </c>
      <c r="D127" s="119">
        <f>'5.0 hivatal'!D128</f>
        <v>0</v>
      </c>
      <c r="E127" s="120">
        <f t="shared" si="108"/>
        <v>0</v>
      </c>
      <c r="F127" s="169">
        <f>'5.0 hivatal'!F128</f>
        <v>0</v>
      </c>
      <c r="G127" s="119">
        <f>'5.0 hivatal'!G128</f>
        <v>0</v>
      </c>
      <c r="H127" s="120">
        <f t="shared" si="87"/>
        <v>0</v>
      </c>
      <c r="I127" s="169">
        <f>'5.0 hivatal'!I128</f>
        <v>0</v>
      </c>
      <c r="J127" s="119">
        <f>'5.0 hivatal'!J128</f>
        <v>0</v>
      </c>
      <c r="K127" s="120">
        <f t="shared" si="88"/>
        <v>0</v>
      </c>
      <c r="L127" s="169">
        <f>'5.0 hivatal'!L128</f>
        <v>0</v>
      </c>
      <c r="M127" s="119">
        <f>'5.0 hivatal'!M128</f>
        <v>0</v>
      </c>
      <c r="N127" s="120">
        <f t="shared" si="89"/>
        <v>0</v>
      </c>
      <c r="O127" s="119">
        <f>'6.0 KJMH'!C128</f>
        <v>0</v>
      </c>
      <c r="P127" s="119">
        <f>'6.0 KJMH'!D128</f>
        <v>0</v>
      </c>
      <c r="Q127" s="120">
        <f t="shared" si="66"/>
        <v>0</v>
      </c>
      <c r="R127" s="129">
        <f>'6.0 KJMH'!F128</f>
        <v>0</v>
      </c>
      <c r="S127" s="119">
        <f>'6.0 KJMH'!G128</f>
        <v>0</v>
      </c>
      <c r="T127" s="120">
        <f t="shared" si="90"/>
        <v>0</v>
      </c>
      <c r="U127" s="129">
        <f>'6.0 KJMH'!I128</f>
        <v>0</v>
      </c>
      <c r="V127" s="119">
        <f>'6.0 KJMH'!J128</f>
        <v>0</v>
      </c>
      <c r="W127" s="120">
        <f t="shared" si="91"/>
        <v>0</v>
      </c>
      <c r="X127" s="129">
        <f>'6.0 KJMH'!L128</f>
        <v>0</v>
      </c>
      <c r="Y127" s="119">
        <f>'6.0 KJMH'!M128</f>
        <v>0</v>
      </c>
      <c r="Z127" s="120">
        <f t="shared" si="92"/>
        <v>0</v>
      </c>
      <c r="AA127" s="119">
        <f>'7.0 önkormányzat össz'!C128</f>
        <v>593135867</v>
      </c>
      <c r="AB127" s="119">
        <f>'7.0 önkormányzat össz'!D128</f>
        <v>600000</v>
      </c>
      <c r="AC127" s="120">
        <f t="shared" si="70"/>
        <v>593735867</v>
      </c>
      <c r="AD127" s="119">
        <f>'7.0 önkormányzat össz'!F128</f>
        <v>551056261</v>
      </c>
      <c r="AE127" s="169">
        <f>'7.0 önkormányzat össz'!G128</f>
        <v>600000</v>
      </c>
      <c r="AF127" s="120">
        <f t="shared" si="93"/>
        <v>551656261</v>
      </c>
      <c r="AG127" s="169">
        <f>'7.0 önkormányzat össz'!K128</f>
        <v>552082925</v>
      </c>
      <c r="AH127" s="169">
        <f>'7.0 önkormányzat össz'!L128</f>
        <v>600000</v>
      </c>
      <c r="AI127" s="120">
        <f t="shared" si="94"/>
        <v>552682925</v>
      </c>
      <c r="AJ127" s="169">
        <f>'7.0 önkormányzat össz'!N128</f>
        <v>501759680</v>
      </c>
      <c r="AK127" s="169">
        <f>'7.0 önkormányzat össz'!O128</f>
        <v>600000</v>
      </c>
      <c r="AL127" s="120">
        <f t="shared" si="95"/>
        <v>502359680</v>
      </c>
      <c r="AM127" s="119">
        <f t="shared" si="96"/>
        <v>593135867</v>
      </c>
      <c r="AN127" s="119">
        <f t="shared" si="97"/>
        <v>600000</v>
      </c>
      <c r="AO127" s="120">
        <f t="shared" si="98"/>
        <v>593735867</v>
      </c>
      <c r="AP127" s="169">
        <f t="shared" si="99"/>
        <v>551056261</v>
      </c>
      <c r="AQ127" s="169">
        <f t="shared" si="100"/>
        <v>600000</v>
      </c>
      <c r="AR127" s="128">
        <f t="shared" si="101"/>
        <v>551656261</v>
      </c>
      <c r="AS127" s="169">
        <f t="shared" si="102"/>
        <v>552082925</v>
      </c>
      <c r="AT127" s="169">
        <f t="shared" si="103"/>
        <v>600000</v>
      </c>
      <c r="AU127" s="128">
        <f t="shared" si="104"/>
        <v>552682925</v>
      </c>
      <c r="AV127" s="169">
        <f t="shared" si="105"/>
        <v>501759680</v>
      </c>
      <c r="AW127" s="169">
        <f t="shared" si="106"/>
        <v>600000</v>
      </c>
      <c r="AX127" s="128">
        <f t="shared" si="107"/>
        <v>502359680</v>
      </c>
    </row>
    <row r="128" spans="1:50" ht="15.75" thickBot="1" x14ac:dyDescent="0.3">
      <c r="A128" s="29" t="s">
        <v>227</v>
      </c>
      <c r="B128" s="13" t="s">
        <v>228</v>
      </c>
      <c r="C128" s="121">
        <f>'5.0 hivatal'!C129</f>
        <v>0</v>
      </c>
      <c r="D128" s="121">
        <f>'5.0 hivatal'!D129</f>
        <v>0</v>
      </c>
      <c r="E128" s="122">
        <f t="shared" si="108"/>
        <v>0</v>
      </c>
      <c r="F128" s="169">
        <f>'5.0 hivatal'!F129</f>
        <v>0</v>
      </c>
      <c r="G128" s="121">
        <f>'5.0 hivatal'!G129</f>
        <v>0</v>
      </c>
      <c r="H128" s="122">
        <f t="shared" si="87"/>
        <v>0</v>
      </c>
      <c r="I128" s="169">
        <f>'5.0 hivatal'!I129</f>
        <v>0</v>
      </c>
      <c r="J128" s="121">
        <f>'5.0 hivatal'!J129</f>
        <v>0</v>
      </c>
      <c r="K128" s="122">
        <f t="shared" si="88"/>
        <v>0</v>
      </c>
      <c r="L128" s="169">
        <f>'5.0 hivatal'!L129</f>
        <v>0</v>
      </c>
      <c r="M128" s="121">
        <f>'5.0 hivatal'!M129</f>
        <v>0</v>
      </c>
      <c r="N128" s="122">
        <f t="shared" si="89"/>
        <v>0</v>
      </c>
      <c r="O128" s="119">
        <f>'6.0 KJMH'!C129</f>
        <v>0</v>
      </c>
      <c r="P128" s="119">
        <f>'6.0 KJMH'!D129</f>
        <v>0</v>
      </c>
      <c r="Q128" s="122">
        <f t="shared" si="66"/>
        <v>0</v>
      </c>
      <c r="R128" s="129">
        <f>'6.0 KJMH'!F129</f>
        <v>0</v>
      </c>
      <c r="S128" s="119">
        <f>'6.0 KJMH'!G129</f>
        <v>0</v>
      </c>
      <c r="T128" s="122">
        <f t="shared" si="90"/>
        <v>0</v>
      </c>
      <c r="U128" s="129">
        <f>'6.0 KJMH'!I129</f>
        <v>0</v>
      </c>
      <c r="V128" s="119">
        <f>'6.0 KJMH'!J129</f>
        <v>0</v>
      </c>
      <c r="W128" s="122">
        <f t="shared" si="91"/>
        <v>0</v>
      </c>
      <c r="X128" s="129">
        <f>'6.0 KJMH'!L129</f>
        <v>0</v>
      </c>
      <c r="Y128" s="119">
        <f>'6.0 KJMH'!M129</f>
        <v>0</v>
      </c>
      <c r="Z128" s="122">
        <f t="shared" si="92"/>
        <v>0</v>
      </c>
      <c r="AA128" s="119">
        <f>'7.0 önkormányzat össz'!C129</f>
        <v>7713000</v>
      </c>
      <c r="AB128" s="119">
        <f>'7.0 önkormányzat össz'!D129</f>
        <v>0</v>
      </c>
      <c r="AC128" s="122">
        <f t="shared" si="70"/>
        <v>7713000</v>
      </c>
      <c r="AD128" s="119">
        <f>'7.0 önkormányzat össz'!F129</f>
        <v>5713000</v>
      </c>
      <c r="AE128" s="169">
        <f>'7.0 önkormányzat össz'!G129</f>
        <v>0</v>
      </c>
      <c r="AF128" s="122">
        <f t="shared" si="93"/>
        <v>5713000</v>
      </c>
      <c r="AG128" s="169">
        <f>'7.0 önkormányzat össz'!K129</f>
        <v>5713000</v>
      </c>
      <c r="AH128" s="169">
        <f>'7.0 önkormányzat össz'!L129</f>
        <v>0</v>
      </c>
      <c r="AI128" s="122">
        <f t="shared" si="94"/>
        <v>5713000</v>
      </c>
      <c r="AJ128" s="169">
        <f>'7.0 önkormányzat össz'!N129</f>
        <v>0</v>
      </c>
      <c r="AK128" s="169">
        <f>'7.0 önkormányzat össz'!O129</f>
        <v>0</v>
      </c>
      <c r="AL128" s="122">
        <f t="shared" si="95"/>
        <v>0</v>
      </c>
      <c r="AM128" s="119">
        <f t="shared" si="96"/>
        <v>7713000</v>
      </c>
      <c r="AN128" s="119">
        <f t="shared" si="97"/>
        <v>0</v>
      </c>
      <c r="AO128" s="120">
        <f t="shared" si="98"/>
        <v>7713000</v>
      </c>
      <c r="AP128" s="169">
        <f t="shared" si="99"/>
        <v>5713000</v>
      </c>
      <c r="AQ128" s="169">
        <f t="shared" si="100"/>
        <v>0</v>
      </c>
      <c r="AR128" s="128">
        <f t="shared" si="101"/>
        <v>5713000</v>
      </c>
      <c r="AS128" s="169">
        <f t="shared" si="102"/>
        <v>5713000</v>
      </c>
      <c r="AT128" s="169">
        <f t="shared" si="103"/>
        <v>0</v>
      </c>
      <c r="AU128" s="128">
        <f t="shared" si="104"/>
        <v>5713000</v>
      </c>
      <c r="AV128" s="169">
        <f t="shared" si="105"/>
        <v>0</v>
      </c>
      <c r="AW128" s="169">
        <f t="shared" si="106"/>
        <v>0</v>
      </c>
      <c r="AX128" s="128">
        <f t="shared" si="107"/>
        <v>0</v>
      </c>
    </row>
    <row r="129" spans="1:50" ht="15.75" thickBot="1" x14ac:dyDescent="0.3">
      <c r="A129" s="29" t="s">
        <v>487</v>
      </c>
      <c r="B129" s="13" t="s">
        <v>488</v>
      </c>
      <c r="C129" s="121">
        <f>'5.0 hivatal'!C130</f>
        <v>0</v>
      </c>
      <c r="D129" s="121">
        <f>'5.0 hivatal'!D130</f>
        <v>0</v>
      </c>
      <c r="E129" s="122">
        <f t="shared" si="108"/>
        <v>0</v>
      </c>
      <c r="F129" s="169">
        <f>'5.0 hivatal'!F130</f>
        <v>0</v>
      </c>
      <c r="G129" s="121">
        <f>'5.0 hivatal'!G130</f>
        <v>0</v>
      </c>
      <c r="H129" s="122">
        <f t="shared" si="87"/>
        <v>0</v>
      </c>
      <c r="I129" s="169">
        <f>'5.0 hivatal'!I130</f>
        <v>0</v>
      </c>
      <c r="J129" s="121">
        <f>'5.0 hivatal'!J130</f>
        <v>0</v>
      </c>
      <c r="K129" s="122">
        <f t="shared" si="88"/>
        <v>0</v>
      </c>
      <c r="L129" s="169">
        <f>'5.0 hivatal'!L130</f>
        <v>0</v>
      </c>
      <c r="M129" s="121">
        <f>'5.0 hivatal'!M130</f>
        <v>0</v>
      </c>
      <c r="N129" s="122">
        <f t="shared" si="89"/>
        <v>0</v>
      </c>
      <c r="O129" s="119">
        <f>'6.0 KJMH'!C130</f>
        <v>0</v>
      </c>
      <c r="P129" s="119">
        <f>'6.0 KJMH'!D130</f>
        <v>0</v>
      </c>
      <c r="Q129" s="122">
        <f t="shared" si="66"/>
        <v>0</v>
      </c>
      <c r="R129" s="129">
        <f>'6.0 KJMH'!F130</f>
        <v>0</v>
      </c>
      <c r="S129" s="119">
        <f>'6.0 KJMH'!G130</f>
        <v>0</v>
      </c>
      <c r="T129" s="122">
        <f t="shared" si="90"/>
        <v>0</v>
      </c>
      <c r="U129" s="129">
        <f>'6.0 KJMH'!I130</f>
        <v>0</v>
      </c>
      <c r="V129" s="119">
        <f>'6.0 KJMH'!J130</f>
        <v>0</v>
      </c>
      <c r="W129" s="122">
        <f t="shared" si="91"/>
        <v>0</v>
      </c>
      <c r="X129" s="129">
        <f>'6.0 KJMH'!L130</f>
        <v>0</v>
      </c>
      <c r="Y129" s="119">
        <f>'6.0 KJMH'!M130</f>
        <v>0</v>
      </c>
      <c r="Z129" s="122">
        <f t="shared" si="92"/>
        <v>0</v>
      </c>
      <c r="AA129" s="119">
        <f>'7.0 önkormányzat össz'!C130</f>
        <v>0</v>
      </c>
      <c r="AB129" s="119">
        <f>'7.0 önkormányzat össz'!D130</f>
        <v>0</v>
      </c>
      <c r="AC129" s="122">
        <f t="shared" si="70"/>
        <v>0</v>
      </c>
      <c r="AD129" s="119">
        <f>'7.0 önkormányzat össz'!F130</f>
        <v>0</v>
      </c>
      <c r="AE129" s="169">
        <f>'7.0 önkormányzat össz'!G130</f>
        <v>0</v>
      </c>
      <c r="AF129" s="122">
        <f t="shared" si="93"/>
        <v>0</v>
      </c>
      <c r="AG129" s="169">
        <f>'7.0 önkormányzat össz'!K130</f>
        <v>0</v>
      </c>
      <c r="AH129" s="169">
        <f>'7.0 önkormányzat össz'!L130</f>
        <v>0</v>
      </c>
      <c r="AI129" s="122">
        <f t="shared" si="94"/>
        <v>0</v>
      </c>
      <c r="AJ129" s="169">
        <f>'7.0 önkormányzat össz'!N130</f>
        <v>0</v>
      </c>
      <c r="AK129" s="169">
        <f>'7.0 önkormányzat össz'!O130</f>
        <v>0</v>
      </c>
      <c r="AL129" s="122">
        <f t="shared" si="95"/>
        <v>0</v>
      </c>
      <c r="AM129" s="119">
        <f t="shared" si="96"/>
        <v>0</v>
      </c>
      <c r="AN129" s="119">
        <f t="shared" si="97"/>
        <v>0</v>
      </c>
      <c r="AO129" s="120">
        <f t="shared" si="98"/>
        <v>0</v>
      </c>
      <c r="AP129" s="169">
        <f t="shared" si="99"/>
        <v>0</v>
      </c>
      <c r="AQ129" s="169">
        <f t="shared" si="100"/>
        <v>0</v>
      </c>
      <c r="AR129" s="128">
        <f t="shared" si="101"/>
        <v>0</v>
      </c>
      <c r="AS129" s="169">
        <f t="shared" si="102"/>
        <v>0</v>
      </c>
      <c r="AT129" s="169">
        <f t="shared" si="103"/>
        <v>0</v>
      </c>
      <c r="AU129" s="128">
        <f t="shared" si="104"/>
        <v>0</v>
      </c>
      <c r="AV129" s="169">
        <f t="shared" si="105"/>
        <v>0</v>
      </c>
      <c r="AW129" s="169">
        <f t="shared" si="106"/>
        <v>0</v>
      </c>
      <c r="AX129" s="128">
        <f t="shared" si="107"/>
        <v>0</v>
      </c>
    </row>
    <row r="130" spans="1:50" ht="15.75" thickBot="1" x14ac:dyDescent="0.3">
      <c r="A130" s="29" t="s">
        <v>229</v>
      </c>
      <c r="B130" s="13" t="s">
        <v>230</v>
      </c>
      <c r="C130" s="121">
        <f>'5.0 hivatal'!C131</f>
        <v>0</v>
      </c>
      <c r="D130" s="121">
        <f>'5.0 hivatal'!D131</f>
        <v>0</v>
      </c>
      <c r="E130" s="122">
        <f t="shared" si="108"/>
        <v>0</v>
      </c>
      <c r="F130" s="169">
        <f>'5.0 hivatal'!F131</f>
        <v>0</v>
      </c>
      <c r="G130" s="121">
        <f>'5.0 hivatal'!G131</f>
        <v>0</v>
      </c>
      <c r="H130" s="122">
        <f t="shared" si="87"/>
        <v>0</v>
      </c>
      <c r="I130" s="169">
        <f>'5.0 hivatal'!I131</f>
        <v>0</v>
      </c>
      <c r="J130" s="121">
        <f>'5.0 hivatal'!J131</f>
        <v>0</v>
      </c>
      <c r="K130" s="122">
        <f t="shared" si="88"/>
        <v>0</v>
      </c>
      <c r="L130" s="169">
        <f>'5.0 hivatal'!L131</f>
        <v>0</v>
      </c>
      <c r="M130" s="121">
        <f>'5.0 hivatal'!M131</f>
        <v>0</v>
      </c>
      <c r="N130" s="122">
        <f t="shared" si="89"/>
        <v>0</v>
      </c>
      <c r="O130" s="119">
        <f>'6.0 KJMH'!C131</f>
        <v>0</v>
      </c>
      <c r="P130" s="119">
        <f>'6.0 KJMH'!D131</f>
        <v>0</v>
      </c>
      <c r="Q130" s="122">
        <f t="shared" si="66"/>
        <v>0</v>
      </c>
      <c r="R130" s="129">
        <f>'6.0 KJMH'!F131</f>
        <v>0</v>
      </c>
      <c r="S130" s="119">
        <f>'6.0 KJMH'!G131</f>
        <v>0</v>
      </c>
      <c r="T130" s="122">
        <f t="shared" si="90"/>
        <v>0</v>
      </c>
      <c r="U130" s="129">
        <f>'6.0 KJMH'!I131</f>
        <v>0</v>
      </c>
      <c r="V130" s="119">
        <f>'6.0 KJMH'!J131</f>
        <v>0</v>
      </c>
      <c r="W130" s="122">
        <f t="shared" si="91"/>
        <v>0</v>
      </c>
      <c r="X130" s="129">
        <f>'6.0 KJMH'!L131</f>
        <v>0</v>
      </c>
      <c r="Y130" s="119">
        <f>'6.0 KJMH'!M131</f>
        <v>0</v>
      </c>
      <c r="Z130" s="122">
        <f t="shared" si="92"/>
        <v>0</v>
      </c>
      <c r="AA130" s="119">
        <f>'7.0 önkormányzat össz'!C131</f>
        <v>261042867</v>
      </c>
      <c r="AB130" s="119">
        <f>'7.0 önkormányzat össz'!D131</f>
        <v>0</v>
      </c>
      <c r="AC130" s="122">
        <f t="shared" si="70"/>
        <v>261042867</v>
      </c>
      <c r="AD130" s="119">
        <f>'7.0 önkormányzat össz'!F131</f>
        <v>252588016</v>
      </c>
      <c r="AE130" s="169">
        <f>'7.0 önkormányzat össz'!G131</f>
        <v>0</v>
      </c>
      <c r="AF130" s="122">
        <f t="shared" si="93"/>
        <v>252588016</v>
      </c>
      <c r="AG130" s="169">
        <f>'7.0 önkormányzat össz'!K131</f>
        <v>253614680</v>
      </c>
      <c r="AH130" s="169">
        <f>'7.0 önkormányzat össz'!L131</f>
        <v>0</v>
      </c>
      <c r="AI130" s="122">
        <f t="shared" si="94"/>
        <v>253614680</v>
      </c>
      <c r="AJ130" s="169">
        <f>'7.0 önkormányzat össz'!N131</f>
        <v>253614680</v>
      </c>
      <c r="AK130" s="169">
        <f>'7.0 önkormányzat össz'!O131</f>
        <v>0</v>
      </c>
      <c r="AL130" s="122">
        <f t="shared" si="95"/>
        <v>253614680</v>
      </c>
      <c r="AM130" s="119">
        <f t="shared" si="96"/>
        <v>261042867</v>
      </c>
      <c r="AN130" s="119">
        <f t="shared" si="97"/>
        <v>0</v>
      </c>
      <c r="AO130" s="120">
        <f t="shared" si="98"/>
        <v>261042867</v>
      </c>
      <c r="AP130" s="169">
        <f t="shared" si="99"/>
        <v>252588016</v>
      </c>
      <c r="AQ130" s="169">
        <f t="shared" si="100"/>
        <v>0</v>
      </c>
      <c r="AR130" s="128">
        <f t="shared" si="101"/>
        <v>252588016</v>
      </c>
      <c r="AS130" s="169">
        <f t="shared" si="102"/>
        <v>253614680</v>
      </c>
      <c r="AT130" s="169">
        <f t="shared" si="103"/>
        <v>0</v>
      </c>
      <c r="AU130" s="128">
        <f t="shared" si="104"/>
        <v>253614680</v>
      </c>
      <c r="AV130" s="169">
        <f t="shared" si="105"/>
        <v>253614680</v>
      </c>
      <c r="AW130" s="169">
        <f t="shared" si="106"/>
        <v>0</v>
      </c>
      <c r="AX130" s="128">
        <f t="shared" si="107"/>
        <v>253614680</v>
      </c>
    </row>
    <row r="131" spans="1:50" ht="15.75" thickBot="1" x14ac:dyDescent="0.3">
      <c r="A131" s="29" t="s">
        <v>231</v>
      </c>
      <c r="B131" s="13" t="s">
        <v>232</v>
      </c>
      <c r="C131" s="121">
        <f>'5.0 hivatal'!C132</f>
        <v>0</v>
      </c>
      <c r="D131" s="121">
        <f>'5.0 hivatal'!D132</f>
        <v>0</v>
      </c>
      <c r="E131" s="122">
        <f t="shared" si="108"/>
        <v>0</v>
      </c>
      <c r="F131" s="169">
        <f>'5.0 hivatal'!F132</f>
        <v>0</v>
      </c>
      <c r="G131" s="121">
        <f>'5.0 hivatal'!G132</f>
        <v>0</v>
      </c>
      <c r="H131" s="122">
        <f t="shared" si="87"/>
        <v>0</v>
      </c>
      <c r="I131" s="169">
        <f>'5.0 hivatal'!I132</f>
        <v>0</v>
      </c>
      <c r="J131" s="121">
        <f>'5.0 hivatal'!J132</f>
        <v>0</v>
      </c>
      <c r="K131" s="122">
        <f t="shared" si="88"/>
        <v>0</v>
      </c>
      <c r="L131" s="169">
        <f>'5.0 hivatal'!L132</f>
        <v>0</v>
      </c>
      <c r="M131" s="121">
        <f>'5.0 hivatal'!M132</f>
        <v>0</v>
      </c>
      <c r="N131" s="122">
        <f t="shared" si="89"/>
        <v>0</v>
      </c>
      <c r="O131" s="119">
        <f>'6.0 KJMH'!C132</f>
        <v>0</v>
      </c>
      <c r="P131" s="119">
        <f>'6.0 KJMH'!D132</f>
        <v>0</v>
      </c>
      <c r="Q131" s="122">
        <f t="shared" si="66"/>
        <v>0</v>
      </c>
      <c r="R131" s="129">
        <f>'6.0 KJMH'!F132</f>
        <v>0</v>
      </c>
      <c r="S131" s="119">
        <f>'6.0 KJMH'!G132</f>
        <v>0</v>
      </c>
      <c r="T131" s="122">
        <f t="shared" si="90"/>
        <v>0</v>
      </c>
      <c r="U131" s="129">
        <f>'6.0 KJMH'!I132</f>
        <v>0</v>
      </c>
      <c r="V131" s="119">
        <f>'6.0 KJMH'!J132</f>
        <v>0</v>
      </c>
      <c r="W131" s="122">
        <f t="shared" si="91"/>
        <v>0</v>
      </c>
      <c r="X131" s="129">
        <f>'6.0 KJMH'!L132</f>
        <v>0</v>
      </c>
      <c r="Y131" s="119">
        <f>'6.0 KJMH'!M132</f>
        <v>0</v>
      </c>
      <c r="Z131" s="122">
        <f t="shared" si="92"/>
        <v>0</v>
      </c>
      <c r="AA131" s="119">
        <f>'7.0 önkormányzat össz'!C132</f>
        <v>0</v>
      </c>
      <c r="AB131" s="119">
        <f>'7.0 önkormányzat össz'!D132</f>
        <v>0</v>
      </c>
      <c r="AC131" s="122">
        <f t="shared" si="70"/>
        <v>0</v>
      </c>
      <c r="AD131" s="119">
        <f>'7.0 önkormányzat össz'!F132</f>
        <v>0</v>
      </c>
      <c r="AE131" s="169">
        <f>'7.0 önkormányzat össz'!G132</f>
        <v>0</v>
      </c>
      <c r="AF131" s="122">
        <f t="shared" si="93"/>
        <v>0</v>
      </c>
      <c r="AG131" s="169">
        <f>'7.0 önkormányzat össz'!K132</f>
        <v>0</v>
      </c>
      <c r="AH131" s="169">
        <f>'7.0 önkormányzat össz'!L132</f>
        <v>0</v>
      </c>
      <c r="AI131" s="122">
        <f t="shared" si="94"/>
        <v>0</v>
      </c>
      <c r="AJ131" s="169">
        <f>'7.0 önkormányzat össz'!N132</f>
        <v>0</v>
      </c>
      <c r="AK131" s="169">
        <f>'7.0 önkormányzat össz'!O132</f>
        <v>0</v>
      </c>
      <c r="AL131" s="122">
        <f t="shared" si="95"/>
        <v>0</v>
      </c>
      <c r="AM131" s="119">
        <f t="shared" si="96"/>
        <v>0</v>
      </c>
      <c r="AN131" s="119">
        <f t="shared" si="97"/>
        <v>0</v>
      </c>
      <c r="AO131" s="120">
        <f t="shared" si="98"/>
        <v>0</v>
      </c>
      <c r="AP131" s="169">
        <f t="shared" si="99"/>
        <v>0</v>
      </c>
      <c r="AQ131" s="169">
        <f t="shared" si="100"/>
        <v>0</v>
      </c>
      <c r="AR131" s="128">
        <f t="shared" si="101"/>
        <v>0</v>
      </c>
      <c r="AS131" s="169">
        <f t="shared" si="102"/>
        <v>0</v>
      </c>
      <c r="AT131" s="169">
        <f t="shared" si="103"/>
        <v>0</v>
      </c>
      <c r="AU131" s="128">
        <f t="shared" si="104"/>
        <v>0</v>
      </c>
      <c r="AV131" s="169">
        <f t="shared" si="105"/>
        <v>0</v>
      </c>
      <c r="AW131" s="169">
        <f t="shared" si="106"/>
        <v>0</v>
      </c>
      <c r="AX131" s="128">
        <f t="shared" si="107"/>
        <v>0</v>
      </c>
    </row>
    <row r="132" spans="1:50" ht="15.75" thickBot="1" x14ac:dyDescent="0.3">
      <c r="A132" s="29" t="s">
        <v>233</v>
      </c>
      <c r="B132" s="13" t="s">
        <v>234</v>
      </c>
      <c r="C132" s="121">
        <f>'5.0 hivatal'!C133</f>
        <v>0</v>
      </c>
      <c r="D132" s="121">
        <f>'5.0 hivatal'!D133</f>
        <v>0</v>
      </c>
      <c r="E132" s="122">
        <f t="shared" si="108"/>
        <v>0</v>
      </c>
      <c r="F132" s="169">
        <f>'5.0 hivatal'!F133</f>
        <v>0</v>
      </c>
      <c r="G132" s="121">
        <f>'5.0 hivatal'!G133</f>
        <v>0</v>
      </c>
      <c r="H132" s="122">
        <f t="shared" si="87"/>
        <v>0</v>
      </c>
      <c r="I132" s="169">
        <f>'5.0 hivatal'!I133</f>
        <v>0</v>
      </c>
      <c r="J132" s="121">
        <f>'5.0 hivatal'!J133</f>
        <v>0</v>
      </c>
      <c r="K132" s="122">
        <f t="shared" si="88"/>
        <v>0</v>
      </c>
      <c r="L132" s="169">
        <f>'5.0 hivatal'!L133</f>
        <v>0</v>
      </c>
      <c r="M132" s="121">
        <f>'5.0 hivatal'!M133</f>
        <v>0</v>
      </c>
      <c r="N132" s="122">
        <f t="shared" si="89"/>
        <v>0</v>
      </c>
      <c r="O132" s="119">
        <f>'6.0 KJMH'!C133</f>
        <v>0</v>
      </c>
      <c r="P132" s="119">
        <f>'6.0 KJMH'!D133</f>
        <v>0</v>
      </c>
      <c r="Q132" s="122">
        <f t="shared" si="66"/>
        <v>0</v>
      </c>
      <c r="R132" s="129">
        <f>'6.0 KJMH'!F133</f>
        <v>0</v>
      </c>
      <c r="S132" s="119">
        <f>'6.0 KJMH'!G133</f>
        <v>0</v>
      </c>
      <c r="T132" s="122">
        <f t="shared" si="90"/>
        <v>0</v>
      </c>
      <c r="U132" s="129">
        <f>'6.0 KJMH'!I133</f>
        <v>0</v>
      </c>
      <c r="V132" s="119">
        <f>'6.0 KJMH'!J133</f>
        <v>0</v>
      </c>
      <c r="W132" s="122">
        <f t="shared" si="91"/>
        <v>0</v>
      </c>
      <c r="X132" s="129">
        <f>'6.0 KJMH'!L133</f>
        <v>0</v>
      </c>
      <c r="Y132" s="119">
        <f>'6.0 KJMH'!M133</f>
        <v>0</v>
      </c>
      <c r="Z132" s="122">
        <f t="shared" si="92"/>
        <v>0</v>
      </c>
      <c r="AA132" s="119">
        <f>'7.0 önkormányzat össz'!C133</f>
        <v>248130000</v>
      </c>
      <c r="AB132" s="119">
        <f>'7.0 önkormányzat össz'!D133</f>
        <v>600000</v>
      </c>
      <c r="AC132" s="122">
        <f t="shared" si="70"/>
        <v>248730000</v>
      </c>
      <c r="AD132" s="119">
        <f>'7.0 önkormányzat össz'!F133</f>
        <v>248145000</v>
      </c>
      <c r="AE132" s="169">
        <f>'7.0 önkormányzat össz'!G133</f>
        <v>600000</v>
      </c>
      <c r="AF132" s="122">
        <f t="shared" si="93"/>
        <v>248745000</v>
      </c>
      <c r="AG132" s="169">
        <f>'7.0 önkormányzat össz'!K133</f>
        <v>248145000</v>
      </c>
      <c r="AH132" s="169">
        <f>'7.0 önkormányzat össz'!L133</f>
        <v>600000</v>
      </c>
      <c r="AI132" s="122">
        <f t="shared" si="94"/>
        <v>248745000</v>
      </c>
      <c r="AJ132" s="169">
        <f>'7.0 önkormányzat össz'!N133</f>
        <v>248145000</v>
      </c>
      <c r="AK132" s="169">
        <f>'7.0 önkormányzat össz'!O133</f>
        <v>600000</v>
      </c>
      <c r="AL132" s="122">
        <f t="shared" si="95"/>
        <v>248745000</v>
      </c>
      <c r="AM132" s="119">
        <f t="shared" si="96"/>
        <v>248130000</v>
      </c>
      <c r="AN132" s="119">
        <f t="shared" si="97"/>
        <v>600000</v>
      </c>
      <c r="AO132" s="120">
        <f t="shared" si="98"/>
        <v>248730000</v>
      </c>
      <c r="AP132" s="169">
        <f t="shared" si="99"/>
        <v>248145000</v>
      </c>
      <c r="AQ132" s="169">
        <f t="shared" si="100"/>
        <v>600000</v>
      </c>
      <c r="AR132" s="128">
        <f t="shared" si="101"/>
        <v>248745000</v>
      </c>
      <c r="AS132" s="169">
        <f t="shared" si="102"/>
        <v>248145000</v>
      </c>
      <c r="AT132" s="169">
        <f t="shared" si="103"/>
        <v>600000</v>
      </c>
      <c r="AU132" s="128">
        <f t="shared" si="104"/>
        <v>248745000</v>
      </c>
      <c r="AV132" s="169">
        <f t="shared" si="105"/>
        <v>248145000</v>
      </c>
      <c r="AW132" s="169">
        <f t="shared" si="106"/>
        <v>600000</v>
      </c>
      <c r="AX132" s="128">
        <f t="shared" si="107"/>
        <v>248745000</v>
      </c>
    </row>
    <row r="133" spans="1:50" ht="15.75" thickBot="1" x14ac:dyDescent="0.3">
      <c r="A133" s="29" t="s">
        <v>235</v>
      </c>
      <c r="B133" s="13" t="s">
        <v>236</v>
      </c>
      <c r="C133" s="121">
        <f>'5.0 hivatal'!C134</f>
        <v>0</v>
      </c>
      <c r="D133" s="121">
        <f>'5.0 hivatal'!D134</f>
        <v>0</v>
      </c>
      <c r="E133" s="122">
        <f t="shared" si="108"/>
        <v>0</v>
      </c>
      <c r="F133" s="169">
        <f>'5.0 hivatal'!F134</f>
        <v>0</v>
      </c>
      <c r="G133" s="121">
        <f>'5.0 hivatal'!G134</f>
        <v>0</v>
      </c>
      <c r="H133" s="122">
        <f t="shared" si="87"/>
        <v>0</v>
      </c>
      <c r="I133" s="169">
        <f>'5.0 hivatal'!I134</f>
        <v>0</v>
      </c>
      <c r="J133" s="121">
        <f>'5.0 hivatal'!J134</f>
        <v>0</v>
      </c>
      <c r="K133" s="122">
        <f t="shared" si="88"/>
        <v>0</v>
      </c>
      <c r="L133" s="169">
        <f>'5.0 hivatal'!L134</f>
        <v>0</v>
      </c>
      <c r="M133" s="121">
        <f>'5.0 hivatal'!M134</f>
        <v>0</v>
      </c>
      <c r="N133" s="122">
        <f t="shared" si="89"/>
        <v>0</v>
      </c>
      <c r="O133" s="119">
        <f>'6.0 KJMH'!C134</f>
        <v>0</v>
      </c>
      <c r="P133" s="119">
        <f>'6.0 KJMH'!D134</f>
        <v>0</v>
      </c>
      <c r="Q133" s="122">
        <f t="shared" si="66"/>
        <v>0</v>
      </c>
      <c r="R133" s="129">
        <f>'6.0 KJMH'!F134</f>
        <v>0</v>
      </c>
      <c r="S133" s="119">
        <f>'6.0 KJMH'!G134</f>
        <v>0</v>
      </c>
      <c r="T133" s="122">
        <f t="shared" si="90"/>
        <v>0</v>
      </c>
      <c r="U133" s="129">
        <f>'6.0 KJMH'!I134</f>
        <v>0</v>
      </c>
      <c r="V133" s="119">
        <f>'6.0 KJMH'!J134</f>
        <v>0</v>
      </c>
      <c r="W133" s="122">
        <f t="shared" si="91"/>
        <v>0</v>
      </c>
      <c r="X133" s="129">
        <f>'6.0 KJMH'!L134</f>
        <v>0</v>
      </c>
      <c r="Y133" s="119">
        <f>'6.0 KJMH'!M134</f>
        <v>0</v>
      </c>
      <c r="Z133" s="122">
        <f t="shared" si="92"/>
        <v>0</v>
      </c>
      <c r="AA133" s="119">
        <f>'7.0 önkormányzat össz'!C134</f>
        <v>76250000</v>
      </c>
      <c r="AB133" s="119">
        <f>'7.0 önkormányzat össz'!D134</f>
        <v>0</v>
      </c>
      <c r="AC133" s="122">
        <f t="shared" si="70"/>
        <v>76250000</v>
      </c>
      <c r="AD133" s="119">
        <f>'7.0 önkormányzat össz'!F134</f>
        <v>44610245</v>
      </c>
      <c r="AE133" s="169">
        <f>'7.0 önkormányzat össz'!G134</f>
        <v>0</v>
      </c>
      <c r="AF133" s="122">
        <f t="shared" si="93"/>
        <v>44610245</v>
      </c>
      <c r="AG133" s="169">
        <f>'7.0 önkormányzat össz'!K134</f>
        <v>44610245</v>
      </c>
      <c r="AH133" s="169">
        <f>'7.0 önkormányzat össz'!L134</f>
        <v>0</v>
      </c>
      <c r="AI133" s="122">
        <f t="shared" si="94"/>
        <v>44610245</v>
      </c>
      <c r="AJ133" s="169">
        <f>'7.0 önkormányzat össz'!N134</f>
        <v>0</v>
      </c>
      <c r="AK133" s="169">
        <f>'7.0 önkormányzat össz'!O134</f>
        <v>0</v>
      </c>
      <c r="AL133" s="122">
        <f t="shared" si="95"/>
        <v>0</v>
      </c>
      <c r="AM133" s="119">
        <f t="shared" si="96"/>
        <v>76250000</v>
      </c>
      <c r="AN133" s="119">
        <f t="shared" si="97"/>
        <v>0</v>
      </c>
      <c r="AO133" s="120">
        <f t="shared" si="98"/>
        <v>76250000</v>
      </c>
      <c r="AP133" s="169">
        <f t="shared" si="99"/>
        <v>44610245</v>
      </c>
      <c r="AQ133" s="169">
        <f t="shared" si="100"/>
        <v>0</v>
      </c>
      <c r="AR133" s="128">
        <f t="shared" si="101"/>
        <v>44610245</v>
      </c>
      <c r="AS133" s="169">
        <f t="shared" si="102"/>
        <v>44610245</v>
      </c>
      <c r="AT133" s="169">
        <f t="shared" si="103"/>
        <v>0</v>
      </c>
      <c r="AU133" s="128">
        <f t="shared" si="104"/>
        <v>44610245</v>
      </c>
      <c r="AV133" s="169">
        <f t="shared" si="105"/>
        <v>0</v>
      </c>
      <c r="AW133" s="169">
        <f t="shared" si="106"/>
        <v>0</v>
      </c>
      <c r="AX133" s="128">
        <f t="shared" si="107"/>
        <v>0</v>
      </c>
    </row>
    <row r="134" spans="1:50" ht="15.75" thickBot="1" x14ac:dyDescent="0.3">
      <c r="A134" s="29"/>
      <c r="B134" s="13" t="s">
        <v>237</v>
      </c>
      <c r="C134" s="121">
        <f>'5.0 hivatal'!C135</f>
        <v>0</v>
      </c>
      <c r="D134" s="121">
        <f>'5.0 hivatal'!D135</f>
        <v>0</v>
      </c>
      <c r="E134" s="122">
        <f t="shared" si="108"/>
        <v>0</v>
      </c>
      <c r="F134" s="169">
        <f>'5.0 hivatal'!F135</f>
        <v>0</v>
      </c>
      <c r="G134" s="121">
        <f>'5.0 hivatal'!G135</f>
        <v>0</v>
      </c>
      <c r="H134" s="122">
        <f t="shared" si="87"/>
        <v>0</v>
      </c>
      <c r="I134" s="169">
        <f>'5.0 hivatal'!I135</f>
        <v>0</v>
      </c>
      <c r="J134" s="121">
        <f>'5.0 hivatal'!J135</f>
        <v>0</v>
      </c>
      <c r="K134" s="122">
        <f t="shared" si="88"/>
        <v>0</v>
      </c>
      <c r="L134" s="169">
        <f>'5.0 hivatal'!L135</f>
        <v>0</v>
      </c>
      <c r="M134" s="121">
        <f>'5.0 hivatal'!M135</f>
        <v>0</v>
      </c>
      <c r="N134" s="122">
        <f t="shared" si="89"/>
        <v>0</v>
      </c>
      <c r="O134" s="119">
        <f>'6.0 KJMH'!C135</f>
        <v>0</v>
      </c>
      <c r="P134" s="119">
        <f>'6.0 KJMH'!D135</f>
        <v>0</v>
      </c>
      <c r="Q134" s="122">
        <f t="shared" si="66"/>
        <v>0</v>
      </c>
      <c r="R134" s="129">
        <f>'6.0 KJMH'!F135</f>
        <v>0</v>
      </c>
      <c r="S134" s="119">
        <f>'6.0 KJMH'!G135</f>
        <v>0</v>
      </c>
      <c r="T134" s="122">
        <f t="shared" si="90"/>
        <v>0</v>
      </c>
      <c r="U134" s="129">
        <f>'6.0 KJMH'!I135</f>
        <v>0</v>
      </c>
      <c r="V134" s="119">
        <f>'6.0 KJMH'!J135</f>
        <v>0</v>
      </c>
      <c r="W134" s="122">
        <f t="shared" si="91"/>
        <v>0</v>
      </c>
      <c r="X134" s="129">
        <f>'6.0 KJMH'!L135</f>
        <v>0</v>
      </c>
      <c r="Y134" s="119">
        <f>'6.0 KJMH'!M135</f>
        <v>0</v>
      </c>
      <c r="Z134" s="122">
        <f t="shared" si="92"/>
        <v>0</v>
      </c>
      <c r="AA134" s="119">
        <f>'7.0 önkormányzat össz'!C135</f>
        <v>76250000</v>
      </c>
      <c r="AB134" s="119">
        <f>'7.0 önkormányzat össz'!D135</f>
        <v>0</v>
      </c>
      <c r="AC134" s="122">
        <f t="shared" si="70"/>
        <v>76250000</v>
      </c>
      <c r="AD134" s="119">
        <f>'7.0 önkormányzat össz'!F135</f>
        <v>44610245</v>
      </c>
      <c r="AE134" s="169">
        <f>'7.0 önkormányzat össz'!G135</f>
        <v>0</v>
      </c>
      <c r="AF134" s="122">
        <f t="shared" si="93"/>
        <v>44610245</v>
      </c>
      <c r="AG134" s="169">
        <f>'7.0 önkormányzat össz'!K135</f>
        <v>44610245</v>
      </c>
      <c r="AH134" s="169">
        <f>'7.0 önkormányzat össz'!L135</f>
        <v>0</v>
      </c>
      <c r="AI134" s="122">
        <f t="shared" si="94"/>
        <v>44610245</v>
      </c>
      <c r="AJ134" s="169">
        <f>'7.0 önkormányzat össz'!N135</f>
        <v>0</v>
      </c>
      <c r="AK134" s="169">
        <f>'7.0 önkormányzat össz'!O135</f>
        <v>0</v>
      </c>
      <c r="AL134" s="122">
        <f t="shared" si="95"/>
        <v>0</v>
      </c>
      <c r="AM134" s="119">
        <f t="shared" si="96"/>
        <v>76250000</v>
      </c>
      <c r="AN134" s="119">
        <f t="shared" si="97"/>
        <v>0</v>
      </c>
      <c r="AO134" s="120">
        <f t="shared" si="98"/>
        <v>76250000</v>
      </c>
      <c r="AP134" s="169">
        <f t="shared" si="99"/>
        <v>44610245</v>
      </c>
      <c r="AQ134" s="169">
        <f t="shared" si="100"/>
        <v>0</v>
      </c>
      <c r="AR134" s="128">
        <f t="shared" si="101"/>
        <v>44610245</v>
      </c>
      <c r="AS134" s="169">
        <f t="shared" si="102"/>
        <v>44610245</v>
      </c>
      <c r="AT134" s="169">
        <f t="shared" si="103"/>
        <v>0</v>
      </c>
      <c r="AU134" s="128">
        <f t="shared" si="104"/>
        <v>44610245</v>
      </c>
      <c r="AV134" s="169">
        <f t="shared" si="105"/>
        <v>0</v>
      </c>
      <c r="AW134" s="169">
        <f t="shared" si="106"/>
        <v>0</v>
      </c>
      <c r="AX134" s="128">
        <f t="shared" si="107"/>
        <v>0</v>
      </c>
    </row>
    <row r="135" spans="1:50" ht="15.75" thickBot="1" x14ac:dyDescent="0.3">
      <c r="A135" s="30"/>
      <c r="B135" s="31" t="s">
        <v>238</v>
      </c>
      <c r="C135" s="123">
        <f>'5.0 hivatal'!C136</f>
        <v>0</v>
      </c>
      <c r="D135" s="123">
        <f>'5.0 hivatal'!D136</f>
        <v>0</v>
      </c>
      <c r="E135" s="124">
        <f t="shared" si="108"/>
        <v>0</v>
      </c>
      <c r="F135" s="169">
        <f>'5.0 hivatal'!F136</f>
        <v>0</v>
      </c>
      <c r="G135" s="123">
        <f>'5.0 hivatal'!G136</f>
        <v>0</v>
      </c>
      <c r="H135" s="124">
        <f t="shared" si="87"/>
        <v>0</v>
      </c>
      <c r="I135" s="169">
        <f>'5.0 hivatal'!I136</f>
        <v>0</v>
      </c>
      <c r="J135" s="123">
        <f>'5.0 hivatal'!J136</f>
        <v>0</v>
      </c>
      <c r="K135" s="124">
        <f t="shared" si="88"/>
        <v>0</v>
      </c>
      <c r="L135" s="169">
        <f>'5.0 hivatal'!L136</f>
        <v>0</v>
      </c>
      <c r="M135" s="123">
        <f>'5.0 hivatal'!M136</f>
        <v>0</v>
      </c>
      <c r="N135" s="124">
        <f t="shared" si="89"/>
        <v>0</v>
      </c>
      <c r="O135" s="123">
        <f>'6.0 KJMH'!C136</f>
        <v>0</v>
      </c>
      <c r="P135" s="123">
        <f>'6.0 KJMH'!D136</f>
        <v>0</v>
      </c>
      <c r="Q135" s="124">
        <f t="shared" si="66"/>
        <v>0</v>
      </c>
      <c r="R135" s="129">
        <f>'6.0 KJMH'!F136</f>
        <v>0</v>
      </c>
      <c r="S135" s="123">
        <f>'6.0 KJMH'!G136</f>
        <v>0</v>
      </c>
      <c r="T135" s="124">
        <f t="shared" si="90"/>
        <v>0</v>
      </c>
      <c r="U135" s="129">
        <f>'6.0 KJMH'!I136</f>
        <v>0</v>
      </c>
      <c r="V135" s="123">
        <f>'6.0 KJMH'!J136</f>
        <v>0</v>
      </c>
      <c r="W135" s="124">
        <f t="shared" si="91"/>
        <v>0</v>
      </c>
      <c r="X135" s="129">
        <f>'6.0 KJMH'!L136</f>
        <v>0</v>
      </c>
      <c r="Y135" s="123">
        <f>'6.0 KJMH'!M136</f>
        <v>0</v>
      </c>
      <c r="Z135" s="124">
        <f t="shared" si="92"/>
        <v>0</v>
      </c>
      <c r="AA135" s="123">
        <f>'7.0 önkormányzat össz'!C136</f>
        <v>0</v>
      </c>
      <c r="AB135" s="123">
        <f>'7.0 önkormányzat össz'!D136</f>
        <v>0</v>
      </c>
      <c r="AC135" s="124">
        <f t="shared" si="70"/>
        <v>0</v>
      </c>
      <c r="AD135" s="123">
        <f>'7.0 önkormányzat össz'!F136</f>
        <v>0</v>
      </c>
      <c r="AE135" s="169">
        <f>'7.0 önkormányzat össz'!G136</f>
        <v>0</v>
      </c>
      <c r="AF135" s="124">
        <f t="shared" si="93"/>
        <v>0</v>
      </c>
      <c r="AG135" s="169">
        <f>'7.0 önkormányzat össz'!K136</f>
        <v>0</v>
      </c>
      <c r="AH135" s="169">
        <f>'7.0 önkormányzat össz'!L136</f>
        <v>0</v>
      </c>
      <c r="AI135" s="124">
        <f t="shared" si="94"/>
        <v>0</v>
      </c>
      <c r="AJ135" s="169">
        <f>'7.0 önkormányzat össz'!N136</f>
        <v>0</v>
      </c>
      <c r="AK135" s="169">
        <f>'7.0 önkormányzat össz'!O136</f>
        <v>0</v>
      </c>
      <c r="AL135" s="124">
        <f t="shared" si="95"/>
        <v>0</v>
      </c>
      <c r="AM135" s="123">
        <f t="shared" si="96"/>
        <v>0</v>
      </c>
      <c r="AN135" s="123">
        <f t="shared" si="97"/>
        <v>0</v>
      </c>
      <c r="AO135" s="124">
        <f t="shared" si="98"/>
        <v>0</v>
      </c>
      <c r="AP135" s="169">
        <f t="shared" si="99"/>
        <v>0</v>
      </c>
      <c r="AQ135" s="169">
        <f t="shared" si="100"/>
        <v>0</v>
      </c>
      <c r="AR135" s="128">
        <f t="shared" si="101"/>
        <v>0</v>
      </c>
      <c r="AS135" s="169">
        <f t="shared" si="102"/>
        <v>0</v>
      </c>
      <c r="AT135" s="169">
        <f t="shared" si="103"/>
        <v>0</v>
      </c>
      <c r="AU135" s="128">
        <f t="shared" si="104"/>
        <v>0</v>
      </c>
      <c r="AV135" s="169">
        <f t="shared" si="105"/>
        <v>0</v>
      </c>
      <c r="AW135" s="169">
        <f t="shared" si="106"/>
        <v>0</v>
      </c>
      <c r="AX135" s="128">
        <f t="shared" si="107"/>
        <v>0</v>
      </c>
    </row>
    <row r="136" spans="1:50" ht="15.75" thickBot="1" x14ac:dyDescent="0.3">
      <c r="A136" s="28" t="s">
        <v>239</v>
      </c>
      <c r="B136" s="20" t="s">
        <v>37</v>
      </c>
      <c r="C136" s="119">
        <f>'5.0 hivatal'!C137</f>
        <v>3543307</v>
      </c>
      <c r="D136" s="119">
        <f>'5.0 hivatal'!D137</f>
        <v>0</v>
      </c>
      <c r="E136" s="120">
        <f t="shared" si="108"/>
        <v>3543307</v>
      </c>
      <c r="F136" s="169">
        <f>'5.0 hivatal'!F137</f>
        <v>1653543</v>
      </c>
      <c r="G136" s="119">
        <f>'5.0 hivatal'!G137</f>
        <v>0</v>
      </c>
      <c r="H136" s="120">
        <f t="shared" si="87"/>
        <v>1653543</v>
      </c>
      <c r="I136" s="169">
        <f>'5.0 hivatal'!I137</f>
        <v>3520295</v>
      </c>
      <c r="J136" s="119">
        <f>'5.0 hivatal'!J137</f>
        <v>0</v>
      </c>
      <c r="K136" s="120">
        <f t="shared" si="88"/>
        <v>3520295</v>
      </c>
      <c r="L136" s="169">
        <f>'5.0 hivatal'!L137</f>
        <v>1589283</v>
      </c>
      <c r="M136" s="119">
        <f>'5.0 hivatal'!M137</f>
        <v>0</v>
      </c>
      <c r="N136" s="120">
        <f t="shared" si="89"/>
        <v>1589283</v>
      </c>
      <c r="O136" s="119">
        <f>'6.0 KJMH'!C137</f>
        <v>7170940</v>
      </c>
      <c r="P136" s="119">
        <f>'6.0 KJMH'!D137</f>
        <v>0</v>
      </c>
      <c r="Q136" s="120">
        <f t="shared" si="66"/>
        <v>7170940</v>
      </c>
      <c r="R136" s="129">
        <f>'6.0 KJMH'!F137</f>
        <v>9027421</v>
      </c>
      <c r="S136" s="119">
        <f>'6.0 KJMH'!G137</f>
        <v>0</v>
      </c>
      <c r="T136" s="120">
        <f t="shared" si="90"/>
        <v>9027421</v>
      </c>
      <c r="U136" s="129">
        <f>'6.0 KJMH'!I137</f>
        <v>9335793</v>
      </c>
      <c r="V136" s="119">
        <f>'6.0 KJMH'!J137</f>
        <v>0</v>
      </c>
      <c r="W136" s="120">
        <f t="shared" si="91"/>
        <v>9335793</v>
      </c>
      <c r="X136" s="129">
        <f>'6.0 KJMH'!L137</f>
        <v>9335793</v>
      </c>
      <c r="Y136" s="119">
        <f>'6.0 KJMH'!M137</f>
        <v>0</v>
      </c>
      <c r="Z136" s="120">
        <f t="shared" si="92"/>
        <v>9335793</v>
      </c>
      <c r="AA136" s="119">
        <f>'7.0 önkormányzat össz'!C137</f>
        <v>1280802174.3622048</v>
      </c>
      <c r="AB136" s="119">
        <f>'7.0 önkormányzat össz'!D137</f>
        <v>0</v>
      </c>
      <c r="AC136" s="120">
        <f t="shared" si="70"/>
        <v>1280802174.3622048</v>
      </c>
      <c r="AD136" s="119">
        <f>'7.0 önkormányzat össz'!F137</f>
        <v>1792123220.1574805</v>
      </c>
      <c r="AE136" s="169">
        <f>'7.0 önkormányzat össz'!G137</f>
        <v>18792085</v>
      </c>
      <c r="AF136" s="120">
        <f t="shared" si="93"/>
        <v>1810915305.1574805</v>
      </c>
      <c r="AG136" s="169">
        <f>'7.0 önkormányzat össz'!K137</f>
        <v>1783135090</v>
      </c>
      <c r="AH136" s="169">
        <f>'7.0 önkormányzat össz'!L137</f>
        <v>19100085</v>
      </c>
      <c r="AI136" s="120">
        <f t="shared" si="94"/>
        <v>1802235175</v>
      </c>
      <c r="AJ136" s="169">
        <f>'7.0 önkormányzat össz'!N137</f>
        <v>808018156</v>
      </c>
      <c r="AK136" s="169">
        <f>'7.0 önkormányzat össz'!O137</f>
        <v>743505</v>
      </c>
      <c r="AL136" s="120">
        <f t="shared" si="95"/>
        <v>808761661</v>
      </c>
      <c r="AM136" s="119">
        <f t="shared" si="96"/>
        <v>1291516421.3622048</v>
      </c>
      <c r="AN136" s="119">
        <f t="shared" si="97"/>
        <v>0</v>
      </c>
      <c r="AO136" s="120">
        <f t="shared" si="98"/>
        <v>1291516421.3622048</v>
      </c>
      <c r="AP136" s="169">
        <f t="shared" si="99"/>
        <v>1802804184.1574805</v>
      </c>
      <c r="AQ136" s="169">
        <f t="shared" si="100"/>
        <v>18792085</v>
      </c>
      <c r="AR136" s="128">
        <f t="shared" si="101"/>
        <v>1821596269.1574805</v>
      </c>
      <c r="AS136" s="169">
        <f t="shared" si="102"/>
        <v>1795991178</v>
      </c>
      <c r="AT136" s="169">
        <f t="shared" si="103"/>
        <v>19100085</v>
      </c>
      <c r="AU136" s="128">
        <f t="shared" si="104"/>
        <v>1815091263</v>
      </c>
      <c r="AV136" s="169">
        <f t="shared" si="105"/>
        <v>818943232</v>
      </c>
      <c r="AW136" s="169">
        <f t="shared" si="106"/>
        <v>743505</v>
      </c>
      <c r="AX136" s="128">
        <f t="shared" si="107"/>
        <v>819686737</v>
      </c>
    </row>
    <row r="137" spans="1:50" ht="15.75" thickBot="1" x14ac:dyDescent="0.3">
      <c r="A137" s="30" t="s">
        <v>240</v>
      </c>
      <c r="B137" s="31" t="s">
        <v>241</v>
      </c>
      <c r="C137" s="123">
        <f>'5.0 hivatal'!C138</f>
        <v>956693</v>
      </c>
      <c r="D137" s="123">
        <f>'5.0 hivatal'!D138</f>
        <v>0</v>
      </c>
      <c r="E137" s="124">
        <f t="shared" si="108"/>
        <v>956693</v>
      </c>
      <c r="F137" s="169">
        <f>'5.0 hivatal'!F138</f>
        <v>446457</v>
      </c>
      <c r="G137" s="123">
        <f>'5.0 hivatal'!G138</f>
        <v>0</v>
      </c>
      <c r="H137" s="124">
        <f t="shared" si="87"/>
        <v>446457</v>
      </c>
      <c r="I137" s="169">
        <f>'5.0 hivatal'!I138</f>
        <v>956693</v>
      </c>
      <c r="J137" s="123">
        <f>'5.0 hivatal'!J138</f>
        <v>0</v>
      </c>
      <c r="K137" s="124">
        <f t="shared" si="88"/>
        <v>956693</v>
      </c>
      <c r="L137" s="169">
        <f>'5.0 hivatal'!L138</f>
        <v>429107</v>
      </c>
      <c r="M137" s="123">
        <f>'5.0 hivatal'!M138</f>
        <v>0</v>
      </c>
      <c r="N137" s="124">
        <f t="shared" si="89"/>
        <v>429107</v>
      </c>
      <c r="O137" s="123">
        <f>'6.0 KJMH'!C138</f>
        <v>1936156</v>
      </c>
      <c r="P137" s="123">
        <f>'6.0 KJMH'!D138</f>
        <v>0</v>
      </c>
      <c r="Q137" s="124">
        <f t="shared" si="66"/>
        <v>1936156</v>
      </c>
      <c r="R137" s="129">
        <f>'6.0 KJMH'!F138</f>
        <v>2154517</v>
      </c>
      <c r="S137" s="123">
        <f>'6.0 KJMH'!G138</f>
        <v>0</v>
      </c>
      <c r="T137" s="124">
        <f t="shared" si="90"/>
        <v>2154517</v>
      </c>
      <c r="U137" s="129">
        <f>'6.0 KJMH'!I138</f>
        <v>2223790</v>
      </c>
      <c r="V137" s="123">
        <f>'6.0 KJMH'!J138</f>
        <v>0</v>
      </c>
      <c r="W137" s="124">
        <f t="shared" si="91"/>
        <v>2223790</v>
      </c>
      <c r="X137" s="129">
        <f>'6.0 KJMH'!L138</f>
        <v>2223790</v>
      </c>
      <c r="Y137" s="123">
        <f>'6.0 KJMH'!M138</f>
        <v>0</v>
      </c>
      <c r="Z137" s="124">
        <f t="shared" si="92"/>
        <v>2223790</v>
      </c>
      <c r="AA137" s="123">
        <f>'7.0 önkormányzat össz'!C138</f>
        <v>341525474.15779525</v>
      </c>
      <c r="AB137" s="123">
        <f>'7.0 önkormányzat össz'!D138</f>
        <v>0</v>
      </c>
      <c r="AC137" s="124">
        <f t="shared" si="70"/>
        <v>341525474.15779525</v>
      </c>
      <c r="AD137" s="123">
        <f>'7.0 önkormányzat össz'!F138</f>
        <v>459943647.62251961</v>
      </c>
      <c r="AE137" s="169">
        <f>'7.0 önkormányzat össz'!G138</f>
        <v>5073863</v>
      </c>
      <c r="AF137" s="124">
        <f t="shared" si="93"/>
        <v>465017510.62251961</v>
      </c>
      <c r="AG137" s="169">
        <f>'7.0 önkormányzat össz'!K138</f>
        <v>460226567</v>
      </c>
      <c r="AH137" s="169">
        <f>'7.0 önkormányzat össz'!L138</f>
        <v>5073863</v>
      </c>
      <c r="AI137" s="124">
        <f t="shared" si="94"/>
        <v>465300430</v>
      </c>
      <c r="AJ137" s="169">
        <f>'7.0 önkormányzat össz'!N138</f>
        <v>192186792</v>
      </c>
      <c r="AK137" s="169">
        <f>'7.0 önkormányzat össz'!O138</f>
        <v>198049</v>
      </c>
      <c r="AL137" s="124">
        <f t="shared" si="95"/>
        <v>192384841</v>
      </c>
      <c r="AM137" s="123">
        <f t="shared" si="96"/>
        <v>344418323.15779525</v>
      </c>
      <c r="AN137" s="123">
        <f t="shared" si="97"/>
        <v>0</v>
      </c>
      <c r="AO137" s="124">
        <f t="shared" si="98"/>
        <v>344418323.15779525</v>
      </c>
      <c r="AP137" s="169">
        <f t="shared" si="99"/>
        <v>462544621.62251961</v>
      </c>
      <c r="AQ137" s="169">
        <f t="shared" si="100"/>
        <v>5073863</v>
      </c>
      <c r="AR137" s="128">
        <f t="shared" si="101"/>
        <v>467618484.62251961</v>
      </c>
      <c r="AS137" s="169">
        <f t="shared" si="102"/>
        <v>463407050</v>
      </c>
      <c r="AT137" s="169">
        <f t="shared" si="103"/>
        <v>5073863</v>
      </c>
      <c r="AU137" s="128">
        <f t="shared" si="104"/>
        <v>468480913</v>
      </c>
      <c r="AV137" s="169">
        <f t="shared" si="105"/>
        <v>194839689</v>
      </c>
      <c r="AW137" s="169">
        <f t="shared" si="106"/>
        <v>198049</v>
      </c>
      <c r="AX137" s="128">
        <f t="shared" si="107"/>
        <v>195037738</v>
      </c>
    </row>
    <row r="138" spans="1:50" ht="15.75" thickBot="1" x14ac:dyDescent="0.3">
      <c r="A138" s="28" t="s">
        <v>242</v>
      </c>
      <c r="B138" s="20" t="s">
        <v>38</v>
      </c>
      <c r="C138" s="119">
        <f>'5.0 hivatal'!C139</f>
        <v>0</v>
      </c>
      <c r="D138" s="119">
        <f>'5.0 hivatal'!D139</f>
        <v>0</v>
      </c>
      <c r="E138" s="120">
        <f t="shared" si="108"/>
        <v>0</v>
      </c>
      <c r="F138" s="169">
        <f>'5.0 hivatal'!F139</f>
        <v>18120</v>
      </c>
      <c r="G138" s="119">
        <f>'5.0 hivatal'!G139</f>
        <v>0</v>
      </c>
      <c r="H138" s="120">
        <f t="shared" si="87"/>
        <v>18120</v>
      </c>
      <c r="I138" s="169">
        <f>'5.0 hivatal'!I139</f>
        <v>18120</v>
      </c>
      <c r="J138" s="119">
        <f>'5.0 hivatal'!J139</f>
        <v>0</v>
      </c>
      <c r="K138" s="120">
        <f t="shared" si="88"/>
        <v>18120</v>
      </c>
      <c r="L138" s="169">
        <f>'5.0 hivatal'!L139</f>
        <v>18120</v>
      </c>
      <c r="M138" s="119">
        <f>'5.0 hivatal'!M139</f>
        <v>0</v>
      </c>
      <c r="N138" s="120">
        <f t="shared" si="89"/>
        <v>18120</v>
      </c>
      <c r="O138" s="119">
        <f>'6.0 KJMH'!C139</f>
        <v>0</v>
      </c>
      <c r="P138" s="119">
        <f>'6.0 KJMH'!D139</f>
        <v>0</v>
      </c>
      <c r="Q138" s="120">
        <f t="shared" si="66"/>
        <v>0</v>
      </c>
      <c r="R138" s="129">
        <f>'6.0 KJMH'!F139</f>
        <v>125116</v>
      </c>
      <c r="S138" s="119">
        <f>'6.0 KJMH'!G139</f>
        <v>0</v>
      </c>
      <c r="T138" s="120">
        <f t="shared" si="90"/>
        <v>125116</v>
      </c>
      <c r="U138" s="129">
        <f>'6.0 KJMH'!I139</f>
        <v>125116</v>
      </c>
      <c r="V138" s="119">
        <f>'6.0 KJMH'!J139</f>
        <v>0</v>
      </c>
      <c r="W138" s="120">
        <f t="shared" si="91"/>
        <v>125116</v>
      </c>
      <c r="X138" s="129">
        <f>'6.0 KJMH'!L139</f>
        <v>125116</v>
      </c>
      <c r="Y138" s="119">
        <f>'6.0 KJMH'!M139</f>
        <v>0</v>
      </c>
      <c r="Z138" s="120">
        <f t="shared" si="92"/>
        <v>125116</v>
      </c>
      <c r="AA138" s="119">
        <f>'7.0 önkormányzat össz'!C139</f>
        <v>23121585</v>
      </c>
      <c r="AB138" s="119">
        <f>'7.0 önkormányzat össz'!D139</f>
        <v>0</v>
      </c>
      <c r="AC138" s="120">
        <f t="shared" si="70"/>
        <v>23121585</v>
      </c>
      <c r="AD138" s="119">
        <f>'7.0 önkormányzat össz'!F139</f>
        <v>29570462</v>
      </c>
      <c r="AE138" s="169">
        <f>'7.0 önkormányzat össz'!G139</f>
        <v>857115</v>
      </c>
      <c r="AF138" s="120">
        <f t="shared" si="93"/>
        <v>30427577</v>
      </c>
      <c r="AG138" s="169">
        <f>'7.0 önkormányzat össz'!K139</f>
        <v>29702966</v>
      </c>
      <c r="AH138" s="169">
        <f>'7.0 önkormányzat össz'!L139</f>
        <v>857115</v>
      </c>
      <c r="AI138" s="120">
        <f t="shared" si="94"/>
        <v>30560081</v>
      </c>
      <c r="AJ138" s="169">
        <f>'7.0 önkormányzat össz'!N139</f>
        <v>19252258</v>
      </c>
      <c r="AK138" s="169">
        <f>'7.0 önkormányzat össz'!O139</f>
        <v>857115</v>
      </c>
      <c r="AL138" s="120">
        <f t="shared" si="95"/>
        <v>20109373</v>
      </c>
      <c r="AM138" s="119">
        <f t="shared" si="96"/>
        <v>23121585</v>
      </c>
      <c r="AN138" s="119">
        <f t="shared" si="97"/>
        <v>0</v>
      </c>
      <c r="AO138" s="120">
        <f t="shared" si="98"/>
        <v>23121585</v>
      </c>
      <c r="AP138" s="169">
        <f t="shared" si="99"/>
        <v>29713698</v>
      </c>
      <c r="AQ138" s="169">
        <f t="shared" si="100"/>
        <v>857115</v>
      </c>
      <c r="AR138" s="128">
        <f t="shared" si="101"/>
        <v>30570813</v>
      </c>
      <c r="AS138" s="169">
        <f t="shared" si="102"/>
        <v>29846202</v>
      </c>
      <c r="AT138" s="169">
        <f t="shared" si="103"/>
        <v>857115</v>
      </c>
      <c r="AU138" s="128">
        <f t="shared" si="104"/>
        <v>30703317</v>
      </c>
      <c r="AV138" s="169">
        <f t="shared" si="105"/>
        <v>19395494</v>
      </c>
      <c r="AW138" s="169">
        <f t="shared" si="106"/>
        <v>857115</v>
      </c>
      <c r="AX138" s="128">
        <f t="shared" si="107"/>
        <v>20252609</v>
      </c>
    </row>
    <row r="139" spans="1:50" ht="15.75" thickBot="1" x14ac:dyDescent="0.3">
      <c r="A139" s="30" t="s">
        <v>243</v>
      </c>
      <c r="B139" s="31" t="s">
        <v>244</v>
      </c>
      <c r="C139" s="123">
        <f>'5.0 hivatal'!C140</f>
        <v>0</v>
      </c>
      <c r="D139" s="123">
        <f>'5.0 hivatal'!D140</f>
        <v>0</v>
      </c>
      <c r="E139" s="124">
        <f t="shared" si="108"/>
        <v>0</v>
      </c>
      <c r="F139" s="169">
        <f>'5.0 hivatal'!F140</f>
        <v>4892</v>
      </c>
      <c r="G139" s="123">
        <f>'5.0 hivatal'!G140</f>
        <v>0</v>
      </c>
      <c r="H139" s="124">
        <f t="shared" si="87"/>
        <v>4892</v>
      </c>
      <c r="I139" s="169">
        <f>'5.0 hivatal'!I140</f>
        <v>4892</v>
      </c>
      <c r="J139" s="123">
        <f>'5.0 hivatal'!J140</f>
        <v>0</v>
      </c>
      <c r="K139" s="124">
        <f t="shared" si="88"/>
        <v>4892</v>
      </c>
      <c r="L139" s="169">
        <f>'5.0 hivatal'!L140</f>
        <v>4892</v>
      </c>
      <c r="M139" s="123">
        <f>'5.0 hivatal'!M140</f>
        <v>0</v>
      </c>
      <c r="N139" s="124">
        <f t="shared" si="89"/>
        <v>4892</v>
      </c>
      <c r="O139" s="123">
        <f>'6.0 KJMH'!C140</f>
        <v>0</v>
      </c>
      <c r="P139" s="123">
        <f>'6.0 KJMH'!D140</f>
        <v>0</v>
      </c>
      <c r="Q139" s="124">
        <f t="shared" si="66"/>
        <v>0</v>
      </c>
      <c r="R139" s="129">
        <f>'6.0 KJMH'!F140</f>
        <v>0</v>
      </c>
      <c r="S139" s="123">
        <f>'6.0 KJMH'!G140</f>
        <v>0</v>
      </c>
      <c r="T139" s="124">
        <f t="shared" si="90"/>
        <v>0</v>
      </c>
      <c r="U139" s="129">
        <f>'6.0 KJMH'!I140</f>
        <v>0</v>
      </c>
      <c r="V139" s="123">
        <f>'6.0 KJMH'!J140</f>
        <v>0</v>
      </c>
      <c r="W139" s="124">
        <f t="shared" si="91"/>
        <v>0</v>
      </c>
      <c r="X139" s="129">
        <f>'6.0 KJMH'!L140</f>
        <v>0</v>
      </c>
      <c r="Y139" s="123">
        <f>'6.0 KJMH'!M140</f>
        <v>0</v>
      </c>
      <c r="Z139" s="124">
        <f t="shared" si="92"/>
        <v>0</v>
      </c>
      <c r="AA139" s="123">
        <f>'7.0 önkormányzat össz'!C140</f>
        <v>6242827</v>
      </c>
      <c r="AB139" s="123">
        <f>'7.0 önkormányzat össz'!D140</f>
        <v>0</v>
      </c>
      <c r="AC139" s="124">
        <f t="shared" si="70"/>
        <v>6242827</v>
      </c>
      <c r="AD139" s="123">
        <f>'7.0 önkormányzat össz'!F140</f>
        <v>7837511</v>
      </c>
      <c r="AE139" s="169">
        <f>'7.0 önkormányzat össz'!G140</f>
        <v>231421</v>
      </c>
      <c r="AF139" s="124">
        <f t="shared" si="93"/>
        <v>8068932</v>
      </c>
      <c r="AG139" s="169">
        <f>'7.0 önkormányzat össz'!K140</f>
        <v>7837511</v>
      </c>
      <c r="AH139" s="169">
        <f>'7.0 önkormányzat össz'!L140</f>
        <v>231421</v>
      </c>
      <c r="AI139" s="124">
        <f t="shared" si="94"/>
        <v>8068932</v>
      </c>
      <c r="AJ139" s="169">
        <f>'7.0 önkormányzat össz'!N140</f>
        <v>3989195</v>
      </c>
      <c r="AK139" s="169">
        <f>'7.0 önkormányzat össz'!O140</f>
        <v>231421</v>
      </c>
      <c r="AL139" s="124">
        <f t="shared" si="95"/>
        <v>4220616</v>
      </c>
      <c r="AM139" s="123">
        <f t="shared" si="96"/>
        <v>6242827</v>
      </c>
      <c r="AN139" s="123">
        <f t="shared" si="97"/>
        <v>0</v>
      </c>
      <c r="AO139" s="124">
        <f t="shared" si="98"/>
        <v>6242827</v>
      </c>
      <c r="AP139" s="169">
        <f t="shared" si="99"/>
        <v>7842403</v>
      </c>
      <c r="AQ139" s="169">
        <f t="shared" si="100"/>
        <v>231421</v>
      </c>
      <c r="AR139" s="128">
        <f t="shared" si="101"/>
        <v>8073824</v>
      </c>
      <c r="AS139" s="169">
        <f t="shared" si="102"/>
        <v>7842403</v>
      </c>
      <c r="AT139" s="169">
        <f t="shared" si="103"/>
        <v>231421</v>
      </c>
      <c r="AU139" s="128">
        <f t="shared" si="104"/>
        <v>8073824</v>
      </c>
      <c r="AV139" s="169">
        <f t="shared" si="105"/>
        <v>3994087</v>
      </c>
      <c r="AW139" s="169">
        <f t="shared" si="106"/>
        <v>231421</v>
      </c>
      <c r="AX139" s="128">
        <f t="shared" si="107"/>
        <v>4225508</v>
      </c>
    </row>
    <row r="140" spans="1:50" ht="15.75" thickBot="1" x14ac:dyDescent="0.3">
      <c r="A140" s="33" t="s">
        <v>245</v>
      </c>
      <c r="B140" s="8" t="s">
        <v>39</v>
      </c>
      <c r="C140" s="125">
        <f>'5.0 hivatal'!C141</f>
        <v>0</v>
      </c>
      <c r="D140" s="125">
        <f>'5.0 hivatal'!D141</f>
        <v>0</v>
      </c>
      <c r="E140" s="126">
        <f t="shared" si="108"/>
        <v>0</v>
      </c>
      <c r="F140" s="169">
        <f>'5.0 hivatal'!F141</f>
        <v>0</v>
      </c>
      <c r="G140" s="125">
        <f>'5.0 hivatal'!G141</f>
        <v>0</v>
      </c>
      <c r="H140" s="126">
        <f t="shared" si="87"/>
        <v>0</v>
      </c>
      <c r="I140" s="169">
        <f>'5.0 hivatal'!I141</f>
        <v>0</v>
      </c>
      <c r="J140" s="125">
        <f>'5.0 hivatal'!J141</f>
        <v>0</v>
      </c>
      <c r="K140" s="126">
        <f t="shared" si="88"/>
        <v>0</v>
      </c>
      <c r="L140" s="169">
        <f>'5.0 hivatal'!L141</f>
        <v>0</v>
      </c>
      <c r="M140" s="125">
        <f>'5.0 hivatal'!M141</f>
        <v>0</v>
      </c>
      <c r="N140" s="126">
        <f t="shared" si="89"/>
        <v>0</v>
      </c>
      <c r="O140" s="125">
        <f>'6.0 KJMH'!C141</f>
        <v>0</v>
      </c>
      <c r="P140" s="125">
        <f>'6.0 KJMH'!D141</f>
        <v>0</v>
      </c>
      <c r="Q140" s="126">
        <f t="shared" si="66"/>
        <v>0</v>
      </c>
      <c r="R140" s="129">
        <f>'6.0 KJMH'!F141</f>
        <v>0</v>
      </c>
      <c r="S140" s="125">
        <f>'6.0 KJMH'!G141</f>
        <v>0</v>
      </c>
      <c r="T140" s="126">
        <f t="shared" si="90"/>
        <v>0</v>
      </c>
      <c r="U140" s="129">
        <f>'6.0 KJMH'!I141</f>
        <v>0</v>
      </c>
      <c r="V140" s="125">
        <f>'6.0 KJMH'!J141</f>
        <v>0</v>
      </c>
      <c r="W140" s="126">
        <f t="shared" si="91"/>
        <v>0</v>
      </c>
      <c r="X140" s="129">
        <f>'6.0 KJMH'!L141</f>
        <v>0</v>
      </c>
      <c r="Y140" s="125">
        <f>'6.0 KJMH'!M141</f>
        <v>0</v>
      </c>
      <c r="Z140" s="126">
        <f t="shared" si="92"/>
        <v>0</v>
      </c>
      <c r="AA140" s="125">
        <f>'7.0 önkormányzat össz'!C141</f>
        <v>0</v>
      </c>
      <c r="AB140" s="125">
        <f>'7.0 önkormányzat össz'!D141</f>
        <v>0</v>
      </c>
      <c r="AC140" s="126">
        <f t="shared" si="70"/>
        <v>0</v>
      </c>
      <c r="AD140" s="125">
        <f>'7.0 önkormányzat össz'!F141</f>
        <v>0</v>
      </c>
      <c r="AE140" s="169">
        <f>'7.0 önkormányzat össz'!G141</f>
        <v>0</v>
      </c>
      <c r="AF140" s="126">
        <f t="shared" si="93"/>
        <v>0</v>
      </c>
      <c r="AG140" s="169">
        <f>'7.0 önkormányzat össz'!K141</f>
        <v>200000</v>
      </c>
      <c r="AH140" s="169">
        <f>'7.0 önkormányzat össz'!L141</f>
        <v>0</v>
      </c>
      <c r="AI140" s="126">
        <f t="shared" si="94"/>
        <v>200000</v>
      </c>
      <c r="AJ140" s="169">
        <f>'7.0 önkormányzat össz'!N141</f>
        <v>100000</v>
      </c>
      <c r="AK140" s="169">
        <f>'7.0 önkormányzat össz'!O141</f>
        <v>0</v>
      </c>
      <c r="AL140" s="126">
        <f t="shared" si="95"/>
        <v>100000</v>
      </c>
      <c r="AM140" s="125">
        <f t="shared" si="96"/>
        <v>0</v>
      </c>
      <c r="AN140" s="125">
        <f t="shared" si="97"/>
        <v>0</v>
      </c>
      <c r="AO140" s="126">
        <f t="shared" si="98"/>
        <v>0</v>
      </c>
      <c r="AP140" s="169">
        <f t="shared" si="99"/>
        <v>0</v>
      </c>
      <c r="AQ140" s="169">
        <f t="shared" si="100"/>
        <v>0</v>
      </c>
      <c r="AR140" s="128">
        <f t="shared" si="101"/>
        <v>0</v>
      </c>
      <c r="AS140" s="169">
        <f t="shared" si="102"/>
        <v>200000</v>
      </c>
      <c r="AT140" s="169">
        <f t="shared" si="103"/>
        <v>0</v>
      </c>
      <c r="AU140" s="128">
        <f t="shared" si="104"/>
        <v>200000</v>
      </c>
      <c r="AV140" s="169">
        <f t="shared" si="105"/>
        <v>100000</v>
      </c>
      <c r="AW140" s="169">
        <f t="shared" si="106"/>
        <v>0</v>
      </c>
      <c r="AX140" s="128">
        <f t="shared" si="107"/>
        <v>100000</v>
      </c>
    </row>
    <row r="141" spans="1:50" ht="15.75" thickBot="1" x14ac:dyDescent="0.3">
      <c r="A141" s="32" t="s">
        <v>246</v>
      </c>
      <c r="B141" s="7" t="s">
        <v>247</v>
      </c>
      <c r="C141" s="125">
        <f>'5.0 hivatal'!C142</f>
        <v>177441793</v>
      </c>
      <c r="D141" s="125">
        <f>'5.0 hivatal'!D142</f>
        <v>0</v>
      </c>
      <c r="E141" s="126">
        <f t="shared" si="108"/>
        <v>177441793</v>
      </c>
      <c r="F141" s="598">
        <f>'5.0 hivatal'!F142</f>
        <v>182787117</v>
      </c>
      <c r="G141" s="125">
        <f>'5.0 hivatal'!G142</f>
        <v>0</v>
      </c>
      <c r="H141" s="126">
        <f t="shared" si="87"/>
        <v>182787117</v>
      </c>
      <c r="I141" s="598">
        <f>'5.0 hivatal'!I142</f>
        <v>188705417</v>
      </c>
      <c r="J141" s="125">
        <f>'5.0 hivatal'!J142</f>
        <v>0</v>
      </c>
      <c r="K141" s="126">
        <f t="shared" si="88"/>
        <v>188705417</v>
      </c>
      <c r="L141" s="598">
        <f>'5.0 hivatal'!L142</f>
        <v>171741733</v>
      </c>
      <c r="M141" s="125">
        <f>'5.0 hivatal'!M142</f>
        <v>0</v>
      </c>
      <c r="N141" s="126">
        <f t="shared" si="89"/>
        <v>171741733</v>
      </c>
      <c r="O141" s="125">
        <f>'6.0 KJMH'!C142</f>
        <v>179791961</v>
      </c>
      <c r="P141" s="125">
        <f>'6.0 KJMH'!D142</f>
        <v>0</v>
      </c>
      <c r="Q141" s="126">
        <f t="shared" si="66"/>
        <v>179791961</v>
      </c>
      <c r="R141" s="129">
        <f>'6.0 KJMH'!F142</f>
        <v>210727659</v>
      </c>
      <c r="S141" s="125">
        <f>'6.0 KJMH'!G142</f>
        <v>0</v>
      </c>
      <c r="T141" s="126">
        <f t="shared" si="90"/>
        <v>210727659</v>
      </c>
      <c r="U141" s="129">
        <f>'6.0 KJMH'!I142</f>
        <v>216428986</v>
      </c>
      <c r="V141" s="125">
        <f>'6.0 KJMH'!J142</f>
        <v>0</v>
      </c>
      <c r="W141" s="126">
        <f t="shared" si="91"/>
        <v>216428986</v>
      </c>
      <c r="X141" s="129">
        <f>'6.0 KJMH'!L142</f>
        <v>213285108</v>
      </c>
      <c r="Y141" s="125">
        <f>'6.0 KJMH'!M142</f>
        <v>0</v>
      </c>
      <c r="Z141" s="126">
        <f t="shared" si="92"/>
        <v>213285108</v>
      </c>
      <c r="AA141" s="125">
        <f>'7.0 önkormányzat össz'!C142</f>
        <v>2708285774.52</v>
      </c>
      <c r="AB141" s="125">
        <f>'7.0 önkormányzat össz'!D142</f>
        <v>34378046</v>
      </c>
      <c r="AC141" s="126">
        <f t="shared" si="70"/>
        <v>2742663820.52</v>
      </c>
      <c r="AD141" s="125">
        <f>'7.0 önkormányzat össz'!F142</f>
        <v>3388148672.7799997</v>
      </c>
      <c r="AE141" s="169">
        <f>'7.0 önkormányzat össz'!G142</f>
        <v>61690233</v>
      </c>
      <c r="AF141" s="126">
        <f t="shared" si="93"/>
        <v>3449838905.7799997</v>
      </c>
      <c r="AG141" s="169">
        <f>'7.0 önkormányzat össz'!K142</f>
        <v>3406554525</v>
      </c>
      <c r="AH141" s="169">
        <f>'7.0 önkormányzat össz'!L142</f>
        <v>62026090</v>
      </c>
      <c r="AI141" s="126">
        <f t="shared" si="94"/>
        <v>3468580615</v>
      </c>
      <c r="AJ141" s="169">
        <f>'7.0 önkormányzat össz'!N142</f>
        <v>2043707473</v>
      </c>
      <c r="AK141" s="169">
        <f>'7.0 önkormányzat össz'!O142</f>
        <v>38091894</v>
      </c>
      <c r="AL141" s="126">
        <f t="shared" si="95"/>
        <v>2081799367</v>
      </c>
      <c r="AM141" s="125">
        <f t="shared" si="96"/>
        <v>3065519528.52</v>
      </c>
      <c r="AN141" s="125">
        <f t="shared" si="97"/>
        <v>34378046</v>
      </c>
      <c r="AO141" s="126">
        <f t="shared" si="98"/>
        <v>3099897574.52</v>
      </c>
      <c r="AP141" s="169">
        <f t="shared" si="99"/>
        <v>3781663448.7799997</v>
      </c>
      <c r="AQ141" s="169">
        <f t="shared" si="100"/>
        <v>61690233</v>
      </c>
      <c r="AR141" s="128">
        <f t="shared" si="101"/>
        <v>3843353681.7799997</v>
      </c>
      <c r="AS141" s="169">
        <f t="shared" si="102"/>
        <v>3811688928</v>
      </c>
      <c r="AT141" s="169">
        <f t="shared" si="103"/>
        <v>62026090</v>
      </c>
      <c r="AU141" s="128">
        <f t="shared" si="104"/>
        <v>3873715018</v>
      </c>
      <c r="AV141" s="169">
        <f t="shared" si="105"/>
        <v>2428734314</v>
      </c>
      <c r="AW141" s="169">
        <f t="shared" si="106"/>
        <v>38091894</v>
      </c>
      <c r="AX141" s="128">
        <f t="shared" si="107"/>
        <v>2466826208</v>
      </c>
    </row>
    <row r="142" spans="1:50" ht="15.75" thickBot="1" x14ac:dyDescent="0.3">
      <c r="A142" s="34" t="s">
        <v>248</v>
      </c>
      <c r="B142" s="35" t="s">
        <v>249</v>
      </c>
      <c r="C142" s="119">
        <f>'5.0 hivatal'!C143</f>
        <v>0</v>
      </c>
      <c r="D142" s="119">
        <f>'5.0 hivatal'!D143</f>
        <v>0</v>
      </c>
      <c r="E142" s="450">
        <f t="shared" si="108"/>
        <v>0</v>
      </c>
      <c r="F142" s="121">
        <f>'5.0 hivatal'!F143</f>
        <v>0</v>
      </c>
      <c r="G142" s="778">
        <f>'5.0 hivatal'!G143</f>
        <v>0</v>
      </c>
      <c r="H142" s="120">
        <f t="shared" si="87"/>
        <v>0</v>
      </c>
      <c r="I142" s="121">
        <f>'5.0 hivatal'!I143</f>
        <v>0</v>
      </c>
      <c r="J142" s="778">
        <f>'5.0 hivatal'!J143</f>
        <v>0</v>
      </c>
      <c r="K142" s="120">
        <f t="shared" si="88"/>
        <v>0</v>
      </c>
      <c r="L142" s="121">
        <f>'5.0 hivatal'!L143</f>
        <v>0</v>
      </c>
      <c r="M142" s="778">
        <f>'5.0 hivatal'!M143</f>
        <v>0</v>
      </c>
      <c r="N142" s="120">
        <f t="shared" si="89"/>
        <v>0</v>
      </c>
      <c r="O142" s="119">
        <f>'6.0 KJMH'!C143</f>
        <v>0</v>
      </c>
      <c r="P142" s="119">
        <f>'6.0 KJMH'!D143</f>
        <v>0</v>
      </c>
      <c r="Q142" s="120">
        <f t="shared" si="66"/>
        <v>0</v>
      </c>
      <c r="R142" s="132">
        <f>'6.0 KJMH'!F143</f>
        <v>0</v>
      </c>
      <c r="S142" s="119">
        <f>'6.0 KJMH'!G143</f>
        <v>0</v>
      </c>
      <c r="T142" s="120">
        <f t="shared" si="90"/>
        <v>0</v>
      </c>
      <c r="U142" s="132">
        <f>'6.0 KJMH'!I143</f>
        <v>0</v>
      </c>
      <c r="V142" s="119">
        <f>'6.0 KJMH'!J143</f>
        <v>0</v>
      </c>
      <c r="W142" s="120">
        <f t="shared" si="91"/>
        <v>0</v>
      </c>
      <c r="X142" s="132">
        <f>'6.0 KJMH'!L143</f>
        <v>0</v>
      </c>
      <c r="Y142" s="119">
        <f>'6.0 KJMH'!M143</f>
        <v>0</v>
      </c>
      <c r="Z142" s="120">
        <f t="shared" si="92"/>
        <v>0</v>
      </c>
      <c r="AA142" s="119">
        <f>'7.0 önkormányzat össz'!C143</f>
        <v>278583015</v>
      </c>
      <c r="AB142" s="119">
        <f>'7.0 önkormányzat össz'!D143</f>
        <v>0</v>
      </c>
      <c r="AC142" s="120">
        <f t="shared" si="70"/>
        <v>278583015</v>
      </c>
      <c r="AD142" s="119">
        <f>'7.0 önkormányzat össz'!F143</f>
        <v>195586891</v>
      </c>
      <c r="AE142" s="598">
        <f>'7.0 önkormányzat össz'!G143</f>
        <v>0</v>
      </c>
      <c r="AF142" s="120">
        <f t="shared" si="93"/>
        <v>195586891</v>
      </c>
      <c r="AG142" s="169">
        <f>'7.0 önkormányzat össz'!K143</f>
        <v>204069114</v>
      </c>
      <c r="AH142" s="169">
        <f>'7.0 önkormányzat össz'!L143</f>
        <v>0</v>
      </c>
      <c r="AI142" s="120">
        <f t="shared" si="94"/>
        <v>204069114</v>
      </c>
      <c r="AJ142" s="169">
        <f>'7.0 önkormányzat össz'!N143</f>
        <v>189858264</v>
      </c>
      <c r="AK142" s="169">
        <f>'7.0 önkormányzat össz'!O143</f>
        <v>0</v>
      </c>
      <c r="AL142" s="120">
        <f t="shared" si="95"/>
        <v>189858264</v>
      </c>
      <c r="AM142" s="119">
        <f t="shared" si="96"/>
        <v>278583015</v>
      </c>
      <c r="AN142" s="119">
        <f t="shared" si="97"/>
        <v>0</v>
      </c>
      <c r="AO142" s="120">
        <f t="shared" si="98"/>
        <v>278583015</v>
      </c>
      <c r="AP142" s="169">
        <f t="shared" si="99"/>
        <v>195586891</v>
      </c>
      <c r="AQ142" s="169">
        <f t="shared" si="100"/>
        <v>0</v>
      </c>
      <c r="AR142" s="128">
        <f t="shared" si="101"/>
        <v>195586891</v>
      </c>
      <c r="AS142" s="169">
        <f t="shared" si="102"/>
        <v>204069114</v>
      </c>
      <c r="AT142" s="169">
        <f t="shared" si="103"/>
        <v>0</v>
      </c>
      <c r="AU142" s="128">
        <f t="shared" si="104"/>
        <v>204069114</v>
      </c>
      <c r="AV142" s="169">
        <f t="shared" si="105"/>
        <v>189858264</v>
      </c>
      <c r="AW142" s="169">
        <f t="shared" si="106"/>
        <v>0</v>
      </c>
      <c r="AX142" s="128">
        <f t="shared" si="107"/>
        <v>189858264</v>
      </c>
    </row>
    <row r="143" spans="1:50" ht="15.75" thickBot="1" x14ac:dyDescent="0.3">
      <c r="A143" s="29" t="s">
        <v>250</v>
      </c>
      <c r="B143" s="13" t="s">
        <v>251</v>
      </c>
      <c r="C143" s="121">
        <f>'5.0 hivatal'!C144</f>
        <v>0</v>
      </c>
      <c r="D143" s="121">
        <f>'5.0 hivatal'!D144</f>
        <v>0</v>
      </c>
      <c r="E143" s="451">
        <f t="shared" si="108"/>
        <v>0</v>
      </c>
      <c r="F143" s="121">
        <f>'5.0 hivatal'!F144</f>
        <v>0</v>
      </c>
      <c r="G143" s="779">
        <f>'5.0 hivatal'!G144</f>
        <v>0</v>
      </c>
      <c r="H143" s="122">
        <f t="shared" si="87"/>
        <v>0</v>
      </c>
      <c r="I143" s="121">
        <f>'5.0 hivatal'!I144</f>
        <v>0</v>
      </c>
      <c r="J143" s="779">
        <f>'5.0 hivatal'!J144</f>
        <v>0</v>
      </c>
      <c r="K143" s="122">
        <f t="shared" si="88"/>
        <v>0</v>
      </c>
      <c r="L143" s="121">
        <f>'5.0 hivatal'!L144</f>
        <v>0</v>
      </c>
      <c r="M143" s="779">
        <f>'5.0 hivatal'!M144</f>
        <v>0</v>
      </c>
      <c r="N143" s="122">
        <f t="shared" si="89"/>
        <v>0</v>
      </c>
      <c r="O143" s="119">
        <f>'6.0 KJMH'!C144</f>
        <v>0</v>
      </c>
      <c r="P143" s="119">
        <f>'6.0 KJMH'!D144</f>
        <v>0</v>
      </c>
      <c r="Q143" s="451">
        <f t="shared" si="66"/>
        <v>0</v>
      </c>
      <c r="R143" s="121">
        <f>'6.0 KJMH'!F144</f>
        <v>0</v>
      </c>
      <c r="S143" s="119">
        <f>'6.0 KJMH'!G144</f>
        <v>0</v>
      </c>
      <c r="T143" s="122">
        <f t="shared" si="90"/>
        <v>0</v>
      </c>
      <c r="U143" s="121">
        <f>'6.0 KJMH'!I144</f>
        <v>0</v>
      </c>
      <c r="V143" s="119">
        <f>'6.0 KJMH'!J144</f>
        <v>0</v>
      </c>
      <c r="W143" s="122">
        <f t="shared" si="91"/>
        <v>0</v>
      </c>
      <c r="X143" s="121">
        <f>'6.0 KJMH'!L144</f>
        <v>0</v>
      </c>
      <c r="Y143" s="119">
        <f>'6.0 KJMH'!M144</f>
        <v>0</v>
      </c>
      <c r="Z143" s="122">
        <f t="shared" si="92"/>
        <v>0</v>
      </c>
      <c r="AA143" s="119">
        <f>'7.0 önkormányzat össz'!C144</f>
        <v>0</v>
      </c>
      <c r="AB143" s="119">
        <f>'7.0 önkormányzat össz'!D144</f>
        <v>0</v>
      </c>
      <c r="AC143" s="122">
        <f t="shared" si="70"/>
        <v>0</v>
      </c>
      <c r="AD143" s="119">
        <f>'7.0 önkormányzat össz'!F144</f>
        <v>0</v>
      </c>
      <c r="AE143" s="121">
        <f>'7.0 önkormányzat össz'!G144</f>
        <v>0</v>
      </c>
      <c r="AF143" s="122">
        <f t="shared" si="93"/>
        <v>0</v>
      </c>
      <c r="AG143" s="169">
        <f>'7.0 önkormányzat össz'!K144</f>
        <v>0</v>
      </c>
      <c r="AH143" s="169">
        <f>'7.0 önkormányzat össz'!L144</f>
        <v>0</v>
      </c>
      <c r="AI143" s="122">
        <f t="shared" si="94"/>
        <v>0</v>
      </c>
      <c r="AJ143" s="169">
        <f>'7.0 önkormányzat össz'!N144</f>
        <v>0</v>
      </c>
      <c r="AK143" s="169">
        <f>'7.0 önkormányzat össz'!O144</f>
        <v>0</v>
      </c>
      <c r="AL143" s="122">
        <f t="shared" si="95"/>
        <v>0</v>
      </c>
      <c r="AM143" s="119">
        <f t="shared" si="96"/>
        <v>0</v>
      </c>
      <c r="AN143" s="119">
        <f t="shared" si="97"/>
        <v>0</v>
      </c>
      <c r="AO143" s="120">
        <f t="shared" si="98"/>
        <v>0</v>
      </c>
      <c r="AP143" s="169">
        <f t="shared" si="99"/>
        <v>0</v>
      </c>
      <c r="AQ143" s="169">
        <f t="shared" si="100"/>
        <v>0</v>
      </c>
      <c r="AR143" s="128">
        <f t="shared" si="101"/>
        <v>0</v>
      </c>
      <c r="AS143" s="169">
        <f>I143+U143+AG143</f>
        <v>0</v>
      </c>
      <c r="AT143" s="169">
        <f t="shared" si="103"/>
        <v>0</v>
      </c>
      <c r="AU143" s="128">
        <f t="shared" si="104"/>
        <v>0</v>
      </c>
      <c r="AV143" s="169">
        <f t="shared" si="105"/>
        <v>0</v>
      </c>
      <c r="AW143" s="169">
        <f t="shared" si="106"/>
        <v>0</v>
      </c>
      <c r="AX143" s="128">
        <f t="shared" si="107"/>
        <v>0</v>
      </c>
    </row>
    <row r="144" spans="1:50" ht="15.75" thickBot="1" x14ac:dyDescent="0.3">
      <c r="A144" s="29" t="s">
        <v>786</v>
      </c>
      <c r="B144" s="13" t="s">
        <v>787</v>
      </c>
      <c r="C144" s="121">
        <f>'5.0 hivatal'!C145</f>
        <v>0</v>
      </c>
      <c r="D144" s="121">
        <f>'5.0 hivatal'!D145</f>
        <v>0</v>
      </c>
      <c r="E144" s="451">
        <f t="shared" si="108"/>
        <v>0</v>
      </c>
      <c r="F144" s="121">
        <f>'5.0 hivatal'!F145</f>
        <v>0</v>
      </c>
      <c r="G144" s="779">
        <f>'5.0 hivatal'!G145</f>
        <v>0</v>
      </c>
      <c r="H144" s="122">
        <f t="shared" si="87"/>
        <v>0</v>
      </c>
      <c r="I144" s="121">
        <f>'5.0 hivatal'!I145</f>
        <v>0</v>
      </c>
      <c r="J144" s="779">
        <f>'5.0 hivatal'!J145</f>
        <v>0</v>
      </c>
      <c r="K144" s="122">
        <f t="shared" si="88"/>
        <v>0</v>
      </c>
      <c r="L144" s="121">
        <f>'5.0 hivatal'!L145</f>
        <v>0</v>
      </c>
      <c r="M144" s="779">
        <f>'5.0 hivatal'!M145</f>
        <v>0</v>
      </c>
      <c r="N144" s="122">
        <f t="shared" si="89"/>
        <v>0</v>
      </c>
      <c r="O144" s="119">
        <f>'6.0 KJMH'!C145</f>
        <v>0</v>
      </c>
      <c r="P144" s="119">
        <f>'6.0 KJMH'!D145</f>
        <v>0</v>
      </c>
      <c r="Q144" s="451">
        <f t="shared" si="66"/>
        <v>0</v>
      </c>
      <c r="R144" s="121">
        <f>'6.0 KJMH'!F145</f>
        <v>0</v>
      </c>
      <c r="S144" s="119">
        <f>'6.0 KJMH'!G145</f>
        <v>0</v>
      </c>
      <c r="T144" s="122">
        <f t="shared" si="90"/>
        <v>0</v>
      </c>
      <c r="U144" s="121">
        <f>'6.0 KJMH'!I145</f>
        <v>0</v>
      </c>
      <c r="V144" s="119">
        <f>'6.0 KJMH'!J145</f>
        <v>0</v>
      </c>
      <c r="W144" s="122">
        <f t="shared" si="91"/>
        <v>0</v>
      </c>
      <c r="X144" s="121">
        <f>'6.0 KJMH'!L145</f>
        <v>0</v>
      </c>
      <c r="Y144" s="119">
        <f>'6.0 KJMH'!M145</f>
        <v>0</v>
      </c>
      <c r="Z144" s="122">
        <f t="shared" si="92"/>
        <v>0</v>
      </c>
      <c r="AA144" s="119">
        <f>'7.0 önkormányzat össz'!C145</f>
        <v>100000000</v>
      </c>
      <c r="AB144" s="119">
        <f>'7.0 önkormányzat össz'!D145</f>
        <v>0</v>
      </c>
      <c r="AC144" s="122">
        <f t="shared" si="70"/>
        <v>100000000</v>
      </c>
      <c r="AD144" s="119">
        <f>'7.0 önkormányzat össz'!F145</f>
        <v>0</v>
      </c>
      <c r="AE144" s="121">
        <f>'7.0 önkormányzat össz'!G145</f>
        <v>0</v>
      </c>
      <c r="AF144" s="122">
        <f t="shared" si="93"/>
        <v>0</v>
      </c>
      <c r="AG144" s="169">
        <f>'7.0 önkormányzat össz'!K145</f>
        <v>0</v>
      </c>
      <c r="AH144" s="169">
        <f>'7.0 önkormányzat össz'!L145</f>
        <v>0</v>
      </c>
      <c r="AI144" s="122">
        <f t="shared" si="94"/>
        <v>0</v>
      </c>
      <c r="AJ144" s="169">
        <f>'7.0 önkormányzat össz'!N145</f>
        <v>0</v>
      </c>
      <c r="AK144" s="169">
        <f>'7.0 önkormányzat össz'!O145</f>
        <v>0</v>
      </c>
      <c r="AL144" s="122">
        <f t="shared" si="95"/>
        <v>0</v>
      </c>
      <c r="AM144" s="119">
        <f t="shared" si="96"/>
        <v>100000000</v>
      </c>
      <c r="AN144" s="119">
        <f t="shared" si="97"/>
        <v>0</v>
      </c>
      <c r="AO144" s="120">
        <f t="shared" si="98"/>
        <v>100000000</v>
      </c>
      <c r="AP144" s="169">
        <f t="shared" si="99"/>
        <v>0</v>
      </c>
      <c r="AQ144" s="169">
        <f t="shared" si="100"/>
        <v>0</v>
      </c>
      <c r="AR144" s="128">
        <f t="shared" si="101"/>
        <v>0</v>
      </c>
      <c r="AS144" s="169">
        <f t="shared" si="102"/>
        <v>0</v>
      </c>
      <c r="AT144" s="169">
        <f t="shared" si="103"/>
        <v>0</v>
      </c>
      <c r="AU144" s="128">
        <f t="shared" si="104"/>
        <v>0</v>
      </c>
      <c r="AV144" s="169">
        <f t="shared" si="105"/>
        <v>0</v>
      </c>
      <c r="AW144" s="169">
        <f t="shared" si="106"/>
        <v>0</v>
      </c>
      <c r="AX144" s="128">
        <f t="shared" si="107"/>
        <v>0</v>
      </c>
    </row>
    <row r="145" spans="1:51" ht="15.75" thickBot="1" x14ac:dyDescent="0.3">
      <c r="A145" s="29" t="s">
        <v>480</v>
      </c>
      <c r="B145" s="13" t="s">
        <v>481</v>
      </c>
      <c r="C145" s="121">
        <f>'5.0 hivatal'!C146</f>
        <v>0</v>
      </c>
      <c r="D145" s="121">
        <f>'5.0 hivatal'!D146</f>
        <v>0</v>
      </c>
      <c r="E145" s="451"/>
      <c r="F145" s="121">
        <f>'5.0 hivatal'!F146</f>
        <v>0</v>
      </c>
      <c r="G145" s="779">
        <f>'5.0 hivatal'!G146</f>
        <v>0</v>
      </c>
      <c r="H145" s="122"/>
      <c r="I145" s="121">
        <f>'5.0 hivatal'!I146</f>
        <v>0</v>
      </c>
      <c r="J145" s="779">
        <f>'5.0 hivatal'!J146</f>
        <v>0</v>
      </c>
      <c r="K145" s="122"/>
      <c r="L145" s="121">
        <f>'5.0 hivatal'!L146</f>
        <v>0</v>
      </c>
      <c r="M145" s="779">
        <f>'5.0 hivatal'!M146</f>
        <v>0</v>
      </c>
      <c r="N145" s="122"/>
      <c r="O145" s="119">
        <f>'6.0 KJMH'!C146</f>
        <v>0</v>
      </c>
      <c r="P145" s="119">
        <f>'6.0 KJMH'!D146</f>
        <v>0</v>
      </c>
      <c r="R145" s="121">
        <f>'6.0 KJMH'!F146</f>
        <v>0</v>
      </c>
      <c r="S145" s="119">
        <f>'6.0 KJMH'!G146</f>
        <v>0</v>
      </c>
      <c r="T145" s="172"/>
      <c r="U145" s="121">
        <f>'6.0 KJMH'!I146</f>
        <v>0</v>
      </c>
      <c r="V145" s="119">
        <f>'6.0 KJMH'!J146</f>
        <v>0</v>
      </c>
      <c r="W145" s="172"/>
      <c r="X145" s="121">
        <f>'6.0 KJMH'!L146</f>
        <v>0</v>
      </c>
      <c r="Y145" s="119">
        <f>'6.0 KJMH'!M146</f>
        <v>0</v>
      </c>
      <c r="Z145" s="172"/>
      <c r="AA145" s="119">
        <f>'7.0 önkormányzat össz'!C146</f>
        <v>17295897</v>
      </c>
      <c r="AB145" s="119">
        <f>'7.0 önkormányzat össz'!D146</f>
        <v>0</v>
      </c>
      <c r="AC145" s="122">
        <f t="shared" si="70"/>
        <v>17295897</v>
      </c>
      <c r="AD145" s="119">
        <f>'7.0 önkormányzat össz'!F146</f>
        <v>17295897</v>
      </c>
      <c r="AE145" s="121">
        <f>'7.0 önkormányzat össz'!G146</f>
        <v>0</v>
      </c>
      <c r="AF145" s="122">
        <f t="shared" si="93"/>
        <v>17295897</v>
      </c>
      <c r="AG145" s="169">
        <f>'7.0 önkormányzat össz'!K146</f>
        <v>17295897</v>
      </c>
      <c r="AH145" s="169">
        <f>'7.0 önkormányzat össz'!L146</f>
        <v>0</v>
      </c>
      <c r="AI145" s="122">
        <f t="shared" si="94"/>
        <v>17295897</v>
      </c>
      <c r="AJ145" s="169">
        <f>'7.0 önkormányzat össz'!N146</f>
        <v>17295897</v>
      </c>
      <c r="AK145" s="169">
        <f>'7.0 önkormányzat össz'!O146</f>
        <v>0</v>
      </c>
      <c r="AL145" s="122">
        <f t="shared" si="95"/>
        <v>17295897</v>
      </c>
      <c r="AM145" s="119">
        <f t="shared" si="96"/>
        <v>17295897</v>
      </c>
      <c r="AN145" s="119">
        <f t="shared" si="97"/>
        <v>0</v>
      </c>
      <c r="AO145" s="120">
        <f t="shared" si="98"/>
        <v>17295897</v>
      </c>
      <c r="AP145" s="169">
        <f t="shared" si="99"/>
        <v>17295897</v>
      </c>
      <c r="AQ145" s="169">
        <f t="shared" si="100"/>
        <v>0</v>
      </c>
      <c r="AR145" s="128">
        <f t="shared" si="101"/>
        <v>17295897</v>
      </c>
      <c r="AS145" s="169">
        <f t="shared" si="102"/>
        <v>17295897</v>
      </c>
      <c r="AT145" s="169">
        <f t="shared" si="103"/>
        <v>0</v>
      </c>
      <c r="AU145" s="128">
        <f t="shared" si="104"/>
        <v>17295897</v>
      </c>
      <c r="AV145" s="169">
        <f t="shared" si="105"/>
        <v>17295897</v>
      </c>
      <c r="AW145" s="169">
        <f t="shared" si="106"/>
        <v>0</v>
      </c>
      <c r="AX145" s="128">
        <f t="shared" si="107"/>
        <v>17295897</v>
      </c>
    </row>
    <row r="146" spans="1:51" ht="15.75" thickBot="1" x14ac:dyDescent="0.3">
      <c r="A146" s="29" t="s">
        <v>254</v>
      </c>
      <c r="B146" s="13" t="s">
        <v>255</v>
      </c>
      <c r="C146" s="121">
        <f>'5.0 hivatal'!C147</f>
        <v>0</v>
      </c>
      <c r="D146" s="121">
        <f>'5.0 hivatal'!D147</f>
        <v>0</v>
      </c>
      <c r="E146" s="451">
        <f>SUM(C146:D146)</f>
        <v>0</v>
      </c>
      <c r="F146" s="121">
        <f>'5.0 hivatal'!F147</f>
        <v>0</v>
      </c>
      <c r="G146" s="779">
        <f>'5.0 hivatal'!G147</f>
        <v>0</v>
      </c>
      <c r="H146" s="122">
        <f>SUM(F146:G146)</f>
        <v>0</v>
      </c>
      <c r="I146" s="121">
        <f>'5.0 hivatal'!I147</f>
        <v>0</v>
      </c>
      <c r="J146" s="779">
        <f>'5.0 hivatal'!J147</f>
        <v>0</v>
      </c>
      <c r="K146" s="122">
        <f>SUM(I146:J146)</f>
        <v>0</v>
      </c>
      <c r="L146" s="121">
        <f>'5.0 hivatal'!L147</f>
        <v>0</v>
      </c>
      <c r="M146" s="779">
        <f>'5.0 hivatal'!M147</f>
        <v>0</v>
      </c>
      <c r="N146" s="122">
        <f>SUM(L146:M146)</f>
        <v>0</v>
      </c>
      <c r="O146" s="119">
        <f>'6.0 KJMH'!C147</f>
        <v>0</v>
      </c>
      <c r="P146" s="119">
        <f>'6.0 KJMH'!D147</f>
        <v>0</v>
      </c>
      <c r="Q146" s="451">
        <f t="shared" si="66"/>
        <v>0</v>
      </c>
      <c r="R146" s="121">
        <f>'6.0 KJMH'!F147</f>
        <v>0</v>
      </c>
      <c r="S146" s="119">
        <f>'6.0 KJMH'!G147</f>
        <v>0</v>
      </c>
      <c r="T146" s="122">
        <f t="shared" ref="T146:T150" si="112">SUM(R146:S146)</f>
        <v>0</v>
      </c>
      <c r="U146" s="121">
        <f>'6.0 KJMH'!I147</f>
        <v>0</v>
      </c>
      <c r="V146" s="119">
        <f>'6.0 KJMH'!J147</f>
        <v>0</v>
      </c>
      <c r="W146" s="122">
        <f t="shared" ref="W146:W150" si="113">SUM(U146:V146)</f>
        <v>0</v>
      </c>
      <c r="X146" s="121">
        <f>'6.0 KJMH'!L147</f>
        <v>0</v>
      </c>
      <c r="Y146" s="119">
        <f>'6.0 KJMH'!M147</f>
        <v>0</v>
      </c>
      <c r="Z146" s="122">
        <f t="shared" ref="Z146:Z150" si="114">SUM(X146:Y146)</f>
        <v>0</v>
      </c>
      <c r="AA146" s="119">
        <f>'7.0 önkormányzat össz'!C147</f>
        <v>161287118</v>
      </c>
      <c r="AB146" s="119">
        <f>'7.0 önkormányzat össz'!D147</f>
        <v>0</v>
      </c>
      <c r="AC146" s="122">
        <f t="shared" si="70"/>
        <v>161287118</v>
      </c>
      <c r="AD146" s="119">
        <f>'7.0 önkormányzat össz'!F147</f>
        <v>176582662</v>
      </c>
      <c r="AE146" s="121">
        <f>'7.0 önkormányzat össz'!G147</f>
        <v>0</v>
      </c>
      <c r="AF146" s="122">
        <f t="shared" si="93"/>
        <v>176582662</v>
      </c>
      <c r="AG146" s="169">
        <f>'7.0 önkormányzat össz'!K147</f>
        <v>186773217</v>
      </c>
      <c r="AH146" s="169">
        <f>'7.0 önkormányzat össz'!L147</f>
        <v>0</v>
      </c>
      <c r="AI146" s="122">
        <f t="shared" si="94"/>
        <v>186773217</v>
      </c>
      <c r="AJ146" s="169">
        <f>'7.0 önkormányzat össz'!N147</f>
        <v>172562367</v>
      </c>
      <c r="AK146" s="169">
        <f>'7.0 önkormányzat össz'!O147</f>
        <v>0</v>
      </c>
      <c r="AL146" s="122">
        <f t="shared" si="95"/>
        <v>172562367</v>
      </c>
      <c r="AM146" s="119">
        <f t="shared" si="96"/>
        <v>161287118</v>
      </c>
      <c r="AN146" s="119">
        <f t="shared" si="97"/>
        <v>0</v>
      </c>
      <c r="AO146" s="120">
        <f t="shared" si="98"/>
        <v>161287118</v>
      </c>
      <c r="AP146" s="169">
        <f t="shared" si="99"/>
        <v>176582662</v>
      </c>
      <c r="AQ146" s="169">
        <f t="shared" si="100"/>
        <v>0</v>
      </c>
      <c r="AR146" s="128">
        <f t="shared" si="101"/>
        <v>176582662</v>
      </c>
      <c r="AS146" s="169">
        <f t="shared" si="102"/>
        <v>186773217</v>
      </c>
      <c r="AT146" s="169">
        <f t="shared" si="103"/>
        <v>0</v>
      </c>
      <c r="AU146" s="128">
        <f t="shared" si="104"/>
        <v>186773217</v>
      </c>
      <c r="AV146" s="169">
        <f t="shared" si="105"/>
        <v>172562367</v>
      </c>
      <c r="AW146" s="169">
        <f t="shared" si="106"/>
        <v>0</v>
      </c>
      <c r="AX146" s="128">
        <f t="shared" si="107"/>
        <v>172562367</v>
      </c>
    </row>
    <row r="147" spans="1:51" ht="15.75" thickBot="1" x14ac:dyDescent="0.3">
      <c r="A147" s="29" t="s">
        <v>256</v>
      </c>
      <c r="B147" s="13" t="s">
        <v>257</v>
      </c>
      <c r="C147" s="121">
        <f>'5.0 hivatal'!C148</f>
        <v>0</v>
      </c>
      <c r="D147" s="121">
        <f>'5.0 hivatal'!D148</f>
        <v>0</v>
      </c>
      <c r="E147" s="451">
        <f>SUM(C147:D147)</f>
        <v>0</v>
      </c>
      <c r="F147" s="121">
        <f>'5.0 hivatal'!F148</f>
        <v>0</v>
      </c>
      <c r="G147" s="779">
        <f>'5.0 hivatal'!G148</f>
        <v>0</v>
      </c>
      <c r="H147" s="122">
        <f>SUM(F147:G147)</f>
        <v>0</v>
      </c>
      <c r="I147" s="121">
        <f>'5.0 hivatal'!I148</f>
        <v>0</v>
      </c>
      <c r="J147" s="779">
        <f>'5.0 hivatal'!J148</f>
        <v>0</v>
      </c>
      <c r="K147" s="122">
        <f>SUM(I147:J147)</f>
        <v>0</v>
      </c>
      <c r="L147" s="121">
        <f>'5.0 hivatal'!L148</f>
        <v>0</v>
      </c>
      <c r="M147" s="779">
        <f>'5.0 hivatal'!M148</f>
        <v>0</v>
      </c>
      <c r="N147" s="122">
        <f>SUM(L147:M147)</f>
        <v>0</v>
      </c>
      <c r="O147" s="119">
        <f>'6.0 KJMH'!C148</f>
        <v>0</v>
      </c>
      <c r="P147" s="119">
        <f>'6.0 KJMH'!D148</f>
        <v>0</v>
      </c>
      <c r="Q147" s="451">
        <f t="shared" si="66"/>
        <v>0</v>
      </c>
      <c r="R147" s="121">
        <f>'6.0 KJMH'!F148</f>
        <v>0</v>
      </c>
      <c r="S147" s="119">
        <f>'6.0 KJMH'!G148</f>
        <v>0</v>
      </c>
      <c r="T147" s="122">
        <f t="shared" si="112"/>
        <v>0</v>
      </c>
      <c r="U147" s="121">
        <f>'6.0 KJMH'!I148</f>
        <v>0</v>
      </c>
      <c r="V147" s="119">
        <f>'6.0 KJMH'!J148</f>
        <v>0</v>
      </c>
      <c r="W147" s="122">
        <f t="shared" si="113"/>
        <v>0</v>
      </c>
      <c r="X147" s="121">
        <f>'6.0 KJMH'!L148</f>
        <v>0</v>
      </c>
      <c r="Y147" s="119">
        <f>'6.0 KJMH'!M148</f>
        <v>0</v>
      </c>
      <c r="Z147" s="122">
        <f t="shared" si="114"/>
        <v>0</v>
      </c>
      <c r="AA147" s="119">
        <f>'7.0 önkormányzat össz'!C148</f>
        <v>0</v>
      </c>
      <c r="AB147" s="119">
        <f>'7.0 önkormányzat össz'!D148</f>
        <v>0</v>
      </c>
      <c r="AC147" s="122">
        <f t="shared" si="70"/>
        <v>0</v>
      </c>
      <c r="AD147" s="119">
        <f>'7.0 önkormányzat össz'!F148</f>
        <v>0</v>
      </c>
      <c r="AE147" s="121">
        <f>'7.0 önkormányzat össz'!G148</f>
        <v>0</v>
      </c>
      <c r="AF147" s="122">
        <f t="shared" si="93"/>
        <v>0</v>
      </c>
      <c r="AG147" s="169">
        <f>'7.0 önkormányzat össz'!K148</f>
        <v>0</v>
      </c>
      <c r="AH147" s="169">
        <f>'7.0 önkormányzat össz'!L148</f>
        <v>0</v>
      </c>
      <c r="AI147" s="122">
        <f t="shared" si="94"/>
        <v>0</v>
      </c>
      <c r="AJ147" s="169">
        <f>'7.0 önkormányzat össz'!N148</f>
        <v>0</v>
      </c>
      <c r="AK147" s="169">
        <f>'7.0 önkormányzat össz'!O148</f>
        <v>0</v>
      </c>
      <c r="AL147" s="122">
        <f t="shared" si="95"/>
        <v>0</v>
      </c>
      <c r="AM147" s="119">
        <f t="shared" si="96"/>
        <v>0</v>
      </c>
      <c r="AN147" s="119">
        <f t="shared" si="97"/>
        <v>0</v>
      </c>
      <c r="AO147" s="120">
        <f t="shared" si="98"/>
        <v>0</v>
      </c>
      <c r="AP147" s="169">
        <f t="shared" si="99"/>
        <v>0</v>
      </c>
      <c r="AQ147" s="169">
        <f t="shared" si="100"/>
        <v>0</v>
      </c>
      <c r="AR147" s="128">
        <f t="shared" si="101"/>
        <v>0</v>
      </c>
      <c r="AS147" s="169">
        <f t="shared" si="102"/>
        <v>0</v>
      </c>
      <c r="AT147" s="169">
        <f t="shared" si="103"/>
        <v>0</v>
      </c>
      <c r="AU147" s="128">
        <f t="shared" si="104"/>
        <v>0</v>
      </c>
      <c r="AV147" s="169">
        <f t="shared" si="105"/>
        <v>0</v>
      </c>
      <c r="AW147" s="169">
        <f t="shared" si="106"/>
        <v>0</v>
      </c>
      <c r="AX147" s="128">
        <f t="shared" si="107"/>
        <v>0</v>
      </c>
    </row>
    <row r="148" spans="1:51" ht="15.75" thickBot="1" x14ac:dyDescent="0.3">
      <c r="A148" s="29" t="s">
        <v>258</v>
      </c>
      <c r="B148" s="13" t="s">
        <v>259</v>
      </c>
      <c r="C148" s="121">
        <f>'5.0 hivatal'!C149</f>
        <v>0</v>
      </c>
      <c r="D148" s="121">
        <f>'5.0 hivatal'!D149</f>
        <v>0</v>
      </c>
      <c r="E148" s="451">
        <f>SUM(C148:D148)</f>
        <v>0</v>
      </c>
      <c r="F148" s="121">
        <f>'5.0 hivatal'!F149</f>
        <v>0</v>
      </c>
      <c r="G148" s="779">
        <f>'5.0 hivatal'!G149</f>
        <v>0</v>
      </c>
      <c r="H148" s="122">
        <f>SUM(F148:G148)</f>
        <v>0</v>
      </c>
      <c r="I148" s="121">
        <f>'5.0 hivatal'!I149</f>
        <v>0</v>
      </c>
      <c r="J148" s="779">
        <f>'5.0 hivatal'!J149</f>
        <v>0</v>
      </c>
      <c r="K148" s="122">
        <f>SUM(I148:J148)</f>
        <v>0</v>
      </c>
      <c r="L148" s="121">
        <f>'5.0 hivatal'!L149</f>
        <v>0</v>
      </c>
      <c r="M148" s="779">
        <f>'5.0 hivatal'!M149</f>
        <v>0</v>
      </c>
      <c r="N148" s="122">
        <f>SUM(L148:M148)</f>
        <v>0</v>
      </c>
      <c r="O148" s="119">
        <f>'6.0 KJMH'!C149</f>
        <v>0</v>
      </c>
      <c r="P148" s="119">
        <f>'6.0 KJMH'!D149</f>
        <v>0</v>
      </c>
      <c r="Q148" s="451">
        <f t="shared" si="66"/>
        <v>0</v>
      </c>
      <c r="R148" s="121">
        <f>'6.0 KJMH'!F149</f>
        <v>0</v>
      </c>
      <c r="S148" s="119">
        <f>'6.0 KJMH'!G149</f>
        <v>0</v>
      </c>
      <c r="T148" s="122">
        <f t="shared" si="112"/>
        <v>0</v>
      </c>
      <c r="U148" s="121">
        <f>'6.0 KJMH'!I149</f>
        <v>0</v>
      </c>
      <c r="V148" s="119">
        <f>'6.0 KJMH'!J149</f>
        <v>0</v>
      </c>
      <c r="W148" s="122">
        <f t="shared" si="113"/>
        <v>0</v>
      </c>
      <c r="X148" s="121">
        <f>'6.0 KJMH'!L149</f>
        <v>0</v>
      </c>
      <c r="Y148" s="119">
        <f>'6.0 KJMH'!M149</f>
        <v>0</v>
      </c>
      <c r="Z148" s="122">
        <f t="shared" si="114"/>
        <v>0</v>
      </c>
      <c r="AA148" s="119">
        <f>'7.0 önkormányzat össz'!C149</f>
        <v>0</v>
      </c>
      <c r="AB148" s="119">
        <f>'7.0 önkormányzat össz'!D149</f>
        <v>0</v>
      </c>
      <c r="AC148" s="122">
        <f t="shared" si="70"/>
        <v>0</v>
      </c>
      <c r="AD148" s="119">
        <f>'7.0 önkormányzat össz'!F149</f>
        <v>0</v>
      </c>
      <c r="AE148" s="121">
        <f>'7.0 önkormányzat össz'!G149</f>
        <v>0</v>
      </c>
      <c r="AF148" s="122">
        <f t="shared" si="93"/>
        <v>0</v>
      </c>
      <c r="AG148" s="169">
        <f>'7.0 önkormányzat össz'!K149</f>
        <v>0</v>
      </c>
      <c r="AH148" s="169">
        <f>'7.0 önkormányzat össz'!L149</f>
        <v>0</v>
      </c>
      <c r="AI148" s="122">
        <f t="shared" si="94"/>
        <v>0</v>
      </c>
      <c r="AJ148" s="169">
        <f>'7.0 önkormányzat össz'!N149</f>
        <v>0</v>
      </c>
      <c r="AK148" s="169">
        <f>'7.0 önkormányzat össz'!O149</f>
        <v>0</v>
      </c>
      <c r="AL148" s="122">
        <f t="shared" si="95"/>
        <v>0</v>
      </c>
      <c r="AM148" s="119">
        <f t="shared" si="96"/>
        <v>0</v>
      </c>
      <c r="AN148" s="119">
        <f t="shared" si="97"/>
        <v>0</v>
      </c>
      <c r="AO148" s="120">
        <f t="shared" si="98"/>
        <v>0</v>
      </c>
      <c r="AP148" s="169">
        <f t="shared" si="99"/>
        <v>0</v>
      </c>
      <c r="AQ148" s="169">
        <f t="shared" si="100"/>
        <v>0</v>
      </c>
      <c r="AR148" s="128">
        <f t="shared" si="101"/>
        <v>0</v>
      </c>
      <c r="AS148" s="169">
        <f t="shared" si="102"/>
        <v>0</v>
      </c>
      <c r="AT148" s="169">
        <f t="shared" si="103"/>
        <v>0</v>
      </c>
      <c r="AU148" s="128">
        <f t="shared" si="104"/>
        <v>0</v>
      </c>
      <c r="AV148" s="169">
        <f t="shared" si="105"/>
        <v>0</v>
      </c>
      <c r="AW148" s="169">
        <f t="shared" si="106"/>
        <v>0</v>
      </c>
      <c r="AX148" s="128">
        <f t="shared" si="107"/>
        <v>0</v>
      </c>
    </row>
    <row r="149" spans="1:51" ht="15.75" thickBot="1" x14ac:dyDescent="0.3">
      <c r="A149" s="30"/>
      <c r="B149" s="31" t="s">
        <v>260</v>
      </c>
      <c r="C149" s="123">
        <f>'5.0 hivatal'!C150</f>
        <v>0</v>
      </c>
      <c r="D149" s="123">
        <f>'5.0 hivatal'!D150</f>
        <v>0</v>
      </c>
      <c r="E149" s="452">
        <f>SUM(C149:D149)</f>
        <v>0</v>
      </c>
      <c r="F149" s="123">
        <f>'5.0 hivatal'!F150</f>
        <v>0</v>
      </c>
      <c r="G149" s="780">
        <f>'5.0 hivatal'!G150</f>
        <v>0</v>
      </c>
      <c r="H149" s="124">
        <f>SUM(F149:G149)</f>
        <v>0</v>
      </c>
      <c r="I149" s="123">
        <f>'5.0 hivatal'!I150</f>
        <v>0</v>
      </c>
      <c r="J149" s="780">
        <f>'5.0 hivatal'!J150</f>
        <v>0</v>
      </c>
      <c r="K149" s="124">
        <f>SUM(I149:J149)</f>
        <v>0</v>
      </c>
      <c r="L149" s="123">
        <f>'5.0 hivatal'!L150</f>
        <v>0</v>
      </c>
      <c r="M149" s="780">
        <f>'5.0 hivatal'!M150</f>
        <v>0</v>
      </c>
      <c r="N149" s="124">
        <f>SUM(L149:M149)</f>
        <v>0</v>
      </c>
      <c r="O149" s="123">
        <f>'6.0 KJMH'!C150</f>
        <v>0</v>
      </c>
      <c r="P149" s="123">
        <f>'6.0 KJMH'!D150</f>
        <v>0</v>
      </c>
      <c r="Q149" s="124">
        <f t="shared" si="66"/>
        <v>0</v>
      </c>
      <c r="R149" s="129">
        <f>'6.0 KJMH'!F150</f>
        <v>0</v>
      </c>
      <c r="S149" s="123">
        <f>'6.0 KJMH'!G150</f>
        <v>0</v>
      </c>
      <c r="T149" s="124">
        <f t="shared" si="112"/>
        <v>0</v>
      </c>
      <c r="U149" s="129">
        <f>'6.0 KJMH'!I150</f>
        <v>0</v>
      </c>
      <c r="V149" s="123">
        <f>'6.0 KJMH'!J150</f>
        <v>0</v>
      </c>
      <c r="W149" s="124">
        <f t="shared" si="113"/>
        <v>0</v>
      </c>
      <c r="X149" s="129">
        <f>'6.0 KJMH'!L150</f>
        <v>0</v>
      </c>
      <c r="Y149" s="123">
        <f>'6.0 KJMH'!M150</f>
        <v>0</v>
      </c>
      <c r="Z149" s="124">
        <f t="shared" si="114"/>
        <v>0</v>
      </c>
      <c r="AA149" s="123"/>
      <c r="AB149" s="123">
        <f>'7.0 önkormányzat össz'!D150</f>
        <v>0</v>
      </c>
      <c r="AC149" s="124">
        <f t="shared" si="70"/>
        <v>0</v>
      </c>
      <c r="AD149" s="123"/>
      <c r="AE149" s="119">
        <f>'7.0 önkormányzat össz'!G150</f>
        <v>0</v>
      </c>
      <c r="AF149" s="124">
        <f t="shared" si="93"/>
        <v>0</v>
      </c>
      <c r="AG149" s="169">
        <f>'7.0 önkormányzat össz'!K150</f>
        <v>0</v>
      </c>
      <c r="AH149" s="169">
        <f>'7.0 önkormányzat össz'!L150</f>
        <v>0</v>
      </c>
      <c r="AI149" s="124">
        <f t="shared" si="94"/>
        <v>0</v>
      </c>
      <c r="AJ149" s="169">
        <f>'7.0 önkormányzat össz'!N150</f>
        <v>0</v>
      </c>
      <c r="AK149" s="169">
        <f>'7.0 önkormányzat össz'!O150</f>
        <v>0</v>
      </c>
      <c r="AL149" s="124">
        <f t="shared" si="95"/>
        <v>0</v>
      </c>
      <c r="AM149" s="119">
        <f>AM146*-1</f>
        <v>-161287118</v>
      </c>
      <c r="AN149" s="123">
        <f>D149+P149+AB149</f>
        <v>0</v>
      </c>
      <c r="AO149" s="124">
        <f>SUM(AM149:AN149)</f>
        <v>-161287118</v>
      </c>
      <c r="AP149" s="190">
        <f t="shared" ref="AP149:AX150" si="115">F149+R149+AD149</f>
        <v>0</v>
      </c>
      <c r="AQ149" s="125">
        <f t="shared" si="115"/>
        <v>0</v>
      </c>
      <c r="AR149" s="126">
        <f t="shared" si="115"/>
        <v>0</v>
      </c>
      <c r="AS149" s="169">
        <f t="shared" si="115"/>
        <v>0</v>
      </c>
      <c r="AT149" s="169">
        <f t="shared" si="115"/>
        <v>0</v>
      </c>
      <c r="AU149" s="128">
        <f t="shared" si="115"/>
        <v>0</v>
      </c>
      <c r="AV149" s="169">
        <f t="shared" si="115"/>
        <v>0</v>
      </c>
      <c r="AW149" s="169">
        <f t="shared" si="115"/>
        <v>0</v>
      </c>
      <c r="AX149" s="128">
        <f t="shared" si="115"/>
        <v>0</v>
      </c>
    </row>
    <row r="150" spans="1:51" ht="15.75" thickBot="1" x14ac:dyDescent="0.3">
      <c r="A150" s="32" t="s">
        <v>263</v>
      </c>
      <c r="B150" s="7" t="s">
        <v>261</v>
      </c>
      <c r="C150" s="129">
        <f>'5.0 hivatal'!C151</f>
        <v>177441793</v>
      </c>
      <c r="D150" s="129">
        <f>'5.0 hivatal'!D151</f>
        <v>0</v>
      </c>
      <c r="E150" s="130">
        <f>SUM(C150:D150)</f>
        <v>177441793</v>
      </c>
      <c r="F150" s="171">
        <f>'5.0 hivatal'!F151</f>
        <v>182787117</v>
      </c>
      <c r="G150" s="129">
        <f>'5.0 hivatal'!G151</f>
        <v>0</v>
      </c>
      <c r="H150" s="130">
        <f>SUM(F150:G150)</f>
        <v>182787117</v>
      </c>
      <c r="I150" s="171">
        <f>'5.0 hivatal'!I151</f>
        <v>188705417</v>
      </c>
      <c r="J150" s="129">
        <f>'5.0 hivatal'!J151</f>
        <v>0</v>
      </c>
      <c r="K150" s="130">
        <f>SUM(I150:J150)</f>
        <v>188705417</v>
      </c>
      <c r="L150" s="171">
        <f>'5.0 hivatal'!L151</f>
        <v>171741733</v>
      </c>
      <c r="M150" s="129">
        <f>'5.0 hivatal'!M151</f>
        <v>0</v>
      </c>
      <c r="N150" s="130">
        <f>SUM(L150:M150)</f>
        <v>171741733</v>
      </c>
      <c r="O150" s="129">
        <f>'6.0 KJMH'!C151</f>
        <v>179791961</v>
      </c>
      <c r="P150" s="129">
        <f>'6.0 KJMH'!D151</f>
        <v>0</v>
      </c>
      <c r="Q150" s="130">
        <f t="shared" si="66"/>
        <v>179791961</v>
      </c>
      <c r="R150" s="129">
        <f>'6.0 KJMH'!F151</f>
        <v>210727659</v>
      </c>
      <c r="S150" s="129">
        <f>'6.0 KJMH'!G151</f>
        <v>0</v>
      </c>
      <c r="T150" s="130">
        <f t="shared" si="112"/>
        <v>210727659</v>
      </c>
      <c r="U150" s="129">
        <f>'6.0 KJMH'!I151</f>
        <v>216428986</v>
      </c>
      <c r="V150" s="129">
        <f>'6.0 KJMH'!J151</f>
        <v>0</v>
      </c>
      <c r="W150" s="130">
        <f t="shared" si="113"/>
        <v>216428986</v>
      </c>
      <c r="X150" s="129">
        <f>'6.0 KJMH'!L151</f>
        <v>213285108</v>
      </c>
      <c r="Y150" s="129">
        <f>'6.0 KJMH'!M151</f>
        <v>0</v>
      </c>
      <c r="Z150" s="130">
        <f t="shared" si="114"/>
        <v>213285108</v>
      </c>
      <c r="AA150" s="129">
        <f>'7.0 önkormányzat össz'!C151</f>
        <v>2986868789.52</v>
      </c>
      <c r="AB150" s="129">
        <f>'7.0 önkormányzat össz'!D151</f>
        <v>34378046</v>
      </c>
      <c r="AC150" s="130">
        <f>SUM(AA150:AB150)</f>
        <v>3021246835.52</v>
      </c>
      <c r="AD150" s="129">
        <f>'7.0 önkormányzat össz'!F151</f>
        <v>3583735563.7799997</v>
      </c>
      <c r="AE150" s="169">
        <f>'7.0 önkormányzat össz'!G151</f>
        <v>61690233</v>
      </c>
      <c r="AF150" s="130">
        <f>SUM(AD150:AE150)</f>
        <v>3645425796.7799997</v>
      </c>
      <c r="AG150" s="169">
        <f>'7.0 önkormányzat össz'!K151</f>
        <v>3610623639</v>
      </c>
      <c r="AH150" s="169">
        <f>'7.0 önkormányzat össz'!L151</f>
        <v>62026090</v>
      </c>
      <c r="AI150" s="130">
        <f>SUM(AG150:AH150)</f>
        <v>3672649729</v>
      </c>
      <c r="AJ150" s="169">
        <f>'7.0 önkormányzat össz'!N151</f>
        <v>2233565737</v>
      </c>
      <c r="AK150" s="169">
        <f>'7.0 önkormányzat össz'!O151</f>
        <v>38091894</v>
      </c>
      <c r="AL150" s="130">
        <f>SUM(AJ150:AK150)</f>
        <v>2271657631</v>
      </c>
      <c r="AM150" s="129">
        <f>C150+O150+AA150+AM149</f>
        <v>3182815425.52</v>
      </c>
      <c r="AN150" s="129">
        <f>D150+P150+AB150+AN149</f>
        <v>34378046</v>
      </c>
      <c r="AO150" s="129">
        <f>E150+Q150+AC150+AO149</f>
        <v>3217193471.52</v>
      </c>
      <c r="AP150" s="129">
        <f t="shared" si="115"/>
        <v>3977250339.7799997</v>
      </c>
      <c r="AQ150" s="129">
        <f t="shared" si="115"/>
        <v>61690233</v>
      </c>
      <c r="AR150" s="129">
        <f t="shared" si="115"/>
        <v>4038940572.7799997</v>
      </c>
      <c r="AS150" s="169">
        <f t="shared" si="115"/>
        <v>4015758042</v>
      </c>
      <c r="AT150" s="169">
        <f t="shared" si="115"/>
        <v>62026090</v>
      </c>
      <c r="AU150" s="128">
        <f t="shared" si="115"/>
        <v>4077784132</v>
      </c>
      <c r="AV150" s="169">
        <f t="shared" si="115"/>
        <v>2618592578</v>
      </c>
      <c r="AW150" s="169">
        <f t="shared" si="115"/>
        <v>38091894</v>
      </c>
      <c r="AX150" s="128">
        <f t="shared" si="115"/>
        <v>2656684472</v>
      </c>
      <c r="AY150" s="86"/>
    </row>
    <row r="151" spans="1:51" x14ac:dyDescent="0.25">
      <c r="C151" s="86">
        <f>C84-C150</f>
        <v>0</v>
      </c>
      <c r="D151" s="86">
        <f>D84-D150</f>
        <v>0</v>
      </c>
      <c r="E151" s="86">
        <f>E84-E150</f>
        <v>0</v>
      </c>
      <c r="F151" s="86">
        <f>'5.0 hivatal'!F152</f>
        <v>0</v>
      </c>
      <c r="G151" s="86">
        <f>G84-G150</f>
        <v>0</v>
      </c>
      <c r="H151" s="86">
        <f>H84-H150</f>
        <v>0</v>
      </c>
      <c r="I151" s="86">
        <f>'5.0 hivatal'!I152</f>
        <v>0</v>
      </c>
      <c r="J151" s="86">
        <f t="shared" ref="J151:AF151" si="116">J84-J150</f>
        <v>0</v>
      </c>
      <c r="K151" s="86">
        <f t="shared" si="116"/>
        <v>0</v>
      </c>
      <c r="L151" s="86">
        <f>'5.0 hivatal'!L152</f>
        <v>0</v>
      </c>
      <c r="M151" s="86">
        <f t="shared" ref="M151:N151" si="117">M84-M150</f>
        <v>0</v>
      </c>
      <c r="N151" s="86">
        <f t="shared" si="117"/>
        <v>659359</v>
      </c>
      <c r="O151" s="86">
        <f t="shared" si="116"/>
        <v>0</v>
      </c>
      <c r="P151" s="86">
        <f t="shared" si="116"/>
        <v>0</v>
      </c>
      <c r="Q151" s="86">
        <f t="shared" si="116"/>
        <v>0</v>
      </c>
      <c r="R151" s="86">
        <f t="shared" si="116"/>
        <v>0</v>
      </c>
      <c r="S151" s="86">
        <f t="shared" si="116"/>
        <v>0</v>
      </c>
      <c r="T151" s="86">
        <f t="shared" si="116"/>
        <v>0</v>
      </c>
      <c r="U151" s="86">
        <f t="shared" si="116"/>
        <v>0</v>
      </c>
      <c r="V151" s="86">
        <f t="shared" si="116"/>
        <v>0</v>
      </c>
      <c r="W151" s="86">
        <f t="shared" si="116"/>
        <v>0</v>
      </c>
      <c r="X151" s="86">
        <f t="shared" ref="X151:Z151" si="118">X84-X150</f>
        <v>3201445</v>
      </c>
      <c r="Y151" s="86">
        <f t="shared" si="118"/>
        <v>0</v>
      </c>
      <c r="Z151" s="86">
        <f t="shared" si="118"/>
        <v>3201445</v>
      </c>
      <c r="AA151" s="86">
        <f t="shared" si="116"/>
        <v>-3621953.5199999809</v>
      </c>
      <c r="AB151" s="86">
        <f t="shared" si="116"/>
        <v>3621954</v>
      </c>
      <c r="AC151" s="86">
        <f t="shared" si="116"/>
        <v>0.48000001907348633</v>
      </c>
      <c r="AD151" s="86">
        <f t="shared" si="116"/>
        <v>24610233.220000267</v>
      </c>
      <c r="AE151" s="86">
        <f t="shared" si="116"/>
        <v>-24610233</v>
      </c>
      <c r="AF151" s="86">
        <f t="shared" si="116"/>
        <v>0.22000026702880859</v>
      </c>
      <c r="AG151" s="169">
        <f>'7.0 önkormányzat össz'!K152</f>
        <v>0</v>
      </c>
      <c r="AH151" s="169">
        <f>'7.0 önkormányzat össz'!L152</f>
        <v>0</v>
      </c>
      <c r="AI151" s="86">
        <f t="shared" ref="AI151:AR151" si="119">AI84-AI150</f>
        <v>1708332</v>
      </c>
      <c r="AJ151" s="169">
        <f>'7.0 önkormányzat össz'!N152</f>
        <v>0</v>
      </c>
      <c r="AK151" s="169">
        <f>'7.0 önkormányzat össz'!O152</f>
        <v>0</v>
      </c>
      <c r="AL151" s="86">
        <f t="shared" ref="AL151" si="120">AL84-AL150</f>
        <v>1448741467</v>
      </c>
      <c r="AM151" s="86">
        <f t="shared" si="119"/>
        <v>-3621953.5199999809</v>
      </c>
      <c r="AN151" s="86">
        <f t="shared" si="119"/>
        <v>3621954</v>
      </c>
      <c r="AO151" s="86">
        <f t="shared" si="119"/>
        <v>0.48000001907348633</v>
      </c>
      <c r="AP151" s="86">
        <f t="shared" si="119"/>
        <v>24610233.220000267</v>
      </c>
      <c r="AQ151" s="86">
        <f t="shared" si="119"/>
        <v>-24610233</v>
      </c>
      <c r="AR151" s="86">
        <f t="shared" si="119"/>
        <v>0.22000026702880859</v>
      </c>
      <c r="AS151" s="86">
        <f t="shared" ref="AS151:AU151" si="121">AS84-AS150</f>
        <v>26654422</v>
      </c>
      <c r="AT151" s="86">
        <f t="shared" si="121"/>
        <v>-24946090</v>
      </c>
      <c r="AU151" s="86">
        <f t="shared" si="121"/>
        <v>1708332</v>
      </c>
      <c r="AV151" s="86">
        <f t="shared" ref="AV151:AX151" si="122">AV84-AV150</f>
        <v>1453272147</v>
      </c>
      <c r="AW151" s="86">
        <f t="shared" si="122"/>
        <v>-669876</v>
      </c>
      <c r="AX151" s="86">
        <f t="shared" si="122"/>
        <v>1452602271</v>
      </c>
    </row>
    <row r="152" spans="1:51" x14ac:dyDescent="0.25">
      <c r="AQ152" s="86"/>
    </row>
    <row r="153" spans="1:51" x14ac:dyDescent="0.25">
      <c r="AP153"/>
      <c r="AQ153" s="86"/>
      <c r="AU153" s="86"/>
      <c r="AX153" s="86"/>
    </row>
  </sheetData>
  <mergeCells count="22">
    <mergeCell ref="O6:Z6"/>
    <mergeCell ref="AJ7:AL7"/>
    <mergeCell ref="AA6:AL6"/>
    <mergeCell ref="AV7:AX7"/>
    <mergeCell ref="AM6:AX6"/>
    <mergeCell ref="AS7:AU7"/>
    <mergeCell ref="A1:B2"/>
    <mergeCell ref="C7:E7"/>
    <mergeCell ref="O7:Q7"/>
    <mergeCell ref="F7:H7"/>
    <mergeCell ref="AD7:AF7"/>
    <mergeCell ref="R7:T7"/>
    <mergeCell ref="I7:K7"/>
    <mergeCell ref="U7:W7"/>
    <mergeCell ref="L7:N7"/>
    <mergeCell ref="C6:N6"/>
    <mergeCell ref="AA1:AP1"/>
    <mergeCell ref="AA7:AC7"/>
    <mergeCell ref="AM7:AO7"/>
    <mergeCell ref="AP7:AR7"/>
    <mergeCell ref="AG7:AI7"/>
    <mergeCell ref="X7:Z7"/>
  </mergeCells>
  <pageMargins left="0.39370078740157483" right="0.15748031496062992" top="0.27559055118110237" bottom="0.43307086614173229" header="0.31496062992125984" footer="0.31496062992125984"/>
  <pageSetup paperSize="9" scale="38" orientation="portrait" horizontalDpi="300" verticalDpi="300" r:id="rId1"/>
  <headerFooter>
    <oddFooter>&amp;R&amp;P</oddFooter>
  </headerFooter>
  <rowBreaks count="1" manualBreakCount="1">
    <brk id="84" max="16383" man="1"/>
  </rowBreaks>
  <colBreaks count="3" manualBreakCount="3">
    <brk id="14" max="1048575" man="1"/>
    <brk id="26" max="1048575" man="1"/>
    <brk id="3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W156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N11" sqref="N11"/>
    </sheetView>
  </sheetViews>
  <sheetFormatPr defaultRowHeight="15" x14ac:dyDescent="0.25"/>
  <cols>
    <col min="1" max="1" width="8.42578125" bestFit="1" customWidth="1"/>
    <col min="2" max="2" width="57.85546875" customWidth="1"/>
    <col min="3" max="3" width="11.85546875" customWidth="1"/>
    <col min="5" max="5" width="11.28515625" customWidth="1"/>
    <col min="6" max="6" width="12" customWidth="1"/>
    <col min="7" max="7" width="11.42578125" customWidth="1"/>
    <col min="8" max="8" width="12.140625" customWidth="1"/>
    <col min="9" max="9" width="12" customWidth="1"/>
    <col min="10" max="10" width="11.42578125" customWidth="1"/>
    <col min="11" max="11" width="12.140625" customWidth="1"/>
    <col min="12" max="12" width="12" customWidth="1"/>
    <col min="13" max="13" width="11.42578125" customWidth="1"/>
    <col min="14" max="14" width="12.140625" customWidth="1"/>
    <col min="15" max="15" width="9.140625" style="905"/>
    <col min="16" max="16" width="10.85546875" bestFit="1" customWidth="1"/>
  </cols>
  <sheetData>
    <row r="1" spans="1:14" x14ac:dyDescent="0.25">
      <c r="A1" s="53" t="s">
        <v>1007</v>
      </c>
      <c r="B1" s="53"/>
      <c r="C1" s="53"/>
      <c r="D1" s="53"/>
      <c r="E1" s="53"/>
    </row>
    <row r="2" spans="1:14" x14ac:dyDescent="0.25">
      <c r="A2" s="981">
        <v>2022</v>
      </c>
      <c r="B2" s="981"/>
      <c r="C2" s="53"/>
      <c r="D2" s="53"/>
      <c r="E2" s="53"/>
    </row>
    <row r="3" spans="1:14" ht="6" customHeight="1" x14ac:dyDescent="0.25"/>
    <row r="5" spans="1:14" x14ac:dyDescent="0.25">
      <c r="B5" s="188" t="s">
        <v>18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18" t="s">
        <v>1016</v>
      </c>
      <c r="L8" s="5" t="s">
        <v>31</v>
      </c>
      <c r="M8" s="40" t="s">
        <v>32</v>
      </c>
      <c r="N8" s="18" t="s">
        <v>1032</v>
      </c>
    </row>
    <row r="9" spans="1:14" x14ac:dyDescent="0.25">
      <c r="A9" s="21" t="s">
        <v>42</v>
      </c>
      <c r="B9" s="20" t="s">
        <v>43</v>
      </c>
      <c r="C9" s="121">
        <f>'5.1 igazgatás cofog'!C9+'5.2 adó cofog'!C9+'5.3 pályázat'!C9</f>
        <v>106421140</v>
      </c>
      <c r="D9" s="121">
        <f>'5.1 igazgatás cofog'!D9+'5.2 adó cofog'!D9+'5.3 pályázat'!D9</f>
        <v>0</v>
      </c>
      <c r="E9" s="121">
        <f>'5.1 igazgatás cofog'!E9+'5.2 adó cofog'!E9+'5.3 pályázat'!E9</f>
        <v>106421140</v>
      </c>
      <c r="F9" s="121">
        <f>'5.1 igazgatás cofog'!F9+'5.2 adó cofog'!F9+'5.3 pályázat'!F9+'5.4 választás'!F9+'5.5 népszámlálás'!F9</f>
        <v>115260351</v>
      </c>
      <c r="G9" s="121">
        <f>'5.1 igazgatás cofog'!G9+'5.2 adó cofog'!G9+'5.3 pályázat'!G9+'5.4 választás'!G9+'5.5 népszámlálás'!G9</f>
        <v>0</v>
      </c>
      <c r="H9" s="121">
        <f>'5.1 igazgatás cofog'!H9+'5.2 adó cofog'!H9+'5.3 pályázat'!H9+'5.4 választás'!H9+'5.5 népszámlálás'!H9</f>
        <v>115260351</v>
      </c>
      <c r="I9" s="121">
        <f>'5.1 igazgatás cofog'!I9+'5.2 adó cofog'!I9+'5.3 pályázat'!I9+'5.4 választás'!I9+'5.5 népszámlálás'!I9</f>
        <v>115260351</v>
      </c>
      <c r="J9" s="121">
        <f>'5.1 igazgatás cofog'!J9+'5.2 adó cofog'!J9+'5.3 pályázat'!J9+'5.4 választás'!J9+'5.5 népszámlálás'!J9</f>
        <v>0</v>
      </c>
      <c r="K9" s="121">
        <f>'5.1 igazgatás cofog'!K9+'5.2 adó cofog'!K9+'5.3 pályázat'!K9+'5.4 választás'!K9+'5.5 népszámlálás'!K9</f>
        <v>115260351</v>
      </c>
      <c r="L9" s="121">
        <f>'5.1 igazgatás cofog'!L9+'5.2 adó cofog'!L9+'5.3 pályázat'!L9+'5.4 választás'!L9+'5.5 népszámlálás'!L9</f>
        <v>114822961</v>
      </c>
      <c r="M9" s="121">
        <f>'5.1 igazgatás cofog'!M9+'5.2 adó cofog'!M9+'5.3 pályázat'!M9+'5.4 választás'!M9+'5.5 népszámlálás'!M9</f>
        <v>0</v>
      </c>
      <c r="N9" s="121">
        <f>'5.1 igazgatás cofog'!N9+'5.2 adó cofog'!N9+'5.3 pályázat'!N9+'5.4 választás'!N9+'5.5 népszámlálás'!N9</f>
        <v>114822961</v>
      </c>
    </row>
    <row r="10" spans="1:14" x14ac:dyDescent="0.25">
      <c r="A10" s="22" t="s">
        <v>44</v>
      </c>
      <c r="B10" s="13" t="s">
        <v>45</v>
      </c>
      <c r="C10" s="121">
        <f>'5.1 igazgatás cofog'!C10+'5.2 adó cofog'!C10+'5.3 pályázat'!C10</f>
        <v>106421140</v>
      </c>
      <c r="D10" s="121">
        <f>'5.1 igazgatás cofog'!D10+'5.2 adó cofog'!D10+'5.3 pályázat'!D10</f>
        <v>0</v>
      </c>
      <c r="E10" s="121">
        <f>'5.1 igazgatás cofog'!E10+'5.2 adó cofog'!E10+'5.3 pályázat'!E10</f>
        <v>106421140</v>
      </c>
      <c r="F10" s="121">
        <f>'5.1 igazgatás cofog'!F10+'5.2 adó cofog'!F10+'5.3 pályázat'!F10+'5.4 választás'!F10+'5.5 népszámlálás'!F10</f>
        <v>106421140</v>
      </c>
      <c r="G10" s="121">
        <f>'5.1 igazgatás cofog'!G10+'5.2 adó cofog'!G10+'5.3 pályázat'!G10+'5.4 választás'!G10+'5.5 népszámlálás'!G10</f>
        <v>0</v>
      </c>
      <c r="H10" s="121">
        <f>'5.1 igazgatás cofog'!H10+'5.2 adó cofog'!H10+'5.3 pályázat'!H10+'5.4 választás'!H10+'5.5 népszámlálás'!H10</f>
        <v>106421140</v>
      </c>
      <c r="I10" s="121">
        <f>'5.1 igazgatás cofog'!I10+'5.2 adó cofog'!I10+'5.3 pályázat'!I10+'5.4 választás'!I10+'5.5 népszámlálás'!I10</f>
        <v>106421140</v>
      </c>
      <c r="J10" s="121">
        <f>'5.1 igazgatás cofog'!J10+'5.2 adó cofog'!J10+'5.3 pályázat'!J10+'5.4 választás'!J10+'5.5 népszámlálás'!J10</f>
        <v>0</v>
      </c>
      <c r="K10" s="121">
        <f>'5.1 igazgatás cofog'!K10+'5.2 adó cofog'!K10+'5.3 pályázat'!K10+'5.4 választás'!K10+'5.5 népszámlálás'!K10</f>
        <v>106421140</v>
      </c>
      <c r="L10" s="121">
        <f>'5.1 igazgatás cofog'!L10+'5.2 adó cofog'!L10+'5.3 pályázat'!L10+'5.4 választás'!L10+'5.5 népszámlálás'!L10</f>
        <v>106421140</v>
      </c>
      <c r="M10" s="121">
        <f>'5.1 igazgatás cofog'!M10+'5.2 adó cofog'!M10+'5.3 pályázat'!M10+'5.4 választás'!M10+'5.5 népszámlálás'!M10</f>
        <v>0</v>
      </c>
      <c r="N10" s="121">
        <f>'5.1 igazgatás cofog'!N10+'5.2 adó cofog'!N10+'5.3 pályázat'!N10+'5.4 választás'!N10+'5.5 népszámlálás'!N10</f>
        <v>106421140</v>
      </c>
    </row>
    <row r="11" spans="1:14" x14ac:dyDescent="0.25">
      <c r="A11" s="22" t="s">
        <v>46</v>
      </c>
      <c r="B11" s="13" t="s">
        <v>47</v>
      </c>
      <c r="C11" s="121">
        <f>'5.1 igazgatás cofog'!C11+'5.2 adó cofog'!C11+'5.3 pályázat'!C11</f>
        <v>106421140</v>
      </c>
      <c r="D11" s="121">
        <f>'5.1 igazgatás cofog'!D11+'5.2 adó cofog'!D11+'5.3 pályázat'!D11</f>
        <v>0</v>
      </c>
      <c r="E11" s="121">
        <f>'5.1 igazgatás cofog'!E11+'5.2 adó cofog'!E11+'5.3 pályázat'!E11</f>
        <v>106421140</v>
      </c>
      <c r="F11" s="121">
        <f>'5.1 igazgatás cofog'!F11+'5.2 adó cofog'!F11+'5.3 pályázat'!F11+'5.4 választás'!F11+'5.5 népszámlálás'!F11</f>
        <v>106421140</v>
      </c>
      <c r="G11" s="121">
        <f>'5.1 igazgatás cofog'!G11+'5.2 adó cofog'!G11+'5.3 pályázat'!G11+'5.4 választás'!G11+'5.5 népszámlálás'!G11</f>
        <v>0</v>
      </c>
      <c r="H11" s="121">
        <f>'5.1 igazgatás cofog'!H11+'5.2 adó cofog'!H11+'5.3 pályázat'!H11+'5.4 választás'!H11+'5.5 népszámlálás'!H11</f>
        <v>106421140</v>
      </c>
      <c r="I11" s="121">
        <f>'5.1 igazgatás cofog'!I11+'5.2 adó cofog'!I11+'5.3 pályázat'!I11+'5.4 választás'!I11+'5.5 népszámlálás'!I11</f>
        <v>106421140</v>
      </c>
      <c r="J11" s="121">
        <f>'5.1 igazgatás cofog'!J11+'5.2 adó cofog'!J11+'5.3 pályázat'!J11+'5.4 választás'!J11+'5.5 népszámlálás'!J11</f>
        <v>0</v>
      </c>
      <c r="K11" s="121">
        <f>'5.1 igazgatás cofog'!K11+'5.2 adó cofog'!K11+'5.3 pályázat'!K11+'5.4 választás'!K11+'5.5 népszámlálás'!K11</f>
        <v>106421140</v>
      </c>
      <c r="L11" s="121">
        <f>'5.1 igazgatás cofog'!L11+'5.2 adó cofog'!L11+'5.3 pályázat'!L11+'5.4 választás'!L11+'5.5 népszámlálás'!L11</f>
        <v>106421140</v>
      </c>
      <c r="M11" s="121">
        <f>'5.1 igazgatás cofog'!M11+'5.2 adó cofog'!M11+'5.3 pályázat'!M11+'5.4 választás'!M11+'5.5 népszámlálás'!M11</f>
        <v>0</v>
      </c>
      <c r="N11" s="121">
        <f>'5.1 igazgatás cofog'!N11+'5.2 adó cofog'!N11+'5.3 pályázat'!N11+'5.4 választás'!N11+'5.5 népszámlálás'!N11</f>
        <v>106421140</v>
      </c>
    </row>
    <row r="12" spans="1:14" hidden="1" x14ac:dyDescent="0.25">
      <c r="A12" s="22" t="s">
        <v>48</v>
      </c>
      <c r="B12" s="13" t="s">
        <v>49</v>
      </c>
      <c r="C12" s="121">
        <f>'5.1 igazgatás cofog'!C12+'5.2 adó cofog'!C12+'5.3 pályázat'!C12</f>
        <v>0</v>
      </c>
      <c r="D12" s="121">
        <f>'5.1 igazgatás cofog'!D12+'5.2 adó cofog'!D12+'5.3 pályázat'!D12</f>
        <v>0</v>
      </c>
      <c r="E12" s="121">
        <f>'5.1 igazgatás cofog'!E12+'5.2 adó cofog'!E12+'5.3 pályázat'!E12</f>
        <v>0</v>
      </c>
      <c r="F12" s="121">
        <f>'5.1 igazgatás cofog'!F12+'5.2 adó cofog'!F12+'5.3 pályázat'!F12+'5.4 választás'!F12+'5.5 népszámlálás'!F12</f>
        <v>0</v>
      </c>
      <c r="G12" s="121">
        <f>'5.1 igazgatás cofog'!G12+'5.2 adó cofog'!G12+'5.3 pályázat'!G12+'5.4 választás'!G12+'5.5 népszámlálás'!G12</f>
        <v>0</v>
      </c>
      <c r="H12" s="121">
        <f>'5.1 igazgatás cofog'!H12+'5.2 adó cofog'!H12+'5.3 pályázat'!H12+'5.4 választás'!H12+'5.5 népszámlálás'!H12</f>
        <v>0</v>
      </c>
      <c r="I12" s="121">
        <f>'5.1 igazgatás cofog'!I12+'5.2 adó cofog'!I12+'5.3 pályázat'!I12+'5.4 választás'!I12+'5.5 népszámlálás'!I12</f>
        <v>0</v>
      </c>
      <c r="J12" s="121">
        <f>'5.1 igazgatás cofog'!J12+'5.2 adó cofog'!J12+'5.3 pályázat'!J12+'5.4 választás'!J12+'5.5 népszámlálás'!J12</f>
        <v>0</v>
      </c>
      <c r="K12" s="121">
        <f>'5.1 igazgatás cofog'!K12+'5.2 adó cofog'!K12+'5.3 pályázat'!K12+'5.4 választás'!K12+'5.5 népszámlálás'!K12</f>
        <v>0</v>
      </c>
      <c r="L12" s="121">
        <f>'5.1 igazgatás cofog'!L12+'5.2 adó cofog'!L12+'5.3 pályázat'!L12+'5.4 választás'!L12+'5.5 népszámlálás'!L12</f>
        <v>0</v>
      </c>
      <c r="M12" s="121">
        <f>'5.1 igazgatás cofog'!M12+'5.2 adó cofog'!M12+'5.3 pályázat'!M12+'5.4 választás'!M12+'5.5 népszámlálás'!M12</f>
        <v>0</v>
      </c>
      <c r="N12" s="121">
        <f>'5.1 igazgatás cofog'!N12+'5.2 adó cofog'!N12+'5.3 pályázat'!N12+'5.4 választás'!N12+'5.5 népszámlálás'!N12</f>
        <v>0</v>
      </c>
    </row>
    <row r="13" spans="1:14" hidden="1" x14ac:dyDescent="0.25">
      <c r="A13" s="22" t="s">
        <v>50</v>
      </c>
      <c r="B13" s="13" t="s">
        <v>51</v>
      </c>
      <c r="C13" s="121">
        <f>'5.1 igazgatás cofog'!C13+'5.2 adó cofog'!C13+'5.3 pályázat'!C13</f>
        <v>0</v>
      </c>
      <c r="D13" s="121">
        <f>'5.1 igazgatás cofog'!D13+'5.2 adó cofog'!D13+'5.3 pályázat'!D13</f>
        <v>0</v>
      </c>
      <c r="E13" s="121">
        <f>'5.1 igazgatás cofog'!E13+'5.2 adó cofog'!E13+'5.3 pályázat'!E13</f>
        <v>0</v>
      </c>
      <c r="F13" s="121">
        <f>'5.1 igazgatás cofog'!F13+'5.2 adó cofog'!F13+'5.3 pályázat'!F13+'5.4 választás'!F13+'5.5 népszámlálás'!F13</f>
        <v>0</v>
      </c>
      <c r="G13" s="121">
        <f>'5.1 igazgatás cofog'!G13+'5.2 adó cofog'!G13+'5.3 pályázat'!G13+'5.4 választás'!G13+'5.5 népszámlálás'!G13</f>
        <v>0</v>
      </c>
      <c r="H13" s="121">
        <f>'5.1 igazgatás cofog'!H13+'5.2 adó cofog'!H13+'5.3 pályázat'!H13+'5.4 választás'!H13+'5.5 népszámlálás'!H13</f>
        <v>0</v>
      </c>
      <c r="I13" s="121">
        <f>'5.1 igazgatás cofog'!I13+'5.2 adó cofog'!I13+'5.3 pályázat'!I13+'5.4 választás'!I13+'5.5 népszámlálás'!I13</f>
        <v>0</v>
      </c>
      <c r="J13" s="121">
        <f>'5.1 igazgatás cofog'!J13+'5.2 adó cofog'!J13+'5.3 pályázat'!J13+'5.4 választás'!J13+'5.5 népszámlálás'!J13</f>
        <v>0</v>
      </c>
      <c r="K13" s="121">
        <f>'5.1 igazgatás cofog'!K13+'5.2 adó cofog'!K13+'5.3 pályázat'!K13+'5.4 választás'!K13+'5.5 népszámlálás'!K13</f>
        <v>0</v>
      </c>
      <c r="L13" s="121">
        <f>'5.1 igazgatás cofog'!L13+'5.2 adó cofog'!L13+'5.3 pályázat'!L13+'5.4 választás'!L13+'5.5 népszámlálás'!L13</f>
        <v>0</v>
      </c>
      <c r="M13" s="121">
        <f>'5.1 igazgatás cofog'!M13+'5.2 adó cofog'!M13+'5.3 pályázat'!M13+'5.4 választás'!M13+'5.5 népszámlálás'!M13</f>
        <v>0</v>
      </c>
      <c r="N13" s="121">
        <f>'5.1 igazgatás cofog'!N13+'5.2 adó cofog'!N13+'5.3 pályázat'!N13+'5.4 választás'!N13+'5.5 népszámlálás'!N13</f>
        <v>0</v>
      </c>
    </row>
    <row r="14" spans="1:14" hidden="1" x14ac:dyDescent="0.25">
      <c r="A14" s="22" t="s">
        <v>52</v>
      </c>
      <c r="B14" s="13" t="s">
        <v>53</v>
      </c>
      <c r="C14" s="121">
        <f>'5.1 igazgatás cofog'!C14+'5.2 adó cofog'!C14+'5.3 pályázat'!C14</f>
        <v>0</v>
      </c>
      <c r="D14" s="121">
        <f>'5.1 igazgatás cofog'!D14+'5.2 adó cofog'!D14+'5.3 pályázat'!D14</f>
        <v>0</v>
      </c>
      <c r="E14" s="121">
        <f>'5.1 igazgatás cofog'!E14+'5.2 adó cofog'!E14+'5.3 pályázat'!E14</f>
        <v>0</v>
      </c>
      <c r="F14" s="121">
        <f>'5.1 igazgatás cofog'!F14+'5.2 adó cofog'!F14+'5.3 pályázat'!F14+'5.4 választás'!F14+'5.5 népszámlálás'!F14</f>
        <v>0</v>
      </c>
      <c r="G14" s="121">
        <f>'5.1 igazgatás cofog'!G14+'5.2 adó cofog'!G14+'5.3 pályázat'!G14+'5.4 választás'!G14+'5.5 népszámlálás'!G14</f>
        <v>0</v>
      </c>
      <c r="H14" s="121">
        <f>'5.1 igazgatás cofog'!H14+'5.2 adó cofog'!H14+'5.3 pályázat'!H14+'5.4 választás'!H14+'5.5 népszámlálás'!H14</f>
        <v>0</v>
      </c>
      <c r="I14" s="121">
        <f>'5.1 igazgatás cofog'!I14+'5.2 adó cofog'!I14+'5.3 pályázat'!I14+'5.4 választás'!I14+'5.5 népszámlálás'!I14</f>
        <v>0</v>
      </c>
      <c r="J14" s="121">
        <f>'5.1 igazgatás cofog'!J14+'5.2 adó cofog'!J14+'5.3 pályázat'!J14+'5.4 választás'!J14+'5.5 népszámlálás'!J14</f>
        <v>0</v>
      </c>
      <c r="K14" s="121">
        <f>'5.1 igazgatás cofog'!K14+'5.2 adó cofog'!K14+'5.3 pályázat'!K14+'5.4 választás'!K14+'5.5 népszámlálás'!K14</f>
        <v>0</v>
      </c>
      <c r="L14" s="121">
        <f>'5.1 igazgatás cofog'!L14+'5.2 adó cofog'!L14+'5.3 pályázat'!L14+'5.4 választás'!L14+'5.5 népszámlálás'!L14</f>
        <v>0</v>
      </c>
      <c r="M14" s="121">
        <f>'5.1 igazgatás cofog'!M14+'5.2 adó cofog'!M14+'5.3 pályázat'!M14+'5.4 választás'!M14+'5.5 népszámlálás'!M14</f>
        <v>0</v>
      </c>
      <c r="N14" s="121">
        <f>'5.1 igazgatás cofog'!N14+'5.2 adó cofog'!N14+'5.3 pályázat'!N14+'5.4 választás'!N14+'5.5 népszámlálás'!N14</f>
        <v>0</v>
      </c>
    </row>
    <row r="15" spans="1:14" hidden="1" x14ac:dyDescent="0.25">
      <c r="A15" s="22" t="s">
        <v>54</v>
      </c>
      <c r="B15" s="13" t="s">
        <v>55</v>
      </c>
      <c r="C15" s="121">
        <f>'5.1 igazgatás cofog'!C15+'5.2 adó cofog'!C15+'5.3 pályázat'!C15</f>
        <v>0</v>
      </c>
      <c r="D15" s="121">
        <f>'5.1 igazgatás cofog'!D15+'5.2 adó cofog'!D15+'5.3 pályázat'!D15</f>
        <v>0</v>
      </c>
      <c r="E15" s="121">
        <f>'5.1 igazgatás cofog'!E15+'5.2 adó cofog'!E15+'5.3 pályázat'!E15</f>
        <v>0</v>
      </c>
      <c r="F15" s="121">
        <f>'5.1 igazgatás cofog'!F15+'5.2 adó cofog'!F15+'5.3 pályázat'!F15+'5.4 választás'!F15+'5.5 népszámlálás'!F15</f>
        <v>0</v>
      </c>
      <c r="G15" s="121">
        <f>'5.1 igazgatás cofog'!G15+'5.2 adó cofog'!G15+'5.3 pályázat'!G15+'5.4 választás'!G15+'5.5 népszámlálás'!G15</f>
        <v>0</v>
      </c>
      <c r="H15" s="121">
        <f>'5.1 igazgatás cofog'!H15+'5.2 adó cofog'!H15+'5.3 pályázat'!H15+'5.4 választás'!H15+'5.5 népszámlálás'!H15</f>
        <v>0</v>
      </c>
      <c r="I15" s="121">
        <f>'5.1 igazgatás cofog'!I15+'5.2 adó cofog'!I15+'5.3 pályázat'!I15+'5.4 választás'!I15+'5.5 népszámlálás'!I15</f>
        <v>0</v>
      </c>
      <c r="J15" s="121">
        <f>'5.1 igazgatás cofog'!J15+'5.2 adó cofog'!J15+'5.3 pályázat'!J15+'5.4 választás'!J15+'5.5 népszámlálás'!J15</f>
        <v>0</v>
      </c>
      <c r="K15" s="121">
        <f>'5.1 igazgatás cofog'!K15+'5.2 adó cofog'!K15+'5.3 pályázat'!K15+'5.4 választás'!K15+'5.5 népszámlálás'!K15</f>
        <v>0</v>
      </c>
      <c r="L15" s="121">
        <f>'5.1 igazgatás cofog'!L15+'5.2 adó cofog'!L15+'5.3 pályázat'!L15+'5.4 választás'!L15+'5.5 népszámlálás'!L15</f>
        <v>0</v>
      </c>
      <c r="M15" s="121">
        <f>'5.1 igazgatás cofog'!M15+'5.2 adó cofog'!M15+'5.3 pályázat'!M15+'5.4 választás'!M15+'5.5 népszámlálás'!M15</f>
        <v>0</v>
      </c>
      <c r="N15" s="121">
        <f>'5.1 igazgatás cofog'!N15+'5.2 adó cofog'!N15+'5.3 pályázat'!N15+'5.4 választás'!N15+'5.5 népszámlálás'!N15</f>
        <v>0</v>
      </c>
    </row>
    <row r="16" spans="1:14" hidden="1" x14ac:dyDescent="0.25">
      <c r="A16" s="22" t="s">
        <v>56</v>
      </c>
      <c r="B16" s="13" t="s">
        <v>57</v>
      </c>
      <c r="C16" s="121">
        <f>'5.1 igazgatás cofog'!C16+'5.2 adó cofog'!C16+'5.3 pályázat'!C16</f>
        <v>0</v>
      </c>
      <c r="D16" s="121">
        <f>'5.1 igazgatás cofog'!D16+'5.2 adó cofog'!D16+'5.3 pályázat'!D16</f>
        <v>0</v>
      </c>
      <c r="E16" s="121">
        <f>'5.1 igazgatás cofog'!E16+'5.2 adó cofog'!E16+'5.3 pályázat'!E16</f>
        <v>0</v>
      </c>
      <c r="F16" s="121">
        <f>'5.1 igazgatás cofog'!F16+'5.2 adó cofog'!F16+'5.3 pályázat'!F16+'5.4 választás'!F16+'5.5 népszámlálás'!F16</f>
        <v>0</v>
      </c>
      <c r="G16" s="121">
        <f>'5.1 igazgatás cofog'!G16+'5.2 adó cofog'!G16+'5.3 pályázat'!G16+'5.4 választás'!G16+'5.5 népszámlálás'!G16</f>
        <v>0</v>
      </c>
      <c r="H16" s="121">
        <f>'5.1 igazgatás cofog'!H16+'5.2 adó cofog'!H16+'5.3 pályázat'!H16+'5.4 választás'!H16+'5.5 népszámlálás'!H16</f>
        <v>0</v>
      </c>
      <c r="I16" s="121">
        <f>'5.1 igazgatás cofog'!I16+'5.2 adó cofog'!I16+'5.3 pályázat'!I16+'5.4 választás'!I16+'5.5 népszámlálás'!I16</f>
        <v>0</v>
      </c>
      <c r="J16" s="121">
        <f>'5.1 igazgatás cofog'!J16+'5.2 adó cofog'!J16+'5.3 pályázat'!J16+'5.4 választás'!J16+'5.5 népszámlálás'!J16</f>
        <v>0</v>
      </c>
      <c r="K16" s="121">
        <f>'5.1 igazgatás cofog'!K16+'5.2 adó cofog'!K16+'5.3 pályázat'!K16+'5.4 választás'!K16+'5.5 népszámlálás'!K16</f>
        <v>0</v>
      </c>
      <c r="L16" s="121">
        <f>'5.1 igazgatás cofog'!L16+'5.2 adó cofog'!L16+'5.3 pályázat'!L16+'5.4 választás'!L16+'5.5 népszámlálás'!L16</f>
        <v>0</v>
      </c>
      <c r="M16" s="121">
        <f>'5.1 igazgatás cofog'!M16+'5.2 adó cofog'!M16+'5.3 pályázat'!M16+'5.4 választás'!M16+'5.5 népszámlálás'!M16</f>
        <v>0</v>
      </c>
      <c r="N16" s="121">
        <f>'5.1 igazgatás cofog'!N16+'5.2 adó cofog'!N16+'5.3 pályázat'!N16+'5.4 választás'!N16+'5.5 népszámlálás'!N16</f>
        <v>0</v>
      </c>
    </row>
    <row r="17" spans="1:14" hidden="1" x14ac:dyDescent="0.25">
      <c r="A17" s="22" t="s">
        <v>58</v>
      </c>
      <c r="B17" s="13" t="s">
        <v>59</v>
      </c>
      <c r="C17" s="121">
        <f>'5.1 igazgatás cofog'!C17+'5.2 adó cofog'!C17+'5.3 pályázat'!C17</f>
        <v>0</v>
      </c>
      <c r="D17" s="121">
        <f>'5.1 igazgatás cofog'!D17+'5.2 adó cofog'!D17+'5.3 pályázat'!D17</f>
        <v>0</v>
      </c>
      <c r="E17" s="121">
        <f>'5.1 igazgatás cofog'!E17+'5.2 adó cofog'!E17+'5.3 pályázat'!E17</f>
        <v>0</v>
      </c>
      <c r="F17" s="121">
        <f>'5.1 igazgatás cofog'!F17+'5.2 adó cofog'!F17+'5.3 pályázat'!F17+'5.4 választás'!F17+'5.5 népszámlálás'!F17</f>
        <v>0</v>
      </c>
      <c r="G17" s="121">
        <f>'5.1 igazgatás cofog'!G17+'5.2 adó cofog'!G17+'5.3 pályázat'!G17+'5.4 választás'!G17+'5.5 népszámlálás'!G17</f>
        <v>0</v>
      </c>
      <c r="H17" s="121">
        <f>'5.1 igazgatás cofog'!H17+'5.2 adó cofog'!H17+'5.3 pályázat'!H17+'5.4 választás'!H17+'5.5 népszámlálás'!H17</f>
        <v>0</v>
      </c>
      <c r="I17" s="121">
        <f>'5.1 igazgatás cofog'!I17+'5.2 adó cofog'!I17+'5.3 pályázat'!I17+'5.4 választás'!I17+'5.5 népszámlálás'!I17</f>
        <v>0</v>
      </c>
      <c r="J17" s="121">
        <f>'5.1 igazgatás cofog'!J17+'5.2 adó cofog'!J17+'5.3 pályázat'!J17+'5.4 választás'!J17+'5.5 népszámlálás'!J17</f>
        <v>0</v>
      </c>
      <c r="K17" s="121">
        <f>'5.1 igazgatás cofog'!K17+'5.2 adó cofog'!K17+'5.3 pályázat'!K17+'5.4 választás'!K17+'5.5 népszámlálás'!K17</f>
        <v>0</v>
      </c>
      <c r="L17" s="121">
        <f>'5.1 igazgatás cofog'!L17+'5.2 adó cofog'!L17+'5.3 pályázat'!L17+'5.4 választás'!L17+'5.5 népszámlálás'!L17</f>
        <v>0</v>
      </c>
      <c r="M17" s="121">
        <f>'5.1 igazgatás cofog'!M17+'5.2 adó cofog'!M17+'5.3 pályázat'!M17+'5.4 választás'!M17+'5.5 népszámlálás'!M17</f>
        <v>0</v>
      </c>
      <c r="N17" s="121">
        <f>'5.1 igazgatás cofog'!N17+'5.2 adó cofog'!N17+'5.3 pályázat'!N17+'5.4 választás'!N17+'5.5 népszámlálás'!N17</f>
        <v>0</v>
      </c>
    </row>
    <row r="18" spans="1:14" hidden="1" x14ac:dyDescent="0.25">
      <c r="A18" s="22" t="s">
        <v>60</v>
      </c>
      <c r="B18" s="13" t="s">
        <v>61</v>
      </c>
      <c r="C18" s="121">
        <f>'5.1 igazgatás cofog'!C18+'5.2 adó cofog'!C18+'5.3 pályázat'!C18</f>
        <v>0</v>
      </c>
      <c r="D18" s="121">
        <f>'5.1 igazgatás cofog'!D18+'5.2 adó cofog'!D18+'5.3 pályázat'!D18</f>
        <v>0</v>
      </c>
      <c r="E18" s="121">
        <f>'5.1 igazgatás cofog'!E18+'5.2 adó cofog'!E18+'5.3 pályázat'!E18</f>
        <v>0</v>
      </c>
      <c r="F18" s="121">
        <f>'5.1 igazgatás cofog'!F18+'5.2 adó cofog'!F18+'5.3 pályázat'!F18+'5.4 választás'!F18+'5.5 népszámlálás'!F18</f>
        <v>0</v>
      </c>
      <c r="G18" s="121">
        <f>'5.1 igazgatás cofog'!G18+'5.2 adó cofog'!G18+'5.3 pályázat'!G18+'5.4 választás'!G18+'5.5 népszámlálás'!G18</f>
        <v>0</v>
      </c>
      <c r="H18" s="121">
        <f>'5.1 igazgatás cofog'!H18+'5.2 adó cofog'!H18+'5.3 pályázat'!H18+'5.4 választás'!H18+'5.5 népszámlálás'!H18</f>
        <v>0</v>
      </c>
      <c r="I18" s="121">
        <f>'5.1 igazgatás cofog'!I18+'5.2 adó cofog'!I18+'5.3 pályázat'!I18+'5.4 választás'!I18+'5.5 népszámlálás'!I18</f>
        <v>0</v>
      </c>
      <c r="J18" s="121">
        <f>'5.1 igazgatás cofog'!J18+'5.2 adó cofog'!J18+'5.3 pályázat'!J18+'5.4 választás'!J18+'5.5 népszámlálás'!J18</f>
        <v>0</v>
      </c>
      <c r="K18" s="121">
        <f>'5.1 igazgatás cofog'!K18+'5.2 adó cofog'!K18+'5.3 pályázat'!K18+'5.4 választás'!K18+'5.5 népszámlálás'!K18</f>
        <v>0</v>
      </c>
      <c r="L18" s="121">
        <f>'5.1 igazgatás cofog'!L18+'5.2 adó cofog'!L18+'5.3 pályázat'!L18+'5.4 választás'!L18+'5.5 népszámlálás'!L18</f>
        <v>0</v>
      </c>
      <c r="M18" s="121">
        <f>'5.1 igazgatás cofog'!M18+'5.2 adó cofog'!M18+'5.3 pályázat'!M18+'5.4 választás'!M18+'5.5 népszámlálás'!M18</f>
        <v>0</v>
      </c>
      <c r="N18" s="121">
        <f>'5.1 igazgatás cofog'!N18+'5.2 adó cofog'!N18+'5.3 pályázat'!N18+'5.4 választás'!N18+'5.5 népszámlálás'!N18</f>
        <v>0</v>
      </c>
    </row>
    <row r="19" spans="1:14" hidden="1" x14ac:dyDescent="0.25">
      <c r="A19" s="23" t="s">
        <v>264</v>
      </c>
      <c r="B19" s="31" t="s">
        <v>265</v>
      </c>
      <c r="C19" s="121">
        <f>'5.1 igazgatás cofog'!C19+'5.2 adó cofog'!C19+'5.3 pályázat'!C19</f>
        <v>0</v>
      </c>
      <c r="D19" s="121">
        <f>'5.1 igazgatás cofog'!D19+'5.2 adó cofog'!D19+'5.3 pályázat'!D19</f>
        <v>0</v>
      </c>
      <c r="E19" s="121">
        <f>'5.1 igazgatás cofog'!E19+'5.2 adó cofog'!E19+'5.3 pályázat'!E19</f>
        <v>0</v>
      </c>
      <c r="F19" s="121">
        <f>'5.1 igazgatás cofog'!F19+'5.2 adó cofog'!F19+'5.3 pályázat'!F19+'5.4 választás'!F19+'5.5 népszámlálás'!F19</f>
        <v>0</v>
      </c>
      <c r="G19" s="121">
        <f>'5.1 igazgatás cofog'!G19+'5.2 adó cofog'!G19+'5.3 pályázat'!G19+'5.4 választás'!G19+'5.5 népszámlálás'!G19</f>
        <v>0</v>
      </c>
      <c r="H19" s="121">
        <f>'5.1 igazgatás cofog'!H19+'5.2 adó cofog'!H19+'5.3 pályázat'!H19+'5.4 választás'!H19+'5.5 népszámlálás'!H19</f>
        <v>0</v>
      </c>
      <c r="I19" s="121">
        <f>'5.1 igazgatás cofog'!I19+'5.2 adó cofog'!I19+'5.3 pályázat'!I19+'5.4 választás'!I19+'5.5 népszámlálás'!I19</f>
        <v>0</v>
      </c>
      <c r="J19" s="121">
        <f>'5.1 igazgatás cofog'!J19+'5.2 adó cofog'!J19+'5.3 pályázat'!J19+'5.4 választás'!J19+'5.5 népszámlálás'!J19</f>
        <v>0</v>
      </c>
      <c r="K19" s="121">
        <f>'5.1 igazgatás cofog'!K19+'5.2 adó cofog'!K19+'5.3 pályázat'!K19+'5.4 választás'!K19+'5.5 népszámlálás'!K19</f>
        <v>0</v>
      </c>
      <c r="L19" s="121">
        <f>'5.1 igazgatás cofog'!L19+'5.2 adó cofog'!L19+'5.3 pályázat'!L19+'5.4 választás'!L19+'5.5 népszámlálás'!L19</f>
        <v>0</v>
      </c>
      <c r="M19" s="121">
        <f>'5.1 igazgatás cofog'!M19+'5.2 adó cofog'!M19+'5.3 pályázat'!M19+'5.4 választás'!M19+'5.5 népszámlálás'!M19</f>
        <v>0</v>
      </c>
      <c r="N19" s="121">
        <f>'5.1 igazgatás cofog'!N19+'5.2 adó cofog'!N19+'5.3 pályázat'!N19+'5.4 választás'!N19+'5.5 népszámlálás'!N19</f>
        <v>0</v>
      </c>
    </row>
    <row r="20" spans="1:14" x14ac:dyDescent="0.25">
      <c r="A20" s="23" t="s">
        <v>62</v>
      </c>
      <c r="B20" s="31" t="s">
        <v>63</v>
      </c>
      <c r="C20" s="121">
        <f>'5.1 igazgatás cofog'!C20+'5.2 adó cofog'!C20+'5.3 pályázat'!C20</f>
        <v>0</v>
      </c>
      <c r="D20" s="121">
        <f>'5.1 igazgatás cofog'!D20+'5.2 adó cofog'!D20+'5.3 pályázat'!D20</f>
        <v>0</v>
      </c>
      <c r="E20" s="121">
        <f>'5.1 igazgatás cofog'!E20+'5.2 adó cofog'!E20+'5.3 pályázat'!E20</f>
        <v>0</v>
      </c>
      <c r="F20" s="121">
        <f>'5.1 igazgatás cofog'!F20+'5.2 adó cofog'!F20+'5.3 pályázat'!F20+'5.4 választás'!F20+'5.5 népszámlálás'!F20</f>
        <v>0</v>
      </c>
      <c r="G20" s="121">
        <f>'5.1 igazgatás cofog'!G20+'5.2 adó cofog'!G20+'5.3 pályázat'!G20+'5.4 választás'!G20+'5.5 népszámlálás'!G20</f>
        <v>0</v>
      </c>
      <c r="H20" s="121">
        <f>'5.1 igazgatás cofog'!H20+'5.2 adó cofog'!H20+'5.3 pályázat'!H20+'5.4 választás'!H20+'5.5 népszámlálás'!H20</f>
        <v>0</v>
      </c>
      <c r="I20" s="121">
        <f>'5.1 igazgatás cofog'!I20+'5.2 adó cofog'!I20+'5.3 pályázat'!I20+'5.4 választás'!I20+'5.5 népszámlálás'!I20</f>
        <v>0</v>
      </c>
      <c r="J20" s="121">
        <f>'5.1 igazgatás cofog'!J20+'5.2 adó cofog'!J20+'5.3 pályázat'!J20+'5.4 választás'!J20+'5.5 népszámlálás'!J20</f>
        <v>0</v>
      </c>
      <c r="K20" s="121">
        <f>'5.1 igazgatás cofog'!K20+'5.2 adó cofog'!K20+'5.3 pályázat'!K20+'5.4 választás'!K20+'5.5 népszámlálás'!K20</f>
        <v>0</v>
      </c>
      <c r="L20" s="121">
        <f>'5.1 igazgatás cofog'!L20+'5.2 adó cofog'!L20+'5.3 pályázat'!L20+'5.4 választás'!L20+'5.5 népszámlálás'!L20</f>
        <v>0</v>
      </c>
      <c r="M20" s="121">
        <f>'5.1 igazgatás cofog'!M20+'5.2 adó cofog'!M20+'5.3 pályázat'!M20+'5.4 választás'!M20+'5.5 népszámlálás'!M20</f>
        <v>0</v>
      </c>
      <c r="N20" s="121">
        <f>'5.1 igazgatás cofog'!N20+'5.2 adó cofog'!N20+'5.3 pályázat'!N20+'5.4 választás'!N20+'5.5 népszámlálás'!N20</f>
        <v>0</v>
      </c>
    </row>
    <row r="21" spans="1:14" ht="15.75" thickBot="1" x14ac:dyDescent="0.3">
      <c r="A21" s="23" t="s">
        <v>64</v>
      </c>
      <c r="B21" s="31" t="s">
        <v>65</v>
      </c>
      <c r="C21" s="123">
        <f>'5.1 igazgatás cofog'!C21+'5.2 adó cofog'!C21+'5.3 pályázat'!C21</f>
        <v>0</v>
      </c>
      <c r="D21" s="123">
        <f>'5.1 igazgatás cofog'!D21+'5.2 adó cofog'!D21+'5.3 pályázat'!D21</f>
        <v>0</v>
      </c>
      <c r="E21" s="123">
        <f>'5.1 igazgatás cofog'!E21+'5.2 adó cofog'!E21+'5.3 pályázat'!E21</f>
        <v>0</v>
      </c>
      <c r="F21" s="121">
        <f>'5.1 igazgatás cofog'!F21+'5.2 adó cofog'!F21+'5.3 pályázat'!F21+'5.4 választás'!F21+'5.5 népszámlálás'!F21</f>
        <v>8839211</v>
      </c>
      <c r="G21" s="121">
        <f>'5.1 igazgatás cofog'!G21+'5.2 adó cofog'!G21+'5.3 pályázat'!G21+'5.4 választás'!G21+'5.5 népszámlálás'!G21</f>
        <v>0</v>
      </c>
      <c r="H21" s="121">
        <f>'5.1 igazgatás cofog'!H21+'5.2 adó cofog'!H21+'5.3 pályázat'!H21+'5.4 választás'!H21+'5.5 népszámlálás'!H21</f>
        <v>8839211</v>
      </c>
      <c r="I21" s="121">
        <f>'5.1 igazgatás cofog'!I21+'5.2 adó cofog'!I21+'5.3 pályázat'!I21+'5.4 választás'!I21+'5.5 népszámlálás'!I21</f>
        <v>8839211</v>
      </c>
      <c r="J21" s="121">
        <f>'5.1 igazgatás cofog'!J21+'5.2 adó cofog'!J21+'5.3 pályázat'!J21+'5.4 választás'!J21+'5.5 népszámlálás'!J21</f>
        <v>0</v>
      </c>
      <c r="K21" s="121">
        <f>'5.1 igazgatás cofog'!K21+'5.2 adó cofog'!K21+'5.3 pályázat'!K21+'5.4 választás'!K21+'5.5 népszámlálás'!K21</f>
        <v>8839211</v>
      </c>
      <c r="L21" s="121">
        <f>'5.1 igazgatás cofog'!L21+'5.2 adó cofog'!L21+'5.3 pályázat'!L21+'5.4 választás'!L21+'5.5 népszámlálás'!L21</f>
        <v>8401821</v>
      </c>
      <c r="M21" s="121">
        <f>'5.1 igazgatás cofog'!M21+'5.2 adó cofog'!M21+'5.3 pályázat'!M21+'5.4 választás'!M21+'5.5 népszámlálás'!M21</f>
        <v>0</v>
      </c>
      <c r="N21" s="121">
        <f>'5.1 igazgatás cofog'!N21+'5.2 adó cofog'!N21+'5.3 pályázat'!N21+'5.4 választás'!N21+'5.5 népszámlálás'!N21</f>
        <v>8401821</v>
      </c>
    </row>
    <row r="22" spans="1:14" x14ac:dyDescent="0.25">
      <c r="A22" s="46" t="s">
        <v>66</v>
      </c>
      <c r="B22" s="8" t="s">
        <v>26</v>
      </c>
      <c r="C22" s="119">
        <f>'5.1 igazgatás cofog'!C22+'5.2 adó cofog'!C22+'5.3 pályázat'!C22</f>
        <v>0</v>
      </c>
      <c r="D22" s="119">
        <f>'5.1 igazgatás cofog'!D22+'5.2 adó cofog'!D22+'5.3 pályázat'!D22</f>
        <v>0</v>
      </c>
      <c r="E22" s="119">
        <f>'5.1 igazgatás cofog'!E22+'5.2 adó cofog'!E22+'5.3 pályázat'!E22</f>
        <v>0</v>
      </c>
      <c r="F22" s="121">
        <f>'5.1 igazgatás cofog'!F22+'5.2 adó cofog'!F22+'5.3 pályázat'!F22+'5.4 választás'!F22+'5.5 népszámlálás'!F22</f>
        <v>0</v>
      </c>
      <c r="G22" s="121">
        <f>'5.1 igazgatás cofog'!G22+'5.2 adó cofog'!G22+'5.3 pályázat'!G22+'5.4 választás'!G22+'5.5 népszámlálás'!G22</f>
        <v>0</v>
      </c>
      <c r="H22" s="121">
        <f>'5.1 igazgatás cofog'!H22+'5.2 adó cofog'!H22+'5.3 pályázat'!H22+'5.4 választás'!H22+'5.5 népszámlálás'!H22</f>
        <v>0</v>
      </c>
      <c r="I22" s="121">
        <f>'5.1 igazgatás cofog'!I22+'5.2 adó cofog'!I22+'5.3 pályázat'!I22+'5.4 választás'!I22+'5.5 népszámlálás'!I22</f>
        <v>0</v>
      </c>
      <c r="J22" s="121">
        <f>'5.1 igazgatás cofog'!J22+'5.2 adó cofog'!J22+'5.3 pályázat'!J22+'5.4 választás'!J22+'5.5 népszámlálás'!J22</f>
        <v>0</v>
      </c>
      <c r="K22" s="121">
        <f>'5.1 igazgatás cofog'!K22+'5.2 adó cofog'!K22+'5.3 pályázat'!K22+'5.4 választás'!K22+'5.5 népszámlálás'!K22</f>
        <v>0</v>
      </c>
      <c r="L22" s="121">
        <f>'5.1 igazgatás cofog'!L22+'5.2 adó cofog'!L22+'5.3 pályázat'!L22+'5.4 választás'!L22+'5.5 népszámlálás'!L22</f>
        <v>0</v>
      </c>
      <c r="M22" s="121">
        <f>'5.1 igazgatás cofog'!M22+'5.2 adó cofog'!M22+'5.3 pályázat'!M22+'5.4 választás'!M22+'5.5 népszámlálás'!M22</f>
        <v>0</v>
      </c>
      <c r="N22" s="121">
        <f>'5.1 igazgatás cofog'!N22+'5.2 adó cofog'!N22+'5.3 pályázat'!N22+'5.4 választás'!N22+'5.5 népszámlálás'!N22</f>
        <v>0</v>
      </c>
    </row>
    <row r="23" spans="1:14" x14ac:dyDescent="0.25">
      <c r="A23" s="47"/>
      <c r="B23" s="41" t="s">
        <v>266</v>
      </c>
      <c r="C23" s="121">
        <f>'5.1 igazgatás cofog'!C23+'5.2 adó cofog'!C23+'5.3 pályázat'!C23</f>
        <v>0</v>
      </c>
      <c r="D23" s="121">
        <f>'5.1 igazgatás cofog'!D23+'5.2 adó cofog'!D23+'5.3 pályázat'!D23</f>
        <v>0</v>
      </c>
      <c r="E23" s="121">
        <f>'5.1 igazgatás cofog'!E23+'5.2 adó cofog'!E23+'5.3 pályázat'!E23</f>
        <v>0</v>
      </c>
      <c r="F23" s="121">
        <f>'5.1 igazgatás cofog'!F23+'5.2 adó cofog'!F23+'5.3 pályázat'!F23+'5.4 választás'!F23+'5.5 népszámlálás'!F23</f>
        <v>0</v>
      </c>
      <c r="G23" s="121">
        <f>'5.1 igazgatás cofog'!G23+'5.2 adó cofog'!G23+'5.3 pályázat'!G23+'5.4 választás'!G23+'5.5 népszámlálás'!G23</f>
        <v>0</v>
      </c>
      <c r="H23" s="121">
        <f>'5.1 igazgatás cofog'!H23+'5.2 adó cofog'!H23+'5.3 pályázat'!H23+'5.4 választás'!H23+'5.5 népszámlálás'!H23</f>
        <v>0</v>
      </c>
      <c r="I23" s="121">
        <f>'5.1 igazgatás cofog'!I23+'5.2 adó cofog'!I23+'5.3 pályázat'!I23+'5.4 választás'!I23+'5.5 népszámlálás'!I23</f>
        <v>0</v>
      </c>
      <c r="J23" s="121">
        <f>'5.1 igazgatás cofog'!J23+'5.2 adó cofog'!J23+'5.3 pályázat'!J23+'5.4 választás'!J23+'5.5 népszámlálás'!J23</f>
        <v>0</v>
      </c>
      <c r="K23" s="121">
        <f>'5.1 igazgatás cofog'!K23+'5.2 adó cofog'!K23+'5.3 pályázat'!K23+'5.4 választás'!K23+'5.5 népszámlálás'!K23</f>
        <v>0</v>
      </c>
      <c r="L23" s="121">
        <f>'5.1 igazgatás cofog'!L23+'5.2 adó cofog'!L23+'5.3 pályázat'!L23+'5.4 választás'!L23+'5.5 népszámlálás'!L23</f>
        <v>0</v>
      </c>
      <c r="M23" s="121">
        <f>'5.1 igazgatás cofog'!M23+'5.2 adó cofog'!M23+'5.3 pályázat'!M23+'5.4 választás'!M23+'5.5 népszámlálás'!M23</f>
        <v>0</v>
      </c>
      <c r="N23" s="121">
        <f>'5.1 igazgatás cofog'!N23+'5.2 adó cofog'!N23+'5.3 pályázat'!N23+'5.4 választás'!N23+'5.5 népszámlálás'!N23</f>
        <v>0</v>
      </c>
    </row>
    <row r="24" spans="1:14" ht="15.75" thickBot="1" x14ac:dyDescent="0.3">
      <c r="A24" s="48"/>
      <c r="B24" s="45" t="s">
        <v>267</v>
      </c>
      <c r="C24" s="123">
        <f>'5.1 igazgatás cofog'!C24+'5.2 adó cofog'!C24+'5.3 pályázat'!C24</f>
        <v>0</v>
      </c>
      <c r="D24" s="123">
        <f>'5.1 igazgatás cofog'!D24+'5.2 adó cofog'!D24+'5.3 pályázat'!D24</f>
        <v>0</v>
      </c>
      <c r="E24" s="123">
        <f>'5.1 igazgatás cofog'!E24+'5.2 adó cofog'!E24+'5.3 pályázat'!E24</f>
        <v>0</v>
      </c>
      <c r="F24" s="121">
        <f>'5.1 igazgatás cofog'!F24+'5.2 adó cofog'!F24+'5.3 pályázat'!F24+'5.4 választás'!F24+'5.5 népszámlálás'!F24</f>
        <v>0</v>
      </c>
      <c r="G24" s="121">
        <f>'5.1 igazgatás cofog'!G24+'5.2 adó cofog'!G24+'5.3 pályázat'!G24+'5.4 választás'!G24+'5.5 népszámlálás'!G24</f>
        <v>0</v>
      </c>
      <c r="H24" s="121">
        <f>'5.1 igazgatás cofog'!H24+'5.2 adó cofog'!H24+'5.3 pályázat'!H24+'5.4 választás'!H24+'5.5 népszámlálás'!H24</f>
        <v>0</v>
      </c>
      <c r="I24" s="121">
        <f>'5.1 igazgatás cofog'!I24+'5.2 adó cofog'!I24+'5.3 pályázat'!I24+'5.4 választás'!I24+'5.5 népszámlálás'!I24</f>
        <v>0</v>
      </c>
      <c r="J24" s="121">
        <f>'5.1 igazgatás cofog'!J24+'5.2 adó cofog'!J24+'5.3 pályázat'!J24+'5.4 választás'!J24+'5.5 népszámlálás'!J24</f>
        <v>0</v>
      </c>
      <c r="K24" s="121">
        <f>'5.1 igazgatás cofog'!K24+'5.2 adó cofog'!K24+'5.3 pályázat'!K24+'5.4 választás'!K24+'5.5 népszámlálás'!K24</f>
        <v>0</v>
      </c>
      <c r="L24" s="121">
        <f>'5.1 igazgatás cofog'!L24+'5.2 adó cofog'!L24+'5.3 pályázat'!L24+'5.4 választás'!L24+'5.5 népszámlálás'!L24</f>
        <v>0</v>
      </c>
      <c r="M24" s="121">
        <f>'5.1 igazgatás cofog'!M24+'5.2 adó cofog'!M24+'5.3 pályázat'!M24+'5.4 választás'!M24+'5.5 népszámlálás'!M24</f>
        <v>0</v>
      </c>
      <c r="N24" s="121">
        <f>'5.1 igazgatás cofog'!N24+'5.2 adó cofog'!N24+'5.3 pályázat'!N24+'5.4 választás'!N24+'5.5 népszámlálás'!N24</f>
        <v>0</v>
      </c>
    </row>
    <row r="25" spans="1:14" ht="15.75" thickBot="1" x14ac:dyDescent="0.3">
      <c r="A25" s="25" t="s">
        <v>67</v>
      </c>
      <c r="B25" s="35" t="s">
        <v>24</v>
      </c>
      <c r="C25" s="119">
        <f>'5.1 igazgatás cofog'!C25+'5.2 adó cofog'!C25+'5.3 pályázat'!C25</f>
        <v>0</v>
      </c>
      <c r="D25" s="119">
        <f>'5.1 igazgatás cofog'!D25+'5.2 adó cofog'!D25+'5.3 pályázat'!D25</f>
        <v>0</v>
      </c>
      <c r="E25" s="119">
        <f>'5.1 igazgatás cofog'!E25+'5.2 adó cofog'!E25+'5.3 pályázat'!E25</f>
        <v>0</v>
      </c>
      <c r="F25" s="121">
        <f>'5.1 igazgatás cofog'!F25+'5.2 adó cofog'!F25+'5.3 pályázat'!F25+'5.4 választás'!F25+'5.5 népszámlálás'!F25</f>
        <v>0</v>
      </c>
      <c r="G25" s="121">
        <f>'5.1 igazgatás cofog'!G25+'5.2 adó cofog'!G25+'5.3 pályázat'!G25+'5.4 választás'!G25+'5.5 népszámlálás'!G25</f>
        <v>0</v>
      </c>
      <c r="H25" s="121">
        <f>'5.1 igazgatás cofog'!H25+'5.2 adó cofog'!H25+'5.3 pályázat'!H25+'5.4 választás'!H25+'5.5 népszámlálás'!H25</f>
        <v>0</v>
      </c>
      <c r="I25" s="121">
        <f>'5.1 igazgatás cofog'!I25+'5.2 adó cofog'!I25+'5.3 pályázat'!I25+'5.4 választás'!I25+'5.5 népszámlálás'!I25</f>
        <v>0</v>
      </c>
      <c r="J25" s="121">
        <f>'5.1 igazgatás cofog'!J25+'5.2 adó cofog'!J25+'5.3 pályázat'!J25+'5.4 választás'!J25+'5.5 népszámlálás'!J25</f>
        <v>0</v>
      </c>
      <c r="K25" s="121">
        <f>'5.1 igazgatás cofog'!K25+'5.2 adó cofog'!K25+'5.3 pályázat'!K25+'5.4 választás'!K25+'5.5 népszámlálás'!K25</f>
        <v>0</v>
      </c>
      <c r="L25" s="121">
        <f>'5.1 igazgatás cofog'!L25+'5.2 adó cofog'!L25+'5.3 pályázat'!L25+'5.4 választás'!L25+'5.5 népszámlálás'!L25</f>
        <v>0</v>
      </c>
      <c r="M25" s="121">
        <f>'5.1 igazgatás cofog'!M25+'5.2 adó cofog'!M25+'5.3 pályázat'!M25+'5.4 választás'!M25+'5.5 népszámlálás'!M25</f>
        <v>0</v>
      </c>
      <c r="N25" s="121">
        <f>'5.1 igazgatás cofog'!N25+'5.2 adó cofog'!N25+'5.3 pályázat'!N25+'5.4 választás'!N25+'5.5 népszámlálás'!N25</f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'5.1 igazgatás cofog'!C26+'5.2 adó cofog'!C26+'5.3 pályázat'!C26</f>
        <v>0</v>
      </c>
      <c r="D26" s="121">
        <f>'5.1 igazgatás cofog'!D26+'5.2 adó cofog'!D26+'5.3 pályázat'!D26</f>
        <v>0</v>
      </c>
      <c r="E26" s="121">
        <f>'5.1 igazgatás cofog'!E26+'5.2 adó cofog'!E26+'5.3 pályázat'!E26</f>
        <v>0</v>
      </c>
      <c r="F26" s="121">
        <f>'5.1 igazgatás cofog'!F26+'5.2 adó cofog'!F26+'5.3 pályázat'!F26+'5.4 választás'!F26+'5.5 népszámlálás'!F26</f>
        <v>0</v>
      </c>
      <c r="G26" s="121">
        <f>'5.1 igazgatás cofog'!G26+'5.2 adó cofog'!G26+'5.3 pályázat'!G26+'5.4 választás'!G26+'5.5 népszámlálás'!G26</f>
        <v>0</v>
      </c>
      <c r="H26" s="121">
        <f>'5.1 igazgatás cofog'!H26+'5.2 adó cofog'!H26+'5.3 pályázat'!H26+'5.4 választás'!H26+'5.5 népszámlálás'!H26</f>
        <v>0</v>
      </c>
      <c r="I26" s="121">
        <f>'5.1 igazgatás cofog'!I26+'5.2 adó cofog'!I26+'5.3 pályázat'!I26+'5.4 választás'!I26+'5.5 népszámlálás'!I26</f>
        <v>0</v>
      </c>
      <c r="J26" s="121">
        <f>'5.1 igazgatás cofog'!J26+'5.2 adó cofog'!J26+'5.3 pályázat'!J26+'5.4 választás'!J26+'5.5 népszámlálás'!J26</f>
        <v>0</v>
      </c>
      <c r="K26" s="121">
        <f>'5.1 igazgatás cofog'!K26+'5.2 adó cofog'!K26+'5.3 pályázat'!K26+'5.4 választás'!K26+'5.5 népszámlálás'!K26</f>
        <v>0</v>
      </c>
      <c r="L26" s="121">
        <f>'5.1 igazgatás cofog'!L26+'5.2 adó cofog'!L26+'5.3 pályázat'!L26+'5.4 választás'!L26+'5.5 népszámlálás'!L26</f>
        <v>0</v>
      </c>
      <c r="M26" s="121">
        <f>'5.1 igazgatás cofog'!M26+'5.2 adó cofog'!M26+'5.3 pályázat'!M26+'5.4 választás'!M26+'5.5 népszámlálás'!M26</f>
        <v>0</v>
      </c>
      <c r="N26" s="121">
        <f>'5.1 igazgatás cofog'!N26+'5.2 adó cofog'!N26+'5.3 pályázat'!N26+'5.4 választás'!N26+'5.5 népszámlálás'!N26</f>
        <v>0</v>
      </c>
    </row>
    <row r="27" spans="1:14" ht="15.75" hidden="1" thickBot="1" x14ac:dyDescent="0.3">
      <c r="A27" s="22"/>
      <c r="B27" s="13" t="s">
        <v>70</v>
      </c>
      <c r="C27" s="121">
        <f>'5.1 igazgatás cofog'!C27+'5.2 adó cofog'!C27+'5.3 pályázat'!C27</f>
        <v>0</v>
      </c>
      <c r="D27" s="121">
        <f>'5.1 igazgatás cofog'!D27+'5.2 adó cofog'!D27+'5.3 pályázat'!D27</f>
        <v>0</v>
      </c>
      <c r="E27" s="121">
        <f>'5.1 igazgatás cofog'!E27+'5.2 adó cofog'!E27+'5.3 pályázat'!E27</f>
        <v>0</v>
      </c>
      <c r="F27" s="121">
        <f>'5.1 igazgatás cofog'!F27+'5.2 adó cofog'!F27+'5.3 pályázat'!F27+'5.4 választás'!F27+'5.5 népszámlálás'!F27</f>
        <v>0</v>
      </c>
      <c r="G27" s="121">
        <f>'5.1 igazgatás cofog'!G27+'5.2 adó cofog'!G27+'5.3 pályázat'!G27+'5.4 választás'!G27+'5.5 népszámlálás'!G27</f>
        <v>0</v>
      </c>
      <c r="H27" s="121">
        <f>'5.1 igazgatás cofog'!H27+'5.2 adó cofog'!H27+'5.3 pályázat'!H27+'5.4 választás'!H27+'5.5 népszámlálás'!H27</f>
        <v>0</v>
      </c>
      <c r="I27" s="121">
        <f>'5.1 igazgatás cofog'!I27+'5.2 adó cofog'!I27+'5.3 pályázat'!I27+'5.4 választás'!I27+'5.5 népszámlálás'!I27</f>
        <v>0</v>
      </c>
      <c r="J27" s="121">
        <f>'5.1 igazgatás cofog'!J27+'5.2 adó cofog'!J27+'5.3 pályázat'!J27+'5.4 választás'!J27+'5.5 népszámlálás'!J27</f>
        <v>0</v>
      </c>
      <c r="K27" s="121">
        <f>'5.1 igazgatás cofog'!K27+'5.2 adó cofog'!K27+'5.3 pályázat'!K27+'5.4 választás'!K27+'5.5 népszámlálás'!K27</f>
        <v>0</v>
      </c>
      <c r="L27" s="121">
        <f>'5.1 igazgatás cofog'!L27+'5.2 adó cofog'!L27+'5.3 pályázat'!L27+'5.4 választás'!L27+'5.5 népszámlálás'!L27</f>
        <v>0</v>
      </c>
      <c r="M27" s="121">
        <f>'5.1 igazgatás cofog'!M27+'5.2 adó cofog'!M27+'5.3 pályázat'!M27+'5.4 választás'!M27+'5.5 népszámlálás'!M27</f>
        <v>0</v>
      </c>
      <c r="N27" s="121">
        <f>'5.1 igazgatás cofog'!N27+'5.2 adó cofog'!N27+'5.3 pályázat'!N27+'5.4 választás'!N27+'5.5 népszámlálás'!N27</f>
        <v>0</v>
      </c>
    </row>
    <row r="28" spans="1:14" ht="15.75" hidden="1" thickBot="1" x14ac:dyDescent="0.3">
      <c r="A28" s="22"/>
      <c r="B28" s="13" t="s">
        <v>71</v>
      </c>
      <c r="C28" s="121">
        <f>'5.1 igazgatás cofog'!C28+'5.2 adó cofog'!C28+'5.3 pályázat'!C28</f>
        <v>0</v>
      </c>
      <c r="D28" s="121">
        <f>'5.1 igazgatás cofog'!D28+'5.2 adó cofog'!D28+'5.3 pályázat'!D28</f>
        <v>0</v>
      </c>
      <c r="E28" s="121">
        <f>'5.1 igazgatás cofog'!E28+'5.2 adó cofog'!E28+'5.3 pályázat'!E28</f>
        <v>0</v>
      </c>
      <c r="F28" s="121">
        <f>'5.1 igazgatás cofog'!F28+'5.2 adó cofog'!F28+'5.3 pályázat'!F28+'5.4 választás'!F28+'5.5 népszámlálás'!F28</f>
        <v>0</v>
      </c>
      <c r="G28" s="121">
        <f>'5.1 igazgatás cofog'!G28+'5.2 adó cofog'!G28+'5.3 pályázat'!G28+'5.4 választás'!G28+'5.5 népszámlálás'!G28</f>
        <v>0</v>
      </c>
      <c r="H28" s="121">
        <f>'5.1 igazgatás cofog'!H28+'5.2 adó cofog'!H28+'5.3 pályázat'!H28+'5.4 választás'!H28+'5.5 népszámlálás'!H28</f>
        <v>0</v>
      </c>
      <c r="I28" s="121">
        <f>'5.1 igazgatás cofog'!I28+'5.2 adó cofog'!I28+'5.3 pályázat'!I28+'5.4 választás'!I28+'5.5 népszámlálás'!I28</f>
        <v>0</v>
      </c>
      <c r="J28" s="121">
        <f>'5.1 igazgatás cofog'!J28+'5.2 adó cofog'!J28+'5.3 pályázat'!J28+'5.4 választás'!J28+'5.5 népszámlálás'!J28</f>
        <v>0</v>
      </c>
      <c r="K28" s="121">
        <f>'5.1 igazgatás cofog'!K28+'5.2 adó cofog'!K28+'5.3 pályázat'!K28+'5.4 választás'!K28+'5.5 népszámlálás'!K28</f>
        <v>0</v>
      </c>
      <c r="L28" s="121">
        <f>'5.1 igazgatás cofog'!L28+'5.2 adó cofog'!L28+'5.3 pályázat'!L28+'5.4 választás'!L28+'5.5 népszámlálás'!L28</f>
        <v>0</v>
      </c>
      <c r="M28" s="121">
        <f>'5.1 igazgatás cofog'!M28+'5.2 adó cofog'!M28+'5.3 pályázat'!M28+'5.4 választás'!M28+'5.5 népszámlálás'!M28</f>
        <v>0</v>
      </c>
      <c r="N28" s="121">
        <f>'5.1 igazgatás cofog'!N28+'5.2 adó cofog'!N28+'5.3 pályázat'!N28+'5.4 választás'!N28+'5.5 népszámlálás'!N28</f>
        <v>0</v>
      </c>
    </row>
    <row r="29" spans="1:14" ht="15.75" hidden="1" thickBot="1" x14ac:dyDescent="0.3">
      <c r="A29" s="22"/>
      <c r="B29" s="13" t="s">
        <v>72</v>
      </c>
      <c r="C29" s="121">
        <f>'5.1 igazgatás cofog'!C29+'5.2 adó cofog'!C29+'5.3 pályázat'!C29</f>
        <v>0</v>
      </c>
      <c r="D29" s="121">
        <f>'5.1 igazgatás cofog'!D29+'5.2 adó cofog'!D29+'5.3 pályázat'!D29</f>
        <v>0</v>
      </c>
      <c r="E29" s="121">
        <f>'5.1 igazgatás cofog'!E29+'5.2 adó cofog'!E29+'5.3 pályázat'!E29</f>
        <v>0</v>
      </c>
      <c r="F29" s="121">
        <f>'5.1 igazgatás cofog'!F29+'5.2 adó cofog'!F29+'5.3 pályázat'!F29+'5.4 választás'!F29+'5.5 népszámlálás'!F29</f>
        <v>0</v>
      </c>
      <c r="G29" s="121">
        <f>'5.1 igazgatás cofog'!G29+'5.2 adó cofog'!G29+'5.3 pályázat'!G29+'5.4 választás'!G29+'5.5 népszámlálás'!G29</f>
        <v>0</v>
      </c>
      <c r="H29" s="121">
        <f>'5.1 igazgatás cofog'!H29+'5.2 adó cofog'!H29+'5.3 pályázat'!H29+'5.4 választás'!H29+'5.5 népszámlálás'!H29</f>
        <v>0</v>
      </c>
      <c r="I29" s="121">
        <f>'5.1 igazgatás cofog'!I29+'5.2 adó cofog'!I29+'5.3 pályázat'!I29+'5.4 választás'!I29+'5.5 népszámlálás'!I29</f>
        <v>0</v>
      </c>
      <c r="J29" s="121">
        <f>'5.1 igazgatás cofog'!J29+'5.2 adó cofog'!J29+'5.3 pályázat'!J29+'5.4 választás'!J29+'5.5 népszámlálás'!J29</f>
        <v>0</v>
      </c>
      <c r="K29" s="121">
        <f>'5.1 igazgatás cofog'!K29+'5.2 adó cofog'!K29+'5.3 pályázat'!K29+'5.4 választás'!K29+'5.5 népszámlálás'!K29</f>
        <v>0</v>
      </c>
      <c r="L29" s="121">
        <f>'5.1 igazgatás cofog'!L29+'5.2 adó cofog'!L29+'5.3 pályázat'!L29+'5.4 választás'!L29+'5.5 népszámlálás'!L29</f>
        <v>0</v>
      </c>
      <c r="M29" s="121">
        <f>'5.1 igazgatás cofog'!M29+'5.2 adó cofog'!M29+'5.3 pályázat'!M29+'5.4 választás'!M29+'5.5 népszámlálás'!M29</f>
        <v>0</v>
      </c>
      <c r="N29" s="121">
        <f>'5.1 igazgatás cofog'!N29+'5.2 adó cofog'!N29+'5.3 pályázat'!N29+'5.4 választás'!N29+'5.5 népszámlálás'!N29</f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'5.1 igazgatás cofog'!C30+'5.2 adó cofog'!C30+'5.3 pályázat'!C30</f>
        <v>0</v>
      </c>
      <c r="D30" s="121">
        <f>'5.1 igazgatás cofog'!D30+'5.2 adó cofog'!D30+'5.3 pályázat'!D30</f>
        <v>0</v>
      </c>
      <c r="E30" s="121">
        <f>'5.1 igazgatás cofog'!E30+'5.2 adó cofog'!E30+'5.3 pályázat'!E30</f>
        <v>0</v>
      </c>
      <c r="F30" s="121">
        <f>'5.1 igazgatás cofog'!F30+'5.2 adó cofog'!F30+'5.3 pályázat'!F30+'5.4 választás'!F30+'5.5 népszámlálás'!F30</f>
        <v>0</v>
      </c>
      <c r="G30" s="121">
        <f>'5.1 igazgatás cofog'!G30+'5.2 adó cofog'!G30+'5.3 pályázat'!G30+'5.4 választás'!G30+'5.5 népszámlálás'!G30</f>
        <v>0</v>
      </c>
      <c r="H30" s="121">
        <f>'5.1 igazgatás cofog'!H30+'5.2 adó cofog'!H30+'5.3 pályázat'!H30+'5.4 választás'!H30+'5.5 népszámlálás'!H30</f>
        <v>0</v>
      </c>
      <c r="I30" s="121">
        <f>'5.1 igazgatás cofog'!I30+'5.2 adó cofog'!I30+'5.3 pályázat'!I30+'5.4 választás'!I30+'5.5 népszámlálás'!I30</f>
        <v>0</v>
      </c>
      <c r="J30" s="121">
        <f>'5.1 igazgatás cofog'!J30+'5.2 adó cofog'!J30+'5.3 pályázat'!J30+'5.4 választás'!J30+'5.5 népszámlálás'!J30</f>
        <v>0</v>
      </c>
      <c r="K30" s="121">
        <f>'5.1 igazgatás cofog'!K30+'5.2 adó cofog'!K30+'5.3 pályázat'!K30+'5.4 választás'!K30+'5.5 népszámlálás'!K30</f>
        <v>0</v>
      </c>
      <c r="L30" s="121">
        <f>'5.1 igazgatás cofog'!L30+'5.2 adó cofog'!L30+'5.3 pályázat'!L30+'5.4 választás'!L30+'5.5 népszámlálás'!L30</f>
        <v>0</v>
      </c>
      <c r="M30" s="121">
        <f>'5.1 igazgatás cofog'!M30+'5.2 adó cofog'!M30+'5.3 pályázat'!M30+'5.4 választás'!M30+'5.5 népszámlálás'!M30</f>
        <v>0</v>
      </c>
      <c r="N30" s="121">
        <f>'5.1 igazgatás cofog'!N30+'5.2 adó cofog'!N30+'5.3 pályázat'!N30+'5.4 választás'!N30+'5.5 népszámlálás'!N30</f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'5.1 igazgatás cofog'!C31+'5.2 adó cofog'!C31+'5.3 pályázat'!C31</f>
        <v>0</v>
      </c>
      <c r="D31" s="121">
        <f>'5.1 igazgatás cofog'!D31+'5.2 adó cofog'!D31+'5.3 pályázat'!D31</f>
        <v>0</v>
      </c>
      <c r="E31" s="121">
        <f>'5.1 igazgatás cofog'!E31+'5.2 adó cofog'!E31+'5.3 pályázat'!E31</f>
        <v>0</v>
      </c>
      <c r="F31" s="121">
        <f>'5.1 igazgatás cofog'!F31+'5.2 adó cofog'!F31+'5.3 pályázat'!F31+'5.4 választás'!F31+'5.5 népszámlálás'!F31</f>
        <v>0</v>
      </c>
      <c r="G31" s="121">
        <f>'5.1 igazgatás cofog'!G31+'5.2 adó cofog'!G31+'5.3 pályázat'!G31+'5.4 választás'!G31+'5.5 népszámlálás'!G31</f>
        <v>0</v>
      </c>
      <c r="H31" s="121">
        <f>'5.1 igazgatás cofog'!H31+'5.2 adó cofog'!H31+'5.3 pályázat'!H31+'5.4 választás'!H31+'5.5 népszámlálás'!H31</f>
        <v>0</v>
      </c>
      <c r="I31" s="121">
        <f>'5.1 igazgatás cofog'!I31+'5.2 adó cofog'!I31+'5.3 pályázat'!I31+'5.4 választás'!I31+'5.5 népszámlálás'!I31</f>
        <v>0</v>
      </c>
      <c r="J31" s="121">
        <f>'5.1 igazgatás cofog'!J31+'5.2 adó cofog'!J31+'5.3 pályázat'!J31+'5.4 választás'!J31+'5.5 népszámlálás'!J31</f>
        <v>0</v>
      </c>
      <c r="K31" s="121">
        <f>'5.1 igazgatás cofog'!K31+'5.2 adó cofog'!K31+'5.3 pályázat'!K31+'5.4 választás'!K31+'5.5 népszámlálás'!K31</f>
        <v>0</v>
      </c>
      <c r="L31" s="121">
        <f>'5.1 igazgatás cofog'!L31+'5.2 adó cofog'!L31+'5.3 pályázat'!L31+'5.4 választás'!L31+'5.5 népszámlálás'!L31</f>
        <v>0</v>
      </c>
      <c r="M31" s="121">
        <f>'5.1 igazgatás cofog'!M31+'5.2 adó cofog'!M31+'5.3 pályázat'!M31+'5.4 választás'!M31+'5.5 népszámlálás'!M31</f>
        <v>0</v>
      </c>
      <c r="N31" s="121">
        <f>'5.1 igazgatás cofog'!N31+'5.2 adó cofog'!N31+'5.3 pályázat'!N31+'5.4 választás'!N31+'5.5 népszámlálás'!N31</f>
        <v>0</v>
      </c>
    </row>
    <row r="32" spans="1:14" ht="15.75" hidden="1" thickBot="1" x14ac:dyDescent="0.3">
      <c r="A32" s="22"/>
      <c r="B32" s="13" t="s">
        <v>77</v>
      </c>
      <c r="C32" s="121">
        <f>'5.1 igazgatás cofog'!C32+'5.2 adó cofog'!C32+'5.3 pályázat'!C32</f>
        <v>0</v>
      </c>
      <c r="D32" s="121">
        <f>'5.1 igazgatás cofog'!D32+'5.2 adó cofog'!D32+'5.3 pályázat'!D32</f>
        <v>0</v>
      </c>
      <c r="E32" s="121">
        <f>'5.1 igazgatás cofog'!E32+'5.2 adó cofog'!E32+'5.3 pályázat'!E32</f>
        <v>0</v>
      </c>
      <c r="F32" s="121">
        <f>'5.1 igazgatás cofog'!F32+'5.2 adó cofog'!F32+'5.3 pályázat'!F32+'5.4 választás'!F32+'5.5 népszámlálás'!F32</f>
        <v>0</v>
      </c>
      <c r="G32" s="121">
        <f>'5.1 igazgatás cofog'!G32+'5.2 adó cofog'!G32+'5.3 pályázat'!G32+'5.4 választás'!G32+'5.5 népszámlálás'!G32</f>
        <v>0</v>
      </c>
      <c r="H32" s="121">
        <f>'5.1 igazgatás cofog'!H32+'5.2 adó cofog'!H32+'5.3 pályázat'!H32+'5.4 választás'!H32+'5.5 népszámlálás'!H32</f>
        <v>0</v>
      </c>
      <c r="I32" s="121">
        <f>'5.1 igazgatás cofog'!I32+'5.2 adó cofog'!I32+'5.3 pályázat'!I32+'5.4 választás'!I32+'5.5 népszámlálás'!I32</f>
        <v>0</v>
      </c>
      <c r="J32" s="121">
        <f>'5.1 igazgatás cofog'!J32+'5.2 adó cofog'!J32+'5.3 pályázat'!J32+'5.4 választás'!J32+'5.5 népszámlálás'!J32</f>
        <v>0</v>
      </c>
      <c r="K32" s="121">
        <f>'5.1 igazgatás cofog'!K32+'5.2 adó cofog'!K32+'5.3 pályázat'!K32+'5.4 választás'!K32+'5.5 népszámlálás'!K32</f>
        <v>0</v>
      </c>
      <c r="L32" s="121">
        <f>'5.1 igazgatás cofog'!L32+'5.2 adó cofog'!L32+'5.3 pályázat'!L32+'5.4 választás'!L32+'5.5 népszámlálás'!L32</f>
        <v>0</v>
      </c>
      <c r="M32" s="121">
        <f>'5.1 igazgatás cofog'!M32+'5.2 adó cofog'!M32+'5.3 pályázat'!M32+'5.4 választás'!M32+'5.5 népszámlálás'!M32</f>
        <v>0</v>
      </c>
      <c r="N32" s="121">
        <f>'5.1 igazgatás cofog'!N32+'5.2 adó cofog'!N32+'5.3 pályázat'!N32+'5.4 választás'!N32+'5.5 népszámlálás'!N32</f>
        <v>0</v>
      </c>
    </row>
    <row r="33" spans="1:14" ht="15.75" hidden="1" thickBot="1" x14ac:dyDescent="0.3">
      <c r="A33" s="22" t="s">
        <v>78</v>
      </c>
      <c r="B33" s="13" t="s">
        <v>79</v>
      </c>
      <c r="C33" s="121">
        <f>'5.1 igazgatás cofog'!C33+'5.2 adó cofog'!C33+'5.3 pályázat'!C33</f>
        <v>0</v>
      </c>
      <c r="D33" s="121">
        <f>'5.1 igazgatás cofog'!D33+'5.2 adó cofog'!D33+'5.3 pályázat'!D33</f>
        <v>0</v>
      </c>
      <c r="E33" s="121">
        <f>'5.1 igazgatás cofog'!E33+'5.2 adó cofog'!E33+'5.3 pályázat'!E33</f>
        <v>0</v>
      </c>
      <c r="F33" s="121">
        <f>'5.1 igazgatás cofog'!F33+'5.2 adó cofog'!F33+'5.3 pályázat'!F33+'5.4 választás'!F33+'5.5 népszámlálás'!F33</f>
        <v>0</v>
      </c>
      <c r="G33" s="121">
        <f>'5.1 igazgatás cofog'!G33+'5.2 adó cofog'!G33+'5.3 pályázat'!G33+'5.4 választás'!G33+'5.5 népszámlálás'!G33</f>
        <v>0</v>
      </c>
      <c r="H33" s="121">
        <f>'5.1 igazgatás cofog'!H33+'5.2 adó cofog'!H33+'5.3 pályázat'!H33+'5.4 választás'!H33+'5.5 népszámlálás'!H33</f>
        <v>0</v>
      </c>
      <c r="I33" s="121">
        <f>'5.1 igazgatás cofog'!I33+'5.2 adó cofog'!I33+'5.3 pályázat'!I33+'5.4 választás'!I33+'5.5 népszámlálás'!I33</f>
        <v>0</v>
      </c>
      <c r="J33" s="121">
        <f>'5.1 igazgatás cofog'!J33+'5.2 adó cofog'!J33+'5.3 pályázat'!J33+'5.4 választás'!J33+'5.5 népszámlálás'!J33</f>
        <v>0</v>
      </c>
      <c r="K33" s="121">
        <f>'5.1 igazgatás cofog'!K33+'5.2 adó cofog'!K33+'5.3 pályázat'!K33+'5.4 választás'!K33+'5.5 népszámlálás'!K33</f>
        <v>0</v>
      </c>
      <c r="L33" s="121">
        <f>'5.1 igazgatás cofog'!L33+'5.2 adó cofog'!L33+'5.3 pályázat'!L33+'5.4 választás'!L33+'5.5 népszámlálás'!L33</f>
        <v>0</v>
      </c>
      <c r="M33" s="121">
        <f>'5.1 igazgatás cofog'!M33+'5.2 adó cofog'!M33+'5.3 pályázat'!M33+'5.4 választás'!M33+'5.5 népszámlálás'!M33</f>
        <v>0</v>
      </c>
      <c r="N33" s="121">
        <f>'5.1 igazgatás cofog'!N33+'5.2 adó cofog'!N33+'5.3 pályázat'!N33+'5.4 választás'!N33+'5.5 népszámlálás'!N33</f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'5.1 igazgatás cofog'!C34+'5.2 adó cofog'!C34+'5.3 pályázat'!C34</f>
        <v>0</v>
      </c>
      <c r="D34" s="121">
        <f>'5.1 igazgatás cofog'!D34+'5.2 adó cofog'!D34+'5.3 pályázat'!D34</f>
        <v>0</v>
      </c>
      <c r="E34" s="121">
        <f>'5.1 igazgatás cofog'!E34+'5.2 adó cofog'!E34+'5.3 pályázat'!E34</f>
        <v>0</v>
      </c>
      <c r="F34" s="121">
        <f>'5.1 igazgatás cofog'!F34+'5.2 adó cofog'!F34+'5.3 pályázat'!F34+'5.4 választás'!F34+'5.5 népszámlálás'!F34</f>
        <v>0</v>
      </c>
      <c r="G34" s="121">
        <f>'5.1 igazgatás cofog'!G34+'5.2 adó cofog'!G34+'5.3 pályázat'!G34+'5.4 választás'!G34+'5.5 népszámlálás'!G34</f>
        <v>0</v>
      </c>
      <c r="H34" s="121">
        <f>'5.1 igazgatás cofog'!H34+'5.2 adó cofog'!H34+'5.3 pályázat'!H34+'5.4 választás'!H34+'5.5 népszámlálás'!H34</f>
        <v>0</v>
      </c>
      <c r="I34" s="121">
        <f>'5.1 igazgatás cofog'!I34+'5.2 adó cofog'!I34+'5.3 pályázat'!I34+'5.4 választás'!I34+'5.5 népszámlálás'!I34</f>
        <v>0</v>
      </c>
      <c r="J34" s="121">
        <f>'5.1 igazgatás cofog'!J34+'5.2 adó cofog'!J34+'5.3 pályázat'!J34+'5.4 választás'!J34+'5.5 népszámlálás'!J34</f>
        <v>0</v>
      </c>
      <c r="K34" s="121">
        <f>'5.1 igazgatás cofog'!K34+'5.2 adó cofog'!K34+'5.3 pályázat'!K34+'5.4 választás'!K34+'5.5 népszámlálás'!K34</f>
        <v>0</v>
      </c>
      <c r="L34" s="121">
        <f>'5.1 igazgatás cofog'!L34+'5.2 adó cofog'!L34+'5.3 pályázat'!L34+'5.4 választás'!L34+'5.5 népszámlálás'!L34</f>
        <v>0</v>
      </c>
      <c r="M34" s="121">
        <f>'5.1 igazgatás cofog'!M34+'5.2 adó cofog'!M34+'5.3 pályázat'!M34+'5.4 választás'!M34+'5.5 népszámlálás'!M34</f>
        <v>0</v>
      </c>
      <c r="N34" s="121">
        <f>'5.1 igazgatás cofog'!N34+'5.2 adó cofog'!N34+'5.3 pályázat'!N34+'5.4 választás'!N34+'5.5 népszámlálás'!N34</f>
        <v>0</v>
      </c>
    </row>
    <row r="35" spans="1:14" ht="15.75" hidden="1" thickBot="1" x14ac:dyDescent="0.3">
      <c r="A35" s="22"/>
      <c r="B35" s="13" t="s">
        <v>82</v>
      </c>
      <c r="C35" s="121">
        <f>'5.1 igazgatás cofog'!C35+'5.2 adó cofog'!C35+'5.3 pályázat'!C35</f>
        <v>0</v>
      </c>
      <c r="D35" s="121">
        <f>'5.1 igazgatás cofog'!D35+'5.2 adó cofog'!D35+'5.3 pályázat'!D35</f>
        <v>0</v>
      </c>
      <c r="E35" s="121">
        <f>'5.1 igazgatás cofog'!E35+'5.2 adó cofog'!E35+'5.3 pályázat'!E35</f>
        <v>0</v>
      </c>
      <c r="F35" s="121">
        <f>'5.1 igazgatás cofog'!F35+'5.2 adó cofog'!F35+'5.3 pályázat'!F35+'5.4 választás'!F35+'5.5 népszámlálás'!F35</f>
        <v>0</v>
      </c>
      <c r="G35" s="121">
        <f>'5.1 igazgatás cofog'!G35+'5.2 adó cofog'!G35+'5.3 pályázat'!G35+'5.4 választás'!G35+'5.5 népszámlálás'!G35</f>
        <v>0</v>
      </c>
      <c r="H35" s="121">
        <f>'5.1 igazgatás cofog'!H35+'5.2 adó cofog'!H35+'5.3 pályázat'!H35+'5.4 választás'!H35+'5.5 népszámlálás'!H35</f>
        <v>0</v>
      </c>
      <c r="I35" s="121">
        <f>'5.1 igazgatás cofog'!I35+'5.2 adó cofog'!I35+'5.3 pályázat'!I35+'5.4 választás'!I35+'5.5 népszámlálás'!I35</f>
        <v>0</v>
      </c>
      <c r="J35" s="121">
        <f>'5.1 igazgatás cofog'!J35+'5.2 adó cofog'!J35+'5.3 pályázat'!J35+'5.4 választás'!J35+'5.5 népszámlálás'!J35</f>
        <v>0</v>
      </c>
      <c r="K35" s="121">
        <f>'5.1 igazgatás cofog'!K35+'5.2 adó cofog'!K35+'5.3 pályázat'!K35+'5.4 választás'!K35+'5.5 népszámlálás'!K35</f>
        <v>0</v>
      </c>
      <c r="L35" s="121">
        <f>'5.1 igazgatás cofog'!L35+'5.2 adó cofog'!L35+'5.3 pályázat'!L35+'5.4 választás'!L35+'5.5 népszámlálás'!L35</f>
        <v>0</v>
      </c>
      <c r="M35" s="121">
        <f>'5.1 igazgatás cofog'!M35+'5.2 adó cofog'!M35+'5.3 pályázat'!M35+'5.4 választás'!M35+'5.5 népszámlálás'!M35</f>
        <v>0</v>
      </c>
      <c r="N35" s="121">
        <f>'5.1 igazgatás cofog'!N35+'5.2 adó cofog'!N35+'5.3 pályázat'!N35+'5.4 választás'!N35+'5.5 népszámlálás'!N35</f>
        <v>0</v>
      </c>
    </row>
    <row r="36" spans="1:14" ht="15.75" hidden="1" thickBot="1" x14ac:dyDescent="0.3">
      <c r="A36" s="22"/>
      <c r="B36" s="13" t="s">
        <v>83</v>
      </c>
      <c r="C36" s="121">
        <f>'5.1 igazgatás cofog'!C36+'5.2 adó cofog'!C36+'5.3 pályázat'!C36</f>
        <v>0</v>
      </c>
      <c r="D36" s="121">
        <f>'5.1 igazgatás cofog'!D36+'5.2 adó cofog'!D36+'5.3 pályázat'!D36</f>
        <v>0</v>
      </c>
      <c r="E36" s="121">
        <f>'5.1 igazgatás cofog'!E36+'5.2 adó cofog'!E36+'5.3 pályázat'!E36</f>
        <v>0</v>
      </c>
      <c r="F36" s="121">
        <f>'5.1 igazgatás cofog'!F36+'5.2 adó cofog'!F36+'5.3 pályázat'!F36+'5.4 választás'!F36+'5.5 népszámlálás'!F36</f>
        <v>0</v>
      </c>
      <c r="G36" s="121">
        <f>'5.1 igazgatás cofog'!G36+'5.2 adó cofog'!G36+'5.3 pályázat'!G36+'5.4 választás'!G36+'5.5 népszámlálás'!G36</f>
        <v>0</v>
      </c>
      <c r="H36" s="121">
        <f>'5.1 igazgatás cofog'!H36+'5.2 adó cofog'!H36+'5.3 pályázat'!H36+'5.4 választás'!H36+'5.5 népszámlálás'!H36</f>
        <v>0</v>
      </c>
      <c r="I36" s="121">
        <f>'5.1 igazgatás cofog'!I36+'5.2 adó cofog'!I36+'5.3 pályázat'!I36+'5.4 választás'!I36+'5.5 népszámlálás'!I36</f>
        <v>0</v>
      </c>
      <c r="J36" s="121">
        <f>'5.1 igazgatás cofog'!J36+'5.2 adó cofog'!J36+'5.3 pályázat'!J36+'5.4 választás'!J36+'5.5 népszámlálás'!J36</f>
        <v>0</v>
      </c>
      <c r="K36" s="121">
        <f>'5.1 igazgatás cofog'!K36+'5.2 adó cofog'!K36+'5.3 pályázat'!K36+'5.4 választás'!K36+'5.5 népszámlálás'!K36</f>
        <v>0</v>
      </c>
      <c r="L36" s="121">
        <f>'5.1 igazgatás cofog'!L36+'5.2 adó cofog'!L36+'5.3 pályázat'!L36+'5.4 választás'!L36+'5.5 népszámlálás'!L36</f>
        <v>0</v>
      </c>
      <c r="M36" s="121">
        <f>'5.1 igazgatás cofog'!M36+'5.2 adó cofog'!M36+'5.3 pályázat'!M36+'5.4 választás'!M36+'5.5 népszámlálás'!M36</f>
        <v>0</v>
      </c>
      <c r="N36" s="121">
        <f>'5.1 igazgatás cofog'!N36+'5.2 adó cofog'!N36+'5.3 pályázat'!N36+'5.4 választás'!N36+'5.5 népszámlálás'!N36</f>
        <v>0</v>
      </c>
    </row>
    <row r="37" spans="1:14" ht="15.75" hidden="1" thickBot="1" x14ac:dyDescent="0.3">
      <c r="A37" s="22"/>
      <c r="B37" s="13" t="s">
        <v>84</v>
      </c>
      <c r="C37" s="121">
        <f>'5.1 igazgatás cofog'!C37+'5.2 adó cofog'!C37+'5.3 pályázat'!C37</f>
        <v>0</v>
      </c>
      <c r="D37" s="121">
        <f>'5.1 igazgatás cofog'!D37+'5.2 adó cofog'!D37+'5.3 pályázat'!D37</f>
        <v>0</v>
      </c>
      <c r="E37" s="121">
        <f>'5.1 igazgatás cofog'!E37+'5.2 adó cofog'!E37+'5.3 pályázat'!E37</f>
        <v>0</v>
      </c>
      <c r="F37" s="121">
        <f>'5.1 igazgatás cofog'!F37+'5.2 adó cofog'!F37+'5.3 pályázat'!F37+'5.4 választás'!F37+'5.5 népszámlálás'!F37</f>
        <v>0</v>
      </c>
      <c r="G37" s="121">
        <f>'5.1 igazgatás cofog'!G37+'5.2 adó cofog'!G37+'5.3 pályázat'!G37+'5.4 választás'!G37+'5.5 népszámlálás'!G37</f>
        <v>0</v>
      </c>
      <c r="H37" s="121">
        <f>'5.1 igazgatás cofog'!H37+'5.2 adó cofog'!H37+'5.3 pályázat'!H37+'5.4 választás'!H37+'5.5 népszámlálás'!H37</f>
        <v>0</v>
      </c>
      <c r="I37" s="121">
        <f>'5.1 igazgatás cofog'!I37+'5.2 adó cofog'!I37+'5.3 pályázat'!I37+'5.4 választás'!I37+'5.5 népszámlálás'!I37</f>
        <v>0</v>
      </c>
      <c r="J37" s="121">
        <f>'5.1 igazgatás cofog'!J37+'5.2 adó cofog'!J37+'5.3 pályázat'!J37+'5.4 választás'!J37+'5.5 népszámlálás'!J37</f>
        <v>0</v>
      </c>
      <c r="K37" s="121">
        <f>'5.1 igazgatás cofog'!K37+'5.2 adó cofog'!K37+'5.3 pályázat'!K37+'5.4 választás'!K37+'5.5 népszámlálás'!K37</f>
        <v>0</v>
      </c>
      <c r="L37" s="121">
        <f>'5.1 igazgatás cofog'!L37+'5.2 adó cofog'!L37+'5.3 pályázat'!L37+'5.4 választás'!L37+'5.5 népszámlálás'!L37</f>
        <v>0</v>
      </c>
      <c r="M37" s="121">
        <f>'5.1 igazgatás cofog'!M37+'5.2 adó cofog'!M37+'5.3 pályázat'!M37+'5.4 választás'!M37+'5.5 népszámlálás'!M37</f>
        <v>0</v>
      </c>
      <c r="N37" s="121">
        <f>'5.1 igazgatás cofog'!N37+'5.2 adó cofog'!N37+'5.3 pályázat'!N37+'5.4 választás'!N37+'5.5 népszámlálás'!N37</f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'5.1 igazgatás cofog'!C38+'5.2 adó cofog'!C38+'5.3 pályázat'!C38</f>
        <v>0</v>
      </c>
      <c r="D38" s="121">
        <f>'5.1 igazgatás cofog'!D38+'5.2 adó cofog'!D38+'5.3 pályázat'!D38</f>
        <v>0</v>
      </c>
      <c r="E38" s="121">
        <f>'5.1 igazgatás cofog'!E38+'5.2 adó cofog'!E38+'5.3 pályázat'!E38</f>
        <v>0</v>
      </c>
      <c r="F38" s="121">
        <f>'5.1 igazgatás cofog'!F38+'5.2 adó cofog'!F38+'5.3 pályázat'!F38+'5.4 választás'!F38+'5.5 népszámlálás'!F38</f>
        <v>0</v>
      </c>
      <c r="G38" s="121">
        <f>'5.1 igazgatás cofog'!G38+'5.2 adó cofog'!G38+'5.3 pályázat'!G38+'5.4 választás'!G38+'5.5 népszámlálás'!G38</f>
        <v>0</v>
      </c>
      <c r="H38" s="121">
        <f>'5.1 igazgatás cofog'!H38+'5.2 adó cofog'!H38+'5.3 pályázat'!H38+'5.4 választás'!H38+'5.5 népszámlálás'!H38</f>
        <v>0</v>
      </c>
      <c r="I38" s="121">
        <f>'5.1 igazgatás cofog'!I38+'5.2 adó cofog'!I38+'5.3 pályázat'!I38+'5.4 választás'!I38+'5.5 népszámlálás'!I38</f>
        <v>0</v>
      </c>
      <c r="J38" s="121">
        <f>'5.1 igazgatás cofog'!J38+'5.2 adó cofog'!J38+'5.3 pályázat'!J38+'5.4 választás'!J38+'5.5 népszámlálás'!J38</f>
        <v>0</v>
      </c>
      <c r="K38" s="121">
        <f>'5.1 igazgatás cofog'!K38+'5.2 adó cofog'!K38+'5.3 pályázat'!K38+'5.4 választás'!K38+'5.5 népszámlálás'!K38</f>
        <v>0</v>
      </c>
      <c r="L38" s="121">
        <f>'5.1 igazgatás cofog'!L38+'5.2 adó cofog'!L38+'5.3 pályázat'!L38+'5.4 választás'!L38+'5.5 népszámlálás'!L38</f>
        <v>0</v>
      </c>
      <c r="M38" s="121">
        <f>'5.1 igazgatás cofog'!M38+'5.2 adó cofog'!M38+'5.3 pályázat'!M38+'5.4 választás'!M38+'5.5 népszámlálás'!M38</f>
        <v>0</v>
      </c>
      <c r="N38" s="121">
        <f>'5.1 igazgatás cofog'!N38+'5.2 adó cofog'!N38+'5.3 pályázat'!N38+'5.4 választás'!N38+'5.5 népszámlálás'!N38</f>
        <v>0</v>
      </c>
    </row>
    <row r="39" spans="1:14" ht="15.75" hidden="1" thickBot="1" x14ac:dyDescent="0.3">
      <c r="A39" s="22"/>
      <c r="B39" s="13" t="s">
        <v>87</v>
      </c>
      <c r="C39" s="121">
        <f>'5.1 igazgatás cofog'!C39+'5.2 adó cofog'!C39+'5.3 pályázat'!C39</f>
        <v>0</v>
      </c>
      <c r="D39" s="121">
        <f>'5.1 igazgatás cofog'!D39+'5.2 adó cofog'!D39+'5.3 pályázat'!D39</f>
        <v>0</v>
      </c>
      <c r="E39" s="121">
        <f>'5.1 igazgatás cofog'!E39+'5.2 adó cofog'!E39+'5.3 pályázat'!E39</f>
        <v>0</v>
      </c>
      <c r="F39" s="121">
        <f>'5.1 igazgatás cofog'!F39+'5.2 adó cofog'!F39+'5.3 pályázat'!F39+'5.4 választás'!F39+'5.5 népszámlálás'!F39</f>
        <v>0</v>
      </c>
      <c r="G39" s="121">
        <f>'5.1 igazgatás cofog'!G39+'5.2 adó cofog'!G39+'5.3 pályázat'!G39+'5.4 választás'!G39+'5.5 népszámlálás'!G39</f>
        <v>0</v>
      </c>
      <c r="H39" s="121">
        <f>'5.1 igazgatás cofog'!H39+'5.2 adó cofog'!H39+'5.3 pályázat'!H39+'5.4 választás'!H39+'5.5 népszámlálás'!H39</f>
        <v>0</v>
      </c>
      <c r="I39" s="121">
        <f>'5.1 igazgatás cofog'!I39+'5.2 adó cofog'!I39+'5.3 pályázat'!I39+'5.4 választás'!I39+'5.5 népszámlálás'!I39</f>
        <v>0</v>
      </c>
      <c r="J39" s="121">
        <f>'5.1 igazgatás cofog'!J39+'5.2 adó cofog'!J39+'5.3 pályázat'!J39+'5.4 választás'!J39+'5.5 népszámlálás'!J39</f>
        <v>0</v>
      </c>
      <c r="K39" s="121">
        <f>'5.1 igazgatás cofog'!K39+'5.2 adó cofog'!K39+'5.3 pályázat'!K39+'5.4 választás'!K39+'5.5 népszámlálás'!K39</f>
        <v>0</v>
      </c>
      <c r="L39" s="121">
        <f>'5.1 igazgatás cofog'!L39+'5.2 adó cofog'!L39+'5.3 pályázat'!L39+'5.4 választás'!L39+'5.5 népszámlálás'!L39</f>
        <v>0</v>
      </c>
      <c r="M39" s="121">
        <f>'5.1 igazgatás cofog'!M39+'5.2 adó cofog'!M39+'5.3 pályázat'!M39+'5.4 választás'!M39+'5.5 népszámlálás'!M39</f>
        <v>0</v>
      </c>
      <c r="N39" s="121">
        <f>'5.1 igazgatás cofog'!N39+'5.2 adó cofog'!N39+'5.3 pályázat'!N39+'5.4 választás'!N39+'5.5 népszámlálás'!N39</f>
        <v>0</v>
      </c>
    </row>
    <row r="40" spans="1:14" ht="15.75" hidden="1" thickBot="1" x14ac:dyDescent="0.3">
      <c r="A40" s="22"/>
      <c r="B40" s="13" t="s">
        <v>88</v>
      </c>
      <c r="C40" s="121">
        <f>'5.1 igazgatás cofog'!C40+'5.2 adó cofog'!C40+'5.3 pályázat'!C40</f>
        <v>0</v>
      </c>
      <c r="D40" s="121">
        <f>'5.1 igazgatás cofog'!D40+'5.2 adó cofog'!D40+'5.3 pályázat'!D40</f>
        <v>0</v>
      </c>
      <c r="E40" s="121">
        <f>'5.1 igazgatás cofog'!E40+'5.2 adó cofog'!E40+'5.3 pályázat'!E40</f>
        <v>0</v>
      </c>
      <c r="F40" s="121">
        <f>'5.1 igazgatás cofog'!F40+'5.2 adó cofog'!F40+'5.3 pályázat'!F40+'5.4 választás'!F40+'5.5 népszámlálás'!F40</f>
        <v>0</v>
      </c>
      <c r="G40" s="121">
        <f>'5.1 igazgatás cofog'!G40+'5.2 adó cofog'!G40+'5.3 pályázat'!G40+'5.4 választás'!G40+'5.5 népszámlálás'!G40</f>
        <v>0</v>
      </c>
      <c r="H40" s="121">
        <f>'5.1 igazgatás cofog'!H40+'5.2 adó cofog'!H40+'5.3 pályázat'!H40+'5.4 választás'!H40+'5.5 népszámlálás'!H40</f>
        <v>0</v>
      </c>
      <c r="I40" s="121">
        <f>'5.1 igazgatás cofog'!I40+'5.2 adó cofog'!I40+'5.3 pályázat'!I40+'5.4 választás'!I40+'5.5 népszámlálás'!I40</f>
        <v>0</v>
      </c>
      <c r="J40" s="121">
        <f>'5.1 igazgatás cofog'!J40+'5.2 adó cofog'!J40+'5.3 pályázat'!J40+'5.4 választás'!J40+'5.5 népszámlálás'!J40</f>
        <v>0</v>
      </c>
      <c r="K40" s="121">
        <f>'5.1 igazgatás cofog'!K40+'5.2 adó cofog'!K40+'5.3 pályázat'!K40+'5.4 választás'!K40+'5.5 népszámlálás'!K40</f>
        <v>0</v>
      </c>
      <c r="L40" s="121">
        <f>'5.1 igazgatás cofog'!L40+'5.2 adó cofog'!L40+'5.3 pályázat'!L40+'5.4 választás'!L40+'5.5 népszámlálás'!L40</f>
        <v>0</v>
      </c>
      <c r="M40" s="121">
        <f>'5.1 igazgatás cofog'!M40+'5.2 adó cofog'!M40+'5.3 pályázat'!M40+'5.4 választás'!M40+'5.5 népszámlálás'!M40</f>
        <v>0</v>
      </c>
      <c r="N40" s="121">
        <f>'5.1 igazgatás cofog'!N40+'5.2 adó cofog'!N40+'5.3 pályázat'!N40+'5.4 választás'!N40+'5.5 népszámlálás'!N40</f>
        <v>0</v>
      </c>
    </row>
    <row r="41" spans="1:14" ht="15.75" hidden="1" thickBot="1" x14ac:dyDescent="0.3">
      <c r="A41" s="22"/>
      <c r="B41" s="13" t="s">
        <v>89</v>
      </c>
      <c r="C41" s="121">
        <f>'5.1 igazgatás cofog'!C41+'5.2 adó cofog'!C41+'5.3 pályázat'!C41</f>
        <v>0</v>
      </c>
      <c r="D41" s="121">
        <f>'5.1 igazgatás cofog'!D41+'5.2 adó cofog'!D41+'5.3 pályázat'!D41</f>
        <v>0</v>
      </c>
      <c r="E41" s="121">
        <f>'5.1 igazgatás cofog'!E41+'5.2 adó cofog'!E41+'5.3 pályázat'!E41</f>
        <v>0</v>
      </c>
      <c r="F41" s="121">
        <f>'5.1 igazgatás cofog'!F41+'5.2 adó cofog'!F41+'5.3 pályázat'!F41+'5.4 választás'!F41+'5.5 népszámlálás'!F41</f>
        <v>0</v>
      </c>
      <c r="G41" s="121">
        <f>'5.1 igazgatás cofog'!G41+'5.2 adó cofog'!G41+'5.3 pályázat'!G41+'5.4 választás'!G41+'5.5 népszámlálás'!G41</f>
        <v>0</v>
      </c>
      <c r="H41" s="121">
        <f>'5.1 igazgatás cofog'!H41+'5.2 adó cofog'!H41+'5.3 pályázat'!H41+'5.4 választás'!H41+'5.5 népszámlálás'!H41</f>
        <v>0</v>
      </c>
      <c r="I41" s="121">
        <f>'5.1 igazgatás cofog'!I41+'5.2 adó cofog'!I41+'5.3 pályázat'!I41+'5.4 választás'!I41+'5.5 népszámlálás'!I41</f>
        <v>0</v>
      </c>
      <c r="J41" s="121">
        <f>'5.1 igazgatás cofog'!J41+'5.2 adó cofog'!J41+'5.3 pályázat'!J41+'5.4 választás'!J41+'5.5 népszámlálás'!J41</f>
        <v>0</v>
      </c>
      <c r="K41" s="121">
        <f>'5.1 igazgatás cofog'!K41+'5.2 adó cofog'!K41+'5.3 pályázat'!K41+'5.4 választás'!K41+'5.5 népszámlálás'!K41</f>
        <v>0</v>
      </c>
      <c r="L41" s="121">
        <f>'5.1 igazgatás cofog'!L41+'5.2 adó cofog'!L41+'5.3 pályázat'!L41+'5.4 választás'!L41+'5.5 népszámlálás'!L41</f>
        <v>0</v>
      </c>
      <c r="M41" s="121">
        <f>'5.1 igazgatás cofog'!M41+'5.2 adó cofog'!M41+'5.3 pályázat'!M41+'5.4 választás'!M41+'5.5 népszámlálás'!M41</f>
        <v>0</v>
      </c>
      <c r="N41" s="121">
        <f>'5.1 igazgatás cofog'!N41+'5.2 adó cofog'!N41+'5.3 pályázat'!N41+'5.4 választás'!N41+'5.5 népszámlálás'!N41</f>
        <v>0</v>
      </c>
    </row>
    <row r="42" spans="1:14" ht="15.75" hidden="1" thickBot="1" x14ac:dyDescent="0.3">
      <c r="A42" s="22"/>
      <c r="B42" s="13" t="s">
        <v>90</v>
      </c>
      <c r="C42" s="121">
        <f>'5.1 igazgatás cofog'!C42+'5.2 adó cofog'!C42+'5.3 pályázat'!C42</f>
        <v>0</v>
      </c>
      <c r="D42" s="121">
        <f>'5.1 igazgatás cofog'!D42+'5.2 adó cofog'!D42+'5.3 pályázat'!D42</f>
        <v>0</v>
      </c>
      <c r="E42" s="121">
        <f>'5.1 igazgatás cofog'!E42+'5.2 adó cofog'!E42+'5.3 pályázat'!E42</f>
        <v>0</v>
      </c>
      <c r="F42" s="121">
        <f>'5.1 igazgatás cofog'!F42+'5.2 adó cofog'!F42+'5.3 pályázat'!F42+'5.4 választás'!F42+'5.5 népszámlálás'!F42</f>
        <v>0</v>
      </c>
      <c r="G42" s="121">
        <f>'5.1 igazgatás cofog'!G42+'5.2 adó cofog'!G42+'5.3 pályázat'!G42+'5.4 választás'!G42+'5.5 népszámlálás'!G42</f>
        <v>0</v>
      </c>
      <c r="H42" s="121">
        <f>'5.1 igazgatás cofog'!H42+'5.2 adó cofog'!H42+'5.3 pályázat'!H42+'5.4 választás'!H42+'5.5 népszámlálás'!H42</f>
        <v>0</v>
      </c>
      <c r="I42" s="121">
        <f>'5.1 igazgatás cofog'!I42+'5.2 adó cofog'!I42+'5.3 pályázat'!I42+'5.4 választás'!I42+'5.5 népszámlálás'!I42</f>
        <v>0</v>
      </c>
      <c r="J42" s="121">
        <f>'5.1 igazgatás cofog'!J42+'5.2 adó cofog'!J42+'5.3 pályázat'!J42+'5.4 választás'!J42+'5.5 népszámlálás'!J42</f>
        <v>0</v>
      </c>
      <c r="K42" s="121">
        <f>'5.1 igazgatás cofog'!K42+'5.2 adó cofog'!K42+'5.3 pályázat'!K42+'5.4 választás'!K42+'5.5 népszámlálás'!K42</f>
        <v>0</v>
      </c>
      <c r="L42" s="121">
        <f>'5.1 igazgatás cofog'!L42+'5.2 adó cofog'!L42+'5.3 pályázat'!L42+'5.4 választás'!L42+'5.5 népszámlálás'!L42</f>
        <v>0</v>
      </c>
      <c r="M42" s="121">
        <f>'5.1 igazgatás cofog'!M42+'5.2 adó cofog'!M42+'5.3 pályázat'!M42+'5.4 választás'!M42+'5.5 népszámlálás'!M42</f>
        <v>0</v>
      </c>
      <c r="N42" s="121">
        <f>'5.1 igazgatás cofog'!N42+'5.2 adó cofog'!N42+'5.3 pályázat'!N42+'5.4 választás'!N42+'5.5 népszámlálás'!N42</f>
        <v>0</v>
      </c>
    </row>
    <row r="43" spans="1:14" ht="15.75" hidden="1" thickBot="1" x14ac:dyDescent="0.3">
      <c r="A43" s="22"/>
      <c r="B43" s="13" t="s">
        <v>91</v>
      </c>
      <c r="C43" s="121">
        <f>'5.1 igazgatás cofog'!C43+'5.2 adó cofog'!C43+'5.3 pályázat'!C43</f>
        <v>0</v>
      </c>
      <c r="D43" s="121">
        <f>'5.1 igazgatás cofog'!D43+'5.2 adó cofog'!D43+'5.3 pályázat'!D43</f>
        <v>0</v>
      </c>
      <c r="E43" s="121">
        <f>'5.1 igazgatás cofog'!E43+'5.2 adó cofog'!E43+'5.3 pályázat'!E43</f>
        <v>0</v>
      </c>
      <c r="F43" s="121">
        <f>'5.1 igazgatás cofog'!F43+'5.2 adó cofog'!F43+'5.3 pályázat'!F43+'5.4 választás'!F43+'5.5 népszámlálás'!F43</f>
        <v>0</v>
      </c>
      <c r="G43" s="121">
        <f>'5.1 igazgatás cofog'!G43+'5.2 adó cofog'!G43+'5.3 pályázat'!G43+'5.4 választás'!G43+'5.5 népszámlálás'!G43</f>
        <v>0</v>
      </c>
      <c r="H43" s="121">
        <f>'5.1 igazgatás cofog'!H43+'5.2 adó cofog'!H43+'5.3 pályázat'!H43+'5.4 választás'!H43+'5.5 népszámlálás'!H43</f>
        <v>0</v>
      </c>
      <c r="I43" s="121">
        <f>'5.1 igazgatás cofog'!I43+'5.2 adó cofog'!I43+'5.3 pályázat'!I43+'5.4 választás'!I43+'5.5 népszámlálás'!I43</f>
        <v>0</v>
      </c>
      <c r="J43" s="121">
        <f>'5.1 igazgatás cofog'!J43+'5.2 adó cofog'!J43+'5.3 pályázat'!J43+'5.4 választás'!J43+'5.5 népszámlálás'!J43</f>
        <v>0</v>
      </c>
      <c r="K43" s="121">
        <f>'5.1 igazgatás cofog'!K43+'5.2 adó cofog'!K43+'5.3 pályázat'!K43+'5.4 választás'!K43+'5.5 népszámlálás'!K43</f>
        <v>0</v>
      </c>
      <c r="L43" s="121">
        <f>'5.1 igazgatás cofog'!L43+'5.2 adó cofog'!L43+'5.3 pályázat'!L43+'5.4 választás'!L43+'5.5 népszámlálás'!L43</f>
        <v>0</v>
      </c>
      <c r="M43" s="121">
        <f>'5.1 igazgatás cofog'!M43+'5.2 adó cofog'!M43+'5.3 pályázat'!M43+'5.4 választás'!M43+'5.5 népszámlálás'!M43</f>
        <v>0</v>
      </c>
      <c r="N43" s="121">
        <f>'5.1 igazgatás cofog'!N43+'5.2 adó cofog'!N43+'5.3 pályázat'!N43+'5.4 választás'!N43+'5.5 népszámlálás'!N43</f>
        <v>0</v>
      </c>
    </row>
    <row r="44" spans="1:14" ht="15.75" hidden="1" thickBot="1" x14ac:dyDescent="0.3">
      <c r="A44" s="23"/>
      <c r="B44" s="31" t="s">
        <v>92</v>
      </c>
      <c r="C44" s="123">
        <f>'5.1 igazgatás cofog'!C44+'5.2 adó cofog'!C44+'5.3 pályázat'!C44</f>
        <v>0</v>
      </c>
      <c r="D44" s="123">
        <f>'5.1 igazgatás cofog'!D44+'5.2 adó cofog'!D44+'5.3 pályázat'!D44</f>
        <v>0</v>
      </c>
      <c r="E44" s="123">
        <f>'5.1 igazgatás cofog'!E44+'5.2 adó cofog'!E44+'5.3 pályázat'!E44</f>
        <v>0</v>
      </c>
      <c r="F44" s="121">
        <f>'5.1 igazgatás cofog'!F44+'5.2 adó cofog'!F44+'5.3 pályázat'!F44+'5.4 választás'!F44+'5.5 népszámlálás'!F44</f>
        <v>0</v>
      </c>
      <c r="G44" s="121">
        <f>'5.1 igazgatás cofog'!G44+'5.2 adó cofog'!G44+'5.3 pályázat'!G44+'5.4 választás'!G44+'5.5 népszámlálás'!G44</f>
        <v>0</v>
      </c>
      <c r="H44" s="121">
        <f>'5.1 igazgatás cofog'!H44+'5.2 adó cofog'!H44+'5.3 pályázat'!H44+'5.4 választás'!H44+'5.5 népszámlálás'!H44</f>
        <v>0</v>
      </c>
      <c r="I44" s="121">
        <f>'5.1 igazgatás cofog'!I44+'5.2 adó cofog'!I44+'5.3 pályázat'!I44+'5.4 választás'!I44+'5.5 népszámlálás'!I44</f>
        <v>0</v>
      </c>
      <c r="J44" s="121">
        <f>'5.1 igazgatás cofog'!J44+'5.2 adó cofog'!J44+'5.3 pályázat'!J44+'5.4 választás'!J44+'5.5 népszámlálás'!J44</f>
        <v>0</v>
      </c>
      <c r="K44" s="121">
        <f>'5.1 igazgatás cofog'!K44+'5.2 adó cofog'!K44+'5.3 pályázat'!K44+'5.4 választás'!K44+'5.5 népszámlálás'!K44</f>
        <v>0</v>
      </c>
      <c r="L44" s="121">
        <f>'5.1 igazgatás cofog'!L44+'5.2 adó cofog'!L44+'5.3 pályázat'!L44+'5.4 választás'!L44+'5.5 népszámlálás'!L44</f>
        <v>0</v>
      </c>
      <c r="M44" s="121">
        <f>'5.1 igazgatás cofog'!M44+'5.2 adó cofog'!M44+'5.3 pályázat'!M44+'5.4 választás'!M44+'5.5 népszámlálás'!M44</f>
        <v>0</v>
      </c>
      <c r="N44" s="121">
        <f>'5.1 igazgatás cofog'!N44+'5.2 adó cofog'!N44+'5.3 pályázat'!N44+'5.4 választás'!N44+'5.5 népszámlálás'!N44</f>
        <v>0</v>
      </c>
    </row>
    <row r="45" spans="1:14" x14ac:dyDescent="0.25">
      <c r="A45" s="21" t="s">
        <v>93</v>
      </c>
      <c r="B45" s="20" t="s">
        <v>25</v>
      </c>
      <c r="C45" s="119">
        <f>'5.1 igazgatás cofog'!C45+'5.2 adó cofog'!C45+'5.3 pályázat'!C45</f>
        <v>300000</v>
      </c>
      <c r="D45" s="119">
        <f>'5.1 igazgatás cofog'!D45+'5.2 adó cofog'!D45+'5.3 pályázat'!D45</f>
        <v>0</v>
      </c>
      <c r="E45" s="119">
        <f>'5.1 igazgatás cofog'!E45+'5.2 adó cofog'!E45+'5.3 pályázat'!E45</f>
        <v>300000</v>
      </c>
      <c r="F45" s="121">
        <f>'5.1 igazgatás cofog'!F45+'5.2 adó cofog'!F45+'5.3 pályázat'!F45+'5.4 választás'!F45+'5.5 népszámlálás'!F45</f>
        <v>300000</v>
      </c>
      <c r="G45" s="121">
        <f>'5.1 igazgatás cofog'!G45+'5.2 adó cofog'!G45+'5.3 pályázat'!G45+'5.4 választás'!G45+'5.5 népszámlálás'!G45</f>
        <v>0</v>
      </c>
      <c r="H45" s="121">
        <f>'5.1 igazgatás cofog'!H45+'5.2 adó cofog'!H45+'5.3 pályázat'!H45+'5.4 választás'!H45+'5.5 népszámlálás'!H45</f>
        <v>300000</v>
      </c>
      <c r="I45" s="121">
        <f>'5.1 igazgatás cofog'!I45+'5.2 adó cofog'!I45+'5.3 pályázat'!I45+'5.4 választás'!I45+'5.5 népszámlálás'!I45</f>
        <v>300000</v>
      </c>
      <c r="J45" s="121">
        <f>'5.1 igazgatás cofog'!J45+'5.2 adó cofog'!J45+'5.3 pályázat'!J45+'5.4 választás'!J45+'5.5 népszámlálás'!J45</f>
        <v>0</v>
      </c>
      <c r="K45" s="121">
        <f>'5.1 igazgatás cofog'!K45+'5.2 adó cofog'!K45+'5.3 pályázat'!K45+'5.4 választás'!K45+'5.5 népszámlálás'!K45</f>
        <v>300000</v>
      </c>
      <c r="L45" s="121">
        <f>'5.1 igazgatás cofog'!L45+'5.2 adó cofog'!L45+'5.3 pályázat'!L45+'5.4 választás'!L45+'5.5 népszámlálás'!L45</f>
        <v>352247</v>
      </c>
      <c r="M45" s="121">
        <f>'5.1 igazgatás cofog'!M45+'5.2 adó cofog'!M45+'5.3 pályázat'!M45+'5.4 választás'!M45+'5.5 népszámlálás'!M45</f>
        <v>0</v>
      </c>
      <c r="N45" s="121">
        <f>'5.1 igazgatás cofog'!N45+'5.2 adó cofog'!N45+'5.3 pályázat'!N45+'5.4 választás'!N45+'5.5 népszámlálás'!N45</f>
        <v>352247</v>
      </c>
    </row>
    <row r="46" spans="1:14" x14ac:dyDescent="0.25">
      <c r="A46" s="22" t="s">
        <v>94</v>
      </c>
      <c r="B46" s="13" t="s">
        <v>95</v>
      </c>
      <c r="C46" s="121">
        <f>'5.1 igazgatás cofog'!C46+'5.2 adó cofog'!C46+'5.3 pályázat'!C46</f>
        <v>0</v>
      </c>
      <c r="D46" s="121">
        <f>'5.1 igazgatás cofog'!D46+'5.2 adó cofog'!D46+'5.3 pályázat'!D46</f>
        <v>0</v>
      </c>
      <c r="E46" s="121">
        <f>'5.1 igazgatás cofog'!E46+'5.2 adó cofog'!E46+'5.3 pályázat'!E46</f>
        <v>0</v>
      </c>
      <c r="F46" s="121">
        <f>'5.1 igazgatás cofog'!F46+'5.2 adó cofog'!F46+'5.3 pályázat'!F46+'5.4 választás'!F46+'5.5 népszámlálás'!F46</f>
        <v>0</v>
      </c>
      <c r="G46" s="121">
        <f>'5.1 igazgatás cofog'!G46+'5.2 adó cofog'!G46+'5.3 pályázat'!G46+'5.4 választás'!G46+'5.5 népszámlálás'!G46</f>
        <v>0</v>
      </c>
      <c r="H46" s="121">
        <f>'5.1 igazgatás cofog'!H46+'5.2 adó cofog'!H46+'5.3 pályázat'!H46+'5.4 választás'!H46+'5.5 népszámlálás'!H46</f>
        <v>0</v>
      </c>
      <c r="I46" s="121">
        <f>'5.1 igazgatás cofog'!I46+'5.2 adó cofog'!I46+'5.3 pályázat'!I46+'5.4 választás'!I46+'5.5 népszámlálás'!I46</f>
        <v>0</v>
      </c>
      <c r="J46" s="121">
        <f>'5.1 igazgatás cofog'!J46+'5.2 adó cofog'!J46+'5.3 pályázat'!J46+'5.4 választás'!J46+'5.5 népszámlálás'!J46</f>
        <v>0</v>
      </c>
      <c r="K46" s="121">
        <f>'5.1 igazgatás cofog'!K46+'5.2 adó cofog'!K46+'5.3 pályázat'!K46+'5.4 választás'!K46+'5.5 népszámlálás'!K46</f>
        <v>0</v>
      </c>
      <c r="L46" s="121">
        <f>'5.1 igazgatás cofog'!L46+'5.2 adó cofog'!L46+'5.3 pályázat'!L46+'5.4 választás'!L46+'5.5 népszámlálás'!L46</f>
        <v>0</v>
      </c>
      <c r="M46" s="121">
        <f>'5.1 igazgatás cofog'!M46+'5.2 adó cofog'!M46+'5.3 pályázat'!M46+'5.4 választás'!M46+'5.5 népszámlálás'!M46</f>
        <v>0</v>
      </c>
      <c r="N46" s="121">
        <f>'5.1 igazgatás cofog'!N46+'5.2 adó cofog'!N46+'5.3 pályázat'!N46+'5.4 választás'!N46+'5.5 népszámlálás'!N46</f>
        <v>0</v>
      </c>
    </row>
    <row r="47" spans="1:14" x14ac:dyDescent="0.25">
      <c r="A47" s="22" t="s">
        <v>96</v>
      </c>
      <c r="B47" s="13" t="s">
        <v>97</v>
      </c>
      <c r="C47" s="121">
        <f>'5.1 igazgatás cofog'!C47+'5.2 adó cofog'!C47+'5.3 pályázat'!C47</f>
        <v>260000</v>
      </c>
      <c r="D47" s="121">
        <f>'5.1 igazgatás cofog'!D47+'5.2 adó cofog'!D47+'5.3 pályázat'!D47</f>
        <v>0</v>
      </c>
      <c r="E47" s="121">
        <f>'5.1 igazgatás cofog'!E47+'5.2 adó cofog'!E47+'5.3 pályázat'!E47</f>
        <v>260000</v>
      </c>
      <c r="F47" s="121">
        <f>'5.1 igazgatás cofog'!F47+'5.2 adó cofog'!F47+'5.3 pályázat'!F47+'5.4 választás'!F47+'5.5 népszámlálás'!F47</f>
        <v>260000</v>
      </c>
      <c r="G47" s="121">
        <f>'5.1 igazgatás cofog'!G47+'5.2 adó cofog'!G47+'5.3 pályázat'!G47+'5.4 választás'!G47+'5.5 népszámlálás'!G47</f>
        <v>0</v>
      </c>
      <c r="H47" s="121">
        <f>'5.1 igazgatás cofog'!H47+'5.2 adó cofog'!H47+'5.3 pályázat'!H47+'5.4 választás'!H47+'5.5 népszámlálás'!H47</f>
        <v>260000</v>
      </c>
      <c r="I47" s="121">
        <f>'5.1 igazgatás cofog'!I47+'5.2 adó cofog'!I47+'5.3 pályázat'!I47+'5.4 választás'!I47+'5.5 népszámlálás'!I47</f>
        <v>260000</v>
      </c>
      <c r="J47" s="121">
        <f>'5.1 igazgatás cofog'!J47+'5.2 adó cofog'!J47+'5.3 pályázat'!J47+'5.4 választás'!J47+'5.5 népszámlálás'!J47</f>
        <v>0</v>
      </c>
      <c r="K47" s="121">
        <f>'5.1 igazgatás cofog'!K47+'5.2 adó cofog'!K47+'5.3 pályázat'!K47+'5.4 választás'!K47+'5.5 népszámlálás'!K47</f>
        <v>260000</v>
      </c>
      <c r="L47" s="121">
        <f>'5.1 igazgatás cofog'!L47+'5.2 adó cofog'!L47+'5.3 pályázat'!L47+'5.4 választás'!L47+'5.5 népszámlálás'!L47</f>
        <v>299000</v>
      </c>
      <c r="M47" s="121">
        <f>'5.1 igazgatás cofog'!M47+'5.2 adó cofog'!M47+'5.3 pályázat'!M47+'5.4 választás'!M47+'5.5 népszámlálás'!M47</f>
        <v>0</v>
      </c>
      <c r="N47" s="121">
        <f>'5.1 igazgatás cofog'!N47+'5.2 adó cofog'!N47+'5.3 pályázat'!N47+'5.4 választás'!N47+'5.5 népszámlálás'!N47</f>
        <v>299000</v>
      </c>
    </row>
    <row r="48" spans="1:14" x14ac:dyDescent="0.25">
      <c r="A48" s="22" t="s">
        <v>98</v>
      </c>
      <c r="B48" s="13" t="s">
        <v>99</v>
      </c>
      <c r="C48" s="121">
        <f>'5.1 igazgatás cofog'!C48+'5.2 adó cofog'!C48+'5.3 pályázat'!C48</f>
        <v>40000</v>
      </c>
      <c r="D48" s="121">
        <f>'5.1 igazgatás cofog'!D48+'5.2 adó cofog'!D48+'5.3 pályázat'!D48</f>
        <v>0</v>
      </c>
      <c r="E48" s="121">
        <f>'5.1 igazgatás cofog'!E48+'5.2 adó cofog'!E48+'5.3 pályázat'!E48</f>
        <v>40000</v>
      </c>
      <c r="F48" s="121">
        <f>'5.1 igazgatás cofog'!F48+'5.2 adó cofog'!F48+'5.3 pályázat'!F48+'5.4 választás'!F48+'5.5 népszámlálás'!F48</f>
        <v>40000</v>
      </c>
      <c r="G48" s="121">
        <f>'5.1 igazgatás cofog'!G48+'5.2 adó cofog'!G48+'5.3 pályázat'!G48+'5.4 választás'!G48+'5.5 népszámlálás'!G48</f>
        <v>0</v>
      </c>
      <c r="H48" s="121">
        <f>'5.1 igazgatás cofog'!H48+'5.2 adó cofog'!H48+'5.3 pályázat'!H48+'5.4 választás'!H48+'5.5 népszámlálás'!H48</f>
        <v>40000</v>
      </c>
      <c r="I48" s="121">
        <f>'5.1 igazgatás cofog'!I48+'5.2 adó cofog'!I48+'5.3 pályázat'!I48+'5.4 választás'!I48+'5.5 népszámlálás'!I48</f>
        <v>40000</v>
      </c>
      <c r="J48" s="121">
        <f>'5.1 igazgatás cofog'!J48+'5.2 adó cofog'!J48+'5.3 pályázat'!J48+'5.4 választás'!J48+'5.5 népszámlálás'!J48</f>
        <v>0</v>
      </c>
      <c r="K48" s="121">
        <f>'5.1 igazgatás cofog'!K48+'5.2 adó cofog'!K48+'5.3 pályázat'!K48+'5.4 választás'!K48+'5.5 népszámlálás'!K48</f>
        <v>40000</v>
      </c>
      <c r="L48" s="121">
        <f>'5.1 igazgatás cofog'!L48+'5.2 adó cofog'!L48+'5.3 pályázat'!L48+'5.4 választás'!L48+'5.5 népszámlálás'!L48</f>
        <v>45075</v>
      </c>
      <c r="M48" s="121">
        <f>'5.1 igazgatás cofog'!M48+'5.2 adó cofog'!M48+'5.3 pályázat'!M48+'5.4 választás'!M48+'5.5 népszámlálás'!M48</f>
        <v>0</v>
      </c>
      <c r="N48" s="121">
        <f>'5.1 igazgatás cofog'!N48+'5.2 adó cofog'!N48+'5.3 pályázat'!N48+'5.4 választás'!N48+'5.5 népszámlálás'!N48</f>
        <v>45075</v>
      </c>
    </row>
    <row r="49" spans="1:14" hidden="1" x14ac:dyDescent="0.25">
      <c r="A49" s="22" t="s">
        <v>100</v>
      </c>
      <c r="B49" s="13" t="s">
        <v>101</v>
      </c>
      <c r="C49" s="121">
        <f>'5.1 igazgatás cofog'!C49+'5.2 adó cofog'!C49+'5.3 pályázat'!C49</f>
        <v>0</v>
      </c>
      <c r="D49" s="121">
        <f>'5.1 igazgatás cofog'!D49+'5.2 adó cofog'!D49+'5.3 pályázat'!D49</f>
        <v>0</v>
      </c>
      <c r="E49" s="121">
        <f>'5.1 igazgatás cofog'!E49+'5.2 adó cofog'!E49+'5.3 pályázat'!E49</f>
        <v>0</v>
      </c>
      <c r="F49" s="121">
        <f>'5.1 igazgatás cofog'!F49+'5.2 adó cofog'!F49+'5.3 pályázat'!F49+'5.4 választás'!F49+'5.5 népszámlálás'!F49</f>
        <v>0</v>
      </c>
      <c r="G49" s="121">
        <f>'5.1 igazgatás cofog'!G49+'5.2 adó cofog'!G49+'5.3 pályázat'!G49+'5.4 választás'!G49+'5.5 népszámlálás'!G49</f>
        <v>0</v>
      </c>
      <c r="H49" s="121">
        <f>'5.1 igazgatás cofog'!H49+'5.2 adó cofog'!H49+'5.3 pályázat'!H49+'5.4 választás'!H49+'5.5 népszámlálás'!H49</f>
        <v>0</v>
      </c>
      <c r="I49" s="121">
        <f>'5.1 igazgatás cofog'!I49+'5.2 adó cofog'!I49+'5.3 pályázat'!I49+'5.4 választás'!I49+'5.5 népszámlálás'!I49</f>
        <v>0</v>
      </c>
      <c r="J49" s="121">
        <f>'5.1 igazgatás cofog'!J49+'5.2 adó cofog'!J49+'5.3 pályázat'!J49+'5.4 választás'!J49+'5.5 népszámlálás'!J49</f>
        <v>0</v>
      </c>
      <c r="K49" s="121">
        <f>'5.1 igazgatás cofog'!K49+'5.2 adó cofog'!K49+'5.3 pályázat'!K49+'5.4 választás'!K49+'5.5 népszámlálás'!K49</f>
        <v>0</v>
      </c>
      <c r="L49" s="121">
        <f>'5.1 igazgatás cofog'!L49+'5.2 adó cofog'!L49+'5.3 pályázat'!L49+'5.4 választás'!L49+'5.5 népszámlálás'!L49</f>
        <v>0</v>
      </c>
      <c r="M49" s="121">
        <f>'5.1 igazgatás cofog'!M49+'5.2 adó cofog'!M49+'5.3 pályázat'!M49+'5.4 választás'!M49+'5.5 népszámlálás'!M49</f>
        <v>0</v>
      </c>
      <c r="N49" s="121">
        <f>'5.1 igazgatás cofog'!N49+'5.2 adó cofog'!N49+'5.3 pályázat'!N49+'5.4 választás'!N49+'5.5 népszámlálás'!N49</f>
        <v>0</v>
      </c>
    </row>
    <row r="50" spans="1:14" hidden="1" x14ac:dyDescent="0.25">
      <c r="A50" s="22"/>
      <c r="B50" s="13" t="s">
        <v>102</v>
      </c>
      <c r="C50" s="121">
        <f>'5.1 igazgatás cofog'!C50+'5.2 adó cofog'!C50+'5.3 pályázat'!C50</f>
        <v>0</v>
      </c>
      <c r="D50" s="121">
        <f>'5.1 igazgatás cofog'!D50+'5.2 adó cofog'!D50+'5.3 pályázat'!D50</f>
        <v>0</v>
      </c>
      <c r="E50" s="121">
        <f>'5.1 igazgatás cofog'!E50+'5.2 adó cofog'!E50+'5.3 pályázat'!E50</f>
        <v>0</v>
      </c>
      <c r="F50" s="121">
        <f>'5.1 igazgatás cofog'!F50+'5.2 adó cofog'!F50+'5.3 pályázat'!F50+'5.4 választás'!F50+'5.5 népszámlálás'!F50</f>
        <v>0</v>
      </c>
      <c r="G50" s="121">
        <f>'5.1 igazgatás cofog'!G50+'5.2 adó cofog'!G50+'5.3 pályázat'!G50+'5.4 választás'!G50+'5.5 népszámlálás'!G50</f>
        <v>0</v>
      </c>
      <c r="H50" s="121">
        <f>'5.1 igazgatás cofog'!H50+'5.2 adó cofog'!H50+'5.3 pályázat'!H50+'5.4 választás'!H50+'5.5 népszámlálás'!H50</f>
        <v>0</v>
      </c>
      <c r="I50" s="121">
        <f>'5.1 igazgatás cofog'!I50+'5.2 adó cofog'!I50+'5.3 pályázat'!I50+'5.4 választás'!I50+'5.5 népszámlálás'!I50</f>
        <v>0</v>
      </c>
      <c r="J50" s="121">
        <f>'5.1 igazgatás cofog'!J50+'5.2 adó cofog'!J50+'5.3 pályázat'!J50+'5.4 választás'!J50+'5.5 népszámlálás'!J50</f>
        <v>0</v>
      </c>
      <c r="K50" s="121">
        <f>'5.1 igazgatás cofog'!K50+'5.2 adó cofog'!K50+'5.3 pályázat'!K50+'5.4 választás'!K50+'5.5 népszámlálás'!K50</f>
        <v>0</v>
      </c>
      <c r="L50" s="121">
        <f>'5.1 igazgatás cofog'!L50+'5.2 adó cofog'!L50+'5.3 pályázat'!L50+'5.4 választás'!L50+'5.5 népszámlálás'!L50</f>
        <v>0</v>
      </c>
      <c r="M50" s="121">
        <f>'5.1 igazgatás cofog'!M50+'5.2 adó cofog'!M50+'5.3 pályázat'!M50+'5.4 választás'!M50+'5.5 népszámlálás'!M50</f>
        <v>0</v>
      </c>
      <c r="N50" s="121">
        <f>'5.1 igazgatás cofog'!N50+'5.2 adó cofog'!N50+'5.3 pályázat'!N50+'5.4 választás'!N50+'5.5 népszámlálás'!N50</f>
        <v>0</v>
      </c>
    </row>
    <row r="51" spans="1:14" hidden="1" x14ac:dyDescent="0.25">
      <c r="A51" s="22"/>
      <c r="B51" s="13" t="s">
        <v>103</v>
      </c>
      <c r="C51" s="121">
        <f>'5.1 igazgatás cofog'!C51+'5.2 adó cofog'!C51+'5.3 pályázat'!C51</f>
        <v>0</v>
      </c>
      <c r="D51" s="121">
        <f>'5.1 igazgatás cofog'!D51+'5.2 adó cofog'!D51+'5.3 pályázat'!D51</f>
        <v>0</v>
      </c>
      <c r="E51" s="121">
        <f>'5.1 igazgatás cofog'!E51+'5.2 adó cofog'!E51+'5.3 pályázat'!E51</f>
        <v>0</v>
      </c>
      <c r="F51" s="121">
        <f>'5.1 igazgatás cofog'!F51+'5.2 adó cofog'!F51+'5.3 pályázat'!F51+'5.4 választás'!F51+'5.5 népszámlálás'!F51</f>
        <v>0</v>
      </c>
      <c r="G51" s="121">
        <f>'5.1 igazgatás cofog'!G51+'5.2 adó cofog'!G51+'5.3 pályázat'!G51+'5.4 választás'!G51+'5.5 népszámlálás'!G51</f>
        <v>0</v>
      </c>
      <c r="H51" s="121">
        <f>'5.1 igazgatás cofog'!H51+'5.2 adó cofog'!H51+'5.3 pályázat'!H51+'5.4 választás'!H51+'5.5 népszámlálás'!H51</f>
        <v>0</v>
      </c>
      <c r="I51" s="121">
        <f>'5.1 igazgatás cofog'!I51+'5.2 adó cofog'!I51+'5.3 pályázat'!I51+'5.4 választás'!I51+'5.5 népszámlálás'!I51</f>
        <v>0</v>
      </c>
      <c r="J51" s="121">
        <f>'5.1 igazgatás cofog'!J51+'5.2 adó cofog'!J51+'5.3 pályázat'!J51+'5.4 választás'!J51+'5.5 népszámlálás'!J51</f>
        <v>0</v>
      </c>
      <c r="K51" s="121">
        <f>'5.1 igazgatás cofog'!K51+'5.2 adó cofog'!K51+'5.3 pályázat'!K51+'5.4 választás'!K51+'5.5 népszámlálás'!K51</f>
        <v>0</v>
      </c>
      <c r="L51" s="121">
        <f>'5.1 igazgatás cofog'!L51+'5.2 adó cofog'!L51+'5.3 pályázat'!L51+'5.4 választás'!L51+'5.5 népszámlálás'!L51</f>
        <v>0</v>
      </c>
      <c r="M51" s="121">
        <f>'5.1 igazgatás cofog'!M51+'5.2 adó cofog'!M51+'5.3 pályázat'!M51+'5.4 választás'!M51+'5.5 népszámlálás'!M51</f>
        <v>0</v>
      </c>
      <c r="N51" s="121">
        <f>'5.1 igazgatás cofog'!N51+'5.2 adó cofog'!N51+'5.3 pályázat'!N51+'5.4 választás'!N51+'5.5 népszámlálás'!N51</f>
        <v>0</v>
      </c>
    </row>
    <row r="52" spans="1:14" hidden="1" x14ac:dyDescent="0.25">
      <c r="A52" s="22"/>
      <c r="B52" s="13" t="s">
        <v>104</v>
      </c>
      <c r="C52" s="121">
        <f>'5.1 igazgatás cofog'!C52+'5.2 adó cofog'!C52+'5.3 pályázat'!C52</f>
        <v>0</v>
      </c>
      <c r="D52" s="121">
        <f>'5.1 igazgatás cofog'!D52+'5.2 adó cofog'!D52+'5.3 pályázat'!D52</f>
        <v>0</v>
      </c>
      <c r="E52" s="121">
        <f>'5.1 igazgatás cofog'!E52+'5.2 adó cofog'!E52+'5.3 pályázat'!E52</f>
        <v>0</v>
      </c>
      <c r="F52" s="121">
        <f>'5.1 igazgatás cofog'!F52+'5.2 adó cofog'!F52+'5.3 pályázat'!F52+'5.4 választás'!F52+'5.5 népszámlálás'!F52</f>
        <v>0</v>
      </c>
      <c r="G52" s="121">
        <f>'5.1 igazgatás cofog'!G52+'5.2 adó cofog'!G52+'5.3 pályázat'!G52+'5.4 választás'!G52+'5.5 népszámlálás'!G52</f>
        <v>0</v>
      </c>
      <c r="H52" s="121">
        <f>'5.1 igazgatás cofog'!H52+'5.2 adó cofog'!H52+'5.3 pályázat'!H52+'5.4 választás'!H52+'5.5 népszámlálás'!H52</f>
        <v>0</v>
      </c>
      <c r="I52" s="121">
        <f>'5.1 igazgatás cofog'!I52+'5.2 adó cofog'!I52+'5.3 pályázat'!I52+'5.4 választás'!I52+'5.5 népszámlálás'!I52</f>
        <v>0</v>
      </c>
      <c r="J52" s="121">
        <f>'5.1 igazgatás cofog'!J52+'5.2 adó cofog'!J52+'5.3 pályázat'!J52+'5.4 választás'!J52+'5.5 népszámlálás'!J52</f>
        <v>0</v>
      </c>
      <c r="K52" s="121">
        <f>'5.1 igazgatás cofog'!K52+'5.2 adó cofog'!K52+'5.3 pályázat'!K52+'5.4 választás'!K52+'5.5 népszámlálás'!K52</f>
        <v>0</v>
      </c>
      <c r="L52" s="121">
        <f>'5.1 igazgatás cofog'!L52+'5.2 adó cofog'!L52+'5.3 pályázat'!L52+'5.4 választás'!L52+'5.5 népszámlálás'!L52</f>
        <v>0</v>
      </c>
      <c r="M52" s="121">
        <f>'5.1 igazgatás cofog'!M52+'5.2 adó cofog'!M52+'5.3 pályázat'!M52+'5.4 választás'!M52+'5.5 népszámlálás'!M52</f>
        <v>0</v>
      </c>
      <c r="N52" s="121">
        <f>'5.1 igazgatás cofog'!N52+'5.2 adó cofog'!N52+'5.3 pályázat'!N52+'5.4 választás'!N52+'5.5 népszámlálás'!N52</f>
        <v>0</v>
      </c>
    </row>
    <row r="53" spans="1:14" hidden="1" x14ac:dyDescent="0.25">
      <c r="A53" s="22"/>
      <c r="B53" s="13" t="s">
        <v>105</v>
      </c>
      <c r="C53" s="121">
        <f>'5.1 igazgatás cofog'!C53+'5.2 adó cofog'!C53+'5.3 pályázat'!C53</f>
        <v>0</v>
      </c>
      <c r="D53" s="121">
        <f>'5.1 igazgatás cofog'!D53+'5.2 adó cofog'!D53+'5.3 pályázat'!D53</f>
        <v>0</v>
      </c>
      <c r="E53" s="121">
        <f>'5.1 igazgatás cofog'!E53+'5.2 adó cofog'!E53+'5.3 pályázat'!E53</f>
        <v>0</v>
      </c>
      <c r="F53" s="121">
        <f>'5.1 igazgatás cofog'!F53+'5.2 adó cofog'!F53+'5.3 pályázat'!F53+'5.4 választás'!F53+'5.5 népszámlálás'!F53</f>
        <v>0</v>
      </c>
      <c r="G53" s="121">
        <f>'5.1 igazgatás cofog'!G53+'5.2 adó cofog'!G53+'5.3 pályázat'!G53+'5.4 választás'!G53+'5.5 népszámlálás'!G53</f>
        <v>0</v>
      </c>
      <c r="H53" s="121">
        <f>'5.1 igazgatás cofog'!H53+'5.2 adó cofog'!H53+'5.3 pályázat'!H53+'5.4 választás'!H53+'5.5 népszámlálás'!H53</f>
        <v>0</v>
      </c>
      <c r="I53" s="121">
        <f>'5.1 igazgatás cofog'!I53+'5.2 adó cofog'!I53+'5.3 pályázat'!I53+'5.4 választás'!I53+'5.5 népszámlálás'!I53</f>
        <v>0</v>
      </c>
      <c r="J53" s="121">
        <f>'5.1 igazgatás cofog'!J53+'5.2 adó cofog'!J53+'5.3 pályázat'!J53+'5.4 választás'!J53+'5.5 népszámlálás'!J53</f>
        <v>0</v>
      </c>
      <c r="K53" s="121">
        <f>'5.1 igazgatás cofog'!K53+'5.2 adó cofog'!K53+'5.3 pályázat'!K53+'5.4 választás'!K53+'5.5 népszámlálás'!K53</f>
        <v>0</v>
      </c>
      <c r="L53" s="121">
        <f>'5.1 igazgatás cofog'!L53+'5.2 adó cofog'!L53+'5.3 pályázat'!L53+'5.4 választás'!L53+'5.5 népszámlálás'!L53</f>
        <v>0</v>
      </c>
      <c r="M53" s="121">
        <f>'5.1 igazgatás cofog'!M53+'5.2 adó cofog'!M53+'5.3 pályázat'!M53+'5.4 választás'!M53+'5.5 népszámlálás'!M53</f>
        <v>0</v>
      </c>
      <c r="N53" s="121">
        <f>'5.1 igazgatás cofog'!N53+'5.2 adó cofog'!N53+'5.3 pályázat'!N53+'5.4 választás'!N53+'5.5 népszámlálás'!N53</f>
        <v>0</v>
      </c>
    </row>
    <row r="54" spans="1:14" hidden="1" x14ac:dyDescent="0.25">
      <c r="A54" s="22" t="s">
        <v>106</v>
      </c>
      <c r="B54" s="13" t="s">
        <v>107</v>
      </c>
      <c r="C54" s="121">
        <f>'5.1 igazgatás cofog'!C54+'5.2 adó cofog'!C54+'5.3 pályázat'!C54</f>
        <v>0</v>
      </c>
      <c r="D54" s="121">
        <f>'5.1 igazgatás cofog'!D54+'5.2 adó cofog'!D54+'5.3 pályázat'!D54</f>
        <v>0</v>
      </c>
      <c r="E54" s="121">
        <f>'5.1 igazgatás cofog'!E54+'5.2 adó cofog'!E54+'5.3 pályázat'!E54</f>
        <v>0</v>
      </c>
      <c r="F54" s="121">
        <f>'5.1 igazgatás cofog'!F54+'5.2 adó cofog'!F54+'5.3 pályázat'!F54+'5.4 választás'!F54+'5.5 népszámlálás'!F54</f>
        <v>0</v>
      </c>
      <c r="G54" s="121">
        <f>'5.1 igazgatás cofog'!G54+'5.2 adó cofog'!G54+'5.3 pályázat'!G54+'5.4 választás'!G54+'5.5 népszámlálás'!G54</f>
        <v>0</v>
      </c>
      <c r="H54" s="121">
        <f>'5.1 igazgatás cofog'!H54+'5.2 adó cofog'!H54+'5.3 pályázat'!H54+'5.4 választás'!H54+'5.5 népszámlálás'!H54</f>
        <v>0</v>
      </c>
      <c r="I54" s="121">
        <f>'5.1 igazgatás cofog'!I54+'5.2 adó cofog'!I54+'5.3 pályázat'!I54+'5.4 választás'!I54+'5.5 népszámlálás'!I54</f>
        <v>0</v>
      </c>
      <c r="J54" s="121">
        <f>'5.1 igazgatás cofog'!J54+'5.2 adó cofog'!J54+'5.3 pályázat'!J54+'5.4 választás'!J54+'5.5 népszámlálás'!J54</f>
        <v>0</v>
      </c>
      <c r="K54" s="121">
        <f>'5.1 igazgatás cofog'!K54+'5.2 adó cofog'!K54+'5.3 pályázat'!K54+'5.4 választás'!K54+'5.5 népszámlálás'!K54</f>
        <v>0</v>
      </c>
      <c r="L54" s="121">
        <f>'5.1 igazgatás cofog'!L54+'5.2 adó cofog'!L54+'5.3 pályázat'!L54+'5.4 választás'!L54+'5.5 népszámlálás'!L54</f>
        <v>0</v>
      </c>
      <c r="M54" s="121">
        <f>'5.1 igazgatás cofog'!M54+'5.2 adó cofog'!M54+'5.3 pályázat'!M54+'5.4 választás'!M54+'5.5 népszámlálás'!M54</f>
        <v>0</v>
      </c>
      <c r="N54" s="121">
        <f>'5.1 igazgatás cofog'!N54+'5.2 adó cofog'!N54+'5.3 pályázat'!N54+'5.4 választás'!N54+'5.5 népszámlálás'!N54</f>
        <v>0</v>
      </c>
    </row>
    <row r="55" spans="1:14" hidden="1" x14ac:dyDescent="0.25">
      <c r="A55" s="22" t="s">
        <v>108</v>
      </c>
      <c r="B55" s="13" t="s">
        <v>109</v>
      </c>
      <c r="C55" s="121">
        <f>'5.1 igazgatás cofog'!C55+'5.2 adó cofog'!C55+'5.3 pályázat'!C55</f>
        <v>0</v>
      </c>
      <c r="D55" s="121">
        <f>'5.1 igazgatás cofog'!D55+'5.2 adó cofog'!D55+'5.3 pályázat'!D55</f>
        <v>0</v>
      </c>
      <c r="E55" s="121">
        <f>'5.1 igazgatás cofog'!E55+'5.2 adó cofog'!E55+'5.3 pályázat'!E55</f>
        <v>0</v>
      </c>
      <c r="F55" s="121">
        <f>'5.1 igazgatás cofog'!F55+'5.2 adó cofog'!F55+'5.3 pályázat'!F55+'5.4 választás'!F55+'5.5 népszámlálás'!F55</f>
        <v>0</v>
      </c>
      <c r="G55" s="121">
        <f>'5.1 igazgatás cofog'!G55+'5.2 adó cofog'!G55+'5.3 pályázat'!G55+'5.4 választás'!G55+'5.5 népszámlálás'!G55</f>
        <v>0</v>
      </c>
      <c r="H55" s="121">
        <f>'5.1 igazgatás cofog'!H55+'5.2 adó cofog'!H55+'5.3 pályázat'!H55+'5.4 választás'!H55+'5.5 népszámlálás'!H55</f>
        <v>0</v>
      </c>
      <c r="I55" s="121">
        <f>'5.1 igazgatás cofog'!I55+'5.2 adó cofog'!I55+'5.3 pályázat'!I55+'5.4 választás'!I55+'5.5 népszámlálás'!I55</f>
        <v>0</v>
      </c>
      <c r="J55" s="121">
        <f>'5.1 igazgatás cofog'!J55+'5.2 adó cofog'!J55+'5.3 pályázat'!J55+'5.4 választás'!J55+'5.5 népszámlálás'!J55</f>
        <v>0</v>
      </c>
      <c r="K55" s="121">
        <f>'5.1 igazgatás cofog'!K55+'5.2 adó cofog'!K55+'5.3 pályázat'!K55+'5.4 választás'!K55+'5.5 népszámlálás'!K55</f>
        <v>0</v>
      </c>
      <c r="L55" s="121">
        <f>'5.1 igazgatás cofog'!L55+'5.2 adó cofog'!L55+'5.3 pályázat'!L55+'5.4 választás'!L55+'5.5 népszámlálás'!L55</f>
        <v>0</v>
      </c>
      <c r="M55" s="121">
        <f>'5.1 igazgatás cofog'!M55+'5.2 adó cofog'!M55+'5.3 pályázat'!M55+'5.4 választás'!M55+'5.5 népszámlálás'!M55</f>
        <v>0</v>
      </c>
      <c r="N55" s="121">
        <f>'5.1 igazgatás cofog'!N55+'5.2 adó cofog'!N55+'5.3 pályázat'!N55+'5.4 választás'!N55+'5.5 népszámlálás'!N55</f>
        <v>0</v>
      </c>
    </row>
    <row r="56" spans="1:14" hidden="1" x14ac:dyDescent="0.25">
      <c r="A56" s="22" t="s">
        <v>110</v>
      </c>
      <c r="B56" s="13" t="s">
        <v>111</v>
      </c>
      <c r="C56" s="121">
        <f>'5.1 igazgatás cofog'!C56+'5.2 adó cofog'!C56+'5.3 pályázat'!C56</f>
        <v>0</v>
      </c>
      <c r="D56" s="121">
        <f>'5.1 igazgatás cofog'!D56+'5.2 adó cofog'!D56+'5.3 pályázat'!D56</f>
        <v>0</v>
      </c>
      <c r="E56" s="121">
        <f>'5.1 igazgatás cofog'!E56+'5.2 adó cofog'!E56+'5.3 pályázat'!E56</f>
        <v>0</v>
      </c>
      <c r="F56" s="121">
        <f>'5.1 igazgatás cofog'!F56+'5.2 adó cofog'!F56+'5.3 pályázat'!F56+'5.4 választás'!F56+'5.5 népszámlálás'!F56</f>
        <v>0</v>
      </c>
      <c r="G56" s="121">
        <f>'5.1 igazgatás cofog'!G56+'5.2 adó cofog'!G56+'5.3 pályázat'!G56+'5.4 választás'!G56+'5.5 népszámlálás'!G56</f>
        <v>0</v>
      </c>
      <c r="H56" s="121">
        <f>'5.1 igazgatás cofog'!H56+'5.2 adó cofog'!H56+'5.3 pályázat'!H56+'5.4 választás'!H56+'5.5 népszámlálás'!H56</f>
        <v>0</v>
      </c>
      <c r="I56" s="121">
        <f>'5.1 igazgatás cofog'!I56+'5.2 adó cofog'!I56+'5.3 pályázat'!I56+'5.4 választás'!I56+'5.5 népszámlálás'!I56</f>
        <v>0</v>
      </c>
      <c r="J56" s="121">
        <f>'5.1 igazgatás cofog'!J56+'5.2 adó cofog'!J56+'5.3 pályázat'!J56+'5.4 választás'!J56+'5.5 népszámlálás'!J56</f>
        <v>0</v>
      </c>
      <c r="K56" s="121">
        <f>'5.1 igazgatás cofog'!K56+'5.2 adó cofog'!K56+'5.3 pályázat'!K56+'5.4 választás'!K56+'5.5 népszámlálás'!K56</f>
        <v>0</v>
      </c>
      <c r="L56" s="121">
        <f>'5.1 igazgatás cofog'!L56+'5.2 adó cofog'!L56+'5.3 pályázat'!L56+'5.4 választás'!L56+'5.5 népszámlálás'!L56</f>
        <v>0</v>
      </c>
      <c r="M56" s="121">
        <f>'5.1 igazgatás cofog'!M56+'5.2 adó cofog'!M56+'5.3 pályázat'!M56+'5.4 választás'!M56+'5.5 népszámlálás'!M56</f>
        <v>0</v>
      </c>
      <c r="N56" s="121">
        <f>'5.1 igazgatás cofog'!N56+'5.2 adó cofog'!N56+'5.3 pályázat'!N56+'5.4 választás'!N56+'5.5 népszámlálás'!N56</f>
        <v>0</v>
      </c>
    </row>
    <row r="57" spans="1:14" x14ac:dyDescent="0.25">
      <c r="A57" s="22" t="s">
        <v>112</v>
      </c>
      <c r="B57" s="13" t="s">
        <v>113</v>
      </c>
      <c r="C57" s="121">
        <f>'5.1 igazgatás cofog'!C57+'5.2 adó cofog'!C57+'5.3 pályázat'!C57</f>
        <v>0</v>
      </c>
      <c r="D57" s="121">
        <f>'5.1 igazgatás cofog'!D57+'5.2 adó cofog'!D57+'5.3 pályázat'!D57</f>
        <v>0</v>
      </c>
      <c r="E57" s="121">
        <f>'5.1 igazgatás cofog'!E57+'5.2 adó cofog'!E57+'5.3 pályázat'!E57</f>
        <v>0</v>
      </c>
      <c r="F57" s="121">
        <f>'5.1 igazgatás cofog'!F57+'5.2 adó cofog'!F57+'5.3 pályázat'!F57+'5.4 választás'!F57+'5.5 népszámlálás'!F57</f>
        <v>0</v>
      </c>
      <c r="G57" s="121">
        <f>'5.1 igazgatás cofog'!G57+'5.2 adó cofog'!G57+'5.3 pályázat'!G57+'5.4 választás'!G57+'5.5 népszámlálás'!G57</f>
        <v>0</v>
      </c>
      <c r="H57" s="121">
        <f>'5.1 igazgatás cofog'!H57+'5.2 adó cofog'!H57+'5.3 pályázat'!H57+'5.4 választás'!H57+'5.5 népszámlálás'!H57</f>
        <v>0</v>
      </c>
      <c r="I57" s="121">
        <f>'5.1 igazgatás cofog'!I57+'5.2 adó cofog'!I57+'5.3 pályázat'!I57+'5.4 választás'!I57+'5.5 népszámlálás'!I57</f>
        <v>0</v>
      </c>
      <c r="J57" s="121">
        <f>'5.1 igazgatás cofog'!J57+'5.2 adó cofog'!J57+'5.3 pályázat'!J57+'5.4 választás'!J57+'5.5 népszámlálás'!J57</f>
        <v>0</v>
      </c>
      <c r="K57" s="121">
        <f>'5.1 igazgatás cofog'!K57+'5.2 adó cofog'!K57+'5.3 pályázat'!K57+'5.4 választás'!K57+'5.5 népszámlálás'!K57</f>
        <v>0</v>
      </c>
      <c r="L57" s="121">
        <f>'5.1 igazgatás cofog'!L57+'5.2 adó cofog'!L57+'5.3 pályázat'!L57+'5.4 választás'!L57+'5.5 népszámlálás'!L57</f>
        <v>304</v>
      </c>
      <c r="M57" s="121">
        <f>'5.1 igazgatás cofog'!M57+'5.2 adó cofog'!M57+'5.3 pályázat'!M57+'5.4 választás'!M57+'5.5 népszámlálás'!M57</f>
        <v>0</v>
      </c>
      <c r="N57" s="121">
        <f>'5.1 igazgatás cofog'!N57+'5.2 adó cofog'!N57+'5.3 pályázat'!N57+'5.4 választás'!N57+'5.5 népszámlálás'!N57</f>
        <v>304</v>
      </c>
    </row>
    <row r="58" spans="1:14" x14ac:dyDescent="0.25">
      <c r="A58" s="22" t="s">
        <v>114</v>
      </c>
      <c r="B58" s="13" t="s">
        <v>115</v>
      </c>
      <c r="C58" s="121">
        <f>'5.1 igazgatás cofog'!C58+'5.2 adó cofog'!C58+'5.3 pályázat'!C58</f>
        <v>0</v>
      </c>
      <c r="D58" s="121">
        <f>'5.1 igazgatás cofog'!D58+'5.2 adó cofog'!D58+'5.3 pályázat'!D58</f>
        <v>0</v>
      </c>
      <c r="E58" s="121">
        <f>'5.1 igazgatás cofog'!E58+'5.2 adó cofog'!E58+'5.3 pályázat'!E58</f>
        <v>0</v>
      </c>
      <c r="F58" s="121">
        <f>'5.1 igazgatás cofog'!F58+'5.2 adó cofog'!F58+'5.3 pályázat'!F58+'5.4 választás'!F58+'5.5 népszámlálás'!F58</f>
        <v>0</v>
      </c>
      <c r="G58" s="121">
        <f>'5.1 igazgatás cofog'!G58+'5.2 adó cofog'!G58+'5.3 pályázat'!G58+'5.4 választás'!G58+'5.5 népszámlálás'!G58</f>
        <v>0</v>
      </c>
      <c r="H58" s="121">
        <f>'5.1 igazgatás cofog'!H58+'5.2 adó cofog'!H58+'5.3 pályázat'!H58+'5.4 választás'!H58+'5.5 népszámlálás'!H58</f>
        <v>0</v>
      </c>
      <c r="I58" s="121">
        <f>'5.1 igazgatás cofog'!I58+'5.2 adó cofog'!I58+'5.3 pályázat'!I58+'5.4 választás'!I58+'5.5 népszámlálás'!I58</f>
        <v>0</v>
      </c>
      <c r="J58" s="121">
        <f>'5.1 igazgatás cofog'!J58+'5.2 adó cofog'!J58+'5.3 pályázat'!J58+'5.4 választás'!J58+'5.5 népszámlálás'!J58</f>
        <v>0</v>
      </c>
      <c r="K58" s="121">
        <f>'5.1 igazgatás cofog'!K58+'5.2 adó cofog'!K58+'5.3 pályázat'!K58+'5.4 választás'!K58+'5.5 népszámlálás'!K58</f>
        <v>0</v>
      </c>
      <c r="L58" s="121">
        <f>'5.1 igazgatás cofog'!L58+'5.2 adó cofog'!L58+'5.3 pályázat'!L58+'5.4 választás'!L58+'5.5 népszámlálás'!L58</f>
        <v>0</v>
      </c>
      <c r="M58" s="121">
        <f>'5.1 igazgatás cofog'!M58+'5.2 adó cofog'!M58+'5.3 pályázat'!M58+'5.4 választás'!M58+'5.5 népszámlálás'!M58</f>
        <v>0</v>
      </c>
      <c r="N58" s="121">
        <f>'5.1 igazgatás cofog'!N58+'5.2 adó cofog'!N58+'5.3 pályázat'!N58+'5.4 választás'!N58+'5.5 népszámlálás'!N58</f>
        <v>0</v>
      </c>
    </row>
    <row r="59" spans="1:14" x14ac:dyDescent="0.25">
      <c r="A59" s="22" t="s">
        <v>116</v>
      </c>
      <c r="B59" s="13" t="s">
        <v>117</v>
      </c>
      <c r="C59" s="121">
        <f>'5.1 igazgatás cofog'!C59+'5.2 adó cofog'!C59+'5.3 pályázat'!C59</f>
        <v>0</v>
      </c>
      <c r="D59" s="121">
        <f>'5.1 igazgatás cofog'!D59+'5.2 adó cofog'!D59+'5.3 pályázat'!D59</f>
        <v>0</v>
      </c>
      <c r="E59" s="121">
        <f>'5.1 igazgatás cofog'!E59+'5.2 adó cofog'!E59+'5.3 pályázat'!E59</f>
        <v>0</v>
      </c>
      <c r="F59" s="121">
        <f>'5.1 igazgatás cofog'!F59+'5.2 adó cofog'!F59+'5.3 pályázat'!F59+'5.4 választás'!F59+'5.5 népszámlálás'!F59</f>
        <v>0</v>
      </c>
      <c r="G59" s="121">
        <f>'5.1 igazgatás cofog'!G59+'5.2 adó cofog'!G59+'5.3 pályázat'!G59+'5.4 választás'!G59+'5.5 népszámlálás'!G59</f>
        <v>0</v>
      </c>
      <c r="H59" s="121">
        <f>'5.1 igazgatás cofog'!H59+'5.2 adó cofog'!H59+'5.3 pályázat'!H59+'5.4 választás'!H59+'5.5 népszámlálás'!H59</f>
        <v>0</v>
      </c>
      <c r="I59" s="121">
        <f>'5.1 igazgatás cofog'!I59+'5.2 adó cofog'!I59+'5.3 pályázat'!I59+'5.4 választás'!I59+'5.5 népszámlálás'!I59</f>
        <v>0</v>
      </c>
      <c r="J59" s="121">
        <f>'5.1 igazgatás cofog'!J59+'5.2 adó cofog'!J59+'5.3 pályázat'!J59+'5.4 választás'!J59+'5.5 népszámlálás'!J59</f>
        <v>0</v>
      </c>
      <c r="K59" s="121">
        <f>'5.1 igazgatás cofog'!K59+'5.2 adó cofog'!K59+'5.3 pályázat'!K59+'5.4 választás'!K59+'5.5 népszámlálás'!K59</f>
        <v>0</v>
      </c>
      <c r="L59" s="121">
        <f>'5.1 igazgatás cofog'!L59+'5.2 adó cofog'!L59+'5.3 pályázat'!L59+'5.4 választás'!L59+'5.5 népszámlálás'!L59</f>
        <v>0</v>
      </c>
      <c r="M59" s="121">
        <f>'5.1 igazgatás cofog'!M59+'5.2 adó cofog'!M59+'5.3 pályázat'!M59+'5.4 választás'!M59+'5.5 népszámlálás'!M59</f>
        <v>0</v>
      </c>
      <c r="N59" s="121">
        <f>'5.1 igazgatás cofog'!N59+'5.2 adó cofog'!N59+'5.3 pályázat'!N59+'5.4 választás'!N59+'5.5 népszámlálás'!N59</f>
        <v>0</v>
      </c>
    </row>
    <row r="60" spans="1:14" ht="15.75" thickBot="1" x14ac:dyDescent="0.3">
      <c r="A60" s="23" t="s">
        <v>118</v>
      </c>
      <c r="B60" s="31" t="s">
        <v>119</v>
      </c>
      <c r="C60" s="123">
        <f>'5.1 igazgatás cofog'!C60+'5.2 adó cofog'!C60+'5.3 pályázat'!C60</f>
        <v>0</v>
      </c>
      <c r="D60" s="123">
        <f>'5.1 igazgatás cofog'!D60+'5.2 adó cofog'!D60+'5.3 pályázat'!D60</f>
        <v>0</v>
      </c>
      <c r="E60" s="123">
        <f>'5.1 igazgatás cofog'!E60+'5.2 adó cofog'!E60+'5.3 pályázat'!E60</f>
        <v>0</v>
      </c>
      <c r="F60" s="121">
        <f>'5.1 igazgatás cofog'!F60+'5.2 adó cofog'!F60+'5.3 pályázat'!F60+'5.4 választás'!F60+'5.5 népszámlálás'!F60</f>
        <v>0</v>
      </c>
      <c r="G60" s="121">
        <f>'5.1 igazgatás cofog'!G60+'5.2 adó cofog'!G60+'5.3 pályázat'!G60+'5.4 választás'!G60+'5.5 népszámlálás'!G60</f>
        <v>0</v>
      </c>
      <c r="H60" s="121">
        <f>'5.1 igazgatás cofog'!H60+'5.2 adó cofog'!H60+'5.3 pályázat'!H60+'5.4 választás'!H60+'5.5 népszámlálás'!H60</f>
        <v>0</v>
      </c>
      <c r="I60" s="121">
        <f>'5.1 igazgatás cofog'!I60+'5.2 adó cofog'!I60+'5.3 pályázat'!I60+'5.4 választás'!I60+'5.5 népszámlálás'!I60</f>
        <v>0</v>
      </c>
      <c r="J60" s="121">
        <f>'5.1 igazgatás cofog'!J60+'5.2 adó cofog'!J60+'5.3 pályázat'!J60+'5.4 választás'!J60+'5.5 népszámlálás'!J60</f>
        <v>0</v>
      </c>
      <c r="K60" s="121">
        <f>'5.1 igazgatás cofog'!K60+'5.2 adó cofog'!K60+'5.3 pályázat'!K60+'5.4 választás'!K60+'5.5 népszámlálás'!K60</f>
        <v>0</v>
      </c>
      <c r="L60" s="121">
        <f>'5.1 igazgatás cofog'!L60+'5.2 adó cofog'!L60+'5.3 pályázat'!L60+'5.4 választás'!L60+'5.5 népszámlálás'!L60</f>
        <v>7868</v>
      </c>
      <c r="M60" s="121">
        <f>'5.1 igazgatás cofog'!M60+'5.2 adó cofog'!M60+'5.3 pályázat'!M60+'5.4 választás'!M60+'5.5 népszámlálás'!M60</f>
        <v>0</v>
      </c>
      <c r="N60" s="121">
        <f>'5.1 igazgatás cofog'!N60+'5.2 adó cofog'!N60+'5.3 pályázat'!N60+'5.4 választás'!N60+'5.5 népszámlálás'!N60</f>
        <v>7868</v>
      </c>
    </row>
    <row r="61" spans="1:14" ht="15.75" hidden="1" thickBot="1" x14ac:dyDescent="0.3">
      <c r="A61" s="21" t="s">
        <v>120</v>
      </c>
      <c r="B61" s="20" t="s">
        <v>27</v>
      </c>
      <c r="C61" s="119">
        <f>'5.1 igazgatás cofog'!C61+'5.2 adó cofog'!C61+'5.3 pályázat'!C61</f>
        <v>0</v>
      </c>
      <c r="D61" s="119">
        <f>'5.1 igazgatás cofog'!D61+'5.2 adó cofog'!D61+'5.3 pályázat'!D61</f>
        <v>0</v>
      </c>
      <c r="E61" s="119">
        <f>'5.1 igazgatás cofog'!E61+'5.2 adó cofog'!E61+'5.3 pályázat'!E61</f>
        <v>0</v>
      </c>
      <c r="F61" s="121">
        <f>'5.1 igazgatás cofog'!F61+'5.2 adó cofog'!F61+'5.3 pályázat'!F61+'5.4 választás'!F61+'5.5 népszámlálás'!F61</f>
        <v>0</v>
      </c>
      <c r="G61" s="121">
        <f>'5.1 igazgatás cofog'!G61+'5.2 adó cofog'!G61+'5.3 pályázat'!G61+'5.4 választás'!G61+'5.5 népszámlálás'!G61</f>
        <v>0</v>
      </c>
      <c r="H61" s="121">
        <f>'5.1 igazgatás cofog'!H61+'5.2 adó cofog'!H61+'5.3 pályázat'!H61+'5.4 választás'!H61+'5.5 népszámlálás'!H61</f>
        <v>0</v>
      </c>
      <c r="I61" s="121">
        <f>'5.1 igazgatás cofog'!I61+'5.2 adó cofog'!I61+'5.3 pályázat'!I61+'5.4 választás'!I61+'5.5 népszámlálás'!I61</f>
        <v>0</v>
      </c>
      <c r="J61" s="121">
        <f>'5.1 igazgatás cofog'!J61+'5.2 adó cofog'!J61+'5.3 pályázat'!J61+'5.4 választás'!J61+'5.5 népszámlálás'!J61</f>
        <v>0</v>
      </c>
      <c r="K61" s="121">
        <f>'5.1 igazgatás cofog'!K61+'5.2 adó cofog'!K61+'5.3 pályázat'!K61+'5.4 választás'!K61+'5.5 népszámlálás'!K61</f>
        <v>0</v>
      </c>
      <c r="L61" s="121">
        <f>'5.1 igazgatás cofog'!L61+'5.2 adó cofog'!L61+'5.3 pályázat'!L61+'5.4 választás'!L61+'5.5 népszámlálás'!L61</f>
        <v>0</v>
      </c>
      <c r="M61" s="121">
        <f>'5.1 igazgatás cofog'!M61+'5.2 adó cofog'!M61+'5.3 pályázat'!M61+'5.4 választás'!M61+'5.5 népszámlálás'!M61</f>
        <v>0</v>
      </c>
      <c r="N61" s="121">
        <f>'5.1 igazgatás cofog'!N61+'5.2 adó cofog'!N61+'5.3 pályázat'!N61+'5.4 választás'!N61+'5.5 népszámlálás'!N61</f>
        <v>0</v>
      </c>
    </row>
    <row r="62" spans="1:14" ht="15.75" hidden="1" thickBot="1" x14ac:dyDescent="0.3">
      <c r="A62" s="22" t="s">
        <v>121</v>
      </c>
      <c r="B62" s="13" t="s">
        <v>122</v>
      </c>
      <c r="C62" s="121">
        <f>'5.1 igazgatás cofog'!C62+'5.2 adó cofog'!C62+'5.3 pályázat'!C62</f>
        <v>0</v>
      </c>
      <c r="D62" s="121">
        <f>'5.1 igazgatás cofog'!D62+'5.2 adó cofog'!D62+'5.3 pályázat'!D62</f>
        <v>0</v>
      </c>
      <c r="E62" s="121">
        <f>'5.1 igazgatás cofog'!E62+'5.2 adó cofog'!E62+'5.3 pályázat'!E62</f>
        <v>0</v>
      </c>
      <c r="F62" s="121">
        <f>'5.1 igazgatás cofog'!F62+'5.2 adó cofog'!F62+'5.3 pályázat'!F62+'5.4 választás'!F62+'5.5 népszámlálás'!F62</f>
        <v>0</v>
      </c>
      <c r="G62" s="121">
        <f>'5.1 igazgatás cofog'!G62+'5.2 adó cofog'!G62+'5.3 pályázat'!G62+'5.4 választás'!G62+'5.5 népszámlálás'!G62</f>
        <v>0</v>
      </c>
      <c r="H62" s="121">
        <f>'5.1 igazgatás cofog'!H62+'5.2 adó cofog'!H62+'5.3 pályázat'!H62+'5.4 választás'!H62+'5.5 népszámlálás'!H62</f>
        <v>0</v>
      </c>
      <c r="I62" s="121">
        <f>'5.1 igazgatás cofog'!I62+'5.2 adó cofog'!I62+'5.3 pályázat'!I62+'5.4 választás'!I62+'5.5 népszámlálás'!I62</f>
        <v>0</v>
      </c>
      <c r="J62" s="121">
        <f>'5.1 igazgatás cofog'!J62+'5.2 adó cofog'!J62+'5.3 pályázat'!J62+'5.4 választás'!J62+'5.5 népszámlálás'!J62</f>
        <v>0</v>
      </c>
      <c r="K62" s="121">
        <f>'5.1 igazgatás cofog'!K62+'5.2 adó cofog'!K62+'5.3 pályázat'!K62+'5.4 választás'!K62+'5.5 népszámlálás'!K62</f>
        <v>0</v>
      </c>
      <c r="L62" s="121">
        <f>'5.1 igazgatás cofog'!L62+'5.2 adó cofog'!L62+'5.3 pályázat'!L62+'5.4 választás'!L62+'5.5 népszámlálás'!L62</f>
        <v>0</v>
      </c>
      <c r="M62" s="121">
        <f>'5.1 igazgatás cofog'!M62+'5.2 adó cofog'!M62+'5.3 pályázat'!M62+'5.4 választás'!M62+'5.5 népszámlálás'!M62</f>
        <v>0</v>
      </c>
      <c r="N62" s="121">
        <f>'5.1 igazgatás cofog'!N62+'5.2 adó cofog'!N62+'5.3 pályázat'!N62+'5.4 választás'!N62+'5.5 népszámlálás'!N62</f>
        <v>0</v>
      </c>
    </row>
    <row r="63" spans="1:14" ht="15.75" hidden="1" thickBot="1" x14ac:dyDescent="0.3">
      <c r="A63" s="22" t="s">
        <v>123</v>
      </c>
      <c r="B63" s="13" t="s">
        <v>124</v>
      </c>
      <c r="C63" s="121">
        <f>'5.1 igazgatás cofog'!C63+'5.2 adó cofog'!C63+'5.3 pályázat'!C63</f>
        <v>0</v>
      </c>
      <c r="D63" s="121">
        <f>'5.1 igazgatás cofog'!D63+'5.2 adó cofog'!D63+'5.3 pályázat'!D63</f>
        <v>0</v>
      </c>
      <c r="E63" s="121">
        <f>'5.1 igazgatás cofog'!E63+'5.2 adó cofog'!E63+'5.3 pályázat'!E63</f>
        <v>0</v>
      </c>
      <c r="F63" s="121">
        <f>'5.1 igazgatás cofog'!F63+'5.2 adó cofog'!F63+'5.3 pályázat'!F63+'5.4 választás'!F63+'5.5 népszámlálás'!F63</f>
        <v>0</v>
      </c>
      <c r="G63" s="121">
        <f>'5.1 igazgatás cofog'!G63+'5.2 adó cofog'!G63+'5.3 pályázat'!G63+'5.4 választás'!G63+'5.5 népszámlálás'!G63</f>
        <v>0</v>
      </c>
      <c r="H63" s="121">
        <f>'5.1 igazgatás cofog'!H63+'5.2 adó cofog'!H63+'5.3 pályázat'!H63+'5.4 választás'!H63+'5.5 népszámlálás'!H63</f>
        <v>0</v>
      </c>
      <c r="I63" s="121">
        <f>'5.1 igazgatás cofog'!I63+'5.2 adó cofog'!I63+'5.3 pályázat'!I63+'5.4 választás'!I63+'5.5 népszámlálás'!I63</f>
        <v>0</v>
      </c>
      <c r="J63" s="121">
        <f>'5.1 igazgatás cofog'!J63+'5.2 adó cofog'!J63+'5.3 pályázat'!J63+'5.4 választás'!J63+'5.5 népszámlálás'!J63</f>
        <v>0</v>
      </c>
      <c r="K63" s="121">
        <f>'5.1 igazgatás cofog'!K63+'5.2 adó cofog'!K63+'5.3 pályázat'!K63+'5.4 választás'!K63+'5.5 népszámlálás'!K63</f>
        <v>0</v>
      </c>
      <c r="L63" s="121">
        <f>'5.1 igazgatás cofog'!L63+'5.2 adó cofog'!L63+'5.3 pályázat'!L63+'5.4 választás'!L63+'5.5 népszámlálás'!L63</f>
        <v>0</v>
      </c>
      <c r="M63" s="121">
        <f>'5.1 igazgatás cofog'!M63+'5.2 adó cofog'!M63+'5.3 pályázat'!M63+'5.4 választás'!M63+'5.5 népszámlálás'!M63</f>
        <v>0</v>
      </c>
      <c r="N63" s="121">
        <f>'5.1 igazgatás cofog'!N63+'5.2 adó cofog'!N63+'5.3 pályázat'!N63+'5.4 választás'!N63+'5.5 népszámlálás'!N63</f>
        <v>0</v>
      </c>
    </row>
    <row r="64" spans="1:14" ht="15.75" hidden="1" thickBot="1" x14ac:dyDescent="0.3">
      <c r="A64" s="22" t="s">
        <v>125</v>
      </c>
      <c r="B64" s="13" t="s">
        <v>126</v>
      </c>
      <c r="C64" s="121">
        <f>'5.1 igazgatás cofog'!C64+'5.2 adó cofog'!C64+'5.3 pályázat'!C64</f>
        <v>0</v>
      </c>
      <c r="D64" s="121">
        <f>'5.1 igazgatás cofog'!D64+'5.2 adó cofog'!D64+'5.3 pályázat'!D64</f>
        <v>0</v>
      </c>
      <c r="E64" s="121">
        <f>'5.1 igazgatás cofog'!E64+'5.2 adó cofog'!E64+'5.3 pályázat'!E64</f>
        <v>0</v>
      </c>
      <c r="F64" s="121">
        <f>'5.1 igazgatás cofog'!F64+'5.2 adó cofog'!F64+'5.3 pályázat'!F64+'5.4 választás'!F64+'5.5 népszámlálás'!F64</f>
        <v>0</v>
      </c>
      <c r="G64" s="121">
        <f>'5.1 igazgatás cofog'!G64+'5.2 adó cofog'!G64+'5.3 pályázat'!G64+'5.4 választás'!G64+'5.5 népszámlálás'!G64</f>
        <v>0</v>
      </c>
      <c r="H64" s="121">
        <f>'5.1 igazgatás cofog'!H64+'5.2 adó cofog'!H64+'5.3 pályázat'!H64+'5.4 választás'!H64+'5.5 népszámlálás'!H64</f>
        <v>0</v>
      </c>
      <c r="I64" s="121">
        <f>'5.1 igazgatás cofog'!I64+'5.2 adó cofog'!I64+'5.3 pályázat'!I64+'5.4 választás'!I64+'5.5 népszámlálás'!I64</f>
        <v>0</v>
      </c>
      <c r="J64" s="121">
        <f>'5.1 igazgatás cofog'!J64+'5.2 adó cofog'!J64+'5.3 pályázat'!J64+'5.4 választás'!J64+'5.5 népszámlálás'!J64</f>
        <v>0</v>
      </c>
      <c r="K64" s="121">
        <f>'5.1 igazgatás cofog'!K64+'5.2 adó cofog'!K64+'5.3 pályázat'!K64+'5.4 választás'!K64+'5.5 népszámlálás'!K64</f>
        <v>0</v>
      </c>
      <c r="L64" s="121">
        <f>'5.1 igazgatás cofog'!L64+'5.2 adó cofog'!L64+'5.3 pályázat'!L64+'5.4 választás'!L64+'5.5 népszámlálás'!L64</f>
        <v>0</v>
      </c>
      <c r="M64" s="121">
        <f>'5.1 igazgatás cofog'!M64+'5.2 adó cofog'!M64+'5.3 pályázat'!M64+'5.4 választás'!M64+'5.5 népszámlálás'!M64</f>
        <v>0</v>
      </c>
      <c r="N64" s="121">
        <f>'5.1 igazgatás cofog'!N64+'5.2 adó cofog'!N64+'5.3 pályázat'!N64+'5.4 választás'!N64+'5.5 népszámlálás'!N64</f>
        <v>0</v>
      </c>
    </row>
    <row r="65" spans="1:16" ht="15.75" hidden="1" thickBot="1" x14ac:dyDescent="0.3">
      <c r="A65" s="22" t="s">
        <v>127</v>
      </c>
      <c r="B65" s="13" t="s">
        <v>128</v>
      </c>
      <c r="C65" s="121">
        <f>'5.1 igazgatás cofog'!C65+'5.2 adó cofog'!C65+'5.3 pályázat'!C65</f>
        <v>0</v>
      </c>
      <c r="D65" s="121">
        <f>'5.1 igazgatás cofog'!D65+'5.2 adó cofog'!D65+'5.3 pályázat'!D65</f>
        <v>0</v>
      </c>
      <c r="E65" s="121">
        <f>'5.1 igazgatás cofog'!E65+'5.2 adó cofog'!E65+'5.3 pályázat'!E65</f>
        <v>0</v>
      </c>
      <c r="F65" s="121">
        <f>'5.1 igazgatás cofog'!F65+'5.2 adó cofog'!F65+'5.3 pályázat'!F65+'5.4 választás'!F65+'5.5 népszámlálás'!F65</f>
        <v>0</v>
      </c>
      <c r="G65" s="121">
        <f>'5.1 igazgatás cofog'!G65+'5.2 adó cofog'!G65+'5.3 pályázat'!G65+'5.4 választás'!G65+'5.5 népszámlálás'!G65</f>
        <v>0</v>
      </c>
      <c r="H65" s="121">
        <f>'5.1 igazgatás cofog'!H65+'5.2 adó cofog'!H65+'5.3 pályázat'!H65+'5.4 választás'!H65+'5.5 népszámlálás'!H65</f>
        <v>0</v>
      </c>
      <c r="I65" s="121">
        <f>'5.1 igazgatás cofog'!I65+'5.2 adó cofog'!I65+'5.3 pályázat'!I65+'5.4 választás'!I65+'5.5 népszámlálás'!I65</f>
        <v>0</v>
      </c>
      <c r="J65" s="121">
        <f>'5.1 igazgatás cofog'!J65+'5.2 adó cofog'!J65+'5.3 pályázat'!J65+'5.4 választás'!J65+'5.5 népszámlálás'!J65</f>
        <v>0</v>
      </c>
      <c r="K65" s="121">
        <f>'5.1 igazgatás cofog'!K65+'5.2 adó cofog'!K65+'5.3 pályázat'!K65+'5.4 választás'!K65+'5.5 népszámlálás'!K65</f>
        <v>0</v>
      </c>
      <c r="L65" s="121">
        <f>'5.1 igazgatás cofog'!L65+'5.2 adó cofog'!L65+'5.3 pályázat'!L65+'5.4 választás'!L65+'5.5 népszámlálás'!L65</f>
        <v>0</v>
      </c>
      <c r="M65" s="121">
        <f>'5.1 igazgatás cofog'!M65+'5.2 adó cofog'!M65+'5.3 pályázat'!M65+'5.4 választás'!M65+'5.5 népszámlálás'!M65</f>
        <v>0</v>
      </c>
      <c r="N65" s="121">
        <f>'5.1 igazgatás cofog'!N65+'5.2 adó cofog'!N65+'5.3 pályázat'!N65+'5.4 választás'!N65+'5.5 népszámlálás'!N65</f>
        <v>0</v>
      </c>
    </row>
    <row r="66" spans="1:16" ht="15.75" hidden="1" thickBot="1" x14ac:dyDescent="0.3">
      <c r="A66" s="23" t="s">
        <v>129</v>
      </c>
      <c r="B66" s="31" t="s">
        <v>130</v>
      </c>
      <c r="C66" s="123">
        <f>'5.1 igazgatás cofog'!C66+'5.2 adó cofog'!C66+'5.3 pályázat'!C66</f>
        <v>0</v>
      </c>
      <c r="D66" s="123">
        <f>'5.1 igazgatás cofog'!D66+'5.2 adó cofog'!D66+'5.3 pályázat'!D66</f>
        <v>0</v>
      </c>
      <c r="E66" s="123">
        <f>'5.1 igazgatás cofog'!E66+'5.2 adó cofog'!E66+'5.3 pályázat'!E66</f>
        <v>0</v>
      </c>
      <c r="F66" s="121">
        <f>'5.1 igazgatás cofog'!F66+'5.2 adó cofog'!F66+'5.3 pályázat'!F66+'5.4 választás'!F66+'5.5 népszámlálás'!F66</f>
        <v>0</v>
      </c>
      <c r="G66" s="121">
        <f>'5.1 igazgatás cofog'!G66+'5.2 adó cofog'!G66+'5.3 pályázat'!G66+'5.4 választás'!G66+'5.5 népszámlálás'!G66</f>
        <v>0</v>
      </c>
      <c r="H66" s="121">
        <f>'5.1 igazgatás cofog'!H66+'5.2 adó cofog'!H66+'5.3 pályázat'!H66+'5.4 választás'!H66+'5.5 népszámlálás'!H66</f>
        <v>0</v>
      </c>
      <c r="I66" s="121">
        <f>'5.1 igazgatás cofog'!I66+'5.2 adó cofog'!I66+'5.3 pályázat'!I66+'5.4 választás'!I66+'5.5 népszámlálás'!I66</f>
        <v>0</v>
      </c>
      <c r="J66" s="121">
        <f>'5.1 igazgatás cofog'!J66+'5.2 adó cofog'!J66+'5.3 pályázat'!J66+'5.4 választás'!J66+'5.5 népszámlálás'!J66</f>
        <v>0</v>
      </c>
      <c r="K66" s="121">
        <f>'5.1 igazgatás cofog'!K66+'5.2 adó cofog'!K66+'5.3 pályázat'!K66+'5.4 választás'!K66+'5.5 népszámlálás'!K66</f>
        <v>0</v>
      </c>
      <c r="L66" s="121">
        <f>'5.1 igazgatás cofog'!L66+'5.2 adó cofog'!L66+'5.3 pályázat'!L66+'5.4 választás'!L66+'5.5 népszámlálás'!L66</f>
        <v>0</v>
      </c>
      <c r="M66" s="121">
        <f>'5.1 igazgatás cofog'!M66+'5.2 adó cofog'!M66+'5.3 pályázat'!M66+'5.4 választás'!M66+'5.5 népszámlálás'!M66</f>
        <v>0</v>
      </c>
      <c r="N66" s="121">
        <f>'5.1 igazgatás cofog'!N66+'5.2 adó cofog'!N66+'5.3 pályázat'!N66+'5.4 választás'!N66+'5.5 népszámlálás'!N66</f>
        <v>0</v>
      </c>
    </row>
    <row r="67" spans="1:16" ht="15.75" hidden="1" thickBot="1" x14ac:dyDescent="0.3">
      <c r="A67" s="21" t="s">
        <v>131</v>
      </c>
      <c r="B67" s="20" t="s">
        <v>132</v>
      </c>
      <c r="C67" s="119">
        <f>'5.1 igazgatás cofog'!C67+'5.2 adó cofog'!C67+'5.3 pályázat'!C67</f>
        <v>0</v>
      </c>
      <c r="D67" s="119">
        <f>'5.1 igazgatás cofog'!D67+'5.2 adó cofog'!D67+'5.3 pályázat'!D67</f>
        <v>0</v>
      </c>
      <c r="E67" s="119">
        <f>'5.1 igazgatás cofog'!E67+'5.2 adó cofog'!E67+'5.3 pályázat'!E67</f>
        <v>0</v>
      </c>
      <c r="F67" s="121">
        <f>'5.1 igazgatás cofog'!F67+'5.2 adó cofog'!F67+'5.3 pályázat'!F67+'5.4 választás'!F67+'5.5 népszámlálás'!F67</f>
        <v>0</v>
      </c>
      <c r="G67" s="121">
        <f>'5.1 igazgatás cofog'!G67+'5.2 adó cofog'!G67+'5.3 pályázat'!G67+'5.4 választás'!G67+'5.5 népszámlálás'!G67</f>
        <v>0</v>
      </c>
      <c r="H67" s="121">
        <f>'5.1 igazgatás cofog'!H67+'5.2 adó cofog'!H67+'5.3 pályázat'!H67+'5.4 választás'!H67+'5.5 népszámlálás'!H67</f>
        <v>0</v>
      </c>
      <c r="I67" s="121">
        <f>'5.1 igazgatás cofog'!I67+'5.2 adó cofog'!I67+'5.3 pályázat'!I67+'5.4 választás'!I67+'5.5 népszámlálás'!I67</f>
        <v>0</v>
      </c>
      <c r="J67" s="121">
        <f>'5.1 igazgatás cofog'!J67+'5.2 adó cofog'!J67+'5.3 pályázat'!J67+'5.4 választás'!J67+'5.5 népszámlálás'!J67</f>
        <v>0</v>
      </c>
      <c r="K67" s="121">
        <f>'5.1 igazgatás cofog'!K67+'5.2 adó cofog'!K67+'5.3 pályázat'!K67+'5.4 választás'!K67+'5.5 népszámlálás'!K67</f>
        <v>0</v>
      </c>
      <c r="L67" s="121">
        <f>'5.1 igazgatás cofog'!L67+'5.2 adó cofog'!L67+'5.3 pályázat'!L67+'5.4 választás'!L67+'5.5 népszámlálás'!L67</f>
        <v>0</v>
      </c>
      <c r="M67" s="121">
        <f>'5.1 igazgatás cofog'!M67+'5.2 adó cofog'!M67+'5.3 pályázat'!M67+'5.4 választás'!M67+'5.5 népszámlálás'!M67</f>
        <v>0</v>
      </c>
      <c r="N67" s="121">
        <f>'5.1 igazgatás cofog'!N67+'5.2 adó cofog'!N67+'5.3 pályázat'!N67+'5.4 választás'!N67+'5.5 népszámlálás'!N67</f>
        <v>0</v>
      </c>
    </row>
    <row r="68" spans="1:16" ht="15.75" hidden="1" thickBot="1" x14ac:dyDescent="0.3">
      <c r="A68" s="22" t="s">
        <v>133</v>
      </c>
      <c r="B68" s="13" t="s">
        <v>134</v>
      </c>
      <c r="C68" s="121">
        <f>'5.1 igazgatás cofog'!C68+'5.2 adó cofog'!C68+'5.3 pályázat'!C68</f>
        <v>0</v>
      </c>
      <c r="D68" s="121">
        <f>'5.1 igazgatás cofog'!D68+'5.2 adó cofog'!D68+'5.3 pályázat'!D68</f>
        <v>0</v>
      </c>
      <c r="E68" s="121">
        <f>'5.1 igazgatás cofog'!E68+'5.2 adó cofog'!E68+'5.3 pályázat'!E68</f>
        <v>0</v>
      </c>
      <c r="F68" s="121">
        <f>'5.1 igazgatás cofog'!F68+'5.2 adó cofog'!F68+'5.3 pályázat'!F68+'5.4 választás'!F68+'5.5 népszámlálás'!F68</f>
        <v>0</v>
      </c>
      <c r="G68" s="121">
        <f>'5.1 igazgatás cofog'!G68+'5.2 adó cofog'!G68+'5.3 pályázat'!G68+'5.4 választás'!G68+'5.5 népszámlálás'!G68</f>
        <v>0</v>
      </c>
      <c r="H68" s="121">
        <f>'5.1 igazgatás cofog'!H68+'5.2 adó cofog'!H68+'5.3 pályázat'!H68+'5.4 választás'!H68+'5.5 népszámlálás'!H68</f>
        <v>0</v>
      </c>
      <c r="I68" s="121">
        <f>'5.1 igazgatás cofog'!I68+'5.2 adó cofog'!I68+'5.3 pályázat'!I68+'5.4 választás'!I68+'5.5 népszámlálás'!I68</f>
        <v>0</v>
      </c>
      <c r="J68" s="121">
        <f>'5.1 igazgatás cofog'!J68+'5.2 adó cofog'!J68+'5.3 pályázat'!J68+'5.4 választás'!J68+'5.5 népszámlálás'!J68</f>
        <v>0</v>
      </c>
      <c r="K68" s="121">
        <f>'5.1 igazgatás cofog'!K68+'5.2 adó cofog'!K68+'5.3 pályázat'!K68+'5.4 választás'!K68+'5.5 népszámlálás'!K68</f>
        <v>0</v>
      </c>
      <c r="L68" s="121">
        <f>'5.1 igazgatás cofog'!L68+'5.2 adó cofog'!L68+'5.3 pályázat'!L68+'5.4 választás'!L68+'5.5 népszámlálás'!L68</f>
        <v>0</v>
      </c>
      <c r="M68" s="121">
        <f>'5.1 igazgatás cofog'!M68+'5.2 adó cofog'!M68+'5.3 pályázat'!M68+'5.4 választás'!M68+'5.5 népszámlálás'!M68</f>
        <v>0</v>
      </c>
      <c r="N68" s="121">
        <f>'5.1 igazgatás cofog'!N68+'5.2 adó cofog'!N68+'5.3 pályázat'!N68+'5.4 választás'!N68+'5.5 népszámlálás'!N68</f>
        <v>0</v>
      </c>
    </row>
    <row r="69" spans="1:16" ht="15.75" hidden="1" thickBot="1" x14ac:dyDescent="0.3">
      <c r="A69" s="23" t="s">
        <v>135</v>
      </c>
      <c r="B69" s="31" t="s">
        <v>136</v>
      </c>
      <c r="C69" s="123">
        <f>'5.1 igazgatás cofog'!C69+'5.2 adó cofog'!C69+'5.3 pályázat'!C69</f>
        <v>0</v>
      </c>
      <c r="D69" s="123">
        <f>'5.1 igazgatás cofog'!D69+'5.2 adó cofog'!D69+'5.3 pályázat'!D69</f>
        <v>0</v>
      </c>
      <c r="E69" s="123">
        <f>'5.1 igazgatás cofog'!E69+'5.2 adó cofog'!E69+'5.3 pályázat'!E69</f>
        <v>0</v>
      </c>
      <c r="F69" s="121">
        <f>'5.1 igazgatás cofog'!F69+'5.2 adó cofog'!F69+'5.3 pályázat'!F69+'5.4 választás'!F69+'5.5 népszámlálás'!F69</f>
        <v>0</v>
      </c>
      <c r="G69" s="121">
        <f>'5.1 igazgatás cofog'!G69+'5.2 adó cofog'!G69+'5.3 pályázat'!G69+'5.4 választás'!G69+'5.5 népszámlálás'!G69</f>
        <v>0</v>
      </c>
      <c r="H69" s="121">
        <f>'5.1 igazgatás cofog'!H69+'5.2 adó cofog'!H69+'5.3 pályázat'!H69+'5.4 választás'!H69+'5.5 népszámlálás'!H69</f>
        <v>0</v>
      </c>
      <c r="I69" s="121">
        <f>'5.1 igazgatás cofog'!I69+'5.2 adó cofog'!I69+'5.3 pályázat'!I69+'5.4 választás'!I69+'5.5 népszámlálás'!I69</f>
        <v>0</v>
      </c>
      <c r="J69" s="121">
        <f>'5.1 igazgatás cofog'!J69+'5.2 adó cofog'!J69+'5.3 pályázat'!J69+'5.4 választás'!J69+'5.5 népszámlálás'!J69</f>
        <v>0</v>
      </c>
      <c r="K69" s="121">
        <f>'5.1 igazgatás cofog'!K69+'5.2 adó cofog'!K69+'5.3 pályázat'!K69+'5.4 választás'!K69+'5.5 népszámlálás'!K69</f>
        <v>0</v>
      </c>
      <c r="L69" s="121">
        <f>'5.1 igazgatás cofog'!L69+'5.2 adó cofog'!L69+'5.3 pályázat'!L69+'5.4 választás'!L69+'5.5 népszámlálás'!L69</f>
        <v>0</v>
      </c>
      <c r="M69" s="121">
        <f>'5.1 igazgatás cofog'!M69+'5.2 adó cofog'!M69+'5.3 pályázat'!M69+'5.4 választás'!M69+'5.5 népszámlálás'!M69</f>
        <v>0</v>
      </c>
      <c r="N69" s="121">
        <f>'5.1 igazgatás cofog'!N69+'5.2 adó cofog'!N69+'5.3 pályázat'!N69+'5.4 választás'!N69+'5.5 népszámlálás'!N69</f>
        <v>0</v>
      </c>
    </row>
    <row r="70" spans="1:16" ht="15.75" hidden="1" thickBot="1" x14ac:dyDescent="0.3">
      <c r="A70" s="21" t="s">
        <v>137</v>
      </c>
      <c r="B70" s="20" t="s">
        <v>138</v>
      </c>
      <c r="C70" s="119">
        <f>'5.1 igazgatás cofog'!C70+'5.2 adó cofog'!C70+'5.3 pályázat'!C70</f>
        <v>0</v>
      </c>
      <c r="D70" s="119">
        <f>'5.1 igazgatás cofog'!D70+'5.2 adó cofog'!D70+'5.3 pályázat'!D70</f>
        <v>0</v>
      </c>
      <c r="E70" s="119">
        <f>'5.1 igazgatás cofog'!E70+'5.2 adó cofog'!E70+'5.3 pályázat'!E70</f>
        <v>0</v>
      </c>
      <c r="F70" s="121">
        <f>'5.1 igazgatás cofog'!F70+'5.2 adó cofog'!F70+'5.3 pályázat'!F70+'5.4 választás'!F70+'5.5 népszámlálás'!F70</f>
        <v>0</v>
      </c>
      <c r="G70" s="121">
        <f>'5.1 igazgatás cofog'!G70+'5.2 adó cofog'!G70+'5.3 pályázat'!G70+'5.4 választás'!G70+'5.5 népszámlálás'!G70</f>
        <v>0</v>
      </c>
      <c r="H70" s="121">
        <f>'5.1 igazgatás cofog'!H70+'5.2 adó cofog'!H70+'5.3 pályázat'!H70+'5.4 választás'!H70+'5.5 népszámlálás'!H70</f>
        <v>0</v>
      </c>
      <c r="I70" s="121">
        <f>'5.1 igazgatás cofog'!I70+'5.2 adó cofog'!I70+'5.3 pályázat'!I70+'5.4 választás'!I70+'5.5 népszámlálás'!I70</f>
        <v>0</v>
      </c>
      <c r="J70" s="121">
        <f>'5.1 igazgatás cofog'!J70+'5.2 adó cofog'!J70+'5.3 pályázat'!J70+'5.4 választás'!J70+'5.5 népszámlálás'!J70</f>
        <v>0</v>
      </c>
      <c r="K70" s="121">
        <f>'5.1 igazgatás cofog'!K70+'5.2 adó cofog'!K70+'5.3 pályázat'!K70+'5.4 választás'!K70+'5.5 népszámlálás'!K70</f>
        <v>0</v>
      </c>
      <c r="L70" s="121">
        <f>'5.1 igazgatás cofog'!L70+'5.2 adó cofog'!L70+'5.3 pályázat'!L70+'5.4 választás'!L70+'5.5 népszámlálás'!L70</f>
        <v>0</v>
      </c>
      <c r="M70" s="121">
        <f>'5.1 igazgatás cofog'!M70+'5.2 adó cofog'!M70+'5.3 pályázat'!M70+'5.4 választás'!M70+'5.5 népszámlálás'!M70</f>
        <v>0</v>
      </c>
      <c r="N70" s="121">
        <f>'5.1 igazgatás cofog'!N70+'5.2 adó cofog'!N70+'5.3 pályázat'!N70+'5.4 választás'!N70+'5.5 népszámlálás'!N70</f>
        <v>0</v>
      </c>
    </row>
    <row r="71" spans="1:16" ht="15.75" hidden="1" thickBot="1" x14ac:dyDescent="0.3">
      <c r="A71" s="23"/>
      <c r="B71" s="31" t="s">
        <v>139</v>
      </c>
      <c r="C71" s="123">
        <f>'5.1 igazgatás cofog'!C71+'5.2 adó cofog'!C71+'5.3 pályázat'!C71</f>
        <v>0</v>
      </c>
      <c r="D71" s="123">
        <f>'5.1 igazgatás cofog'!D71+'5.2 adó cofog'!D71+'5.3 pályázat'!D71</f>
        <v>0</v>
      </c>
      <c r="E71" s="123">
        <f>'5.1 igazgatás cofog'!E71+'5.2 adó cofog'!E71+'5.3 pályázat'!E71</f>
        <v>0</v>
      </c>
      <c r="F71" s="121">
        <f>'5.1 igazgatás cofog'!F71+'5.2 adó cofog'!F71+'5.3 pályázat'!F71+'5.4 választás'!F71+'5.5 népszámlálás'!F71</f>
        <v>0</v>
      </c>
      <c r="G71" s="121">
        <f>'5.1 igazgatás cofog'!G71+'5.2 adó cofog'!G71+'5.3 pályázat'!G71+'5.4 választás'!G71+'5.5 népszámlálás'!G71</f>
        <v>0</v>
      </c>
      <c r="H71" s="121">
        <f>'5.1 igazgatás cofog'!H71+'5.2 adó cofog'!H71+'5.3 pályázat'!H71+'5.4 választás'!H71+'5.5 népszámlálás'!H71</f>
        <v>0</v>
      </c>
      <c r="I71" s="121">
        <f>'5.1 igazgatás cofog'!I71+'5.2 adó cofog'!I71+'5.3 pályázat'!I71+'5.4 választás'!I71+'5.5 népszámlálás'!I71</f>
        <v>0</v>
      </c>
      <c r="J71" s="121">
        <f>'5.1 igazgatás cofog'!J71+'5.2 adó cofog'!J71+'5.3 pályázat'!J71+'5.4 választás'!J71+'5.5 népszámlálás'!J71</f>
        <v>0</v>
      </c>
      <c r="K71" s="121">
        <f>'5.1 igazgatás cofog'!K71+'5.2 adó cofog'!K71+'5.3 pályázat'!K71+'5.4 választás'!K71+'5.5 népszámlálás'!K71</f>
        <v>0</v>
      </c>
      <c r="L71" s="121">
        <f>'5.1 igazgatás cofog'!L71+'5.2 adó cofog'!L71+'5.3 pályázat'!L71+'5.4 választás'!L71+'5.5 népszámlálás'!L71</f>
        <v>0</v>
      </c>
      <c r="M71" s="121">
        <f>'5.1 igazgatás cofog'!M71+'5.2 adó cofog'!M71+'5.3 pályázat'!M71+'5.4 választás'!M71+'5.5 népszámlálás'!M71</f>
        <v>0</v>
      </c>
      <c r="N71" s="121">
        <f>'5.1 igazgatás cofog'!N71+'5.2 adó cofog'!N71+'5.3 pályázat'!N71+'5.4 választás'!N71+'5.5 népszámlálás'!N71</f>
        <v>0</v>
      </c>
    </row>
    <row r="72" spans="1:16" ht="15.75" thickBot="1" x14ac:dyDescent="0.3">
      <c r="A72" s="24" t="s">
        <v>140</v>
      </c>
      <c r="B72" s="7" t="s">
        <v>141</v>
      </c>
      <c r="C72" s="125">
        <f>'5.1 igazgatás cofog'!C72+'5.2 adó cofog'!C72+'5.3 pályázat'!C72</f>
        <v>106721140</v>
      </c>
      <c r="D72" s="125">
        <f>'5.1 igazgatás cofog'!D72+'5.2 adó cofog'!D72+'5.3 pályázat'!D72</f>
        <v>0</v>
      </c>
      <c r="E72" s="125">
        <f>'5.1 igazgatás cofog'!E72+'5.2 adó cofog'!E72+'5.3 pályázat'!E72</f>
        <v>106721140</v>
      </c>
      <c r="F72" s="121">
        <f>'5.1 igazgatás cofog'!F72+'5.2 adó cofog'!F72+'5.3 pályázat'!F72+'5.4 választás'!F72+'5.5 népszámlálás'!F72</f>
        <v>115560351</v>
      </c>
      <c r="G72" s="121">
        <f>'5.1 igazgatás cofog'!G72+'5.2 adó cofog'!G72+'5.3 pályázat'!G72+'5.4 választás'!G72+'5.5 népszámlálás'!G72</f>
        <v>0</v>
      </c>
      <c r="H72" s="121">
        <f>'5.1 igazgatás cofog'!H72+'5.2 adó cofog'!H72+'5.3 pályázat'!H72+'5.4 választás'!H72+'5.5 népszámlálás'!H72</f>
        <v>115560351</v>
      </c>
      <c r="I72" s="121">
        <f>'5.1 igazgatás cofog'!I72+'5.2 adó cofog'!I72+'5.3 pályázat'!I72+'5.4 választás'!I72+'5.5 népszámlálás'!I72</f>
        <v>115560351</v>
      </c>
      <c r="J72" s="121">
        <f>'5.1 igazgatás cofog'!J72+'5.2 adó cofog'!J72+'5.3 pályázat'!J72+'5.4 választás'!J72+'5.5 népszámlálás'!J72</f>
        <v>0</v>
      </c>
      <c r="K72" s="121">
        <f>'5.1 igazgatás cofog'!K72+'5.2 adó cofog'!K72+'5.3 pályázat'!K72+'5.4 választás'!K72+'5.5 népszámlálás'!K72</f>
        <v>115560351</v>
      </c>
      <c r="L72" s="121">
        <f>'5.1 igazgatás cofog'!L72+'5.2 adó cofog'!L72+'5.3 pályázat'!L72+'5.4 választás'!L72+'5.5 népszámlálás'!L72</f>
        <v>115175208</v>
      </c>
      <c r="M72" s="121">
        <f>'5.1 igazgatás cofog'!M72+'5.2 adó cofog'!M72+'5.3 pályázat'!M72+'5.4 választás'!M72+'5.5 népszámlálás'!M72</f>
        <v>0</v>
      </c>
      <c r="N72" s="121">
        <f>'5.1 igazgatás cofog'!N72+'5.2 adó cofog'!N72+'5.3 pályázat'!N72+'5.4 választás'!N72+'5.5 népszámlálás'!N72</f>
        <v>115175208</v>
      </c>
      <c r="P72" s="86"/>
    </row>
    <row r="73" spans="1:16" x14ac:dyDescent="0.25">
      <c r="A73" s="25" t="s">
        <v>142</v>
      </c>
      <c r="B73" s="35" t="s">
        <v>143</v>
      </c>
      <c r="C73" s="119">
        <f>'5.1 igazgatás cofog'!C73+'5.2 adó cofog'!C73+'5.3 pályázat'!C73</f>
        <v>70720653</v>
      </c>
      <c r="D73" s="119">
        <f>'5.1 igazgatás cofog'!D73+'5.2 adó cofog'!D73+'5.3 pályázat'!D73</f>
        <v>0</v>
      </c>
      <c r="E73" s="119">
        <f>'5.1 igazgatás cofog'!E73+'5.2 adó cofog'!E73+'5.3 pályázat'!E73</f>
        <v>70720653</v>
      </c>
      <c r="F73" s="121">
        <f>'5.1 igazgatás cofog'!F73+'5.2 adó cofog'!F73+'5.3 pályázat'!F73+'5.4 választás'!F73+'5.5 népszámlálás'!F73</f>
        <v>67226766</v>
      </c>
      <c r="G73" s="121">
        <f>'5.1 igazgatás cofog'!G73+'5.2 adó cofog'!G73+'5.3 pályázat'!G73+'5.4 választás'!G73+'5.5 népszámlálás'!G73</f>
        <v>0</v>
      </c>
      <c r="H73" s="121">
        <f>'5.1 igazgatás cofog'!H73+'5.2 adó cofog'!H73+'5.3 pályázat'!H73+'5.4 választás'!H73+'5.5 népszámlálás'!H73</f>
        <v>67226766</v>
      </c>
      <c r="I73" s="121">
        <f>'5.1 igazgatás cofog'!I73+'5.2 adó cofog'!I73+'5.3 pályázat'!I73+'5.4 választás'!I73+'5.5 népszámlálás'!I73</f>
        <v>73145066</v>
      </c>
      <c r="J73" s="121">
        <f>'5.1 igazgatás cofog'!J73+'5.2 adó cofog'!J73+'5.3 pályázat'!J73+'5.4 választás'!J73+'5.5 népszámlálás'!J73</f>
        <v>0</v>
      </c>
      <c r="K73" s="121">
        <f>'5.1 igazgatás cofog'!K73+'5.2 adó cofog'!K73+'5.3 pályázat'!K73+'5.4 választás'!K73+'5.5 népszámlálás'!K73</f>
        <v>73145066</v>
      </c>
      <c r="L73" s="121">
        <f>'5.1 igazgatás cofog'!L73+'5.2 adó cofog'!L73+'5.3 pályázat'!L73+'5.4 választás'!L73+'5.5 népszámlálás'!L73</f>
        <v>57225884</v>
      </c>
      <c r="M73" s="121">
        <f>'5.1 igazgatás cofog'!M73+'5.2 adó cofog'!M73+'5.3 pályázat'!M73+'5.4 választás'!M73+'5.5 népszámlálás'!M73</f>
        <v>0</v>
      </c>
      <c r="N73" s="121">
        <f>'5.1 igazgatás cofog'!N73+'5.2 adó cofog'!N73+'5.3 pályázat'!N73+'5.4 választás'!N73+'5.5 népszámlálás'!N73</f>
        <v>57225884</v>
      </c>
      <c r="P73" s="86"/>
    </row>
    <row r="74" spans="1:16" hidden="1" x14ac:dyDescent="0.25">
      <c r="A74" s="22" t="s">
        <v>144</v>
      </c>
      <c r="B74" s="13" t="s">
        <v>145</v>
      </c>
      <c r="C74" s="121">
        <f>'5.1 igazgatás cofog'!C74+'5.2 adó cofog'!C74+'5.3 pályázat'!C74</f>
        <v>70720653</v>
      </c>
      <c r="D74" s="121">
        <f>'5.1 igazgatás cofog'!D74+'5.2 adó cofog'!D74+'5.3 pályázat'!D74</f>
        <v>0</v>
      </c>
      <c r="E74" s="121">
        <f>'5.1 igazgatás cofog'!E74+'5.2 adó cofog'!E74+'5.3 pályázat'!E74</f>
        <v>70720653</v>
      </c>
      <c r="F74" s="121">
        <f>'5.1 igazgatás cofog'!F74+'5.2 adó cofog'!F74+'5.3 pályázat'!F74+'5.4 választás'!F74+'5.5 népszámlálás'!F74</f>
        <v>67226766</v>
      </c>
      <c r="G74" s="121">
        <f>'5.1 igazgatás cofog'!G74+'5.2 adó cofog'!G74+'5.3 pályázat'!G74+'5.4 választás'!G74+'5.5 népszámlálás'!G74</f>
        <v>0</v>
      </c>
      <c r="H74" s="121">
        <f>'5.1 igazgatás cofog'!H74+'5.2 adó cofog'!H74+'5.3 pályázat'!H74+'5.4 választás'!H74+'5.5 népszámlálás'!H74</f>
        <v>67226766</v>
      </c>
      <c r="I74" s="121">
        <f>'5.1 igazgatás cofog'!I74+'5.2 adó cofog'!I74+'5.3 pályázat'!I74+'5.4 választás'!I74+'5.5 népszámlálás'!I74</f>
        <v>73145066</v>
      </c>
      <c r="J74" s="121">
        <f>'5.1 igazgatás cofog'!J74+'5.2 adó cofog'!J74+'5.3 pályázat'!J74+'5.4 választás'!J74+'5.5 népszámlálás'!J74</f>
        <v>0</v>
      </c>
      <c r="K74" s="121">
        <f>'5.1 igazgatás cofog'!K74+'5.2 adó cofog'!K74+'5.3 pályázat'!K74+'5.4 választás'!K74+'5.5 népszámlálás'!K74</f>
        <v>73145066</v>
      </c>
      <c r="L74" s="121">
        <f>'5.1 igazgatás cofog'!L74+'5.2 adó cofog'!L74+'5.3 pályázat'!L74+'5.4 választás'!L74+'5.5 népszámlálás'!L74</f>
        <v>57225884</v>
      </c>
      <c r="M74" s="121">
        <f>'5.1 igazgatás cofog'!M74+'5.2 adó cofog'!M74+'5.3 pályázat'!M74+'5.4 választás'!M74+'5.5 népszámlálás'!M74</f>
        <v>0</v>
      </c>
      <c r="N74" s="121">
        <f>'5.1 igazgatás cofog'!N74+'5.2 adó cofog'!N74+'5.3 pályázat'!N74+'5.4 választás'!N74+'5.5 népszámlálás'!N74</f>
        <v>57225884</v>
      </c>
    </row>
    <row r="75" spans="1:16" hidden="1" x14ac:dyDescent="0.25">
      <c r="A75" s="22" t="s">
        <v>146</v>
      </c>
      <c r="B75" s="13" t="s">
        <v>147</v>
      </c>
      <c r="C75" s="121">
        <f>'5.1 igazgatás cofog'!C75+'5.2 adó cofog'!C75+'5.3 pályázat'!C75</f>
        <v>0</v>
      </c>
      <c r="D75" s="121">
        <f>'5.1 igazgatás cofog'!D75+'5.2 adó cofog'!D75+'5.3 pályázat'!D75</f>
        <v>0</v>
      </c>
      <c r="E75" s="121">
        <f>'5.1 igazgatás cofog'!E75+'5.2 adó cofog'!E75+'5.3 pályázat'!E75</f>
        <v>0</v>
      </c>
      <c r="F75" s="121">
        <f>'5.1 igazgatás cofog'!F75+'5.2 adó cofog'!F75+'5.3 pályázat'!F75+'5.4 választás'!F75+'5.5 népszámlálás'!F75</f>
        <v>0</v>
      </c>
      <c r="G75" s="121">
        <f>'5.1 igazgatás cofog'!G75+'5.2 adó cofog'!G75+'5.3 pályázat'!G75+'5.4 választás'!G75+'5.5 népszámlálás'!G75</f>
        <v>0</v>
      </c>
      <c r="H75" s="121">
        <f>'5.1 igazgatás cofog'!H75+'5.2 adó cofog'!H75+'5.3 pályázat'!H75+'5.4 választás'!H75+'5.5 népszámlálás'!H75</f>
        <v>0</v>
      </c>
      <c r="I75" s="121">
        <f>'5.1 igazgatás cofog'!I75+'5.2 adó cofog'!I75+'5.3 pályázat'!I75+'5.4 választás'!I75+'5.5 népszámlálás'!I75</f>
        <v>0</v>
      </c>
      <c r="J75" s="121">
        <f>'5.1 igazgatás cofog'!J75+'5.2 adó cofog'!J75+'5.3 pályázat'!J75+'5.4 választás'!J75+'5.5 népszámlálás'!J75</f>
        <v>0</v>
      </c>
      <c r="K75" s="121">
        <f>'5.1 igazgatás cofog'!K75+'5.2 adó cofog'!K75+'5.3 pályázat'!K75+'5.4 választás'!K75+'5.5 népszámlálás'!K75</f>
        <v>0</v>
      </c>
      <c r="L75" s="121">
        <f>'5.1 igazgatás cofog'!L75+'5.2 adó cofog'!L75+'5.3 pályázat'!L75+'5.4 választás'!L75+'5.5 népszámlálás'!L75</f>
        <v>0</v>
      </c>
      <c r="M75" s="121">
        <f>'5.1 igazgatás cofog'!M75+'5.2 adó cofog'!M75+'5.3 pályázat'!M75+'5.4 választás'!M75+'5.5 népszámlálás'!M75</f>
        <v>0</v>
      </c>
      <c r="N75" s="121">
        <f>'5.1 igazgatás cofog'!N75+'5.2 adó cofog'!N75+'5.3 pályázat'!N75+'5.4 választás'!N75+'5.5 népszámlálás'!N75</f>
        <v>0</v>
      </c>
    </row>
    <row r="76" spans="1:16" hidden="1" x14ac:dyDescent="0.25">
      <c r="A76" s="22" t="s">
        <v>148</v>
      </c>
      <c r="B76" s="13" t="s">
        <v>149</v>
      </c>
      <c r="C76" s="121">
        <f>'5.1 igazgatás cofog'!C76+'5.2 adó cofog'!C76+'5.3 pályázat'!C76</f>
        <v>0</v>
      </c>
      <c r="D76" s="121">
        <f>'5.1 igazgatás cofog'!D76+'5.2 adó cofog'!D76+'5.3 pályázat'!D76</f>
        <v>0</v>
      </c>
      <c r="E76" s="121">
        <f>'5.1 igazgatás cofog'!E76+'5.2 adó cofog'!E76+'5.3 pályázat'!E76</f>
        <v>0</v>
      </c>
      <c r="F76" s="121">
        <f>'5.1 igazgatás cofog'!F76+'5.2 adó cofog'!F76+'5.3 pályázat'!F76+'5.4 választás'!F76+'5.5 népszámlálás'!F76</f>
        <v>0</v>
      </c>
      <c r="G76" s="121">
        <f>'5.1 igazgatás cofog'!G76+'5.2 adó cofog'!G76+'5.3 pályázat'!G76+'5.4 választás'!G76+'5.5 népszámlálás'!G76</f>
        <v>0</v>
      </c>
      <c r="H76" s="121">
        <f>'5.1 igazgatás cofog'!H76+'5.2 adó cofog'!H76+'5.3 pályázat'!H76+'5.4 választás'!H76+'5.5 népszámlálás'!H76</f>
        <v>0</v>
      </c>
      <c r="I76" s="121">
        <f>'5.1 igazgatás cofog'!I76+'5.2 adó cofog'!I76+'5.3 pályázat'!I76+'5.4 választás'!I76+'5.5 népszámlálás'!I76</f>
        <v>0</v>
      </c>
      <c r="J76" s="121">
        <f>'5.1 igazgatás cofog'!J76+'5.2 adó cofog'!J76+'5.3 pályázat'!J76+'5.4 választás'!J76+'5.5 népszámlálás'!J76</f>
        <v>0</v>
      </c>
      <c r="K76" s="121">
        <f>'5.1 igazgatás cofog'!K76+'5.2 adó cofog'!K76+'5.3 pályázat'!K76+'5.4 választás'!K76+'5.5 népszámlálás'!K76</f>
        <v>0</v>
      </c>
      <c r="L76" s="121">
        <f>'5.1 igazgatás cofog'!L76+'5.2 adó cofog'!L76+'5.3 pályázat'!L76+'5.4 választás'!L76+'5.5 népszámlálás'!L76</f>
        <v>0</v>
      </c>
      <c r="M76" s="121">
        <f>'5.1 igazgatás cofog'!M76+'5.2 adó cofog'!M76+'5.3 pályázat'!M76+'5.4 választás'!M76+'5.5 népszámlálás'!M76</f>
        <v>0</v>
      </c>
      <c r="N76" s="121">
        <f>'5.1 igazgatás cofog'!N76+'5.2 adó cofog'!N76+'5.3 pályázat'!N76+'5.4 választás'!N76+'5.5 népszámlálás'!N76</f>
        <v>0</v>
      </c>
    </row>
    <row r="77" spans="1:16" hidden="1" x14ac:dyDescent="0.25">
      <c r="A77" s="22" t="s">
        <v>150</v>
      </c>
      <c r="B77" s="13" t="s">
        <v>151</v>
      </c>
      <c r="C77" s="121">
        <f>'5.1 igazgatás cofog'!C77+'5.2 adó cofog'!C77+'5.3 pályázat'!C77</f>
        <v>0</v>
      </c>
      <c r="D77" s="121">
        <f>'5.1 igazgatás cofog'!D77+'5.2 adó cofog'!D77+'5.3 pályázat'!D77</f>
        <v>0</v>
      </c>
      <c r="E77" s="121">
        <f>'5.1 igazgatás cofog'!E77+'5.2 adó cofog'!E77+'5.3 pályázat'!E77</f>
        <v>0</v>
      </c>
      <c r="F77" s="121">
        <f>'5.1 igazgatás cofog'!F77+'5.2 adó cofog'!F77+'5.3 pályázat'!F77+'5.4 választás'!F77+'5.5 népszámlálás'!F77</f>
        <v>0</v>
      </c>
      <c r="G77" s="121">
        <f>'5.1 igazgatás cofog'!G77+'5.2 adó cofog'!G77+'5.3 pályázat'!G77+'5.4 választás'!G77+'5.5 népszámlálás'!G77</f>
        <v>0</v>
      </c>
      <c r="H77" s="121">
        <f>'5.1 igazgatás cofog'!H77+'5.2 adó cofog'!H77+'5.3 pályázat'!H77+'5.4 választás'!H77+'5.5 népszámlálás'!H77</f>
        <v>0</v>
      </c>
      <c r="I77" s="121">
        <f>'5.1 igazgatás cofog'!I77+'5.2 adó cofog'!I77+'5.3 pályázat'!I77+'5.4 választás'!I77+'5.5 népszámlálás'!I77</f>
        <v>0</v>
      </c>
      <c r="J77" s="121">
        <f>'5.1 igazgatás cofog'!J77+'5.2 adó cofog'!J77+'5.3 pályázat'!J77+'5.4 választás'!J77+'5.5 népszámlálás'!J77</f>
        <v>0</v>
      </c>
      <c r="K77" s="121">
        <f>'5.1 igazgatás cofog'!K77+'5.2 adó cofog'!K77+'5.3 pályázat'!K77+'5.4 választás'!K77+'5.5 népszámlálás'!K77</f>
        <v>0</v>
      </c>
      <c r="L77" s="121">
        <f>'5.1 igazgatás cofog'!L77+'5.2 adó cofog'!L77+'5.3 pályázat'!L77+'5.4 választás'!L77+'5.5 népszámlálás'!L77</f>
        <v>0</v>
      </c>
      <c r="M77" s="121">
        <f>'5.1 igazgatás cofog'!M77+'5.2 adó cofog'!M77+'5.3 pályázat'!M77+'5.4 választás'!M77+'5.5 népszámlálás'!M77</f>
        <v>0</v>
      </c>
      <c r="N77" s="121">
        <f>'5.1 igazgatás cofog'!N77+'5.2 adó cofog'!N77+'5.3 pályázat'!N77+'5.4 választás'!N77+'5.5 népszámlálás'!N77</f>
        <v>0</v>
      </c>
    </row>
    <row r="78" spans="1:16" x14ac:dyDescent="0.25">
      <c r="A78" s="22" t="s">
        <v>152</v>
      </c>
      <c r="B78" s="13" t="s">
        <v>153</v>
      </c>
      <c r="C78" s="121">
        <f>'5.1 igazgatás cofog'!C78+'5.2 adó cofog'!C78+'5.3 pályázat'!C78</f>
        <v>6500000</v>
      </c>
      <c r="D78" s="121">
        <f>'5.1 igazgatás cofog'!D78+'5.2 adó cofog'!D78+'5.3 pályázat'!D78</f>
        <v>0</v>
      </c>
      <c r="E78" s="121">
        <f>'5.1 igazgatás cofog'!E78+'5.2 adó cofog'!E78+'5.3 pályázat'!E78</f>
        <v>6500000</v>
      </c>
      <c r="F78" s="121">
        <f>'5.1 igazgatás cofog'!F78+'5.2 adó cofog'!F78+'5.3 pályázat'!F78+'5.4 választás'!F78+'5.5 népszámlálás'!F78</f>
        <v>7216081</v>
      </c>
      <c r="G78" s="121">
        <f>'5.1 igazgatás cofog'!G78+'5.2 adó cofog'!G78+'5.3 pályázat'!G78+'5.4 választás'!G78+'5.5 népszámlálás'!G78</f>
        <v>0</v>
      </c>
      <c r="H78" s="121">
        <f>'5.1 igazgatás cofog'!H78+'5.2 adó cofog'!H78+'5.3 pályázat'!H78+'5.4 választás'!H78+'5.5 népszámlálás'!H78</f>
        <v>7216081</v>
      </c>
      <c r="I78" s="121">
        <f>'5.1 igazgatás cofog'!I78+'5.2 adó cofog'!I78+'5.3 pályázat'!I78+'5.4 választás'!I78+'5.5 népszámlálás'!I78</f>
        <v>7216081</v>
      </c>
      <c r="J78" s="121">
        <f>'5.1 igazgatás cofog'!J78+'5.2 adó cofog'!J78+'5.3 pályázat'!J78+'5.4 választás'!J78+'5.5 népszámlálás'!J78</f>
        <v>0</v>
      </c>
      <c r="K78" s="121">
        <f>'5.1 igazgatás cofog'!K78+'5.2 adó cofog'!K78+'5.3 pályázat'!K78+'5.4 választás'!K78+'5.5 népszámlálás'!K78</f>
        <v>7216081</v>
      </c>
      <c r="L78" s="121">
        <f>'5.1 igazgatás cofog'!L78+'5.2 adó cofog'!L78+'5.3 pályázat'!L78+'5.4 választás'!L78+'5.5 népszámlálás'!L78</f>
        <v>7216081</v>
      </c>
      <c r="M78" s="121">
        <f>'5.1 igazgatás cofog'!M78+'5.2 adó cofog'!M78+'5.3 pályázat'!M78+'5.4 választás'!M78+'5.5 népszámlálás'!M78</f>
        <v>0</v>
      </c>
      <c r="N78" s="121">
        <f>'5.1 igazgatás cofog'!N78+'5.2 adó cofog'!N78+'5.3 pályázat'!N78+'5.4 választás'!N78+'5.5 népszámlálás'!N78</f>
        <v>7216081</v>
      </c>
    </row>
    <row r="79" spans="1:16" x14ac:dyDescent="0.25">
      <c r="A79" s="22"/>
      <c r="B79" s="13" t="s">
        <v>28</v>
      </c>
      <c r="C79" s="121">
        <f>'5.1 igazgatás cofog'!C79+'5.2 adó cofog'!C79+'5.3 pályázat'!C79</f>
        <v>6500000</v>
      </c>
      <c r="D79" s="121">
        <f>'5.1 igazgatás cofog'!D79+'5.2 adó cofog'!D79+'5.3 pályázat'!D79</f>
        <v>0</v>
      </c>
      <c r="E79" s="121">
        <f>'5.1 igazgatás cofog'!E79+'5.2 adó cofog'!E79+'5.3 pályázat'!E79</f>
        <v>6500000</v>
      </c>
      <c r="F79" s="121">
        <f>'5.1 igazgatás cofog'!F79+'5.2 adó cofog'!F79+'5.3 pályázat'!F79+'5.4 választás'!F79+'5.5 népszámlálás'!F79</f>
        <v>7216081</v>
      </c>
      <c r="G79" s="121">
        <f>'5.1 igazgatás cofog'!G79+'5.2 adó cofog'!G79+'5.3 pályázat'!G79+'5.4 választás'!G79+'5.5 népszámlálás'!G79</f>
        <v>0</v>
      </c>
      <c r="H79" s="121">
        <f>'5.1 igazgatás cofog'!H79+'5.2 adó cofog'!H79+'5.3 pályázat'!H79+'5.4 választás'!H79+'5.5 népszámlálás'!H79</f>
        <v>7216081</v>
      </c>
      <c r="I79" s="121">
        <f>'5.1 igazgatás cofog'!I79+'5.2 adó cofog'!I79+'5.3 pályázat'!I79+'5.4 választás'!I79+'5.5 népszámlálás'!I79</f>
        <v>7216081</v>
      </c>
      <c r="J79" s="121">
        <f>'5.1 igazgatás cofog'!J79+'5.2 adó cofog'!J79+'5.3 pályázat'!J79+'5.4 választás'!J79+'5.5 népszámlálás'!J79</f>
        <v>0</v>
      </c>
      <c r="K79" s="121">
        <f>'5.1 igazgatás cofog'!K79+'5.2 adó cofog'!K79+'5.3 pályázat'!K79+'5.4 választás'!K79+'5.5 népszámlálás'!K79</f>
        <v>7216081</v>
      </c>
      <c r="L79" s="121">
        <f>'5.1 igazgatás cofog'!L79+'5.2 adó cofog'!L79+'5.3 pályázat'!L79+'5.4 választás'!L79+'5.5 népszámlálás'!L79</f>
        <v>7216081</v>
      </c>
      <c r="M79" s="121">
        <f>'5.1 igazgatás cofog'!M79+'5.2 adó cofog'!M79+'5.3 pályázat'!M79+'5.4 választás'!M79+'5.5 népszámlálás'!M79</f>
        <v>0</v>
      </c>
      <c r="N79" s="121">
        <f>'5.1 igazgatás cofog'!N79+'5.2 adó cofog'!N79+'5.3 pályázat'!N79+'5.4 választás'!N79+'5.5 népszámlálás'!N79</f>
        <v>7216081</v>
      </c>
    </row>
    <row r="80" spans="1:16" x14ac:dyDescent="0.25">
      <c r="A80" s="22"/>
      <c r="B80" s="13" t="s">
        <v>29</v>
      </c>
      <c r="C80" s="121">
        <f>'5.1 igazgatás cofog'!C80+'5.2 adó cofog'!C80+'5.3 pályázat'!C80</f>
        <v>0</v>
      </c>
      <c r="D80" s="121">
        <f>'5.1 igazgatás cofog'!D80+'5.2 adó cofog'!D80+'5.3 pályázat'!D80</f>
        <v>0</v>
      </c>
      <c r="E80" s="121">
        <f>'5.1 igazgatás cofog'!E80+'5.2 adó cofog'!E80+'5.3 pályázat'!E80</f>
        <v>0</v>
      </c>
      <c r="F80" s="121">
        <f>'5.1 igazgatás cofog'!F80+'5.2 adó cofog'!F80+'5.3 pályázat'!F80+'5.4 választás'!F80+'5.5 népszámlálás'!F80</f>
        <v>0</v>
      </c>
      <c r="G80" s="121">
        <f>'5.1 igazgatás cofog'!G80+'5.2 adó cofog'!G80+'5.3 pályázat'!G80+'5.4 választás'!G80+'5.5 népszámlálás'!G80</f>
        <v>0</v>
      </c>
      <c r="H80" s="121">
        <f>'5.1 igazgatás cofog'!H80+'5.2 adó cofog'!H80+'5.3 pályázat'!H80+'5.4 választás'!H80+'5.5 népszámlálás'!H80</f>
        <v>0</v>
      </c>
      <c r="I80" s="121">
        <f>'5.1 igazgatás cofog'!I80+'5.2 adó cofog'!I80+'5.3 pályázat'!I80+'5.4 választás'!I80+'5.5 népszámlálás'!I80</f>
        <v>0</v>
      </c>
      <c r="J80" s="121">
        <f>'5.1 igazgatás cofog'!J80+'5.2 adó cofog'!J80+'5.3 pályázat'!J80+'5.4 választás'!J80+'5.5 népszámlálás'!J80</f>
        <v>0</v>
      </c>
      <c r="K80" s="121">
        <f>'5.1 igazgatás cofog'!K80+'5.2 adó cofog'!K80+'5.3 pályázat'!K80+'5.4 választás'!K80+'5.5 népszámlálás'!K80</f>
        <v>0</v>
      </c>
      <c r="L80" s="121">
        <f>'5.1 igazgatás cofog'!L80+'5.2 adó cofog'!L80+'5.3 pályázat'!L80+'5.4 választás'!L80+'5.5 népszámlálás'!L80</f>
        <v>0</v>
      </c>
      <c r="M80" s="121">
        <f>'5.1 igazgatás cofog'!M80+'5.2 adó cofog'!M80+'5.3 pályázat'!M80+'5.4 választás'!M80+'5.5 népszámlálás'!M80</f>
        <v>0</v>
      </c>
      <c r="N80" s="121">
        <f>'5.1 igazgatás cofog'!N80+'5.2 adó cofog'!N80+'5.3 pályázat'!N80+'5.4 választás'!N80+'5.5 népszámlálás'!N80</f>
        <v>0</v>
      </c>
    </row>
    <row r="81" spans="1:16" x14ac:dyDescent="0.25">
      <c r="A81" s="22" t="s">
        <v>482</v>
      </c>
      <c r="B81" s="13" t="s">
        <v>334</v>
      </c>
      <c r="C81" s="121">
        <f>'5.1 igazgatás cofog'!C81+'5.2 adó cofog'!C81+'5.3 pályázat'!C81</f>
        <v>0</v>
      </c>
      <c r="D81" s="121">
        <f>'5.1 igazgatás cofog'!D81+'5.2 adó cofog'!D81+'5.3 pályázat'!D81</f>
        <v>0</v>
      </c>
      <c r="E81" s="121">
        <f>'5.1 igazgatás cofog'!E81+'5.2 adó cofog'!E81+'5.3 pályázat'!E81</f>
        <v>0</v>
      </c>
      <c r="F81" s="121">
        <f>'5.1 igazgatás cofog'!F81+'5.2 adó cofog'!F81+'5.3 pályázat'!F81+'5.4 választás'!F81+'5.5 népszámlálás'!F81</f>
        <v>0</v>
      </c>
      <c r="G81" s="121">
        <f>'5.1 igazgatás cofog'!G81+'5.2 adó cofog'!G81+'5.3 pályázat'!G81+'5.4 választás'!G81+'5.5 népszámlálás'!G81</f>
        <v>0</v>
      </c>
      <c r="H81" s="121">
        <f>'5.1 igazgatás cofog'!H81+'5.2 adó cofog'!H81+'5.3 pályázat'!H81+'5.4 választás'!H81+'5.5 népszámlálás'!H81</f>
        <v>0</v>
      </c>
      <c r="I81" s="121">
        <f>'5.1 igazgatás cofog'!I81+'5.2 adó cofog'!I81+'5.3 pályázat'!I81+'5.4 választás'!I81+'5.5 népszámlálás'!I81</f>
        <v>0</v>
      </c>
      <c r="J81" s="121">
        <f>'5.1 igazgatás cofog'!J81+'5.2 adó cofog'!J81+'5.3 pályázat'!J81+'5.4 választás'!J81+'5.5 népszámlálás'!J81</f>
        <v>0</v>
      </c>
      <c r="K81" s="121">
        <f>'5.1 igazgatás cofog'!K81+'5.2 adó cofog'!K81+'5.3 pályázat'!K81+'5.4 választás'!K81+'5.5 népszámlálás'!K81</f>
        <v>0</v>
      </c>
      <c r="L81" s="121">
        <f>'5.1 igazgatás cofog'!L81+'5.2 adó cofog'!L81+'5.3 pályázat'!L81+'5.4 választás'!L81+'5.5 népszámlálás'!L81</f>
        <v>0</v>
      </c>
      <c r="M81" s="121">
        <f>'5.1 igazgatás cofog'!M81+'5.2 adó cofog'!M81+'5.3 pályázat'!M81+'5.4 választás'!M81+'5.5 népszámlálás'!M81</f>
        <v>0</v>
      </c>
      <c r="N81" s="121">
        <f>'5.1 igazgatás cofog'!N81+'5.2 adó cofog'!N81+'5.3 pályázat'!N81+'5.4 választás'!N81+'5.5 népszámlálás'!N81</f>
        <v>0</v>
      </c>
    </row>
    <row r="82" spans="1:16" x14ac:dyDescent="0.25">
      <c r="A82" s="22" t="s">
        <v>154</v>
      </c>
      <c r="B82" s="13" t="s">
        <v>155</v>
      </c>
      <c r="C82" s="121">
        <f>'5.1 igazgatás cofog'!C82+'5.2 adó cofog'!C82+'5.3 pályázat'!C82</f>
        <v>64220653</v>
      </c>
      <c r="D82" s="121">
        <f>'5.1 igazgatás cofog'!D82+'5.2 adó cofog'!D82+'5.3 pályázat'!D82</f>
        <v>0</v>
      </c>
      <c r="E82" s="121">
        <f>'5.1 igazgatás cofog'!E82+'5.2 adó cofog'!E82+'5.3 pályázat'!E82</f>
        <v>64220653</v>
      </c>
      <c r="F82" s="121">
        <f>'5.1 igazgatás cofog'!F82+'5.2 adó cofog'!F82+'5.3 pályázat'!F82+'5.4 választás'!F82+'5.5 népszámlálás'!F82</f>
        <v>60010685</v>
      </c>
      <c r="G82" s="121">
        <f>'5.1 igazgatás cofog'!G82+'5.2 adó cofog'!G82+'5.3 pályázat'!G82+'5.4 választás'!G82+'5.5 népszámlálás'!G82</f>
        <v>0</v>
      </c>
      <c r="H82" s="121">
        <f>'5.1 igazgatás cofog'!H82+'5.2 adó cofog'!H82+'5.3 pályázat'!H82+'5.4 választás'!H82+'5.5 népszámlálás'!H82</f>
        <v>60010685</v>
      </c>
      <c r="I82" s="121">
        <f>'5.1 igazgatás cofog'!I82+'5.2 adó cofog'!I82+'5.3 pályázat'!I82+'5.4 választás'!I82+'5.5 népszámlálás'!I82</f>
        <v>65928985</v>
      </c>
      <c r="J82" s="121">
        <f>'5.1 igazgatás cofog'!J82+'5.2 adó cofog'!J82+'5.3 pályázat'!J82+'5.4 választás'!J82+'5.5 népszámlálás'!J82</f>
        <v>0</v>
      </c>
      <c r="K82" s="121">
        <f>'5.1 igazgatás cofog'!K82+'5.2 adó cofog'!K82+'5.3 pályázat'!K82+'5.4 választás'!K82+'5.5 népszámlálás'!K82</f>
        <v>65928985</v>
      </c>
      <c r="L82" s="121">
        <f>'5.1 igazgatás cofog'!L82+'5.2 adó cofog'!L82+'5.3 pályázat'!L82+'5.4 választás'!L82+'5.5 népszámlálás'!L82</f>
        <v>50009803</v>
      </c>
      <c r="M82" s="121">
        <f>'5.1 igazgatás cofog'!M82+'5.2 adó cofog'!M82+'5.3 pályázat'!M82+'5.4 választás'!M82+'5.5 népszámlálás'!M82</f>
        <v>0</v>
      </c>
      <c r="N82" s="121">
        <f>'5.1 igazgatás cofog'!N82+'5.2 adó cofog'!N82+'5.3 pályázat'!N82+'5.4 választás'!N82+'5.5 népszámlálás'!N82</f>
        <v>50009803</v>
      </c>
    </row>
    <row r="83" spans="1:16" ht="15.75" thickBot="1" x14ac:dyDescent="0.3">
      <c r="A83" s="23" t="s">
        <v>156</v>
      </c>
      <c r="B83" s="31" t="s">
        <v>157</v>
      </c>
      <c r="C83" s="123">
        <f>'5.1 igazgatás cofog'!C83+'5.2 adó cofog'!C83+'5.3 pályázat'!C83</f>
        <v>0</v>
      </c>
      <c r="D83" s="123">
        <f>'5.1 igazgatás cofog'!D83+'5.2 adó cofog'!D83+'5.3 pályázat'!D83</f>
        <v>0</v>
      </c>
      <c r="E83" s="123">
        <f>'5.1 igazgatás cofog'!E83+'5.2 adó cofog'!E83+'5.3 pályázat'!E83</f>
        <v>0</v>
      </c>
      <c r="F83" s="121">
        <f>'5.1 igazgatás cofog'!F83+'5.2 adó cofog'!F83+'5.3 pályázat'!F83+'5.4 választás'!F83+'5.5 népszámlálás'!F83</f>
        <v>0</v>
      </c>
      <c r="G83" s="121">
        <f>'5.1 igazgatás cofog'!G83+'5.2 adó cofog'!G83+'5.3 pályázat'!G83+'5.4 választás'!G83+'5.5 népszámlálás'!G83</f>
        <v>0</v>
      </c>
      <c r="H83" s="121">
        <f>'5.1 igazgatás cofog'!H83+'5.2 adó cofog'!H83+'5.3 pályázat'!H83+'5.4 választás'!H83+'5.5 népszámlálás'!H83</f>
        <v>0</v>
      </c>
      <c r="I83" s="121">
        <f>'5.1 igazgatás cofog'!I83+'5.2 adó cofog'!I83+'5.3 pályázat'!I83+'5.4 választás'!I83+'5.5 népszámlálás'!I83</f>
        <v>0</v>
      </c>
      <c r="J83" s="121">
        <f>'5.1 igazgatás cofog'!J83+'5.2 adó cofog'!J83+'5.3 pályázat'!J83+'5.4 választás'!J83+'5.5 népszámlálás'!J83</f>
        <v>0</v>
      </c>
      <c r="K83" s="121">
        <f>'5.1 igazgatás cofog'!K83+'5.2 adó cofog'!K83+'5.3 pályázat'!K83+'5.4 választás'!K83+'5.5 népszámlálás'!K83</f>
        <v>0</v>
      </c>
      <c r="L83" s="121">
        <f>'5.1 igazgatás cofog'!L83+'5.2 adó cofog'!L83+'5.3 pályázat'!L83+'5.4 választás'!L83+'5.5 népszámlálás'!L83</f>
        <v>0</v>
      </c>
      <c r="M83" s="121">
        <f>'5.1 igazgatás cofog'!M83+'5.2 adó cofog'!M83+'5.3 pályázat'!M83+'5.4 választás'!M83+'5.5 népszámlálás'!M83</f>
        <v>0</v>
      </c>
      <c r="N83" s="121">
        <f>'5.1 igazgatás cofog'!N83+'5.2 adó cofog'!N83+'5.3 pályázat'!N83+'5.4 választás'!N83+'5.5 népszámlálás'!N83</f>
        <v>0</v>
      </c>
    </row>
    <row r="84" spans="1:16" ht="15.75" thickBot="1" x14ac:dyDescent="0.3">
      <c r="A84" s="24" t="s">
        <v>262</v>
      </c>
      <c r="B84" s="7" t="s">
        <v>158</v>
      </c>
      <c r="C84" s="125">
        <f>'5.1 igazgatás cofog'!C84+'5.2 adó cofog'!C84+'5.3 pályázat'!C84</f>
        <v>177441793</v>
      </c>
      <c r="D84" s="125">
        <f>'5.1 igazgatás cofog'!D84+'5.2 adó cofog'!D84+'5.3 pályázat'!D84</f>
        <v>0</v>
      </c>
      <c r="E84" s="125">
        <f>'5.1 igazgatás cofog'!E84+'5.2 adó cofog'!E84+'5.3 pályázat'!E84</f>
        <v>177441793</v>
      </c>
      <c r="F84" s="121">
        <f>'5.1 igazgatás cofog'!F84+'5.2 adó cofog'!F84+'5.3 pályázat'!F84+'5.4 választás'!F84+'5.5 népszámlálás'!F84</f>
        <v>182787117</v>
      </c>
      <c r="G84" s="121">
        <f>'5.1 igazgatás cofog'!G84+'5.2 adó cofog'!G84+'5.3 pályázat'!G84+'5.4 választás'!G84+'5.5 népszámlálás'!G84</f>
        <v>0</v>
      </c>
      <c r="H84" s="121">
        <f>'5.1 igazgatás cofog'!H84+'5.2 adó cofog'!H84+'5.3 pályázat'!H84+'5.4 választás'!H84+'5.5 népszámlálás'!H84</f>
        <v>182787117</v>
      </c>
      <c r="I84" s="121">
        <f>'5.1 igazgatás cofog'!I84+'5.2 adó cofog'!I84+'5.3 pályázat'!I84+'5.4 választás'!I84+'5.5 népszámlálás'!I84</f>
        <v>188705417</v>
      </c>
      <c r="J84" s="121">
        <f>'5.1 igazgatás cofog'!J84+'5.2 adó cofog'!J84+'5.3 pályázat'!J84+'5.4 választás'!J84+'5.5 népszámlálás'!J84</f>
        <v>0</v>
      </c>
      <c r="K84" s="121">
        <f>'5.1 igazgatás cofog'!K84+'5.2 adó cofog'!K84+'5.3 pályázat'!K84+'5.4 választás'!K84+'5.5 népszámlálás'!K84</f>
        <v>188705417</v>
      </c>
      <c r="L84" s="121">
        <f>'5.1 igazgatás cofog'!L84+'5.2 adó cofog'!L84+'5.3 pályázat'!L84+'5.4 választás'!L84+'5.5 népszámlálás'!L84</f>
        <v>172401092</v>
      </c>
      <c r="M84" s="121">
        <f>'5.1 igazgatás cofog'!M84+'5.2 adó cofog'!M84+'5.3 pályázat'!M84+'5.4 választás'!M84+'5.5 népszámlálás'!M84</f>
        <v>0</v>
      </c>
      <c r="N84" s="121">
        <f>'5.1 igazgatás cofog'!N84+'5.2 adó cofog'!N84+'5.3 pályázat'!N84+'5.4 választás'!N84+'5.5 népszámlálás'!N84</f>
        <v>172401092</v>
      </c>
    </row>
    <row r="85" spans="1:16" x14ac:dyDescent="0.25">
      <c r="A85" s="26"/>
      <c r="B85" s="27"/>
      <c r="C85" s="86"/>
      <c r="D85" s="86"/>
      <c r="E85" s="86"/>
      <c r="F85" s="86"/>
      <c r="G85" s="86"/>
      <c r="H85" s="86"/>
      <c r="I85" s="86">
        <f>I82+I11</f>
        <v>172350125</v>
      </c>
      <c r="J85" s="86"/>
      <c r="K85" s="86"/>
      <c r="L85" s="86">
        <f>L82+L11</f>
        <v>156430943</v>
      </c>
      <c r="M85" s="86"/>
      <c r="N85" s="86"/>
    </row>
    <row r="86" spans="1:16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P86" s="86"/>
    </row>
    <row r="87" spans="1:16" x14ac:dyDescent="0.25">
      <c r="A87" s="28" t="s">
        <v>159</v>
      </c>
      <c r="B87" s="20" t="s">
        <v>33</v>
      </c>
      <c r="C87" s="121">
        <f>'5.1 igazgatás cofog'!C87+'5.2 adó cofog'!C87+'5.3 pályázat'!C87</f>
        <v>132905419</v>
      </c>
      <c r="D87" s="121">
        <f>'5.1 igazgatás cofog'!D87+'5.2 adó cofog'!D87+'5.3 pályázat'!D87</f>
        <v>0</v>
      </c>
      <c r="E87" s="121">
        <f>'5.1 igazgatás cofog'!E87+'5.2 adó cofog'!E87+'5.3 pályázat'!E87</f>
        <v>132905419</v>
      </c>
      <c r="F87" s="121">
        <f>'5.1 igazgatás cofog'!F87+'5.2 adó cofog'!F87+'5.3 pályázat'!F87+'5.4 választás'!F87+'5.5 népszámlálás'!F87</f>
        <v>142902443</v>
      </c>
      <c r="G87" s="121">
        <f>'5.1 igazgatás cofog'!G87+'5.2 adó cofog'!G87+'5.3 pályázat'!G87+'5.4 választás'!G87+'5.5 népszámlálás'!G87</f>
        <v>0</v>
      </c>
      <c r="H87" s="121">
        <f>'5.1 igazgatás cofog'!H87+'5.2 adó cofog'!H87+'5.3 pályázat'!H87+'5.4 választás'!H87+'5.5 népszámlálás'!H87</f>
        <v>142902443</v>
      </c>
      <c r="I87" s="121">
        <f>'5.1 igazgatás cofog'!I87+'5.2 adó cofog'!I87+'5.3 pályázat'!I87+'5.4 választás'!I87+'5.5 népszámlálás'!I87</f>
        <v>143649911</v>
      </c>
      <c r="J87" s="121">
        <f>'5.1 igazgatás cofog'!J87+'5.2 adó cofog'!J87+'5.3 pályázat'!J87+'5.4 választás'!J87+'5.5 népszámlálás'!J87</f>
        <v>0</v>
      </c>
      <c r="K87" s="121">
        <f>'5.1 igazgatás cofog'!K87+'5.2 adó cofog'!K87+'5.3 pályázat'!K87+'5.4 választás'!K87+'5.5 népszámlálás'!K87</f>
        <v>143649911</v>
      </c>
      <c r="L87" s="121">
        <f>'5.1 igazgatás cofog'!L87+'5.2 adó cofog'!L87+'5.3 pályázat'!L87+'5.4 választás'!L87+'5.5 népszámlálás'!L87</f>
        <v>133597736</v>
      </c>
      <c r="M87" s="121">
        <f>'5.1 igazgatás cofog'!M87+'5.2 adó cofog'!M87+'5.3 pályázat'!M87+'5.4 választás'!M87+'5.5 népszámlálás'!M87</f>
        <v>0</v>
      </c>
      <c r="N87" s="121">
        <f>'5.1 igazgatás cofog'!N87+'5.2 adó cofog'!N87+'5.3 pályázat'!N87+'5.4 választás'!N87+'5.5 népszámlálás'!N87</f>
        <v>133597736</v>
      </c>
    </row>
    <row r="88" spans="1:16" x14ac:dyDescent="0.25">
      <c r="A88" s="29" t="s">
        <v>160</v>
      </c>
      <c r="B88" s="13" t="s">
        <v>161</v>
      </c>
      <c r="C88" s="121">
        <f>'5.1 igazgatás cofog'!C88+'5.2 adó cofog'!C88+'5.3 pályázat'!C88</f>
        <v>130647969</v>
      </c>
      <c r="D88" s="121">
        <f>'5.1 igazgatás cofog'!D88+'5.2 adó cofog'!D88+'5.3 pályázat'!D88</f>
        <v>0</v>
      </c>
      <c r="E88" s="121">
        <f>'5.1 igazgatás cofog'!E88+'5.2 adó cofog'!E88+'5.3 pályázat'!E88</f>
        <v>130647969</v>
      </c>
      <c r="F88" s="121">
        <f>'5.1 igazgatás cofog'!F88+'5.2 adó cofog'!F88+'5.3 pályázat'!F88+'5.4 választás'!F88+'5.5 népszámlálás'!F88</f>
        <v>133882516</v>
      </c>
      <c r="G88" s="121">
        <f>'5.1 igazgatás cofog'!G88+'5.2 adó cofog'!G88+'5.3 pályázat'!G88+'5.4 választás'!G88+'5.5 népszámlálás'!G88</f>
        <v>0</v>
      </c>
      <c r="H88" s="121">
        <f>'5.1 igazgatás cofog'!H88+'5.2 adó cofog'!H88+'5.3 pályázat'!H88+'5.4 választás'!H88+'5.5 népszámlálás'!H88</f>
        <v>133882516</v>
      </c>
      <c r="I88" s="121">
        <f>'5.1 igazgatás cofog'!I88+'5.2 adó cofog'!I88+'5.3 pályázat'!I88+'5.4 választás'!I88+'5.5 népszámlálás'!I88</f>
        <v>136276732</v>
      </c>
      <c r="J88" s="121">
        <f>'5.1 igazgatás cofog'!J88+'5.2 adó cofog'!J88+'5.3 pályázat'!J88+'5.4 választás'!J88+'5.5 népszámlálás'!J88</f>
        <v>0</v>
      </c>
      <c r="K88" s="121">
        <f>'5.1 igazgatás cofog'!K88+'5.2 adó cofog'!K88+'5.3 pályázat'!K88+'5.4 választás'!K88+'5.5 népszámlálás'!K88</f>
        <v>136276732</v>
      </c>
      <c r="L88" s="121">
        <f>'5.1 igazgatás cofog'!L88+'5.2 adó cofog'!L88+'5.3 pályázat'!L88+'5.4 választás'!L88+'5.5 népszámlálás'!L88</f>
        <v>128214051</v>
      </c>
      <c r="M88" s="121">
        <f>'5.1 igazgatás cofog'!M88+'5.2 adó cofog'!M88+'5.3 pályázat'!M88+'5.4 választás'!M88+'5.5 népszámlálás'!M88</f>
        <v>0</v>
      </c>
      <c r="N88" s="121">
        <f>'5.1 igazgatás cofog'!N88+'5.2 adó cofog'!N88+'5.3 pályázat'!N88+'5.4 választás'!N88+'5.5 népszámlálás'!N88</f>
        <v>128214051</v>
      </c>
    </row>
    <row r="89" spans="1:16" x14ac:dyDescent="0.25">
      <c r="A89" s="29" t="s">
        <v>162</v>
      </c>
      <c r="B89" s="13" t="s">
        <v>163</v>
      </c>
      <c r="C89" s="121">
        <f>'5.1 igazgatás cofog'!C89+'5.2 adó cofog'!C89+'5.3 pályázat'!C89</f>
        <v>110160700</v>
      </c>
      <c r="D89" s="121">
        <f>'5.1 igazgatás cofog'!D89+'5.2 adó cofog'!D89+'5.3 pályázat'!D89</f>
        <v>0</v>
      </c>
      <c r="E89" s="121">
        <f>'5.1 igazgatás cofog'!E89+'5.2 adó cofog'!E89+'5.3 pályázat'!E89</f>
        <v>110160700</v>
      </c>
      <c r="F89" s="121">
        <f>'5.1 igazgatás cofog'!F89+'5.2 adó cofog'!F89+'5.3 pályázat'!F89+'5.4 választás'!F89+'5.5 népszámlálás'!F89</f>
        <v>107834367</v>
      </c>
      <c r="G89" s="121">
        <f>'5.1 igazgatás cofog'!G89+'5.2 adó cofog'!G89+'5.3 pályázat'!G89+'5.4 választás'!G89+'5.5 népszámlálás'!G89</f>
        <v>0</v>
      </c>
      <c r="H89" s="121">
        <f>'5.1 igazgatás cofog'!H89+'5.2 adó cofog'!H89+'5.3 pályázat'!H89+'5.4 választás'!H89+'5.5 népszámlálás'!H89</f>
        <v>107834367</v>
      </c>
      <c r="I89" s="121">
        <f>'5.1 igazgatás cofog'!I89+'5.2 adó cofog'!I89+'5.3 pályázat'!I89+'5.4 választás'!I89+'5.5 népszámlálás'!I89</f>
        <v>110620053</v>
      </c>
      <c r="J89" s="121">
        <f>'5.1 igazgatás cofog'!J89+'5.2 adó cofog'!J89+'5.3 pályázat'!J89+'5.4 választás'!J89+'5.5 népszámlálás'!J89</f>
        <v>0</v>
      </c>
      <c r="K89" s="121">
        <f>'5.1 igazgatás cofog'!K89+'5.2 adó cofog'!K89+'5.3 pályázat'!K89+'5.4 választás'!K89+'5.5 népszámlálás'!K89</f>
        <v>110620053</v>
      </c>
      <c r="L89" s="121">
        <f>'5.1 igazgatás cofog'!L89+'5.2 adó cofog'!L89+'5.3 pályázat'!L89+'5.4 választás'!L89+'5.5 népszámlálás'!L89</f>
        <v>106570454</v>
      </c>
      <c r="M89" s="121">
        <f>'5.1 igazgatás cofog'!M89+'5.2 adó cofog'!M89+'5.3 pályázat'!M89+'5.4 választás'!M89+'5.5 népszámlálás'!M89</f>
        <v>0</v>
      </c>
      <c r="N89" s="121">
        <f>'5.1 igazgatás cofog'!N89+'5.2 adó cofog'!N89+'5.3 pályázat'!N89+'5.4 választás'!N89+'5.5 népszámlálás'!N89</f>
        <v>106570454</v>
      </c>
    </row>
    <row r="90" spans="1:16" x14ac:dyDescent="0.25">
      <c r="A90" s="29" t="s">
        <v>472</v>
      </c>
      <c r="B90" s="13" t="s">
        <v>473</v>
      </c>
      <c r="C90" s="121">
        <f>'5.1 igazgatás cofog'!C90+'5.2 adó cofog'!C90+'5.3 pályázat'!C90</f>
        <v>0</v>
      </c>
      <c r="D90" s="121">
        <f>'5.1 igazgatás cofog'!D90+'5.2 adó cofog'!D90+'5.3 pályázat'!D90</f>
        <v>0</v>
      </c>
      <c r="E90" s="121">
        <f>'5.1 igazgatás cofog'!E90+'5.2 adó cofog'!E90+'5.3 pályázat'!E90</f>
        <v>0</v>
      </c>
      <c r="F90" s="121">
        <f>'5.1 igazgatás cofog'!F90+'5.2 adó cofog'!F90+'5.3 pályázat'!F90+'5.4 választás'!F90+'5.5 népszámlálás'!F90</f>
        <v>4214500</v>
      </c>
      <c r="G90" s="121">
        <f>'5.1 igazgatás cofog'!G90+'5.2 adó cofog'!G90+'5.3 pályázat'!G90+'5.4 választás'!G90+'5.5 népszámlálás'!G90</f>
        <v>0</v>
      </c>
      <c r="H90" s="121">
        <f>'5.1 igazgatás cofog'!H90+'5.2 adó cofog'!H90+'5.3 pályázat'!H90+'5.4 választás'!H90+'5.5 népszámlálás'!H90</f>
        <v>4214500</v>
      </c>
      <c r="I90" s="121">
        <f>'5.1 igazgatás cofog'!I90+'5.2 adó cofog'!I90+'5.3 pályázat'!I90+'5.4 választás'!I90+'5.5 népszámlálás'!I90</f>
        <v>3099171</v>
      </c>
      <c r="J90" s="121">
        <f>'5.1 igazgatás cofog'!J90+'5.2 adó cofog'!J90+'5.3 pályázat'!J90+'5.4 választás'!J90+'5.5 népszámlálás'!J90</f>
        <v>0</v>
      </c>
      <c r="K90" s="121">
        <f>'5.1 igazgatás cofog'!K90+'5.2 adó cofog'!K90+'5.3 pályázat'!K90+'5.4 választás'!K90+'5.5 népszámlálás'!K90</f>
        <v>3099171</v>
      </c>
      <c r="L90" s="121">
        <f>'5.1 igazgatás cofog'!L90+'5.2 adó cofog'!L90+'5.3 pályázat'!L90+'5.4 választás'!L90+'5.5 népszámlálás'!L90</f>
        <v>2884671</v>
      </c>
      <c r="M90" s="121">
        <f>'5.1 igazgatás cofog'!M90+'5.2 adó cofog'!M90+'5.3 pályázat'!M90+'5.4 választás'!M90+'5.5 népszámlálás'!M90</f>
        <v>0</v>
      </c>
      <c r="N90" s="121">
        <f>'5.1 igazgatás cofog'!N90+'5.2 adó cofog'!N90+'5.3 pályázat'!N90+'5.4 választás'!N90+'5.5 népszámlálás'!N90</f>
        <v>2884671</v>
      </c>
    </row>
    <row r="91" spans="1:16" x14ac:dyDescent="0.25">
      <c r="A91" s="29" t="s">
        <v>164</v>
      </c>
      <c r="B91" s="13" t="s">
        <v>165</v>
      </c>
      <c r="C91" s="121">
        <f>'5.1 igazgatás cofog'!C91+'5.2 adó cofog'!C91+'5.3 pályázat'!C91</f>
        <v>6739871</v>
      </c>
      <c r="D91" s="121">
        <f>'5.1 igazgatás cofog'!D91+'5.2 adó cofog'!D91+'5.3 pályázat'!D91</f>
        <v>0</v>
      </c>
      <c r="E91" s="121">
        <f>'5.1 igazgatás cofog'!E91+'5.2 adó cofog'!E91+'5.3 pályázat'!E91</f>
        <v>6739871</v>
      </c>
      <c r="F91" s="121">
        <f>'5.1 igazgatás cofog'!F91+'5.2 adó cofog'!F91+'5.3 pályázat'!F91+'5.4 választás'!F91+'5.5 népszámlálás'!F91</f>
        <v>7160451</v>
      </c>
      <c r="G91" s="121">
        <f>'5.1 igazgatás cofog'!G91+'5.2 adó cofog'!G91+'5.3 pályázat'!G91+'5.4 választás'!G91+'5.5 népszámlálás'!G91</f>
        <v>0</v>
      </c>
      <c r="H91" s="121">
        <f>'5.1 igazgatás cofog'!H91+'5.2 adó cofog'!H91+'5.3 pályázat'!H91+'5.4 választás'!H91+'5.5 népszámlálás'!H91</f>
        <v>7160451</v>
      </c>
      <c r="I91" s="121">
        <f>'5.1 igazgatás cofog'!I91+'5.2 adó cofog'!I91+'5.3 pályázat'!I91+'5.4 választás'!I91+'5.5 népszámlálás'!I91</f>
        <v>4050700</v>
      </c>
      <c r="J91" s="121">
        <f>'5.1 igazgatás cofog'!J91+'5.2 adó cofog'!J91+'5.3 pályázat'!J91+'5.4 választás'!J91+'5.5 népszámlálás'!J91</f>
        <v>0</v>
      </c>
      <c r="K91" s="121">
        <f>'5.1 igazgatás cofog'!K91+'5.2 adó cofog'!K91+'5.3 pályázat'!K91+'5.4 választás'!K91+'5.5 népszámlálás'!K91</f>
        <v>4050700</v>
      </c>
      <c r="L91" s="121">
        <f>'5.1 igazgatás cofog'!L91+'5.2 adó cofog'!L91+'5.3 pályázat'!L91+'5.4 választás'!L91+'5.5 népszámlálás'!L91</f>
        <v>2284249</v>
      </c>
      <c r="M91" s="121">
        <f>'5.1 igazgatás cofog'!M91+'5.2 adó cofog'!M91+'5.3 pályázat'!M91+'5.4 választás'!M91+'5.5 népszámlálás'!M91</f>
        <v>0</v>
      </c>
      <c r="N91" s="121">
        <f>'5.1 igazgatás cofog'!N91+'5.2 adó cofog'!N91+'5.3 pályázat'!N91+'5.4 választás'!N91+'5.5 népszámlálás'!N91</f>
        <v>2284249</v>
      </c>
    </row>
    <row r="92" spans="1:16" x14ac:dyDescent="0.25">
      <c r="A92" s="29" t="s">
        <v>166</v>
      </c>
      <c r="B92" s="13" t="s">
        <v>167</v>
      </c>
      <c r="C92" s="121">
        <f>'5.1 igazgatás cofog'!C92+'5.2 adó cofog'!C92+'5.3 pályázat'!C92</f>
        <v>0</v>
      </c>
      <c r="D92" s="121">
        <f>'5.1 igazgatás cofog'!D92+'5.2 adó cofog'!D92+'5.3 pályázat'!D92</f>
        <v>0</v>
      </c>
      <c r="E92" s="121">
        <f>'5.1 igazgatás cofog'!E92+'5.2 adó cofog'!E92+'5.3 pályázat'!E92</f>
        <v>0</v>
      </c>
      <c r="F92" s="121">
        <f>'5.1 igazgatás cofog'!F92+'5.2 adó cofog'!F92+'5.3 pályázat'!F92+'5.4 választás'!F92+'5.5 népszámlálás'!F92</f>
        <v>0</v>
      </c>
      <c r="G92" s="121">
        <f>'5.1 igazgatás cofog'!G92+'5.2 adó cofog'!G92+'5.3 pályázat'!G92+'5.4 választás'!G92+'5.5 népszámlálás'!G92</f>
        <v>0</v>
      </c>
      <c r="H92" s="121">
        <f>'5.1 igazgatás cofog'!H92+'5.2 adó cofog'!H92+'5.3 pályázat'!H92+'5.4 választás'!H92+'5.5 népszámlálás'!H92</f>
        <v>0</v>
      </c>
      <c r="I92" s="121">
        <f>'5.1 igazgatás cofog'!I92+'5.2 adó cofog'!I92+'5.3 pályázat'!I92+'5.4 választás'!I92+'5.5 népszámlálás'!I92</f>
        <v>0</v>
      </c>
      <c r="J92" s="121">
        <f>'5.1 igazgatás cofog'!J92+'5.2 adó cofog'!J92+'5.3 pályázat'!J92+'5.4 választás'!J92+'5.5 népszámlálás'!J92</f>
        <v>0</v>
      </c>
      <c r="K92" s="121">
        <f>'5.1 igazgatás cofog'!K92+'5.2 adó cofog'!K92+'5.3 pályázat'!K92+'5.4 választás'!K92+'5.5 népszámlálás'!K92</f>
        <v>0</v>
      </c>
      <c r="L92" s="121">
        <f>'5.1 igazgatás cofog'!L92+'5.2 adó cofog'!L92+'5.3 pályázat'!L92+'5.4 választás'!L92+'5.5 népszámlálás'!L92</f>
        <v>0</v>
      </c>
      <c r="M92" s="121">
        <f>'5.1 igazgatás cofog'!M92+'5.2 adó cofog'!M92+'5.3 pályázat'!M92+'5.4 választás'!M92+'5.5 népszámlálás'!M92</f>
        <v>0</v>
      </c>
      <c r="N92" s="121">
        <f>'5.1 igazgatás cofog'!N92+'5.2 adó cofog'!N92+'5.3 pályázat'!N92+'5.4 választás'!N92+'5.5 népszámlálás'!N92</f>
        <v>0</v>
      </c>
    </row>
    <row r="93" spans="1:16" x14ac:dyDescent="0.25">
      <c r="A93" s="29" t="s">
        <v>168</v>
      </c>
      <c r="B93" s="13" t="s">
        <v>169</v>
      </c>
      <c r="C93" s="121">
        <f>'5.1 igazgatás cofog'!C93+'5.2 adó cofog'!C93+'5.3 pályázat'!C93</f>
        <v>0</v>
      </c>
      <c r="D93" s="121">
        <f>'5.1 igazgatás cofog'!D93+'5.2 adó cofog'!D93+'5.3 pályázat'!D93</f>
        <v>0</v>
      </c>
      <c r="E93" s="121">
        <f>'5.1 igazgatás cofog'!E93+'5.2 adó cofog'!E93+'5.3 pályázat'!E93</f>
        <v>0</v>
      </c>
      <c r="F93" s="121">
        <f>'5.1 igazgatás cofog'!F93+'5.2 adó cofog'!F93+'5.3 pályázat'!F93+'5.4 választás'!F93+'5.5 népszámlálás'!F93</f>
        <v>0</v>
      </c>
      <c r="G93" s="121">
        <f>'5.1 igazgatás cofog'!G93+'5.2 adó cofog'!G93+'5.3 pályázat'!G93+'5.4 választás'!G93+'5.5 népszámlálás'!G93</f>
        <v>0</v>
      </c>
      <c r="H93" s="121">
        <f>'5.1 igazgatás cofog'!H93+'5.2 adó cofog'!H93+'5.3 pályázat'!H93+'5.4 választás'!H93+'5.5 népszámlálás'!H93</f>
        <v>0</v>
      </c>
      <c r="I93" s="121">
        <f>'5.1 igazgatás cofog'!I93+'5.2 adó cofog'!I93+'5.3 pályázat'!I93+'5.4 választás'!I93+'5.5 népszámlálás'!I93</f>
        <v>0</v>
      </c>
      <c r="J93" s="121">
        <f>'5.1 igazgatás cofog'!J93+'5.2 adó cofog'!J93+'5.3 pályázat'!J93+'5.4 választás'!J93+'5.5 népszámlálás'!J93</f>
        <v>0</v>
      </c>
      <c r="K93" s="121">
        <f>'5.1 igazgatás cofog'!K93+'5.2 adó cofog'!K93+'5.3 pályázat'!K93+'5.4 választás'!K93+'5.5 népszámlálás'!K93</f>
        <v>0</v>
      </c>
      <c r="L93" s="121">
        <f>'5.1 igazgatás cofog'!L93+'5.2 adó cofog'!L93+'5.3 pályázat'!L93+'5.4 választás'!L93+'5.5 népszámlálás'!L93</f>
        <v>0</v>
      </c>
      <c r="M93" s="121">
        <f>'5.1 igazgatás cofog'!M93+'5.2 adó cofog'!M93+'5.3 pályázat'!M93+'5.4 választás'!M93+'5.5 népszámlálás'!M93</f>
        <v>0</v>
      </c>
      <c r="N93" s="121">
        <f>'5.1 igazgatás cofog'!N93+'5.2 adó cofog'!N93+'5.3 pályázat'!N93+'5.4 választás'!N93+'5.5 népszámlálás'!N93</f>
        <v>0</v>
      </c>
    </row>
    <row r="94" spans="1:16" x14ac:dyDescent="0.25">
      <c r="A94" s="29" t="s">
        <v>170</v>
      </c>
      <c r="B94" s="13" t="s">
        <v>171</v>
      </c>
      <c r="C94" s="121">
        <f>'5.1 igazgatás cofog'!C94+'5.2 adó cofog'!C94+'5.3 pályázat'!C94</f>
        <v>0</v>
      </c>
      <c r="D94" s="121">
        <f>'5.1 igazgatás cofog'!D94+'5.2 adó cofog'!D94+'5.3 pályázat'!D94</f>
        <v>0</v>
      </c>
      <c r="E94" s="121">
        <f>'5.1 igazgatás cofog'!E94+'5.2 adó cofog'!E94+'5.3 pályázat'!E94</f>
        <v>0</v>
      </c>
      <c r="F94" s="121">
        <f>'5.1 igazgatás cofog'!F94+'5.2 adó cofog'!F94+'5.3 pályázat'!F94+'5.4 választás'!F94+'5.5 népszámlálás'!F94</f>
        <v>730800</v>
      </c>
      <c r="G94" s="121">
        <f>'5.1 igazgatás cofog'!G94+'5.2 adó cofog'!G94+'5.3 pályázat'!G94+'5.4 választás'!G94+'5.5 népszámlálás'!G94</f>
        <v>0</v>
      </c>
      <c r="H94" s="121">
        <f>'5.1 igazgatás cofog'!H94+'5.2 adó cofog'!H94+'5.3 pályázat'!H94+'5.4 választás'!H94+'5.5 népszámlálás'!H94</f>
        <v>730800</v>
      </c>
      <c r="I94" s="121">
        <f>'5.1 igazgatás cofog'!I94+'5.2 adó cofog'!I94+'5.3 pályázat'!I94+'5.4 választás'!I94+'5.5 népszámlálás'!I94</f>
        <v>730800</v>
      </c>
      <c r="J94" s="121">
        <f>'5.1 igazgatás cofog'!J94+'5.2 adó cofog'!J94+'5.3 pályázat'!J94+'5.4 választás'!J94+'5.5 népszámlálás'!J94</f>
        <v>0</v>
      </c>
      <c r="K94" s="121">
        <f>'5.1 igazgatás cofog'!K94+'5.2 adó cofog'!K94+'5.3 pályázat'!K94+'5.4 választás'!K94+'5.5 népszámlálás'!K94</f>
        <v>730800</v>
      </c>
      <c r="L94" s="121">
        <f>'5.1 igazgatás cofog'!L94+'5.2 adó cofog'!L94+'5.3 pályázat'!L94+'5.4 választás'!L94+'5.5 népszámlálás'!L94</f>
        <v>730800</v>
      </c>
      <c r="M94" s="121">
        <f>'5.1 igazgatás cofog'!M94+'5.2 adó cofog'!M94+'5.3 pályázat'!M94+'5.4 választás'!M94+'5.5 népszámlálás'!M94</f>
        <v>0</v>
      </c>
      <c r="N94" s="121">
        <f>'5.1 igazgatás cofog'!N94+'5.2 adó cofog'!N94+'5.3 pályázat'!N94+'5.4 választás'!N94+'5.5 népszámlálás'!N94</f>
        <v>730800</v>
      </c>
    </row>
    <row r="95" spans="1:16" x14ac:dyDescent="0.25">
      <c r="A95" s="29" t="s">
        <v>172</v>
      </c>
      <c r="B95" s="13" t="s">
        <v>173</v>
      </c>
      <c r="C95" s="121">
        <f>'5.1 igazgatás cofog'!C95+'5.2 adó cofog'!C95+'5.3 pályázat'!C95</f>
        <v>6217398</v>
      </c>
      <c r="D95" s="121">
        <f>'5.1 igazgatás cofog'!D95+'5.2 adó cofog'!D95+'5.3 pályázat'!D95</f>
        <v>0</v>
      </c>
      <c r="E95" s="121">
        <f>'5.1 igazgatás cofog'!E95+'5.2 adó cofog'!E95+'5.3 pályázat'!E95</f>
        <v>6217398</v>
      </c>
      <c r="F95" s="121">
        <f>'5.1 igazgatás cofog'!F95+'5.2 adó cofog'!F95+'5.3 pályázat'!F95+'5.4 választás'!F95+'5.5 népszámlálás'!F95</f>
        <v>6217398</v>
      </c>
      <c r="G95" s="121">
        <f>'5.1 igazgatás cofog'!G95+'5.2 adó cofog'!G95+'5.3 pályázat'!G95+'5.4 választás'!G95+'5.5 népszámlálás'!G95</f>
        <v>0</v>
      </c>
      <c r="H95" s="121">
        <f>'5.1 igazgatás cofog'!H95+'5.2 adó cofog'!H95+'5.3 pályázat'!H95+'5.4 választás'!H95+'5.5 népszámlálás'!H95</f>
        <v>6217398</v>
      </c>
      <c r="I95" s="121">
        <f>'5.1 igazgatás cofog'!I95+'5.2 adó cofog'!I95+'5.3 pályázat'!I95+'5.4 választás'!I95+'5.5 népszámlálás'!I95</f>
        <v>6217398</v>
      </c>
      <c r="J95" s="121">
        <f>'5.1 igazgatás cofog'!J95+'5.2 adó cofog'!J95+'5.3 pályázat'!J95+'5.4 választás'!J95+'5.5 népszámlálás'!J95</f>
        <v>0</v>
      </c>
      <c r="K95" s="121">
        <f>'5.1 igazgatás cofog'!K95+'5.2 adó cofog'!K95+'5.3 pályázat'!K95+'5.4 választás'!K95+'5.5 népszámlálás'!K95</f>
        <v>6217398</v>
      </c>
      <c r="L95" s="121">
        <f>'5.1 igazgatás cofog'!L95+'5.2 adó cofog'!L95+'5.3 pályázat'!L95+'5.4 választás'!L95+'5.5 népszámlálás'!L95</f>
        <v>5702975</v>
      </c>
      <c r="M95" s="121">
        <f>'5.1 igazgatás cofog'!M95+'5.2 adó cofog'!M95+'5.3 pályázat'!M95+'5.4 választás'!M95+'5.5 népszámlálás'!M95</f>
        <v>0</v>
      </c>
      <c r="N95" s="121">
        <f>'5.1 igazgatás cofog'!N95+'5.2 adó cofog'!N95+'5.3 pályázat'!N95+'5.4 választás'!N95+'5.5 népszámlálás'!N95</f>
        <v>5702975</v>
      </c>
    </row>
    <row r="96" spans="1:16" x14ac:dyDescent="0.25">
      <c r="A96" s="29" t="s">
        <v>174</v>
      </c>
      <c r="B96" s="13" t="s">
        <v>175</v>
      </c>
      <c r="C96" s="121">
        <f>'5.1 igazgatás cofog'!C96+'5.2 adó cofog'!C96+'5.3 pályázat'!C96</f>
        <v>1480000</v>
      </c>
      <c r="D96" s="121">
        <f>'5.1 igazgatás cofog'!D96+'5.2 adó cofog'!D96+'5.3 pályázat'!D96</f>
        <v>0</v>
      </c>
      <c r="E96" s="121">
        <f>'5.1 igazgatás cofog'!E96+'5.2 adó cofog'!E96+'5.3 pályázat'!E96</f>
        <v>1480000</v>
      </c>
      <c r="F96" s="121">
        <f>'5.1 igazgatás cofog'!F96+'5.2 adó cofog'!F96+'5.3 pályázat'!F96+'5.4 választás'!F96+'5.5 népszámlálás'!F96</f>
        <v>975000</v>
      </c>
      <c r="G96" s="121">
        <f>'5.1 igazgatás cofog'!G96+'5.2 adó cofog'!G96+'5.3 pályázat'!G96+'5.4 választás'!G96+'5.5 népszámlálás'!G96</f>
        <v>0</v>
      </c>
      <c r="H96" s="121">
        <f>'5.1 igazgatás cofog'!H96+'5.2 adó cofog'!H96+'5.3 pályázat'!H96+'5.4 választás'!H96+'5.5 népszámlálás'!H96</f>
        <v>975000</v>
      </c>
      <c r="I96" s="121">
        <f>'5.1 igazgatás cofog'!I96+'5.2 adó cofog'!I96+'5.3 pályázat'!I96+'5.4 választás'!I96+'5.5 népszámlálás'!I96</f>
        <v>1453000</v>
      </c>
      <c r="J96" s="121">
        <f>'5.1 igazgatás cofog'!J96+'5.2 adó cofog'!J96+'5.3 pályázat'!J96+'5.4 választás'!J96+'5.5 népszámlálás'!J96</f>
        <v>0</v>
      </c>
      <c r="K96" s="121">
        <f>'5.1 igazgatás cofog'!K96+'5.2 adó cofog'!K96+'5.3 pályázat'!K96+'5.4 választás'!K96+'5.5 népszámlálás'!K96</f>
        <v>1453000</v>
      </c>
      <c r="L96" s="121">
        <f>'5.1 igazgatás cofog'!L96+'5.2 adó cofog'!L96+'5.3 pályázat'!L96+'5.4 választás'!L96+'5.5 népszámlálás'!L96</f>
        <v>714525</v>
      </c>
      <c r="M96" s="121">
        <f>'5.1 igazgatás cofog'!M96+'5.2 adó cofog'!M96+'5.3 pályázat'!M96+'5.4 választás'!M96+'5.5 népszámlálás'!M96</f>
        <v>0</v>
      </c>
      <c r="N96" s="121">
        <f>'5.1 igazgatás cofog'!N96+'5.2 adó cofog'!N96+'5.3 pályázat'!N96+'5.4 választás'!N96+'5.5 népszámlálás'!N96</f>
        <v>714525</v>
      </c>
    </row>
    <row r="97" spans="1:14" x14ac:dyDescent="0.25">
      <c r="A97" s="29" t="s">
        <v>176</v>
      </c>
      <c r="B97" s="13" t="s">
        <v>177</v>
      </c>
      <c r="C97" s="121">
        <f>'5.1 igazgatás cofog'!C97+'5.2 adó cofog'!C97+'5.3 pályázat'!C97</f>
        <v>50000</v>
      </c>
      <c r="D97" s="121">
        <f>'5.1 igazgatás cofog'!D97+'5.2 adó cofog'!D97+'5.3 pályázat'!D97</f>
        <v>0</v>
      </c>
      <c r="E97" s="121">
        <f>'5.1 igazgatás cofog'!E97+'5.2 adó cofog'!E97+'5.3 pályázat'!E97</f>
        <v>50000</v>
      </c>
      <c r="F97" s="121">
        <f>'5.1 igazgatás cofog'!F97+'5.2 adó cofog'!F97+'5.3 pályázat'!F97+'5.4 választás'!F97+'5.5 népszámlálás'!F97</f>
        <v>0</v>
      </c>
      <c r="G97" s="121">
        <f>'5.1 igazgatás cofog'!G97+'5.2 adó cofog'!G97+'5.3 pályázat'!G97+'5.4 választás'!G97+'5.5 népszámlálás'!G97</f>
        <v>0</v>
      </c>
      <c r="H97" s="121">
        <f>'5.1 igazgatás cofog'!H97+'5.2 adó cofog'!H97+'5.3 pályázat'!H97+'5.4 választás'!H97+'5.5 népszámlálás'!H97</f>
        <v>0</v>
      </c>
      <c r="I97" s="121">
        <f>'5.1 igazgatás cofog'!I97+'5.2 adó cofog'!I97+'5.3 pályázat'!I97+'5.4 választás'!I97+'5.5 népszámlálás'!I97</f>
        <v>50000</v>
      </c>
      <c r="J97" s="121">
        <f>'5.1 igazgatás cofog'!J97+'5.2 adó cofog'!J97+'5.3 pályázat'!J97+'5.4 választás'!J97+'5.5 népszámlálás'!J97</f>
        <v>0</v>
      </c>
      <c r="K97" s="121">
        <f>'5.1 igazgatás cofog'!K97+'5.2 adó cofog'!K97+'5.3 pályázat'!K97+'5.4 választás'!K97+'5.5 népszámlálás'!K97</f>
        <v>50000</v>
      </c>
      <c r="L97" s="121">
        <f>'5.1 igazgatás cofog'!L97+'5.2 adó cofog'!L97+'5.3 pályázat'!L97+'5.4 választás'!L97+'5.5 népszámlálás'!L97</f>
        <v>0</v>
      </c>
      <c r="M97" s="121">
        <f>'5.1 igazgatás cofog'!M97+'5.2 adó cofog'!M97+'5.3 pályázat'!M97+'5.4 választás'!M97+'5.5 népszámlálás'!M97</f>
        <v>0</v>
      </c>
      <c r="N97" s="121">
        <f>'5.1 igazgatás cofog'!N97+'5.2 adó cofog'!N97+'5.3 pályázat'!N97+'5.4 választás'!N97+'5.5 népszámlálás'!N97</f>
        <v>0</v>
      </c>
    </row>
    <row r="98" spans="1:14" x14ac:dyDescent="0.25">
      <c r="A98" s="29" t="s">
        <v>178</v>
      </c>
      <c r="B98" s="13" t="s">
        <v>179</v>
      </c>
      <c r="C98" s="121">
        <f>'5.1 igazgatás cofog'!C98+'5.2 adó cofog'!C98+'5.3 pályázat'!C98</f>
        <v>0</v>
      </c>
      <c r="D98" s="121">
        <f>'5.1 igazgatás cofog'!D98+'5.2 adó cofog'!D98+'5.3 pályázat'!D98</f>
        <v>0</v>
      </c>
      <c r="E98" s="121">
        <f>'5.1 igazgatás cofog'!E98+'5.2 adó cofog'!E98+'5.3 pályázat'!E98</f>
        <v>0</v>
      </c>
      <c r="F98" s="121">
        <f>'5.1 igazgatás cofog'!F98+'5.2 adó cofog'!F98+'5.3 pályázat'!F98+'5.4 választás'!F98+'5.5 népszámlálás'!F98</f>
        <v>0</v>
      </c>
      <c r="G98" s="121">
        <f>'5.1 igazgatás cofog'!G98+'5.2 adó cofog'!G98+'5.3 pályázat'!G98+'5.4 választás'!G98+'5.5 népszámlálás'!G98</f>
        <v>0</v>
      </c>
      <c r="H98" s="121">
        <f>'5.1 igazgatás cofog'!H98+'5.2 adó cofog'!H98+'5.3 pályázat'!H98+'5.4 választás'!H98+'5.5 népszámlálás'!H98</f>
        <v>0</v>
      </c>
      <c r="I98" s="121">
        <f>'5.1 igazgatás cofog'!I98+'5.2 adó cofog'!I98+'5.3 pályázat'!I98+'5.4 választás'!I98+'5.5 népszámlálás'!I98</f>
        <v>0</v>
      </c>
      <c r="J98" s="121">
        <f>'5.1 igazgatás cofog'!J98+'5.2 adó cofog'!J98+'5.3 pályázat'!J98+'5.4 választás'!J98+'5.5 népszámlálás'!J98</f>
        <v>0</v>
      </c>
      <c r="K98" s="121">
        <f>'5.1 igazgatás cofog'!K98+'5.2 adó cofog'!K98+'5.3 pályázat'!K98+'5.4 választás'!K98+'5.5 népszámlálás'!K98</f>
        <v>0</v>
      </c>
      <c r="L98" s="121">
        <f>'5.1 igazgatás cofog'!L98+'5.2 adó cofog'!L98+'5.3 pályázat'!L98+'5.4 választás'!L98+'5.5 népszámlálás'!L98</f>
        <v>0</v>
      </c>
      <c r="M98" s="121">
        <f>'5.1 igazgatás cofog'!M98+'5.2 adó cofog'!M98+'5.3 pályázat'!M98+'5.4 választás'!M98+'5.5 népszámlálás'!M98</f>
        <v>0</v>
      </c>
      <c r="N98" s="121">
        <f>'5.1 igazgatás cofog'!N98+'5.2 adó cofog'!N98+'5.3 pályázat'!N98+'5.4 választás'!N98+'5.5 népszámlálás'!N98</f>
        <v>0</v>
      </c>
    </row>
    <row r="99" spans="1:14" x14ac:dyDescent="0.25">
      <c r="A99" s="29" t="s">
        <v>180</v>
      </c>
      <c r="B99" s="13" t="s">
        <v>181</v>
      </c>
      <c r="C99" s="121">
        <f>'5.1 igazgatás cofog'!C99+'5.2 adó cofog'!C99+'5.3 pályázat'!C99</f>
        <v>6000000</v>
      </c>
      <c r="D99" s="121">
        <f>'5.1 igazgatás cofog'!D99+'5.2 adó cofog'!D99+'5.3 pályázat'!D99</f>
        <v>0</v>
      </c>
      <c r="E99" s="121">
        <f>'5.1 igazgatás cofog'!E99+'5.2 adó cofog'!E99+'5.3 pályázat'!E99</f>
        <v>6000000</v>
      </c>
      <c r="F99" s="121">
        <f>'5.1 igazgatás cofog'!F99+'5.2 adó cofog'!F99+'5.3 pályázat'!F99+'5.4 választás'!F99+'5.5 népszámlálás'!F99</f>
        <v>6750000</v>
      </c>
      <c r="G99" s="121">
        <f>'5.1 igazgatás cofog'!G99+'5.2 adó cofog'!G99+'5.3 pályázat'!G99+'5.4 választás'!G99+'5.5 népszámlálás'!G99</f>
        <v>0</v>
      </c>
      <c r="H99" s="121">
        <f>'5.1 igazgatás cofog'!H99+'5.2 adó cofog'!H99+'5.3 pályázat'!H99+'5.4 választás'!H99+'5.5 népszámlálás'!H99</f>
        <v>6750000</v>
      </c>
      <c r="I99" s="121">
        <f>'5.1 igazgatás cofog'!I99+'5.2 adó cofog'!I99+'5.3 pályázat'!I99+'5.4 választás'!I99+'5.5 népszámlálás'!I99</f>
        <v>10055610</v>
      </c>
      <c r="J99" s="121">
        <f>'5.1 igazgatás cofog'!J99+'5.2 adó cofog'!J99+'5.3 pályázat'!J99+'5.4 választás'!J99+'5.5 népszámlálás'!J99</f>
        <v>0</v>
      </c>
      <c r="K99" s="121">
        <f>'5.1 igazgatás cofog'!K99+'5.2 adó cofog'!K99+'5.3 pályázat'!K99+'5.4 választás'!K99+'5.5 népszámlálás'!K99</f>
        <v>10055610</v>
      </c>
      <c r="L99" s="121">
        <f>'5.1 igazgatás cofog'!L99+'5.2 adó cofog'!L99+'5.3 pályázat'!L99+'5.4 választás'!L99+'5.5 népszámlálás'!L99</f>
        <v>9326377</v>
      </c>
      <c r="M99" s="121">
        <f>'5.1 igazgatás cofog'!M99+'5.2 adó cofog'!M99+'5.3 pályázat'!M99+'5.4 választás'!M99+'5.5 népszámlálás'!M99</f>
        <v>0</v>
      </c>
      <c r="N99" s="121">
        <f>'5.1 igazgatás cofog'!N99+'5.2 adó cofog'!N99+'5.3 pályázat'!N99+'5.4 választás'!N99+'5.5 népszámlálás'!N99</f>
        <v>9326377</v>
      </c>
    </row>
    <row r="100" spans="1:14" x14ac:dyDescent="0.25">
      <c r="A100" s="29" t="s">
        <v>182</v>
      </c>
      <c r="B100" s="13" t="s">
        <v>183</v>
      </c>
      <c r="C100" s="121">
        <f>'5.1 igazgatás cofog'!C100+'5.2 adó cofog'!C100+'5.3 pályázat'!C100</f>
        <v>2257450</v>
      </c>
      <c r="D100" s="121">
        <f>'5.1 igazgatás cofog'!D100+'5.2 adó cofog'!D100+'5.3 pályázat'!D100</f>
        <v>0</v>
      </c>
      <c r="E100" s="121">
        <f>'5.1 igazgatás cofog'!E100+'5.2 adó cofog'!E100+'5.3 pályázat'!E100</f>
        <v>2257450</v>
      </c>
      <c r="F100" s="121">
        <f>'5.1 igazgatás cofog'!F100+'5.2 adó cofog'!F100+'5.3 pályázat'!F100+'5.4 választás'!F100+'5.5 népszámlálás'!F100</f>
        <v>9019927</v>
      </c>
      <c r="G100" s="121">
        <f>'5.1 igazgatás cofog'!G100+'5.2 adó cofog'!G100+'5.3 pályázat'!G100+'5.4 választás'!G100+'5.5 népszámlálás'!G100</f>
        <v>0</v>
      </c>
      <c r="H100" s="121">
        <f>'5.1 igazgatás cofog'!H100+'5.2 adó cofog'!H100+'5.3 pályázat'!H100+'5.4 választás'!H100+'5.5 népszámlálás'!H100</f>
        <v>9019927</v>
      </c>
      <c r="I100" s="121">
        <f>'5.1 igazgatás cofog'!I100+'5.2 adó cofog'!I100+'5.3 pályázat'!I100+'5.4 választás'!I100+'5.5 népszámlálás'!I100</f>
        <v>7373179</v>
      </c>
      <c r="J100" s="121">
        <f>'5.1 igazgatás cofog'!J100+'5.2 adó cofog'!J100+'5.3 pályázat'!J100+'5.4 választás'!J100+'5.5 népszámlálás'!J100</f>
        <v>0</v>
      </c>
      <c r="K100" s="121">
        <f>'5.1 igazgatás cofog'!K100+'5.2 adó cofog'!K100+'5.3 pályázat'!K100+'5.4 választás'!K100+'5.5 népszámlálás'!K100</f>
        <v>7373179</v>
      </c>
      <c r="L100" s="121">
        <f>'5.1 igazgatás cofog'!L100+'5.2 adó cofog'!L100+'5.3 pályázat'!L100+'5.4 választás'!L100+'5.5 népszámlálás'!L100</f>
        <v>5383685</v>
      </c>
      <c r="M100" s="121">
        <f>'5.1 igazgatás cofog'!M100+'5.2 adó cofog'!M100+'5.3 pályázat'!M100+'5.4 választás'!M100+'5.5 népszámlálás'!M100</f>
        <v>0</v>
      </c>
      <c r="N100" s="121">
        <f>'5.1 igazgatás cofog'!N100+'5.2 adó cofog'!N100+'5.3 pályázat'!N100+'5.4 választás'!N100+'5.5 népszámlálás'!N100</f>
        <v>5383685</v>
      </c>
    </row>
    <row r="101" spans="1:14" x14ac:dyDescent="0.25">
      <c r="A101" s="29" t="s">
        <v>184</v>
      </c>
      <c r="B101" s="13" t="s">
        <v>185</v>
      </c>
      <c r="C101" s="121">
        <f>'5.1 igazgatás cofog'!C101+'5.2 adó cofog'!C101+'5.3 pályázat'!C101</f>
        <v>0</v>
      </c>
      <c r="D101" s="121">
        <f>'5.1 igazgatás cofog'!D101+'5.2 adó cofog'!D101+'5.3 pályázat'!D101</f>
        <v>0</v>
      </c>
      <c r="E101" s="121">
        <f>'5.1 igazgatás cofog'!E101+'5.2 adó cofog'!E101+'5.3 pályázat'!E101</f>
        <v>0</v>
      </c>
      <c r="F101" s="121">
        <f>'5.1 igazgatás cofog'!F101+'5.2 adó cofog'!F101+'5.3 pályázat'!F101+'5.4 választás'!F101+'5.5 népszámlálás'!F101</f>
        <v>0</v>
      </c>
      <c r="G101" s="121">
        <f>'5.1 igazgatás cofog'!G101+'5.2 adó cofog'!G101+'5.3 pályázat'!G101+'5.4 választás'!G101+'5.5 népszámlálás'!G101</f>
        <v>0</v>
      </c>
      <c r="H101" s="121">
        <f>'5.1 igazgatás cofog'!H101+'5.2 adó cofog'!H101+'5.3 pályázat'!H101+'5.4 választás'!H101+'5.5 népszámlálás'!H101</f>
        <v>0</v>
      </c>
      <c r="I101" s="121">
        <f>'5.1 igazgatás cofog'!I101+'5.2 adó cofog'!I101+'5.3 pályázat'!I101+'5.4 választás'!I101+'5.5 népszámlálás'!I101</f>
        <v>0</v>
      </c>
      <c r="J101" s="121">
        <f>'5.1 igazgatás cofog'!J101+'5.2 adó cofog'!J101+'5.3 pályázat'!J101+'5.4 választás'!J101+'5.5 népszámlálás'!J101</f>
        <v>0</v>
      </c>
      <c r="K101" s="121">
        <f>'5.1 igazgatás cofog'!K101+'5.2 adó cofog'!K101+'5.3 pályázat'!K101+'5.4 választás'!K101+'5.5 népszámlálás'!K101</f>
        <v>0</v>
      </c>
      <c r="L101" s="121">
        <f>'5.1 igazgatás cofog'!L101+'5.2 adó cofog'!L101+'5.3 pályázat'!L101+'5.4 választás'!L101+'5.5 népszámlálás'!L101</f>
        <v>0</v>
      </c>
      <c r="M101" s="121">
        <f>'5.1 igazgatás cofog'!M101+'5.2 adó cofog'!M101+'5.3 pályázat'!M101+'5.4 választás'!M101+'5.5 népszámlálás'!M101</f>
        <v>0</v>
      </c>
      <c r="N101" s="121">
        <f>'5.1 igazgatás cofog'!N101+'5.2 adó cofog'!N101+'5.3 pályázat'!N101+'5.4 választás'!N101+'5.5 népszámlálás'!N101</f>
        <v>0</v>
      </c>
    </row>
    <row r="102" spans="1:14" x14ac:dyDescent="0.25">
      <c r="A102" s="29" t="s">
        <v>186</v>
      </c>
      <c r="B102" s="13" t="s">
        <v>187</v>
      </c>
      <c r="C102" s="121">
        <f>'5.1 igazgatás cofog'!C102+'5.2 adó cofog'!C102+'5.3 pályázat'!C102</f>
        <v>2257450</v>
      </c>
      <c r="D102" s="121">
        <f>'5.1 igazgatás cofog'!D102+'5.2 adó cofog'!D102+'5.3 pályázat'!D102</f>
        <v>0</v>
      </c>
      <c r="E102" s="121">
        <f>'5.1 igazgatás cofog'!E102+'5.2 adó cofog'!E102+'5.3 pályázat'!E102</f>
        <v>2257450</v>
      </c>
      <c r="F102" s="121">
        <f>'5.1 igazgatás cofog'!F102+'5.2 adó cofog'!F102+'5.3 pályázat'!F102+'5.4 választás'!F102+'5.5 népszámlálás'!F102</f>
        <v>3557289</v>
      </c>
      <c r="G102" s="121">
        <f>'5.1 igazgatás cofog'!G102+'5.2 adó cofog'!G102+'5.3 pályázat'!G102+'5.4 választás'!G102+'5.5 népszámlálás'!G102</f>
        <v>0</v>
      </c>
      <c r="H102" s="121">
        <f>'5.1 igazgatás cofog'!H102+'5.2 adó cofog'!H102+'5.3 pályázat'!H102+'5.4 választás'!H102+'5.5 népszámlálás'!H102</f>
        <v>3557289</v>
      </c>
      <c r="I102" s="121">
        <f>'5.1 igazgatás cofog'!I102+'5.2 adó cofog'!I102+'5.3 pályázat'!I102+'5.4 választás'!I102+'5.5 népszámlálás'!I102</f>
        <v>6665898</v>
      </c>
      <c r="J102" s="121">
        <f>'5.1 igazgatás cofog'!J102+'5.2 adó cofog'!J102+'5.3 pályázat'!J102+'5.4 választás'!J102+'5.5 népszámlálás'!J102</f>
        <v>0</v>
      </c>
      <c r="K102" s="121">
        <f>'5.1 igazgatás cofog'!K102+'5.2 adó cofog'!K102+'5.3 pályázat'!K102+'5.4 választás'!K102+'5.5 népszámlálás'!K102</f>
        <v>6665898</v>
      </c>
      <c r="L102" s="121">
        <f>'5.1 igazgatás cofog'!L102+'5.2 adó cofog'!L102+'5.3 pályázat'!L102+'5.4 választás'!L102+'5.5 népszámlálás'!L102</f>
        <v>4676403</v>
      </c>
      <c r="M102" s="121">
        <f>'5.1 igazgatás cofog'!M102+'5.2 adó cofog'!M102+'5.3 pályázat'!M102+'5.4 választás'!M102+'5.5 népszámlálás'!M102</f>
        <v>0</v>
      </c>
      <c r="N102" s="121">
        <f>'5.1 igazgatás cofog'!N102+'5.2 adó cofog'!N102+'5.3 pályázat'!N102+'5.4 választás'!N102+'5.5 népszámlálás'!N102</f>
        <v>4676403</v>
      </c>
    </row>
    <row r="103" spans="1:14" x14ac:dyDescent="0.25">
      <c r="A103" s="30" t="s">
        <v>188</v>
      </c>
      <c r="B103" s="31" t="s">
        <v>189</v>
      </c>
      <c r="C103" s="131">
        <f>'5.1 igazgatás cofog'!C103+'5.2 adó cofog'!C103+'5.3 pályázat'!C103</f>
        <v>0</v>
      </c>
      <c r="D103" s="131">
        <f>'5.1 igazgatás cofog'!D103+'5.2 adó cofog'!D103+'5.3 pályázat'!D103</f>
        <v>0</v>
      </c>
      <c r="E103" s="131">
        <f>'5.1 igazgatás cofog'!E103+'5.2 adó cofog'!E103+'5.3 pályázat'!E103</f>
        <v>0</v>
      </c>
      <c r="F103" s="131">
        <f>'5.1 igazgatás cofog'!F103+'5.2 adó cofog'!F103+'5.3 pályázat'!F103+'5.4 választás'!F103+'5.5 népszámlálás'!F103</f>
        <v>5462638</v>
      </c>
      <c r="G103" s="131">
        <f>'5.1 igazgatás cofog'!G103+'5.2 adó cofog'!G103+'5.3 pályázat'!G103+'5.4 választás'!G103+'5.5 népszámlálás'!G103</f>
        <v>0</v>
      </c>
      <c r="H103" s="131">
        <f>'5.1 igazgatás cofog'!H103+'5.2 adó cofog'!H103+'5.3 pályázat'!H103+'5.4 választás'!H103+'5.5 népszámlálás'!H103</f>
        <v>5462638</v>
      </c>
      <c r="I103" s="131">
        <f>'5.1 igazgatás cofog'!I103+'5.2 adó cofog'!I103+'5.3 pályázat'!I103+'5.4 választás'!I103+'5.5 népszámlálás'!I103</f>
        <v>707281</v>
      </c>
      <c r="J103" s="131">
        <f>'5.1 igazgatás cofog'!J103+'5.2 adó cofog'!J103+'5.3 pályázat'!J103+'5.4 választás'!J103+'5.5 népszámlálás'!J103</f>
        <v>0</v>
      </c>
      <c r="K103" s="131">
        <f>'5.1 igazgatás cofog'!K103+'5.2 adó cofog'!K103+'5.3 pályázat'!K103+'5.4 választás'!K103+'5.5 népszámlálás'!K103</f>
        <v>707281</v>
      </c>
      <c r="L103" s="131">
        <f>'5.1 igazgatás cofog'!L103+'5.2 adó cofog'!L103+'5.3 pályázat'!L103+'5.4 választás'!L103+'5.5 népszámlálás'!L103</f>
        <v>707282</v>
      </c>
      <c r="M103" s="131">
        <f>'5.1 igazgatás cofog'!M103+'5.2 adó cofog'!M103+'5.3 pályázat'!M103+'5.4 választás'!M103+'5.5 népszámlálás'!M103</f>
        <v>0</v>
      </c>
      <c r="N103" s="131">
        <f>'5.1 igazgatás cofog'!N103+'5.2 adó cofog'!N103+'5.3 pályázat'!N103+'5.4 választás'!N103+'5.5 népszámlálás'!N103</f>
        <v>707282</v>
      </c>
    </row>
    <row r="104" spans="1:14" x14ac:dyDescent="0.25">
      <c r="A104" s="622" t="s">
        <v>190</v>
      </c>
      <c r="B104" s="623" t="s">
        <v>191</v>
      </c>
      <c r="C104" s="121">
        <f>'5.1 igazgatás cofog'!C104+'5.2 adó cofog'!C104+'5.3 pályázat'!C104</f>
        <v>19446374</v>
      </c>
      <c r="D104" s="121">
        <f>'5.1 igazgatás cofog'!D104+'5.2 adó cofog'!D104+'5.3 pályázat'!D104</f>
        <v>0</v>
      </c>
      <c r="E104" s="121">
        <f>'5.1 igazgatás cofog'!E104+'5.2 adó cofog'!E104+'5.3 pályázat'!E104</f>
        <v>19446374</v>
      </c>
      <c r="F104" s="121">
        <f>'5.1 igazgatás cofog'!F104+'5.2 adó cofog'!F104+'5.3 pályázat'!F104+'5.4 választás'!F104+'5.5 népszámlálás'!F104</f>
        <v>20141133</v>
      </c>
      <c r="G104" s="121">
        <f>'5.1 igazgatás cofog'!G104+'5.2 adó cofog'!G104+'5.3 pályázat'!G104+'5.4 választás'!G104+'5.5 népszámlálás'!G104</f>
        <v>0</v>
      </c>
      <c r="H104" s="121">
        <f>'5.1 igazgatás cofog'!H104+'5.2 adó cofog'!H104+'5.3 pályázat'!H104+'5.4 választás'!H104+'5.5 népszámlálás'!H104</f>
        <v>20141133</v>
      </c>
      <c r="I104" s="121">
        <f>'5.1 igazgatás cofog'!I104+'5.2 adó cofog'!I104+'5.3 pályázat'!I104+'5.4 választás'!I104+'5.5 népszámlálás'!I104</f>
        <v>19134976</v>
      </c>
      <c r="J104" s="121">
        <f>'5.1 igazgatás cofog'!J104+'5.2 adó cofog'!J104+'5.3 pályázat'!J104+'5.4 választás'!J104+'5.5 népszámlálás'!J104</f>
        <v>0</v>
      </c>
      <c r="K104" s="121">
        <f>'5.1 igazgatás cofog'!K104+'5.2 adó cofog'!K104+'5.3 pályázat'!K104+'5.4 választás'!K104+'5.5 népszámlálás'!K104</f>
        <v>19134976</v>
      </c>
      <c r="L104" s="121">
        <f>'5.1 igazgatás cofog'!L104+'5.2 adó cofog'!L104+'5.3 pályázat'!L104+'5.4 választás'!L104+'5.5 népszámlálás'!L104</f>
        <v>18715600</v>
      </c>
      <c r="M104" s="121">
        <f>'5.1 igazgatás cofog'!M104+'5.2 adó cofog'!M104+'5.3 pályázat'!M104+'5.4 választás'!M104+'5.5 népszámlálás'!M104</f>
        <v>0</v>
      </c>
      <c r="N104" s="121">
        <f>'5.1 igazgatás cofog'!N104+'5.2 adó cofog'!N104+'5.3 pályázat'!N104+'5.4 választás'!N104+'5.5 népszámlálás'!N104</f>
        <v>18715600</v>
      </c>
    </row>
    <row r="105" spans="1:14" x14ac:dyDescent="0.25">
      <c r="A105" s="29"/>
      <c r="B105" s="13" t="s">
        <v>192</v>
      </c>
      <c r="C105" s="121">
        <f>'5.1 igazgatás cofog'!C105+'5.2 adó cofog'!C105+'5.3 pályázat'!C105</f>
        <v>17943995</v>
      </c>
      <c r="D105" s="121">
        <f>'5.1 igazgatás cofog'!D105+'5.2 adó cofog'!D105+'5.3 pályázat'!D105</f>
        <v>0</v>
      </c>
      <c r="E105" s="121">
        <f>'5.1 igazgatás cofog'!E105+'5.2 adó cofog'!E105+'5.3 pályázat'!E105</f>
        <v>17943995</v>
      </c>
      <c r="F105" s="121">
        <f>'5.1 igazgatás cofog'!F105+'5.2 adó cofog'!F105+'5.3 pályázat'!F105+'5.4 választás'!F105+'5.5 népszámlálás'!F105</f>
        <v>19008754</v>
      </c>
      <c r="G105" s="121">
        <f>'5.1 igazgatás cofog'!G105+'5.2 adó cofog'!G105+'5.3 pályázat'!G105+'5.4 választás'!G105+'5.5 népszámlálás'!G105</f>
        <v>0</v>
      </c>
      <c r="H105" s="121">
        <f>'5.1 igazgatás cofog'!H105+'5.2 adó cofog'!H105+'5.3 pályázat'!H105+'5.4 választás'!H105+'5.5 népszámlálás'!H105</f>
        <v>19008754</v>
      </c>
      <c r="I105" s="121">
        <f>'5.1 igazgatás cofog'!I105+'5.2 adó cofog'!I105+'5.3 pályázat'!I105+'5.4 választás'!I105+'5.5 népszámlálás'!I105</f>
        <v>17994378</v>
      </c>
      <c r="J105" s="121">
        <f>'5.1 igazgatás cofog'!J105+'5.2 adó cofog'!J105+'5.3 pályázat'!J105+'5.4 választás'!J105+'5.5 népszámlálás'!J105</f>
        <v>0</v>
      </c>
      <c r="K105" s="121">
        <f>'5.1 igazgatás cofog'!K105+'5.2 adó cofog'!K105+'5.3 pályázat'!K105+'5.4 választás'!K105+'5.5 népszámlálás'!K105</f>
        <v>17994378</v>
      </c>
      <c r="L105" s="121">
        <f>'5.1 igazgatás cofog'!L105+'5.2 adó cofog'!L105+'5.3 pályázat'!L105+'5.4 választás'!L105+'5.5 népszámlálás'!L105</f>
        <v>17761789</v>
      </c>
      <c r="M105" s="121">
        <f>'5.1 igazgatás cofog'!M105+'5.2 adó cofog'!M105+'5.3 pályázat'!M105+'5.4 választás'!M105+'5.5 népszámlálás'!M105</f>
        <v>0</v>
      </c>
      <c r="N105" s="121">
        <f>'5.1 igazgatás cofog'!N105+'5.2 adó cofog'!N105+'5.3 pályázat'!N105+'5.4 választás'!N105+'5.5 népszámlálás'!N105</f>
        <v>17761789</v>
      </c>
    </row>
    <row r="106" spans="1:14" x14ac:dyDescent="0.25">
      <c r="A106" s="29"/>
      <c r="B106" s="13" t="s">
        <v>193</v>
      </c>
      <c r="C106" s="121">
        <f>'5.1 igazgatás cofog'!C106+'5.2 adó cofog'!C106+'5.3 pályázat'!C106</f>
        <v>0</v>
      </c>
      <c r="D106" s="121">
        <f>'5.1 igazgatás cofog'!D106+'5.2 adó cofog'!D106+'5.3 pályázat'!D106</f>
        <v>0</v>
      </c>
      <c r="E106" s="121">
        <f>'5.1 igazgatás cofog'!E106+'5.2 adó cofog'!E106+'5.3 pályázat'!E106</f>
        <v>0</v>
      </c>
      <c r="F106" s="121">
        <f>'5.1 igazgatás cofog'!F106+'5.2 adó cofog'!F106+'5.3 pályázat'!F106+'5.4 választás'!F106+'5.5 népszámlálás'!F106</f>
        <v>0</v>
      </c>
      <c r="G106" s="121">
        <f>'5.1 igazgatás cofog'!G106+'5.2 adó cofog'!G106+'5.3 pályázat'!G106+'5.4 választás'!G106+'5.5 népszámlálás'!G106</f>
        <v>0</v>
      </c>
      <c r="H106" s="121">
        <f>'5.1 igazgatás cofog'!H106+'5.2 adó cofog'!H106+'5.3 pályázat'!H106+'5.4 választás'!H106+'5.5 népszámlálás'!H106</f>
        <v>0</v>
      </c>
      <c r="I106" s="121">
        <f>'5.1 igazgatás cofog'!I106+'5.2 adó cofog'!I106+'5.3 pályázat'!I106+'5.4 választás'!I106+'5.5 népszámlálás'!I106</f>
        <v>0</v>
      </c>
      <c r="J106" s="121">
        <f>'5.1 igazgatás cofog'!J106+'5.2 adó cofog'!J106+'5.3 pályázat'!J106+'5.4 választás'!J106+'5.5 népszámlálás'!J106</f>
        <v>0</v>
      </c>
      <c r="K106" s="121">
        <f>'5.1 igazgatás cofog'!K106+'5.2 adó cofog'!K106+'5.3 pályázat'!K106+'5.4 választás'!K106+'5.5 népszámlálás'!K106</f>
        <v>0</v>
      </c>
      <c r="L106" s="121">
        <f>'5.1 igazgatás cofog'!L106+'5.2 adó cofog'!L106+'5.3 pályázat'!L106+'5.4 választás'!L106+'5.5 népszámlálás'!L106</f>
        <v>0</v>
      </c>
      <c r="M106" s="121">
        <f>'5.1 igazgatás cofog'!M106+'5.2 adó cofog'!M106+'5.3 pályázat'!M106+'5.4 választás'!M106+'5.5 népszámlálás'!M106</f>
        <v>0</v>
      </c>
      <c r="N106" s="121">
        <f>'5.1 igazgatás cofog'!N106+'5.2 adó cofog'!N106+'5.3 pályázat'!N106+'5.4 választás'!N106+'5.5 népszámlálás'!N106</f>
        <v>0</v>
      </c>
    </row>
    <row r="107" spans="1:14" x14ac:dyDescent="0.25">
      <c r="A107" s="30"/>
      <c r="B107" s="31" t="s">
        <v>194</v>
      </c>
      <c r="C107" s="121">
        <f>'5.1 igazgatás cofog'!C107+'5.2 adó cofog'!C107+'5.3 pályázat'!C107</f>
        <v>0</v>
      </c>
      <c r="D107" s="121">
        <f>'5.1 igazgatás cofog'!D107+'5.2 adó cofog'!D107+'5.3 pályázat'!D107</f>
        <v>0</v>
      </c>
      <c r="E107" s="121">
        <f>'5.1 igazgatás cofog'!E107+'5.2 adó cofog'!E107+'5.3 pályázat'!E107</f>
        <v>0</v>
      </c>
      <c r="F107" s="121">
        <f>'5.1 igazgatás cofog'!F107+'5.2 adó cofog'!F107+'5.3 pályázat'!F107+'5.4 választás'!F107+'5.5 népszámlálás'!F107</f>
        <v>0</v>
      </c>
      <c r="G107" s="121">
        <f>'5.1 igazgatás cofog'!G107+'5.2 adó cofog'!G107+'5.3 pályázat'!G107+'5.4 választás'!G107+'5.5 népszámlálás'!G107</f>
        <v>0</v>
      </c>
      <c r="H107" s="121">
        <f>'5.1 igazgatás cofog'!H107+'5.2 adó cofog'!H107+'5.3 pályázat'!H107+'5.4 választás'!H107+'5.5 népszámlálás'!H107</f>
        <v>0</v>
      </c>
      <c r="I107" s="121">
        <f>'5.1 igazgatás cofog'!I107+'5.2 adó cofog'!I107+'5.3 pályázat'!I107+'5.4 választás'!I107+'5.5 népszámlálás'!I107</f>
        <v>0</v>
      </c>
      <c r="J107" s="121">
        <f>'5.1 igazgatás cofog'!J107+'5.2 adó cofog'!J107+'5.3 pályázat'!J107+'5.4 választás'!J107+'5.5 népszámlálás'!J107</f>
        <v>0</v>
      </c>
      <c r="K107" s="121">
        <f>'5.1 igazgatás cofog'!K107+'5.2 adó cofog'!K107+'5.3 pályázat'!K107+'5.4 választás'!K107+'5.5 népszámlálás'!K107</f>
        <v>0</v>
      </c>
      <c r="L107" s="121">
        <f>'5.1 igazgatás cofog'!L107+'5.2 adó cofog'!L107+'5.3 pályázat'!L107+'5.4 választás'!L107+'5.5 népszámlálás'!L107</f>
        <v>0</v>
      </c>
      <c r="M107" s="121">
        <f>'5.1 igazgatás cofog'!M107+'5.2 adó cofog'!M107+'5.3 pályázat'!M107+'5.4 választás'!M107+'5.5 népszámlálás'!M107</f>
        <v>0</v>
      </c>
      <c r="N107" s="121">
        <f>'5.1 igazgatás cofog'!N107+'5.2 adó cofog'!N107+'5.3 pályázat'!N107+'5.4 választás'!N107+'5.5 népszámlálás'!N107</f>
        <v>0</v>
      </c>
    </row>
    <row r="108" spans="1:14" x14ac:dyDescent="0.25">
      <c r="A108" s="30"/>
      <c r="B108" s="31" t="s">
        <v>195</v>
      </c>
      <c r="C108" s="121">
        <f>'5.1 igazgatás cofog'!C108+'5.2 adó cofog'!C108+'5.3 pályázat'!C108</f>
        <v>400000</v>
      </c>
      <c r="D108" s="121">
        <f>'5.1 igazgatás cofog'!D108+'5.2 adó cofog'!D108+'5.3 pályázat'!D108</f>
        <v>0</v>
      </c>
      <c r="E108" s="121">
        <f>'5.1 igazgatás cofog'!E108+'5.2 adó cofog'!E108+'5.3 pályázat'!E108</f>
        <v>400000</v>
      </c>
      <c r="F108" s="121">
        <f>'5.1 igazgatás cofog'!F108+'5.2 adó cofog'!F108+'5.3 pályázat'!F108+'5.4 választás'!F108+'5.5 népszámlálás'!F108</f>
        <v>30000</v>
      </c>
      <c r="G108" s="121">
        <f>'5.1 igazgatás cofog'!G108+'5.2 adó cofog'!G108+'5.3 pályázat'!G108+'5.4 választás'!G108+'5.5 népszámlálás'!G108</f>
        <v>0</v>
      </c>
      <c r="H108" s="121">
        <f>'5.1 igazgatás cofog'!H108+'5.2 adó cofog'!H108+'5.3 pályázat'!H108+'5.4 választás'!H108+'5.5 népszámlálás'!H108</f>
        <v>30000</v>
      </c>
      <c r="I108" s="121">
        <f>'5.1 igazgatás cofog'!I108+'5.2 adó cofog'!I108+'5.3 pályázat'!I108+'5.4 választás'!I108+'5.5 népszámlálás'!I108</f>
        <v>12252</v>
      </c>
      <c r="J108" s="121">
        <f>'5.1 igazgatás cofog'!J108+'5.2 adó cofog'!J108+'5.3 pályázat'!J108+'5.4 választás'!J108+'5.5 népszámlálás'!J108</f>
        <v>0</v>
      </c>
      <c r="K108" s="121">
        <f>'5.1 igazgatás cofog'!K108+'5.2 adó cofog'!K108+'5.3 pályázat'!K108+'5.4 választás'!K108+'5.5 népszámlálás'!K108</f>
        <v>12252</v>
      </c>
      <c r="L108" s="121">
        <f>'5.1 igazgatás cofog'!L108+'5.2 adó cofog'!L108+'5.3 pályázat'!L108+'5.4 választás'!L108+'5.5 népszámlálás'!L108</f>
        <v>12252</v>
      </c>
      <c r="M108" s="121">
        <f>'5.1 igazgatás cofog'!M108+'5.2 adó cofog'!M108+'5.3 pályázat'!M108+'5.4 választás'!M108+'5.5 népszámlálás'!M108</f>
        <v>0</v>
      </c>
      <c r="N108" s="121">
        <f>'5.1 igazgatás cofog'!N108+'5.2 adó cofog'!N108+'5.3 pályázat'!N108+'5.4 választás'!N108+'5.5 népszámlálás'!N108</f>
        <v>12252</v>
      </c>
    </row>
    <row r="109" spans="1:14" x14ac:dyDescent="0.25">
      <c r="A109" s="29"/>
      <c r="B109" s="13" t="s">
        <v>196</v>
      </c>
      <c r="C109" s="121">
        <f>'5.1 igazgatás cofog'!C109+'5.2 adó cofog'!C109+'5.3 pályázat'!C109</f>
        <v>1102379</v>
      </c>
      <c r="D109" s="121">
        <f>'5.1 igazgatás cofog'!D109+'5.2 adó cofog'!D109+'5.3 pályázat'!D109</f>
        <v>0</v>
      </c>
      <c r="E109" s="121">
        <f>'5.1 igazgatás cofog'!E109+'5.2 adó cofog'!E109+'5.3 pályázat'!E109</f>
        <v>1102379</v>
      </c>
      <c r="F109" s="121">
        <f>'5.1 igazgatás cofog'!F109+'5.2 adó cofog'!F109+'5.3 pályázat'!F109+'5.4 választás'!F109+'5.5 népszámlálás'!F109</f>
        <v>1102379</v>
      </c>
      <c r="G109" s="121">
        <f>'5.1 igazgatás cofog'!G109+'5.2 adó cofog'!G109+'5.3 pályázat'!G109+'5.4 választás'!G109+'5.5 népszámlálás'!G109</f>
        <v>0</v>
      </c>
      <c r="H109" s="121">
        <f>'5.1 igazgatás cofog'!H109+'5.2 adó cofog'!H109+'5.3 pályázat'!H109+'5.4 választás'!H109+'5.5 népszámlálás'!H109</f>
        <v>1102379</v>
      </c>
      <c r="I109" s="121">
        <f>'5.1 igazgatás cofog'!I109+'5.2 adó cofog'!I109+'5.3 pályázat'!I109+'5.4 választás'!I109+'5.5 népszámlálás'!I109</f>
        <v>1128346</v>
      </c>
      <c r="J109" s="121">
        <f>'5.1 igazgatás cofog'!J109+'5.2 adó cofog'!J109+'5.3 pályázat'!J109+'5.4 választás'!J109+'5.5 népszámlálás'!J109</f>
        <v>0</v>
      </c>
      <c r="K109" s="121">
        <f>'5.1 igazgatás cofog'!K109+'5.2 adó cofog'!K109+'5.3 pályázat'!K109+'5.4 választás'!K109+'5.5 népszámlálás'!K109</f>
        <v>1128346</v>
      </c>
      <c r="L109" s="121">
        <f>'5.1 igazgatás cofog'!L109+'5.2 adó cofog'!L109+'5.3 pályázat'!L109+'5.4 választás'!L109+'5.5 népszámlálás'!L109</f>
        <v>941559</v>
      </c>
      <c r="M109" s="121">
        <f>'5.1 igazgatás cofog'!M109+'5.2 adó cofog'!M109+'5.3 pályázat'!M109+'5.4 választás'!M109+'5.5 népszámlálás'!M109</f>
        <v>0</v>
      </c>
      <c r="N109" s="121">
        <f>'5.1 igazgatás cofog'!N109+'5.2 adó cofog'!N109+'5.3 pályázat'!N109+'5.4 választás'!N109+'5.5 népszámlálás'!N109</f>
        <v>941559</v>
      </c>
    </row>
    <row r="110" spans="1:14" x14ac:dyDescent="0.25">
      <c r="A110" s="622" t="s">
        <v>197</v>
      </c>
      <c r="B110" s="594" t="s">
        <v>34</v>
      </c>
      <c r="C110" s="121">
        <f>'5.1 igazgatás cofog'!C110+'5.2 adó cofog'!C110+'5.3 pályázat'!C110</f>
        <v>20590000</v>
      </c>
      <c r="D110" s="121">
        <f>'5.1 igazgatás cofog'!D110+'5.2 adó cofog'!D110+'5.3 pályázat'!D110</f>
        <v>0</v>
      </c>
      <c r="E110" s="121">
        <f>'5.1 igazgatás cofog'!E110+'5.2 adó cofog'!E110+'5.3 pályázat'!E110</f>
        <v>20590000</v>
      </c>
      <c r="F110" s="121">
        <f>'5.1 igazgatás cofog'!F110+'5.2 adó cofog'!F110+'5.3 pályázat'!F110+'5.4 választás'!F110+'5.5 népszámlálás'!F110</f>
        <v>17620529</v>
      </c>
      <c r="G110" s="121">
        <f>'5.1 igazgatás cofog'!G110+'5.2 adó cofog'!G110+'5.3 pályázat'!G110+'5.4 választás'!G110+'5.5 népszámlálás'!G110</f>
        <v>0</v>
      </c>
      <c r="H110" s="121">
        <f>'5.1 igazgatás cofog'!H110+'5.2 adó cofog'!H110+'5.3 pályázat'!H110+'5.4 választás'!H110+'5.5 népszámlálás'!H110</f>
        <v>17620529</v>
      </c>
      <c r="I110" s="121">
        <f>'5.1 igazgatás cofog'!I110+'5.2 adó cofog'!I110+'5.3 pályázat'!I110+'5.4 választás'!I110+'5.5 népszámlálás'!I110</f>
        <v>21420530</v>
      </c>
      <c r="J110" s="121">
        <f>'5.1 igazgatás cofog'!J110+'5.2 adó cofog'!J110+'5.3 pályázat'!J110+'5.4 választás'!J110+'5.5 népszámlálás'!J110</f>
        <v>0</v>
      </c>
      <c r="K110" s="121">
        <f>'5.1 igazgatás cofog'!K110+'5.2 adó cofog'!K110+'5.3 pályázat'!K110+'5.4 választás'!K110+'5.5 népszámlálás'!K110</f>
        <v>21420530</v>
      </c>
      <c r="L110" s="121">
        <f>'5.1 igazgatás cofog'!L110+'5.2 adó cofog'!L110+'5.3 pályázat'!L110+'5.4 választás'!L110+'5.5 népszámlálás'!L110</f>
        <v>17386995</v>
      </c>
      <c r="M110" s="121">
        <f>'5.1 igazgatás cofog'!M110+'5.2 adó cofog'!M110+'5.3 pályázat'!M110+'5.4 választás'!M110+'5.5 népszámlálás'!M110</f>
        <v>0</v>
      </c>
      <c r="N110" s="121">
        <f>'5.1 igazgatás cofog'!N110+'5.2 adó cofog'!N110+'5.3 pályázat'!N110+'5.4 választás'!N110+'5.5 népszámlálás'!N110</f>
        <v>17386995</v>
      </c>
    </row>
    <row r="111" spans="1:14" x14ac:dyDescent="0.25">
      <c r="A111" s="29" t="s">
        <v>198</v>
      </c>
      <c r="B111" s="13" t="s">
        <v>199</v>
      </c>
      <c r="C111" s="121">
        <f>'5.1 igazgatás cofog'!C111+'5.2 adó cofog'!C111+'5.3 pályázat'!C111</f>
        <v>1700000</v>
      </c>
      <c r="D111" s="121">
        <f>'5.1 igazgatás cofog'!D111+'5.2 adó cofog'!D111+'5.3 pályázat'!D111</f>
        <v>0</v>
      </c>
      <c r="E111" s="121">
        <f>'5.1 igazgatás cofog'!E111+'5.2 adó cofog'!E111+'5.3 pályázat'!E111</f>
        <v>1700000</v>
      </c>
      <c r="F111" s="121">
        <f>'5.1 igazgatás cofog'!F111+'5.2 adó cofog'!F111+'5.3 pályázat'!F111+'5.4 választás'!F111+'5.5 népszámlálás'!F111</f>
        <v>2023190</v>
      </c>
      <c r="G111" s="121">
        <f>'5.1 igazgatás cofog'!G111+'5.2 adó cofog'!G111+'5.3 pályázat'!G111+'5.4 választás'!G111+'5.5 népszámlálás'!G111</f>
        <v>0</v>
      </c>
      <c r="H111" s="121">
        <f>'5.1 igazgatás cofog'!H111+'5.2 adó cofog'!H111+'5.3 pályázat'!H111+'5.4 választás'!H111+'5.5 népszámlálás'!H111</f>
        <v>2023190</v>
      </c>
      <c r="I111" s="121">
        <f>'5.1 igazgatás cofog'!I111+'5.2 adó cofog'!I111+'5.3 pályázat'!I111+'5.4 választás'!I111+'5.5 népszámlálás'!I111</f>
        <v>2334144</v>
      </c>
      <c r="J111" s="121">
        <f>'5.1 igazgatás cofog'!J111+'5.2 adó cofog'!J111+'5.3 pályázat'!J111+'5.4 választás'!J111+'5.5 népszámlálás'!J111</f>
        <v>0</v>
      </c>
      <c r="K111" s="121">
        <f>'5.1 igazgatás cofog'!K111+'5.2 adó cofog'!K111+'5.3 pályázat'!K111+'5.4 választás'!K111+'5.5 népszámlálás'!K111</f>
        <v>2334144</v>
      </c>
      <c r="L111" s="121">
        <f>'5.1 igazgatás cofog'!L111+'5.2 adó cofog'!L111+'5.3 pályázat'!L111+'5.4 választás'!L111+'5.5 népszámlálás'!L111</f>
        <v>2255100</v>
      </c>
      <c r="M111" s="121">
        <f>'5.1 igazgatás cofog'!M111+'5.2 adó cofog'!M111+'5.3 pályázat'!M111+'5.4 választás'!M111+'5.5 népszámlálás'!M111</f>
        <v>0</v>
      </c>
      <c r="N111" s="121">
        <f>'5.1 igazgatás cofog'!N111+'5.2 adó cofog'!N111+'5.3 pályázat'!N111+'5.4 választás'!N111+'5.5 népszámlálás'!N111</f>
        <v>2255100</v>
      </c>
    </row>
    <row r="112" spans="1:14" x14ac:dyDescent="0.25">
      <c r="A112" s="29" t="s">
        <v>200</v>
      </c>
      <c r="B112" s="13" t="s">
        <v>201</v>
      </c>
      <c r="C112" s="121">
        <f>'5.1 igazgatás cofog'!C112+'5.2 adó cofog'!C112+'5.3 pályázat'!C112</f>
        <v>4384000</v>
      </c>
      <c r="D112" s="121">
        <f>'5.1 igazgatás cofog'!D112+'5.2 adó cofog'!D112+'5.3 pályázat'!D112</f>
        <v>0</v>
      </c>
      <c r="E112" s="121">
        <f>'5.1 igazgatás cofog'!E112+'5.2 adó cofog'!E112+'5.3 pályázat'!E112</f>
        <v>4384000</v>
      </c>
      <c r="F112" s="121">
        <f>'5.1 igazgatás cofog'!F112+'5.2 adó cofog'!F112+'5.3 pályázat'!F112+'5.4 választás'!F112+'5.5 népszámlálás'!F112</f>
        <v>2130000</v>
      </c>
      <c r="G112" s="121">
        <f>'5.1 igazgatás cofog'!G112+'5.2 adó cofog'!G112+'5.3 pályázat'!G112+'5.4 választás'!G112+'5.5 népszámlálás'!G112</f>
        <v>0</v>
      </c>
      <c r="H112" s="121">
        <f>'5.1 igazgatás cofog'!H112+'5.2 adó cofog'!H112+'5.3 pályázat'!H112+'5.4 választás'!H112+'5.5 népszámlálás'!H112</f>
        <v>2130000</v>
      </c>
      <c r="I112" s="121">
        <f>'5.1 igazgatás cofog'!I112+'5.2 adó cofog'!I112+'5.3 pályázat'!I112+'5.4 választás'!I112+'5.5 népszámlálás'!I112</f>
        <v>3326323</v>
      </c>
      <c r="J112" s="121">
        <f>'5.1 igazgatás cofog'!J112+'5.2 adó cofog'!J112+'5.3 pályázat'!J112+'5.4 választás'!J112+'5.5 népszámlálás'!J112</f>
        <v>0</v>
      </c>
      <c r="K112" s="121">
        <f>'5.1 igazgatás cofog'!K112+'5.2 adó cofog'!K112+'5.3 pályázat'!K112+'5.4 választás'!K112+'5.5 népszámlálás'!K112</f>
        <v>3326323</v>
      </c>
      <c r="L112" s="121">
        <f>'5.1 igazgatás cofog'!L112+'5.2 adó cofog'!L112+'5.3 pályázat'!L112+'5.4 választás'!L112+'5.5 népszámlálás'!L112</f>
        <v>2056606</v>
      </c>
      <c r="M112" s="121">
        <f>'5.1 igazgatás cofog'!M112+'5.2 adó cofog'!M112+'5.3 pályázat'!M112+'5.4 választás'!M112+'5.5 népszámlálás'!M112</f>
        <v>0</v>
      </c>
      <c r="N112" s="121">
        <f>'5.1 igazgatás cofog'!N112+'5.2 adó cofog'!N112+'5.3 pályázat'!N112+'5.4 választás'!N112+'5.5 népszámlálás'!N112</f>
        <v>2056606</v>
      </c>
    </row>
    <row r="113" spans="1:23" x14ac:dyDescent="0.25">
      <c r="A113" s="29" t="s">
        <v>202</v>
      </c>
      <c r="B113" s="13" t="s">
        <v>203</v>
      </c>
      <c r="C113" s="121">
        <f>'5.1 igazgatás cofog'!C113+'5.2 adó cofog'!C113+'5.3 pályázat'!C113</f>
        <v>11051000</v>
      </c>
      <c r="D113" s="121">
        <f>'5.1 igazgatás cofog'!D113+'5.2 adó cofog'!D113+'5.3 pályázat'!D113</f>
        <v>0</v>
      </c>
      <c r="E113" s="121">
        <f>'5.1 igazgatás cofog'!E113+'5.2 adó cofog'!E113+'5.3 pályázat'!E113</f>
        <v>11051000</v>
      </c>
      <c r="F113" s="121">
        <f>'5.1 igazgatás cofog'!F113+'5.2 adó cofog'!F113+'5.3 pályázat'!F113+'5.4 választás'!F113+'5.5 népszámlálás'!F113</f>
        <v>10685000</v>
      </c>
      <c r="G113" s="121">
        <f>'5.1 igazgatás cofog'!G113+'5.2 adó cofog'!G113+'5.3 pályázat'!G113+'5.4 választás'!G113+'5.5 népszámlálás'!G113</f>
        <v>0</v>
      </c>
      <c r="H113" s="121">
        <f>'5.1 igazgatás cofog'!H113+'5.2 adó cofog'!H113+'5.3 pályázat'!H113+'5.4 választás'!H113+'5.5 népszámlálás'!H113</f>
        <v>10685000</v>
      </c>
      <c r="I113" s="121">
        <f>'5.1 igazgatás cofog'!I113+'5.2 adó cofog'!I113+'5.3 pályázat'!I113+'5.4 választás'!I113+'5.5 népszámlálás'!I113</f>
        <v>12347400</v>
      </c>
      <c r="J113" s="121">
        <f>'5.1 igazgatás cofog'!J113+'5.2 adó cofog'!J113+'5.3 pályázat'!J113+'5.4 választás'!J113+'5.5 népszámlálás'!J113</f>
        <v>0</v>
      </c>
      <c r="K113" s="121">
        <f>'5.1 igazgatás cofog'!K113+'5.2 adó cofog'!K113+'5.3 pályázat'!K113+'5.4 választás'!K113+'5.5 népszámlálás'!K113</f>
        <v>12347400</v>
      </c>
      <c r="L113" s="121">
        <f>'5.1 igazgatás cofog'!L113+'5.2 adó cofog'!L113+'5.3 pályázat'!L113+'5.4 választás'!L113+'5.5 népszámlálás'!L113</f>
        <v>10411848</v>
      </c>
      <c r="M113" s="121">
        <f>'5.1 igazgatás cofog'!M113+'5.2 adó cofog'!M113+'5.3 pályázat'!M113+'5.4 választás'!M113+'5.5 népszámlálás'!M113</f>
        <v>0</v>
      </c>
      <c r="N113" s="121">
        <f>'5.1 igazgatás cofog'!N113+'5.2 adó cofog'!N113+'5.3 pályázat'!N113+'5.4 választás'!N113+'5.5 népszámlálás'!N113</f>
        <v>10411848</v>
      </c>
    </row>
    <row r="114" spans="1:23" x14ac:dyDescent="0.25">
      <c r="A114" s="29" t="s">
        <v>204</v>
      </c>
      <c r="B114" s="13" t="s">
        <v>205</v>
      </c>
      <c r="C114" s="121">
        <f>'5.1 igazgatás cofog'!C114+'5.2 adó cofog'!C114+'5.3 pályázat'!C114</f>
        <v>3966000</v>
      </c>
      <c r="D114" s="121">
        <f>'5.1 igazgatás cofog'!D114+'5.2 adó cofog'!D114+'5.3 pályázat'!D114</f>
        <v>0</v>
      </c>
      <c r="E114" s="121">
        <f>'5.1 igazgatás cofog'!E114+'5.2 adó cofog'!E114+'5.3 pályázat'!E114</f>
        <v>3966000</v>
      </c>
      <c r="F114" s="121">
        <f>'5.1 igazgatás cofog'!F114+'5.2 adó cofog'!F114+'5.3 pályázat'!F114+'5.4 választás'!F114+'5.5 népszámlálás'!F114</f>
        <v>3500000</v>
      </c>
      <c r="G114" s="121">
        <f>'5.1 igazgatás cofog'!G114+'5.2 adó cofog'!G114+'5.3 pályázat'!G114+'5.4 választás'!G114+'5.5 népszámlálás'!G114</f>
        <v>0</v>
      </c>
      <c r="H114" s="121">
        <f>'5.1 igazgatás cofog'!H114+'5.2 adó cofog'!H114+'5.3 pályázat'!H114+'5.4 választás'!H114+'5.5 népszámlálás'!H114</f>
        <v>3500000</v>
      </c>
      <c r="I114" s="121">
        <f>'5.1 igazgatás cofog'!I114+'5.2 adó cofog'!I114+'5.3 pályázat'!I114+'5.4 választás'!I114+'5.5 népszámlálás'!I114</f>
        <v>4936401</v>
      </c>
      <c r="J114" s="121">
        <f>'5.1 igazgatás cofog'!J114+'5.2 adó cofog'!J114+'5.3 pályázat'!J114+'5.4 választás'!J114+'5.5 népszámlálás'!J114</f>
        <v>0</v>
      </c>
      <c r="K114" s="121">
        <f>'5.1 igazgatás cofog'!K114+'5.2 adó cofog'!K114+'5.3 pályázat'!K114+'5.4 választás'!K114+'5.5 népszámlálás'!K114</f>
        <v>4936401</v>
      </c>
      <c r="L114" s="121">
        <f>'5.1 igazgatás cofog'!L114+'5.2 adó cofog'!L114+'5.3 pályázat'!L114+'5.4 választás'!L114+'5.5 népszámlálás'!L114</f>
        <v>3469409</v>
      </c>
      <c r="M114" s="121">
        <f>'5.1 igazgatás cofog'!M114+'5.2 adó cofog'!M114+'5.3 pályázat'!M114+'5.4 választás'!M114+'5.5 népszámlálás'!M114</f>
        <v>0</v>
      </c>
      <c r="N114" s="121">
        <f>'5.1 igazgatás cofog'!N114+'5.2 adó cofog'!N114+'5.3 pályázat'!N114+'5.4 választás'!N114+'5.5 népszámlálás'!N114</f>
        <v>3469409</v>
      </c>
    </row>
    <row r="115" spans="1:23" x14ac:dyDescent="0.25">
      <c r="A115" s="29" t="s">
        <v>206</v>
      </c>
      <c r="B115" s="13" t="s">
        <v>207</v>
      </c>
      <c r="C115" s="121">
        <f>'5.1 igazgatás cofog'!C115+'5.2 adó cofog'!C115+'5.3 pályázat'!C115</f>
        <v>0</v>
      </c>
      <c r="D115" s="121">
        <f>'5.1 igazgatás cofog'!D115+'5.2 adó cofog'!D115+'5.3 pályázat'!D115</f>
        <v>0</v>
      </c>
      <c r="E115" s="121">
        <f>'5.1 igazgatás cofog'!E115+'5.2 adó cofog'!E115+'5.3 pályázat'!E115</f>
        <v>0</v>
      </c>
      <c r="F115" s="121">
        <f>'5.1 igazgatás cofog'!F115+'5.2 adó cofog'!F115+'5.3 pályázat'!F115+'5.4 választás'!F115+'5.5 népszámlálás'!F115</f>
        <v>0</v>
      </c>
      <c r="G115" s="121">
        <f>'5.1 igazgatás cofog'!G115+'5.2 adó cofog'!G115+'5.3 pályázat'!G115+'5.4 választás'!G115+'5.5 népszámlálás'!G115</f>
        <v>0</v>
      </c>
      <c r="H115" s="121">
        <f>'5.1 igazgatás cofog'!H115+'5.2 adó cofog'!H115+'5.3 pályázat'!H115+'5.4 választás'!H115+'5.5 népszámlálás'!H115</f>
        <v>0</v>
      </c>
      <c r="I115" s="121">
        <f>'5.1 igazgatás cofog'!I115+'5.2 adó cofog'!I115+'5.3 pályázat'!I115+'5.4 választás'!I115+'5.5 népszámlálás'!I115</f>
        <v>0</v>
      </c>
      <c r="J115" s="121">
        <f>'5.1 igazgatás cofog'!J115+'5.2 adó cofog'!J115+'5.3 pályázat'!J115+'5.4 választás'!J115+'5.5 népszámlálás'!J115</f>
        <v>0</v>
      </c>
      <c r="K115" s="121">
        <f>'5.1 igazgatás cofog'!K115+'5.2 adó cofog'!K115+'5.3 pályázat'!K115+'5.4 választás'!K115+'5.5 népszámlálás'!K115</f>
        <v>0</v>
      </c>
      <c r="L115" s="121">
        <f>'5.1 igazgatás cofog'!L115+'5.2 adó cofog'!L115+'5.3 pályázat'!L115+'5.4 választás'!L115+'5.5 népszámlálás'!L115</f>
        <v>0</v>
      </c>
      <c r="M115" s="121">
        <f>'5.1 igazgatás cofog'!M115+'5.2 adó cofog'!M115+'5.3 pályázat'!M115+'5.4 választás'!M115+'5.5 népszámlálás'!M115</f>
        <v>0</v>
      </c>
      <c r="N115" s="121">
        <f>'5.1 igazgatás cofog'!N115+'5.2 adó cofog'!N115+'5.3 pályázat'!N115+'5.4 választás'!N115+'5.5 népszámlálás'!N115</f>
        <v>0</v>
      </c>
    </row>
    <row r="116" spans="1:23" x14ac:dyDescent="0.25">
      <c r="A116" s="29" t="s">
        <v>208</v>
      </c>
      <c r="B116" s="13" t="s">
        <v>209</v>
      </c>
      <c r="C116" s="121">
        <f>'5.1 igazgatás cofog'!C116+'5.2 adó cofog'!C116+'5.3 pályázat'!C116</f>
        <v>30000</v>
      </c>
      <c r="D116" s="121">
        <f>'5.1 igazgatás cofog'!D116+'5.2 adó cofog'!D116+'5.3 pályázat'!D116</f>
        <v>0</v>
      </c>
      <c r="E116" s="121">
        <f>'5.1 igazgatás cofog'!E116+'5.2 adó cofog'!E116+'5.3 pályázat'!E116</f>
        <v>30000</v>
      </c>
      <c r="F116" s="121">
        <f>'5.1 igazgatás cofog'!F116+'5.2 adó cofog'!F116+'5.3 pályázat'!F116+'5.4 választás'!F116+'5.5 népszámlálás'!F116</f>
        <v>30000</v>
      </c>
      <c r="G116" s="121">
        <f>'5.1 igazgatás cofog'!G116+'5.2 adó cofog'!G116+'5.3 pályázat'!G116+'5.4 választás'!G116+'5.5 népszámlálás'!G116</f>
        <v>0</v>
      </c>
      <c r="H116" s="121">
        <f>'5.1 igazgatás cofog'!H116+'5.2 adó cofog'!H116+'5.3 pályázat'!H116+'5.4 választás'!H116+'5.5 népszámlálás'!H116</f>
        <v>30000</v>
      </c>
      <c r="I116" s="121">
        <f>'5.1 igazgatás cofog'!I116+'5.2 adó cofog'!I116+'5.3 pályázat'!I116+'5.4 választás'!I116+'5.5 népszámlálás'!I116</f>
        <v>39023</v>
      </c>
      <c r="J116" s="121">
        <f>'5.1 igazgatás cofog'!J116+'5.2 adó cofog'!J116+'5.3 pályázat'!J116+'5.4 választás'!J116+'5.5 népszámlálás'!J116</f>
        <v>0</v>
      </c>
      <c r="K116" s="121">
        <f>'5.1 igazgatás cofog'!K116+'5.2 adó cofog'!K116+'5.3 pályázat'!K116+'5.4 választás'!K116+'5.5 népszámlálás'!K116</f>
        <v>39023</v>
      </c>
      <c r="L116" s="121">
        <f>'5.1 igazgatás cofog'!L116+'5.2 adó cofog'!L116+'5.3 pályázat'!L116+'5.4 választás'!L116+'5.5 népszámlálás'!L116</f>
        <v>39023</v>
      </c>
      <c r="M116" s="121">
        <f>'5.1 igazgatás cofog'!M116+'5.2 adó cofog'!M116+'5.3 pályázat'!M116+'5.4 választás'!M116+'5.5 népszámlálás'!M116</f>
        <v>0</v>
      </c>
      <c r="N116" s="121">
        <f>'5.1 igazgatás cofog'!N116+'5.2 adó cofog'!N116+'5.3 pályázat'!N116+'5.4 választás'!N116+'5.5 népszámlálás'!N116</f>
        <v>39023</v>
      </c>
    </row>
    <row r="117" spans="1:23" x14ac:dyDescent="0.25">
      <c r="A117" s="29" t="s">
        <v>210</v>
      </c>
      <c r="B117" s="13" t="s">
        <v>211</v>
      </c>
      <c r="C117" s="121">
        <f>'5.1 igazgatás cofog'!C117+'5.2 adó cofog'!C117+'5.3 pályázat'!C117</f>
        <v>50000</v>
      </c>
      <c r="D117" s="121">
        <f>'5.1 igazgatás cofog'!D117+'5.2 adó cofog'!D117+'5.3 pályázat'!D117</f>
        <v>0</v>
      </c>
      <c r="E117" s="121">
        <f>'5.1 igazgatás cofog'!E117+'5.2 adó cofog'!E117+'5.3 pályázat'!E117</f>
        <v>50000</v>
      </c>
      <c r="F117" s="121">
        <f>'5.1 igazgatás cofog'!F117+'5.2 adó cofog'!F117+'5.3 pályázat'!F117+'5.4 választás'!F117+'5.5 népszámlálás'!F117</f>
        <v>100000</v>
      </c>
      <c r="G117" s="121">
        <f>'5.1 igazgatás cofog'!G117+'5.2 adó cofog'!G117+'5.3 pályázat'!G117+'5.4 választás'!G117+'5.5 népszámlálás'!G117</f>
        <v>0</v>
      </c>
      <c r="H117" s="121">
        <f>'5.1 igazgatás cofog'!H117+'5.2 adó cofog'!H117+'5.3 pályázat'!H117+'5.4 választás'!H117+'5.5 népszámlálás'!H117</f>
        <v>100000</v>
      </c>
      <c r="I117" s="121">
        <f>'5.1 igazgatás cofog'!I117+'5.2 adó cofog'!I117+'5.3 pályázat'!I117+'5.4 választás'!I117+'5.5 népszámlálás'!I117</f>
        <v>98047</v>
      </c>
      <c r="J117" s="121">
        <f>'5.1 igazgatás cofog'!J117+'5.2 adó cofog'!J117+'5.3 pályázat'!J117+'5.4 választás'!J117+'5.5 népszámlálás'!J117</f>
        <v>0</v>
      </c>
      <c r="K117" s="121">
        <f>'5.1 igazgatás cofog'!K117+'5.2 adó cofog'!K117+'5.3 pályázat'!K117+'5.4 választás'!K117+'5.5 népszámlálás'!K117</f>
        <v>98047</v>
      </c>
      <c r="L117" s="121">
        <f>'5.1 igazgatás cofog'!L117+'5.2 adó cofog'!L117+'5.3 pályázat'!L117+'5.4 választás'!L117+'5.5 népszámlálás'!L117</f>
        <v>96000</v>
      </c>
      <c r="M117" s="121">
        <f>'5.1 igazgatás cofog'!M117+'5.2 adó cofog'!M117+'5.3 pályázat'!M117+'5.4 választás'!M117+'5.5 népszámlálás'!M117</f>
        <v>0</v>
      </c>
      <c r="N117" s="121">
        <f>'5.1 igazgatás cofog'!N117+'5.2 adó cofog'!N117+'5.3 pályázat'!N117+'5.4 választás'!N117+'5.5 népszámlálás'!N117</f>
        <v>96000</v>
      </c>
    </row>
    <row r="118" spans="1:23" x14ac:dyDescent="0.25">
      <c r="A118" s="29" t="s">
        <v>212</v>
      </c>
      <c r="B118" s="13" t="s">
        <v>213</v>
      </c>
      <c r="C118" s="121">
        <f>'5.1 igazgatás cofog'!C118+'5.2 adó cofog'!C118+'5.3 pályázat'!C118</f>
        <v>0</v>
      </c>
      <c r="D118" s="121">
        <f>'5.1 igazgatás cofog'!D118+'5.2 adó cofog'!D118+'5.3 pályázat'!D118</f>
        <v>0</v>
      </c>
      <c r="E118" s="121">
        <f>'5.1 igazgatás cofog'!E118+'5.2 adó cofog'!E118+'5.3 pályázat'!E118</f>
        <v>0</v>
      </c>
      <c r="F118" s="121">
        <f>'5.1 igazgatás cofog'!F118+'5.2 adó cofog'!F118+'5.3 pályázat'!F118+'5.4 választás'!F118+'5.5 népszámlálás'!F118</f>
        <v>50000</v>
      </c>
      <c r="G118" s="121">
        <f>'5.1 igazgatás cofog'!G118+'5.2 adó cofog'!G118+'5.3 pályázat'!G118+'5.4 választás'!G118+'5.5 népszámlálás'!G118</f>
        <v>0</v>
      </c>
      <c r="H118" s="121">
        <f>'5.1 igazgatás cofog'!H118+'5.2 adó cofog'!H118+'5.3 pályázat'!H118+'5.4 választás'!H118+'5.5 népszámlálás'!H118</f>
        <v>50000</v>
      </c>
      <c r="I118" s="121">
        <f>'5.1 igazgatás cofog'!I118+'5.2 adó cofog'!I118+'5.3 pályázat'!I118+'5.4 választás'!I118+'5.5 népszámlálás'!I118</f>
        <v>50000</v>
      </c>
      <c r="J118" s="121">
        <f>'5.1 igazgatás cofog'!J118+'5.2 adó cofog'!J118+'5.3 pályázat'!J118+'5.4 választás'!J118+'5.5 népszámlálás'!J118</f>
        <v>0</v>
      </c>
      <c r="K118" s="121">
        <f>'5.1 igazgatás cofog'!K118+'5.2 adó cofog'!K118+'5.3 pályázat'!K118+'5.4 választás'!K118+'5.5 népszámlálás'!K118</f>
        <v>50000</v>
      </c>
      <c r="L118" s="121">
        <f>'5.1 igazgatás cofog'!L118+'5.2 adó cofog'!L118+'5.3 pályázat'!L118+'5.4 választás'!L118+'5.5 népszámlálás'!L118</f>
        <v>37607</v>
      </c>
      <c r="M118" s="121">
        <f>'5.1 igazgatás cofog'!M118+'5.2 adó cofog'!M118+'5.3 pályázat'!M118+'5.4 választás'!M118+'5.5 népszámlálás'!M118</f>
        <v>0</v>
      </c>
      <c r="N118" s="121">
        <f>'5.1 igazgatás cofog'!N118+'5.2 adó cofog'!N118+'5.3 pályázat'!N118+'5.4 választás'!N118+'5.5 népszámlálás'!N118</f>
        <v>37607</v>
      </c>
    </row>
    <row r="119" spans="1:23" x14ac:dyDescent="0.25">
      <c r="A119" s="29" t="s">
        <v>214</v>
      </c>
      <c r="B119" s="13" t="s">
        <v>215</v>
      </c>
      <c r="C119" s="121">
        <f>'5.1 igazgatás cofog'!C119+'5.2 adó cofog'!C119+'5.3 pályázat'!C119</f>
        <v>1994000</v>
      </c>
      <c r="D119" s="121">
        <f>'5.1 igazgatás cofog'!D119+'5.2 adó cofog'!D119+'5.3 pályázat'!D119</f>
        <v>0</v>
      </c>
      <c r="E119" s="121">
        <f>'5.1 igazgatás cofog'!E119+'5.2 adó cofog'!E119+'5.3 pályázat'!E119</f>
        <v>1994000</v>
      </c>
      <c r="F119" s="121">
        <f>'5.1 igazgatás cofog'!F119+'5.2 adó cofog'!F119+'5.3 pályázat'!F119+'5.4 választás'!F119+'5.5 népszámlálás'!F119</f>
        <v>1994000</v>
      </c>
      <c r="G119" s="121">
        <f>'5.1 igazgatás cofog'!G119+'5.2 adó cofog'!G119+'5.3 pályázat'!G119+'5.4 választás'!G119+'5.5 népszámlálás'!G119</f>
        <v>0</v>
      </c>
      <c r="H119" s="121">
        <f>'5.1 igazgatás cofog'!H119+'5.2 adó cofog'!H119+'5.3 pályázat'!H119+'5.4 választás'!H119+'5.5 népszámlálás'!H119</f>
        <v>1994000</v>
      </c>
      <c r="I119" s="121">
        <f>'5.1 igazgatás cofog'!I119+'5.2 adó cofog'!I119+'5.3 pályázat'!I119+'5.4 választás'!I119+'5.5 népszámlálás'!I119</f>
        <v>1871190</v>
      </c>
      <c r="J119" s="121">
        <f>'5.1 igazgatás cofog'!J119+'5.2 adó cofog'!J119+'5.3 pályázat'!J119+'5.4 választás'!J119+'5.5 népszámlálás'!J119</f>
        <v>0</v>
      </c>
      <c r="K119" s="121">
        <f>'5.1 igazgatás cofog'!K119+'5.2 adó cofog'!K119+'5.3 pályázat'!K119+'5.4 választás'!K119+'5.5 népszámlálás'!K119</f>
        <v>1871190</v>
      </c>
      <c r="L119" s="121">
        <f>'5.1 igazgatás cofog'!L119+'5.2 adó cofog'!L119+'5.3 pályázat'!L119+'5.4 választás'!L119+'5.5 népszámlálás'!L119</f>
        <v>1631190</v>
      </c>
      <c r="M119" s="121">
        <f>'5.1 igazgatás cofog'!M119+'5.2 adó cofog'!M119+'5.3 pályázat'!M119+'5.4 választás'!M119+'5.5 népszámlálás'!M119</f>
        <v>0</v>
      </c>
      <c r="N119" s="121">
        <f>'5.1 igazgatás cofog'!N119+'5.2 adó cofog'!N119+'5.3 pályázat'!N119+'5.4 választás'!N119+'5.5 népszámlálás'!N119</f>
        <v>1631190</v>
      </c>
    </row>
    <row r="120" spans="1:23" x14ac:dyDescent="0.25">
      <c r="A120" s="29" t="s">
        <v>216</v>
      </c>
      <c r="B120" s="13" t="s">
        <v>217</v>
      </c>
      <c r="C120" s="121">
        <f>'5.1 igazgatás cofog'!C120+'5.2 adó cofog'!C120+'5.3 pályázat'!C120</f>
        <v>5011000</v>
      </c>
      <c r="D120" s="121">
        <f>'5.1 igazgatás cofog'!D120+'5.2 adó cofog'!D120+'5.3 pályázat'!D120</f>
        <v>0</v>
      </c>
      <c r="E120" s="121">
        <f>'5.1 igazgatás cofog'!E120+'5.2 adó cofog'!E120+'5.3 pályázat'!E120</f>
        <v>5011000</v>
      </c>
      <c r="F120" s="121">
        <f>'5.1 igazgatás cofog'!F120+'5.2 adó cofog'!F120+'5.3 pályázat'!F120+'5.4 választás'!F120+'5.5 népszámlálás'!F120</f>
        <v>5011000</v>
      </c>
      <c r="G120" s="121">
        <f>'5.1 igazgatás cofog'!G120+'5.2 adó cofog'!G120+'5.3 pályázat'!G120+'5.4 választás'!G120+'5.5 népszámlálás'!G120</f>
        <v>0</v>
      </c>
      <c r="H120" s="121">
        <f>'5.1 igazgatás cofog'!H120+'5.2 adó cofog'!H120+'5.3 pályázat'!H120+'5.4 választás'!H120+'5.5 népszámlálás'!H120</f>
        <v>5011000</v>
      </c>
      <c r="I120" s="121">
        <f>'5.1 igazgatás cofog'!I120+'5.2 adó cofog'!I120+'5.3 pályázat'!I120+'5.4 választás'!I120+'5.5 népszámlálás'!I120</f>
        <v>5352739</v>
      </c>
      <c r="J120" s="121">
        <f>'5.1 igazgatás cofog'!J120+'5.2 adó cofog'!J120+'5.3 pályázat'!J120+'5.4 választás'!J120+'5.5 népszámlálás'!J120</f>
        <v>0</v>
      </c>
      <c r="K120" s="121">
        <f>'5.1 igazgatás cofog'!K120+'5.2 adó cofog'!K120+'5.3 pályázat'!K120+'5.4 választás'!K120+'5.5 népszámlálás'!K120</f>
        <v>5352739</v>
      </c>
      <c r="L120" s="121">
        <f>'5.1 igazgatás cofog'!L120+'5.2 adó cofog'!L120+'5.3 pályázat'!L120+'5.4 választás'!L120+'5.5 népszámlálás'!L120</f>
        <v>5138619</v>
      </c>
      <c r="M120" s="121">
        <f>'5.1 igazgatás cofog'!M120+'5.2 adó cofog'!M120+'5.3 pályázat'!M120+'5.4 választás'!M120+'5.5 népszámlálás'!M120</f>
        <v>0</v>
      </c>
      <c r="N120" s="121">
        <f>'5.1 igazgatás cofog'!N120+'5.2 adó cofog'!N120+'5.3 pályázat'!N120+'5.4 választás'!N120+'5.5 népszámlálás'!N120</f>
        <v>5138619</v>
      </c>
    </row>
    <row r="121" spans="1:23" x14ac:dyDescent="0.25">
      <c r="A121" s="29" t="s">
        <v>218</v>
      </c>
      <c r="B121" s="13" t="s">
        <v>219</v>
      </c>
      <c r="C121" s="121">
        <f>'5.1 igazgatás cofog'!C121+'5.2 adó cofog'!C121+'5.3 pályázat'!C121</f>
        <v>50000</v>
      </c>
      <c r="D121" s="121">
        <f>'5.1 igazgatás cofog'!D121+'5.2 adó cofog'!D121+'5.3 pályázat'!D121</f>
        <v>0</v>
      </c>
      <c r="E121" s="121">
        <f>'5.1 igazgatás cofog'!E121+'5.2 adó cofog'!E121+'5.3 pályázat'!E121</f>
        <v>50000</v>
      </c>
      <c r="F121" s="121">
        <f>'5.1 igazgatás cofog'!F121+'5.2 adó cofog'!F121+'5.3 pályázat'!F121+'5.4 választás'!F121+'5.5 népszámlálás'!F121</f>
        <v>50000</v>
      </c>
      <c r="G121" s="121">
        <f>'5.1 igazgatás cofog'!G121+'5.2 adó cofog'!G121+'5.3 pályázat'!G121+'5.4 választás'!G121+'5.5 népszámlálás'!G121</f>
        <v>0</v>
      </c>
      <c r="H121" s="121">
        <f>'5.1 igazgatás cofog'!H121+'5.2 adó cofog'!H121+'5.3 pályázat'!H121+'5.4 választás'!H121+'5.5 népszámlálás'!H121</f>
        <v>50000</v>
      </c>
      <c r="I121" s="121">
        <f>'5.1 igazgatás cofog'!I121+'5.2 adó cofog'!I121+'5.3 pályázat'!I121+'5.4 választás'!I121+'5.5 népszámlálás'!I121</f>
        <v>71000</v>
      </c>
      <c r="J121" s="121">
        <f>'5.1 igazgatás cofog'!J121+'5.2 adó cofog'!J121+'5.3 pályázat'!J121+'5.4 választás'!J121+'5.5 népszámlálás'!J121</f>
        <v>0</v>
      </c>
      <c r="K121" s="121">
        <f>'5.1 igazgatás cofog'!K121+'5.2 adó cofog'!K121+'5.3 pályázat'!K121+'5.4 választás'!K121+'5.5 népszámlálás'!K121</f>
        <v>71000</v>
      </c>
      <c r="L121" s="121">
        <f>'5.1 igazgatás cofog'!L121+'5.2 adó cofog'!L121+'5.3 pályázat'!L121+'5.4 választás'!L121+'5.5 népszámlálás'!L121</f>
        <v>29800</v>
      </c>
      <c r="M121" s="121">
        <f>'5.1 igazgatás cofog'!M121+'5.2 adó cofog'!M121+'5.3 pályázat'!M121+'5.4 választás'!M121+'5.5 népszámlálás'!M121</f>
        <v>0</v>
      </c>
      <c r="N121" s="121">
        <f>'5.1 igazgatás cofog'!N121+'5.2 adó cofog'!N121+'5.3 pályázat'!N121+'5.4 választás'!N121+'5.5 népszámlálás'!N121</f>
        <v>29800</v>
      </c>
    </row>
    <row r="122" spans="1:23" x14ac:dyDescent="0.25">
      <c r="A122" s="29" t="s">
        <v>220</v>
      </c>
      <c r="B122" s="13" t="s">
        <v>221</v>
      </c>
      <c r="C122" s="121">
        <f>'5.1 igazgatás cofog'!C122+'5.2 adó cofog'!C122+'5.3 pályázat'!C122</f>
        <v>3405000</v>
      </c>
      <c r="D122" s="121">
        <f>'5.1 igazgatás cofog'!D122+'5.2 adó cofog'!D122+'5.3 pályázat'!D122</f>
        <v>0</v>
      </c>
      <c r="E122" s="121">
        <f>'5.1 igazgatás cofog'!E122+'5.2 adó cofog'!E122+'5.3 pályázat'!E122</f>
        <v>3405000</v>
      </c>
      <c r="F122" s="121">
        <f>'5.1 igazgatás cofog'!F122+'5.2 adó cofog'!F122+'5.3 pályázat'!F122+'5.4 választás'!F122+'5.5 népszámlálás'!F122</f>
        <v>2732339</v>
      </c>
      <c r="G122" s="121">
        <f>'5.1 igazgatás cofog'!G122+'5.2 adó cofog'!G122+'5.3 pályázat'!G122+'5.4 választás'!G122+'5.5 népszámlálás'!G122</f>
        <v>0</v>
      </c>
      <c r="H122" s="121">
        <f>'5.1 igazgatás cofog'!H122+'5.2 adó cofog'!H122+'5.3 pályázat'!H122+'5.4 választás'!H122+'5.5 népszámlálás'!H122</f>
        <v>2732339</v>
      </c>
      <c r="I122" s="121">
        <f>'5.1 igazgatás cofog'!I122+'5.2 adó cofog'!I122+'5.3 pályázat'!I122+'5.4 választás'!I122+'5.5 népszámlálás'!I122</f>
        <v>3341663</v>
      </c>
      <c r="J122" s="121">
        <f>'5.1 igazgatás cofog'!J122+'5.2 adó cofog'!J122+'5.3 pályázat'!J122+'5.4 választás'!J122+'5.5 népszámlálás'!J122</f>
        <v>0</v>
      </c>
      <c r="K122" s="121">
        <f>'5.1 igazgatás cofog'!K122+'5.2 adó cofog'!K122+'5.3 pályázat'!K122+'5.4 választás'!K122+'5.5 népszámlálás'!K122</f>
        <v>3341663</v>
      </c>
      <c r="L122" s="121">
        <f>'5.1 igazgatás cofog'!L122+'5.2 adó cofog'!L122+'5.3 pályázat'!L122+'5.4 választás'!L122+'5.5 népszámlálás'!L122</f>
        <v>2633641</v>
      </c>
      <c r="M122" s="121">
        <f>'5.1 igazgatás cofog'!M122+'5.2 adó cofog'!M122+'5.3 pályázat'!M122+'5.4 választás'!M122+'5.5 népszámlálás'!M122</f>
        <v>0</v>
      </c>
      <c r="N122" s="121">
        <f>'5.1 igazgatás cofog'!N122+'5.2 adó cofog'!N122+'5.3 pályázat'!N122+'5.4 választás'!N122+'5.5 népszámlálás'!N122</f>
        <v>2633641</v>
      </c>
    </row>
    <row r="123" spans="1:23" x14ac:dyDescent="0.25">
      <c r="A123" s="41"/>
      <c r="B123" s="41" t="s">
        <v>670</v>
      </c>
      <c r="C123" s="121">
        <f>'5.1 igazgatás cofog'!C123+'5.2 adó cofog'!C123+'5.3 pályázat'!C123</f>
        <v>3100000</v>
      </c>
      <c r="D123" s="121">
        <f>'5.1 igazgatás cofog'!D123+'5.2 adó cofog'!D123+'5.3 pályázat'!D123</f>
        <v>0</v>
      </c>
      <c r="E123" s="121">
        <f>'5.1 igazgatás cofog'!E123+'5.2 adó cofog'!E123+'5.3 pályázat'!E123</f>
        <v>3100000</v>
      </c>
      <c r="F123" s="121">
        <f>'5.1 igazgatás cofog'!F123+'5.2 adó cofog'!F123+'5.3 pályázat'!F123+'5.4 választás'!F123+'5.5 népszámlálás'!F123</f>
        <v>2357000</v>
      </c>
      <c r="G123" s="121">
        <f>'5.1 igazgatás cofog'!G123+'5.2 adó cofog'!G123+'5.3 pályázat'!G123+'5.4 választás'!G123+'5.5 népszámlálás'!G123</f>
        <v>0</v>
      </c>
      <c r="H123" s="121">
        <f>'5.1 igazgatás cofog'!H123+'5.2 adó cofog'!H123+'5.3 pályázat'!H123+'5.4 választás'!H123+'5.5 népszámlálás'!H123</f>
        <v>2357000</v>
      </c>
      <c r="I123" s="121">
        <f>'5.1 igazgatás cofog'!I123+'5.2 adó cofog'!I123+'5.3 pályázat'!I123+'5.4 választás'!I123+'5.5 népszámlálás'!I123</f>
        <v>2666534</v>
      </c>
      <c r="J123" s="121">
        <f>'5.1 igazgatás cofog'!J123+'5.2 adó cofog'!J123+'5.3 pályázat'!J123+'5.4 választás'!J123+'5.5 népszámlálás'!J123</f>
        <v>0</v>
      </c>
      <c r="K123" s="121">
        <f>'5.1 igazgatás cofog'!K123+'5.2 adó cofog'!K123+'5.3 pályázat'!K123+'5.4 választás'!K123+'5.5 népszámlálás'!K123</f>
        <v>2666534</v>
      </c>
      <c r="L123" s="121">
        <f>'5.1 igazgatás cofog'!L123+'5.2 adó cofog'!L123+'5.3 pályázat'!L123+'5.4 választás'!L123+'5.5 népszámlálás'!L123</f>
        <v>2278402</v>
      </c>
      <c r="M123" s="121">
        <f>'5.1 igazgatás cofog'!M123+'5.2 adó cofog'!M123+'5.3 pályázat'!M123+'5.4 választás'!M123+'5.5 népszámlálás'!M123</f>
        <v>0</v>
      </c>
      <c r="N123" s="121">
        <f>'5.1 igazgatás cofog'!N123+'5.2 adó cofog'!N123+'5.3 pályázat'!N123+'5.4 választás'!N123+'5.5 népszámlálás'!N123</f>
        <v>2278402</v>
      </c>
    </row>
    <row r="124" spans="1:23" x14ac:dyDescent="0.25">
      <c r="A124" s="41"/>
      <c r="B124" s="41" t="s">
        <v>669</v>
      </c>
      <c r="C124" s="121">
        <f>'5.1 igazgatás cofog'!C124+'5.2 adó cofog'!C124+'5.3 pályázat'!C124</f>
        <v>0</v>
      </c>
      <c r="D124" s="121">
        <f>'5.1 igazgatás cofog'!D124+'5.2 adó cofog'!D124+'5.3 pályázat'!D124</f>
        <v>0</v>
      </c>
      <c r="E124" s="121">
        <f>'5.1 igazgatás cofog'!E124+'5.2 adó cofog'!E124+'5.3 pályázat'!E124</f>
        <v>0</v>
      </c>
      <c r="F124" s="121">
        <f>'5.1 igazgatás cofog'!F124+'5.2 adó cofog'!F124+'5.3 pályázat'!F124+'5.4 választás'!F124+'5.5 népszámlálás'!F124</f>
        <v>88000</v>
      </c>
      <c r="G124" s="121">
        <f>'5.1 igazgatás cofog'!G124+'5.2 adó cofog'!G124+'5.3 pályázat'!G124+'5.4 választás'!G124+'5.5 népszámlálás'!G124</f>
        <v>0</v>
      </c>
      <c r="H124" s="121">
        <f>'5.1 igazgatás cofog'!H124+'5.2 adó cofog'!H124+'5.3 pályázat'!H124+'5.4 választás'!H124+'5.5 népszámlálás'!H124</f>
        <v>88000</v>
      </c>
      <c r="I124" s="121">
        <f>'5.1 igazgatás cofog'!I124+'5.2 adó cofog'!I124+'5.3 pályázat'!I124+'5.4 választás'!I124+'5.5 népszámlálás'!I124</f>
        <v>87790</v>
      </c>
      <c r="J124" s="121">
        <f>'5.1 igazgatás cofog'!J124+'5.2 adó cofog'!J124+'5.3 pályázat'!J124+'5.4 választás'!J124+'5.5 népszámlálás'!J124</f>
        <v>0</v>
      </c>
      <c r="K124" s="121">
        <f>'5.1 igazgatás cofog'!K124+'5.2 adó cofog'!K124+'5.3 pályázat'!K124+'5.4 választás'!K124+'5.5 népszámlálás'!K124</f>
        <v>87790</v>
      </c>
      <c r="L124" s="121">
        <f>'5.1 igazgatás cofog'!L124+'5.2 adó cofog'!L124+'5.3 pályázat'!L124+'5.4 választás'!L124+'5.5 népszámlálás'!L124</f>
        <v>87790</v>
      </c>
      <c r="M124" s="121">
        <f>'5.1 igazgatás cofog'!M124+'5.2 adó cofog'!M124+'5.3 pályázat'!M124+'5.4 választás'!M124+'5.5 népszámlálás'!M124</f>
        <v>0</v>
      </c>
      <c r="N124" s="121">
        <f>'5.1 igazgatás cofog'!N124+'5.2 adó cofog'!N124+'5.3 pályázat'!N124+'5.4 választás'!N124+'5.5 népszámlálás'!N124</f>
        <v>87790</v>
      </c>
      <c r="P124" s="86"/>
      <c r="Q124" s="86"/>
      <c r="S124" s="86"/>
      <c r="T124" s="86"/>
      <c r="U124" s="86"/>
      <c r="V124" s="86"/>
      <c r="W124" s="86"/>
    </row>
    <row r="125" spans="1:23" x14ac:dyDescent="0.25">
      <c r="A125" s="41"/>
      <c r="B125" s="41" t="s">
        <v>222</v>
      </c>
      <c r="C125" s="121">
        <f>'5.1 igazgatás cofog'!C125+'5.2 adó cofog'!C125+'5.3 pályázat'!C125</f>
        <v>5000</v>
      </c>
      <c r="D125" s="121">
        <f>'5.1 igazgatás cofog'!D125+'5.2 adó cofog'!D125+'5.3 pályázat'!D125</f>
        <v>0</v>
      </c>
      <c r="E125" s="121">
        <f>'5.1 igazgatás cofog'!E125+'5.2 adó cofog'!E125+'5.3 pályázat'!E125</f>
        <v>5000</v>
      </c>
      <c r="F125" s="121">
        <f>'5.1 igazgatás cofog'!F125+'5.2 adó cofog'!F125+'5.3 pályázat'!F125+'5.4 választás'!F125+'5.5 népszámlálás'!F125</f>
        <v>5000</v>
      </c>
      <c r="G125" s="121">
        <f>'5.1 igazgatás cofog'!G125+'5.2 adó cofog'!G125+'5.3 pályázat'!G125+'5.4 választás'!G125+'5.5 népszámlálás'!G125</f>
        <v>0</v>
      </c>
      <c r="H125" s="121">
        <f>'5.1 igazgatás cofog'!H125+'5.2 adó cofog'!H125+'5.3 pályázat'!H125+'5.4 választás'!H125+'5.5 népszámlálás'!H125</f>
        <v>5000</v>
      </c>
      <c r="I125" s="121">
        <f>'5.1 igazgatás cofog'!I125+'5.2 adó cofog'!I125+'5.3 pályázat'!I125+'5.4 választás'!I125+'5.5 népszámlálás'!I125</f>
        <v>5000</v>
      </c>
      <c r="J125" s="121">
        <f>'5.1 igazgatás cofog'!J125+'5.2 adó cofog'!J125+'5.3 pályázat'!J125+'5.4 választás'!J125+'5.5 népszámlálás'!J125</f>
        <v>0</v>
      </c>
      <c r="K125" s="121">
        <f>'5.1 igazgatás cofog'!K125+'5.2 adó cofog'!K125+'5.3 pályázat'!K125+'5.4 választás'!K125+'5.5 népszámlálás'!K125</f>
        <v>5000</v>
      </c>
      <c r="L125" s="121">
        <f>'5.1 igazgatás cofog'!L125+'5.2 adó cofog'!L125+'5.3 pályázat'!L125+'5.4 választás'!L125+'5.5 népszámlálás'!L125</f>
        <v>145</v>
      </c>
      <c r="M125" s="121">
        <f>'5.1 igazgatás cofog'!M125+'5.2 adó cofog'!M125+'5.3 pályázat'!M125+'5.4 választás'!M125+'5.5 népszámlálás'!M125</f>
        <v>0</v>
      </c>
      <c r="N125" s="121">
        <f>'5.1 igazgatás cofog'!N125+'5.2 adó cofog'!N125+'5.3 pályázat'!N125+'5.4 választás'!N125+'5.5 népszámlálás'!N125</f>
        <v>145</v>
      </c>
    </row>
    <row r="126" spans="1:23" ht="15.75" thickBot="1" x14ac:dyDescent="0.3">
      <c r="A126" s="30" t="s">
        <v>223</v>
      </c>
      <c r="B126" s="31" t="s">
        <v>224</v>
      </c>
      <c r="C126" s="123">
        <f>'5.1 igazgatás cofog'!C126+'5.2 adó cofog'!C126+'5.3 pályázat'!C126</f>
        <v>300000</v>
      </c>
      <c r="D126" s="123">
        <f>'5.1 igazgatás cofog'!D126+'5.2 adó cofog'!D126+'5.3 pályázat'!D126</f>
        <v>0</v>
      </c>
      <c r="E126" s="123">
        <f>'5.1 igazgatás cofog'!E126+'5.2 adó cofog'!E126+'5.3 pályázat'!E126</f>
        <v>300000</v>
      </c>
      <c r="F126" s="121">
        <f>'5.1 igazgatás cofog'!F126+'5.2 adó cofog'!F126+'5.3 pályázat'!F126+'5.4 választás'!F126+'5.5 népszámlálás'!F126</f>
        <v>282339</v>
      </c>
      <c r="G126" s="121">
        <f>'5.1 igazgatás cofog'!G126+'5.2 adó cofog'!G126+'5.3 pályázat'!G126+'5.4 választás'!G126+'5.5 népszámlálás'!G126</f>
        <v>0</v>
      </c>
      <c r="H126" s="121">
        <f>'5.1 igazgatás cofog'!H126+'5.2 adó cofog'!H126+'5.3 pályázat'!H126+'5.4 választás'!H126+'5.5 népszámlálás'!H126</f>
        <v>282339</v>
      </c>
      <c r="I126" s="121">
        <f>'5.1 igazgatás cofog'!I126+'5.2 adó cofog'!I126+'5.3 pályázat'!I126+'5.4 választás'!I126+'5.5 népszámlálás'!I126</f>
        <v>582339</v>
      </c>
      <c r="J126" s="121">
        <f>'5.1 igazgatás cofog'!J126+'5.2 adó cofog'!J126+'5.3 pályázat'!J126+'5.4 választás'!J126+'5.5 népszámlálás'!J126</f>
        <v>0</v>
      </c>
      <c r="K126" s="121">
        <f>'5.1 igazgatás cofog'!K126+'5.2 adó cofog'!K126+'5.3 pályázat'!K126+'5.4 választás'!K126+'5.5 népszámlálás'!K126</f>
        <v>582339</v>
      </c>
      <c r="L126" s="121">
        <f>'5.1 igazgatás cofog'!L126+'5.2 adó cofog'!L126+'5.3 pályázat'!L126+'5.4 választás'!L126+'5.5 népszámlálás'!L126</f>
        <v>267304</v>
      </c>
      <c r="M126" s="121">
        <f>'5.1 igazgatás cofog'!M126+'5.2 adó cofog'!M126+'5.3 pályázat'!M126+'5.4 választás'!M126+'5.5 népszámlálás'!M126</f>
        <v>0</v>
      </c>
      <c r="N126" s="121">
        <f>'5.1 igazgatás cofog'!N126+'5.2 adó cofog'!N126+'5.3 pályázat'!N126+'5.4 választás'!N126+'5.5 népszámlálás'!N126</f>
        <v>267304</v>
      </c>
    </row>
    <row r="127" spans="1:23" ht="15.75" thickBot="1" x14ac:dyDescent="0.3">
      <c r="A127" s="32" t="s">
        <v>225</v>
      </c>
      <c r="B127" s="7" t="s">
        <v>35</v>
      </c>
      <c r="C127" s="129">
        <f>'5.1 igazgatás cofog'!C127+'5.2 adó cofog'!C127+'5.3 pályázat'!C127</f>
        <v>0</v>
      </c>
      <c r="D127" s="129">
        <f>'5.1 igazgatás cofog'!D127+'5.2 adó cofog'!D127+'5.3 pályázat'!D127</f>
        <v>0</v>
      </c>
      <c r="E127" s="129">
        <f>'5.1 igazgatás cofog'!E127+'5.2 adó cofog'!E127+'5.3 pályázat'!E127</f>
        <v>0</v>
      </c>
      <c r="F127" s="121">
        <f>'5.1 igazgatás cofog'!F127+'5.2 adó cofog'!F127+'5.3 pályázat'!F127+'5.4 választás'!F127+'5.5 népszámlálás'!F127</f>
        <v>0</v>
      </c>
      <c r="G127" s="121">
        <f>'5.1 igazgatás cofog'!G127+'5.2 adó cofog'!G127+'5.3 pályázat'!G127+'5.4 választás'!G127+'5.5 népszámlálás'!G127</f>
        <v>0</v>
      </c>
      <c r="H127" s="121">
        <f>'5.1 igazgatás cofog'!H127+'5.2 adó cofog'!H127+'5.3 pályázat'!H127+'5.4 választás'!H127+'5.5 népszámlálás'!H127</f>
        <v>0</v>
      </c>
      <c r="I127" s="121">
        <f>'5.1 igazgatás cofog'!I127+'5.2 adó cofog'!I127+'5.3 pályázat'!I127+'5.4 választás'!I127+'5.5 népszámlálás'!I127</f>
        <v>0</v>
      </c>
      <c r="J127" s="121">
        <f>'5.1 igazgatás cofog'!J127+'5.2 adó cofog'!J127+'5.3 pályázat'!J127+'5.4 választás'!J127+'5.5 népszámlálás'!J127</f>
        <v>0</v>
      </c>
      <c r="K127" s="121">
        <f>'5.1 igazgatás cofog'!K127+'5.2 adó cofog'!K127+'5.3 pályázat'!K127+'5.4 választás'!K127+'5.5 népszámlálás'!K127</f>
        <v>0</v>
      </c>
      <c r="L127" s="121">
        <f>'5.1 igazgatás cofog'!L127+'5.2 adó cofog'!L127+'5.3 pályázat'!L127+'5.4 választás'!L127+'5.5 népszámlálás'!L127</f>
        <v>0</v>
      </c>
      <c r="M127" s="121">
        <f>'5.1 igazgatás cofog'!M127+'5.2 adó cofog'!M127+'5.3 pályázat'!M127+'5.4 választás'!M127+'5.5 népszámlálás'!M127</f>
        <v>0</v>
      </c>
      <c r="N127" s="121">
        <f>'5.1 igazgatás cofog'!N127+'5.2 adó cofog'!N127+'5.3 pályázat'!N127+'5.4 választás'!N127+'5.5 népszámlálás'!N127</f>
        <v>0</v>
      </c>
    </row>
    <row r="128" spans="1:23" ht="15.75" hidden="1" thickBot="1" x14ac:dyDescent="0.3">
      <c r="A128" s="28" t="s">
        <v>226</v>
      </c>
      <c r="B128" s="20" t="s">
        <v>36</v>
      </c>
      <c r="C128" s="119">
        <f>'5.1 igazgatás cofog'!C128+'5.2 adó cofog'!C128+'5.3 pályázat'!C128</f>
        <v>0</v>
      </c>
      <c r="D128" s="119">
        <f>'5.1 igazgatás cofog'!D128+'5.2 adó cofog'!D128+'5.3 pályázat'!D128</f>
        <v>0</v>
      </c>
      <c r="E128" s="119">
        <f>'5.1 igazgatás cofog'!E128+'5.2 adó cofog'!E128+'5.3 pályázat'!E128</f>
        <v>0</v>
      </c>
      <c r="F128" s="121">
        <f>'5.1 igazgatás cofog'!F128+'5.2 adó cofog'!F128+'5.3 pályázat'!F128+'5.4 választás'!F128+'5.5 népszámlálás'!F128</f>
        <v>0</v>
      </c>
      <c r="G128" s="121">
        <f>'5.1 igazgatás cofog'!G128+'5.2 adó cofog'!G128+'5.3 pályázat'!G128+'5.4 választás'!G128+'5.5 népszámlálás'!G128</f>
        <v>0</v>
      </c>
      <c r="H128" s="121">
        <f>'5.1 igazgatás cofog'!H128+'5.2 adó cofog'!H128+'5.3 pályázat'!H128+'5.4 választás'!H128+'5.5 népszámlálás'!H128</f>
        <v>0</v>
      </c>
      <c r="I128" s="121">
        <f>'5.1 igazgatás cofog'!I128+'5.2 adó cofog'!I128+'5.3 pályázat'!I128+'5.4 választás'!I128+'5.5 népszámlálás'!I128</f>
        <v>0</v>
      </c>
      <c r="J128" s="121">
        <f>'5.1 igazgatás cofog'!J128+'5.2 adó cofog'!J128+'5.3 pályázat'!J128+'5.4 választás'!J128+'5.5 népszámlálás'!J128</f>
        <v>0</v>
      </c>
      <c r="K128" s="121">
        <f>'5.1 igazgatás cofog'!K128+'5.2 adó cofog'!K128+'5.3 pályázat'!K128+'5.4 választás'!K128+'5.5 népszámlálás'!K128</f>
        <v>0</v>
      </c>
      <c r="L128" s="121">
        <f>'5.1 igazgatás cofog'!L128+'5.2 adó cofog'!L128+'5.3 pályázat'!L128+'5.4 választás'!L128+'5.5 népszámlálás'!L128</f>
        <v>0</v>
      </c>
      <c r="M128" s="121">
        <f>'5.1 igazgatás cofog'!M128+'5.2 adó cofog'!M128+'5.3 pályázat'!M128+'5.4 választás'!M128+'5.5 népszámlálás'!M128</f>
        <v>0</v>
      </c>
      <c r="N128" s="121">
        <f>'5.1 igazgatás cofog'!N128+'5.2 adó cofog'!N128+'5.3 pályázat'!N128+'5.4 választás'!N128+'5.5 népszámlálás'!N128</f>
        <v>0</v>
      </c>
    </row>
    <row r="129" spans="1:14" ht="15.75" hidden="1" thickBot="1" x14ac:dyDescent="0.3">
      <c r="A129" s="29" t="s">
        <v>227</v>
      </c>
      <c r="B129" s="13" t="s">
        <v>228</v>
      </c>
      <c r="C129" s="121">
        <f>'5.1 igazgatás cofog'!C129+'5.2 adó cofog'!C129+'5.3 pályázat'!C129</f>
        <v>0</v>
      </c>
      <c r="D129" s="121">
        <f>'5.1 igazgatás cofog'!D129+'5.2 adó cofog'!D129+'5.3 pályázat'!D129</f>
        <v>0</v>
      </c>
      <c r="E129" s="121">
        <f>'5.1 igazgatás cofog'!E129+'5.2 adó cofog'!E129+'5.3 pályázat'!E129</f>
        <v>0</v>
      </c>
      <c r="F129" s="121">
        <f>'5.1 igazgatás cofog'!F129+'5.2 adó cofog'!F129+'5.3 pályázat'!F129+'5.4 választás'!F129+'5.5 népszámlálás'!F129</f>
        <v>0</v>
      </c>
      <c r="G129" s="121">
        <f>'5.1 igazgatás cofog'!G129+'5.2 adó cofog'!G129+'5.3 pályázat'!G129+'5.4 választás'!G129+'5.5 népszámlálás'!G129</f>
        <v>0</v>
      </c>
      <c r="H129" s="121">
        <f>'5.1 igazgatás cofog'!H129+'5.2 adó cofog'!H129+'5.3 pályázat'!H129+'5.4 választás'!H129+'5.5 népszámlálás'!H129</f>
        <v>0</v>
      </c>
      <c r="I129" s="121">
        <f>'5.1 igazgatás cofog'!I129+'5.2 adó cofog'!I129+'5.3 pályázat'!I129+'5.4 választás'!I129+'5.5 népszámlálás'!I129</f>
        <v>0</v>
      </c>
      <c r="J129" s="121">
        <f>'5.1 igazgatás cofog'!J129+'5.2 adó cofog'!J129+'5.3 pályázat'!J129+'5.4 választás'!J129+'5.5 népszámlálás'!J129</f>
        <v>0</v>
      </c>
      <c r="K129" s="121">
        <f>'5.1 igazgatás cofog'!K129+'5.2 adó cofog'!K129+'5.3 pályázat'!K129+'5.4 választás'!K129+'5.5 népszámlálás'!K129</f>
        <v>0</v>
      </c>
      <c r="L129" s="121">
        <f>'5.1 igazgatás cofog'!L129+'5.2 adó cofog'!L129+'5.3 pályázat'!L129+'5.4 választás'!L129+'5.5 népszámlálás'!L129</f>
        <v>0</v>
      </c>
      <c r="M129" s="121">
        <f>'5.1 igazgatás cofog'!M129+'5.2 adó cofog'!M129+'5.3 pályázat'!M129+'5.4 választás'!M129+'5.5 népszámlálás'!M129</f>
        <v>0</v>
      </c>
      <c r="N129" s="121">
        <f>'5.1 igazgatás cofog'!N129+'5.2 adó cofog'!N129+'5.3 pályázat'!N129+'5.4 választás'!N129+'5.5 népszámlálás'!N129</f>
        <v>0</v>
      </c>
    </row>
    <row r="130" spans="1:14" ht="15.75" hidden="1" thickBot="1" x14ac:dyDescent="0.3">
      <c r="A130" s="29" t="s">
        <v>487</v>
      </c>
      <c r="B130" s="13" t="s">
        <v>488</v>
      </c>
      <c r="C130" s="121">
        <f>'5.1 igazgatás cofog'!C130+'5.2 adó cofog'!C130+'5.3 pályázat'!C130</f>
        <v>0</v>
      </c>
      <c r="D130" s="121">
        <f>'5.1 igazgatás cofog'!D130+'5.2 adó cofog'!D130+'5.3 pályázat'!D130</f>
        <v>0</v>
      </c>
      <c r="E130" s="121">
        <f>'5.1 igazgatás cofog'!E130+'5.2 adó cofog'!E130+'5.3 pályázat'!E130</f>
        <v>0</v>
      </c>
      <c r="F130" s="121">
        <f>'5.1 igazgatás cofog'!F130+'5.2 adó cofog'!F130+'5.3 pályázat'!F130+'5.4 választás'!F130+'5.5 népszámlálás'!F130</f>
        <v>0</v>
      </c>
      <c r="G130" s="121">
        <f>'5.1 igazgatás cofog'!G130+'5.2 adó cofog'!G130+'5.3 pályázat'!G130+'5.4 választás'!G130+'5.5 népszámlálás'!G130</f>
        <v>0</v>
      </c>
      <c r="H130" s="121">
        <f>'5.1 igazgatás cofog'!H130+'5.2 adó cofog'!H130+'5.3 pályázat'!H130+'5.4 választás'!H130+'5.5 népszámlálás'!H130</f>
        <v>0</v>
      </c>
      <c r="I130" s="121">
        <f>'5.1 igazgatás cofog'!I130+'5.2 adó cofog'!I130+'5.3 pályázat'!I130+'5.4 választás'!I130+'5.5 népszámlálás'!I130</f>
        <v>0</v>
      </c>
      <c r="J130" s="121">
        <f>'5.1 igazgatás cofog'!J130+'5.2 adó cofog'!J130+'5.3 pályázat'!J130+'5.4 választás'!J130+'5.5 népszámlálás'!J130</f>
        <v>0</v>
      </c>
      <c r="K130" s="121">
        <f>'5.1 igazgatás cofog'!K130+'5.2 adó cofog'!K130+'5.3 pályázat'!K130+'5.4 választás'!K130+'5.5 népszámlálás'!K130</f>
        <v>0</v>
      </c>
      <c r="L130" s="121">
        <f>'5.1 igazgatás cofog'!L130+'5.2 adó cofog'!L130+'5.3 pályázat'!L130+'5.4 választás'!L130+'5.5 népszámlálás'!L130</f>
        <v>0</v>
      </c>
      <c r="M130" s="121">
        <f>'5.1 igazgatás cofog'!M130+'5.2 adó cofog'!M130+'5.3 pályázat'!M130+'5.4 választás'!M130+'5.5 népszámlálás'!M130</f>
        <v>0</v>
      </c>
      <c r="N130" s="121">
        <f>'5.1 igazgatás cofog'!N130+'5.2 adó cofog'!N130+'5.3 pályázat'!N130+'5.4 választás'!N130+'5.5 népszámlálás'!N130</f>
        <v>0</v>
      </c>
    </row>
    <row r="131" spans="1:14" ht="15.75" hidden="1" thickBot="1" x14ac:dyDescent="0.3">
      <c r="A131" s="29" t="s">
        <v>229</v>
      </c>
      <c r="B131" s="13" t="s">
        <v>230</v>
      </c>
      <c r="C131" s="121">
        <f>'5.1 igazgatás cofog'!C131+'5.2 adó cofog'!C131+'5.3 pályázat'!C131</f>
        <v>0</v>
      </c>
      <c r="D131" s="121">
        <f>'5.1 igazgatás cofog'!D131+'5.2 adó cofog'!D131+'5.3 pályázat'!D131</f>
        <v>0</v>
      </c>
      <c r="E131" s="121">
        <f>'5.1 igazgatás cofog'!E131+'5.2 adó cofog'!E131+'5.3 pályázat'!E131</f>
        <v>0</v>
      </c>
      <c r="F131" s="121">
        <f>'5.1 igazgatás cofog'!F131+'5.2 adó cofog'!F131+'5.3 pályázat'!F131+'5.4 választás'!F131+'5.5 népszámlálás'!F131</f>
        <v>0</v>
      </c>
      <c r="G131" s="121">
        <f>'5.1 igazgatás cofog'!G131+'5.2 adó cofog'!G131+'5.3 pályázat'!G131+'5.4 választás'!G131+'5.5 népszámlálás'!G131</f>
        <v>0</v>
      </c>
      <c r="H131" s="121">
        <f>'5.1 igazgatás cofog'!H131+'5.2 adó cofog'!H131+'5.3 pályázat'!H131+'5.4 választás'!H131+'5.5 népszámlálás'!H131</f>
        <v>0</v>
      </c>
      <c r="I131" s="121">
        <f>'5.1 igazgatás cofog'!I131+'5.2 adó cofog'!I131+'5.3 pályázat'!I131+'5.4 választás'!I131+'5.5 népszámlálás'!I131</f>
        <v>0</v>
      </c>
      <c r="J131" s="121">
        <f>'5.1 igazgatás cofog'!J131+'5.2 adó cofog'!J131+'5.3 pályázat'!J131+'5.4 választás'!J131+'5.5 népszámlálás'!J131</f>
        <v>0</v>
      </c>
      <c r="K131" s="121">
        <f>'5.1 igazgatás cofog'!K131+'5.2 adó cofog'!K131+'5.3 pályázat'!K131+'5.4 választás'!K131+'5.5 népszámlálás'!K131</f>
        <v>0</v>
      </c>
      <c r="L131" s="121">
        <f>'5.1 igazgatás cofog'!L131+'5.2 adó cofog'!L131+'5.3 pályázat'!L131+'5.4 választás'!L131+'5.5 népszámlálás'!L131</f>
        <v>0</v>
      </c>
      <c r="M131" s="121">
        <f>'5.1 igazgatás cofog'!M131+'5.2 adó cofog'!M131+'5.3 pályázat'!M131+'5.4 választás'!M131+'5.5 népszámlálás'!M131</f>
        <v>0</v>
      </c>
      <c r="N131" s="121">
        <f>'5.1 igazgatás cofog'!N131+'5.2 adó cofog'!N131+'5.3 pályázat'!N131+'5.4 választás'!N131+'5.5 népszámlálás'!N131</f>
        <v>0</v>
      </c>
    </row>
    <row r="132" spans="1:14" ht="15.75" hidden="1" thickBot="1" x14ac:dyDescent="0.3">
      <c r="A132" s="29" t="s">
        <v>231</v>
      </c>
      <c r="B132" s="13" t="s">
        <v>232</v>
      </c>
      <c r="C132" s="121">
        <f>'5.1 igazgatás cofog'!C132+'5.2 adó cofog'!C132+'5.3 pályázat'!C132</f>
        <v>0</v>
      </c>
      <c r="D132" s="121">
        <f>'5.1 igazgatás cofog'!D132+'5.2 adó cofog'!D132+'5.3 pályázat'!D132</f>
        <v>0</v>
      </c>
      <c r="E132" s="121">
        <f>'5.1 igazgatás cofog'!E132+'5.2 adó cofog'!E132+'5.3 pályázat'!E132</f>
        <v>0</v>
      </c>
      <c r="F132" s="121">
        <f>'5.1 igazgatás cofog'!F132+'5.2 adó cofog'!F132+'5.3 pályázat'!F132+'5.4 választás'!F132+'5.5 népszámlálás'!F132</f>
        <v>0</v>
      </c>
      <c r="G132" s="121">
        <f>'5.1 igazgatás cofog'!G132+'5.2 adó cofog'!G132+'5.3 pályázat'!G132+'5.4 választás'!G132+'5.5 népszámlálás'!G132</f>
        <v>0</v>
      </c>
      <c r="H132" s="121">
        <f>'5.1 igazgatás cofog'!H132+'5.2 adó cofog'!H132+'5.3 pályázat'!H132+'5.4 választás'!H132+'5.5 népszámlálás'!H132</f>
        <v>0</v>
      </c>
      <c r="I132" s="121">
        <f>'5.1 igazgatás cofog'!I132+'5.2 adó cofog'!I132+'5.3 pályázat'!I132+'5.4 választás'!I132+'5.5 népszámlálás'!I132</f>
        <v>0</v>
      </c>
      <c r="J132" s="121">
        <f>'5.1 igazgatás cofog'!J132+'5.2 adó cofog'!J132+'5.3 pályázat'!J132+'5.4 választás'!J132+'5.5 népszámlálás'!J132</f>
        <v>0</v>
      </c>
      <c r="K132" s="121">
        <f>'5.1 igazgatás cofog'!K132+'5.2 adó cofog'!K132+'5.3 pályázat'!K132+'5.4 választás'!K132+'5.5 népszámlálás'!K132</f>
        <v>0</v>
      </c>
      <c r="L132" s="121">
        <f>'5.1 igazgatás cofog'!L132+'5.2 adó cofog'!L132+'5.3 pályázat'!L132+'5.4 választás'!L132+'5.5 népszámlálás'!L132</f>
        <v>0</v>
      </c>
      <c r="M132" s="121">
        <f>'5.1 igazgatás cofog'!M132+'5.2 adó cofog'!M132+'5.3 pályázat'!M132+'5.4 választás'!M132+'5.5 népszámlálás'!M132</f>
        <v>0</v>
      </c>
      <c r="N132" s="121">
        <f>'5.1 igazgatás cofog'!N132+'5.2 adó cofog'!N132+'5.3 pályázat'!N132+'5.4 választás'!N132+'5.5 népszámlálás'!N132</f>
        <v>0</v>
      </c>
    </row>
    <row r="133" spans="1:14" ht="15.75" hidden="1" thickBot="1" x14ac:dyDescent="0.3">
      <c r="A133" s="29" t="s">
        <v>233</v>
      </c>
      <c r="B133" s="13" t="s">
        <v>234</v>
      </c>
      <c r="C133" s="121">
        <f>'5.1 igazgatás cofog'!C133+'5.2 adó cofog'!C133+'5.3 pályázat'!C133</f>
        <v>0</v>
      </c>
      <c r="D133" s="121">
        <f>'5.1 igazgatás cofog'!D133+'5.2 adó cofog'!D133+'5.3 pályázat'!D133</f>
        <v>0</v>
      </c>
      <c r="E133" s="121">
        <f>'5.1 igazgatás cofog'!E133+'5.2 adó cofog'!E133+'5.3 pályázat'!E133</f>
        <v>0</v>
      </c>
      <c r="F133" s="121">
        <f>'5.1 igazgatás cofog'!F133+'5.2 adó cofog'!F133+'5.3 pályázat'!F133+'5.4 választás'!F133+'5.5 népszámlálás'!F133</f>
        <v>0</v>
      </c>
      <c r="G133" s="121">
        <f>'5.1 igazgatás cofog'!G133+'5.2 adó cofog'!G133+'5.3 pályázat'!G133+'5.4 választás'!G133+'5.5 népszámlálás'!G133</f>
        <v>0</v>
      </c>
      <c r="H133" s="121">
        <f>'5.1 igazgatás cofog'!H133+'5.2 adó cofog'!H133+'5.3 pályázat'!H133+'5.4 választás'!H133+'5.5 népszámlálás'!H133</f>
        <v>0</v>
      </c>
      <c r="I133" s="121">
        <f>'5.1 igazgatás cofog'!I133+'5.2 adó cofog'!I133+'5.3 pályázat'!I133+'5.4 választás'!I133+'5.5 népszámlálás'!I133</f>
        <v>0</v>
      </c>
      <c r="J133" s="121">
        <f>'5.1 igazgatás cofog'!J133+'5.2 adó cofog'!J133+'5.3 pályázat'!J133+'5.4 választás'!J133+'5.5 népszámlálás'!J133</f>
        <v>0</v>
      </c>
      <c r="K133" s="121">
        <f>'5.1 igazgatás cofog'!K133+'5.2 adó cofog'!K133+'5.3 pályázat'!K133+'5.4 választás'!K133+'5.5 népszámlálás'!K133</f>
        <v>0</v>
      </c>
      <c r="L133" s="121">
        <f>'5.1 igazgatás cofog'!L133+'5.2 adó cofog'!L133+'5.3 pályázat'!L133+'5.4 választás'!L133+'5.5 népszámlálás'!L133</f>
        <v>0</v>
      </c>
      <c r="M133" s="121">
        <f>'5.1 igazgatás cofog'!M133+'5.2 adó cofog'!M133+'5.3 pályázat'!M133+'5.4 választás'!M133+'5.5 népszámlálás'!M133</f>
        <v>0</v>
      </c>
      <c r="N133" s="121">
        <f>'5.1 igazgatás cofog'!N133+'5.2 adó cofog'!N133+'5.3 pályázat'!N133+'5.4 választás'!N133+'5.5 népszámlálás'!N133</f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'5.1 igazgatás cofog'!C134+'5.2 adó cofog'!C134+'5.3 pályázat'!C134</f>
        <v>0</v>
      </c>
      <c r="D134" s="121">
        <f>'5.1 igazgatás cofog'!D134+'5.2 adó cofog'!D134+'5.3 pályázat'!D134</f>
        <v>0</v>
      </c>
      <c r="E134" s="121">
        <f>'5.1 igazgatás cofog'!E134+'5.2 adó cofog'!E134+'5.3 pályázat'!E134</f>
        <v>0</v>
      </c>
      <c r="F134" s="121">
        <f>'5.1 igazgatás cofog'!F134+'5.2 adó cofog'!F134+'5.3 pályázat'!F134+'5.4 választás'!F134+'5.5 népszámlálás'!F134</f>
        <v>0</v>
      </c>
      <c r="G134" s="121">
        <f>'5.1 igazgatás cofog'!G134+'5.2 adó cofog'!G134+'5.3 pályázat'!G134+'5.4 választás'!G134+'5.5 népszámlálás'!G134</f>
        <v>0</v>
      </c>
      <c r="H134" s="121">
        <f>'5.1 igazgatás cofog'!H134+'5.2 adó cofog'!H134+'5.3 pályázat'!H134+'5.4 választás'!H134+'5.5 népszámlálás'!H134</f>
        <v>0</v>
      </c>
      <c r="I134" s="121">
        <f>'5.1 igazgatás cofog'!I134+'5.2 adó cofog'!I134+'5.3 pályázat'!I134+'5.4 választás'!I134+'5.5 népszámlálás'!I134</f>
        <v>0</v>
      </c>
      <c r="J134" s="121">
        <f>'5.1 igazgatás cofog'!J134+'5.2 adó cofog'!J134+'5.3 pályázat'!J134+'5.4 választás'!J134+'5.5 népszámlálás'!J134</f>
        <v>0</v>
      </c>
      <c r="K134" s="121">
        <f>'5.1 igazgatás cofog'!K134+'5.2 adó cofog'!K134+'5.3 pályázat'!K134+'5.4 választás'!K134+'5.5 népszámlálás'!K134</f>
        <v>0</v>
      </c>
      <c r="L134" s="121">
        <f>'5.1 igazgatás cofog'!L134+'5.2 adó cofog'!L134+'5.3 pályázat'!L134+'5.4 választás'!L134+'5.5 népszámlálás'!L134</f>
        <v>0</v>
      </c>
      <c r="M134" s="121">
        <f>'5.1 igazgatás cofog'!M134+'5.2 adó cofog'!M134+'5.3 pályázat'!M134+'5.4 választás'!M134+'5.5 népszámlálás'!M134</f>
        <v>0</v>
      </c>
      <c r="N134" s="121">
        <f>'5.1 igazgatás cofog'!N134+'5.2 adó cofog'!N134+'5.3 pályázat'!N134+'5.4 választás'!N134+'5.5 népszámlálás'!N134</f>
        <v>0</v>
      </c>
    </row>
    <row r="135" spans="1:14" ht="15.75" hidden="1" thickBot="1" x14ac:dyDescent="0.3">
      <c r="A135" s="29"/>
      <c r="B135" s="13" t="s">
        <v>237</v>
      </c>
      <c r="C135" s="121">
        <f>'5.1 igazgatás cofog'!C135+'5.2 adó cofog'!C135+'5.3 pályázat'!C135</f>
        <v>0</v>
      </c>
      <c r="D135" s="121">
        <f>'5.1 igazgatás cofog'!D135+'5.2 adó cofog'!D135+'5.3 pályázat'!D135</f>
        <v>0</v>
      </c>
      <c r="E135" s="121">
        <f>'5.1 igazgatás cofog'!E135+'5.2 adó cofog'!E135+'5.3 pályázat'!E135</f>
        <v>0</v>
      </c>
      <c r="F135" s="121">
        <f>'5.1 igazgatás cofog'!F135+'5.2 adó cofog'!F135+'5.3 pályázat'!F135+'5.4 választás'!F135+'5.5 népszámlálás'!F135</f>
        <v>0</v>
      </c>
      <c r="G135" s="121">
        <f>'5.1 igazgatás cofog'!G135+'5.2 adó cofog'!G135+'5.3 pályázat'!G135+'5.4 választás'!G135+'5.5 népszámlálás'!G135</f>
        <v>0</v>
      </c>
      <c r="H135" s="121">
        <f>'5.1 igazgatás cofog'!H135+'5.2 adó cofog'!H135+'5.3 pályázat'!H135+'5.4 választás'!H135+'5.5 népszámlálás'!H135</f>
        <v>0</v>
      </c>
      <c r="I135" s="121">
        <f>'5.1 igazgatás cofog'!I135+'5.2 adó cofog'!I135+'5.3 pályázat'!I135+'5.4 választás'!I135+'5.5 népszámlálás'!I135</f>
        <v>0</v>
      </c>
      <c r="J135" s="121">
        <f>'5.1 igazgatás cofog'!J135+'5.2 adó cofog'!J135+'5.3 pályázat'!J135+'5.4 választás'!J135+'5.5 népszámlálás'!J135</f>
        <v>0</v>
      </c>
      <c r="K135" s="121">
        <f>'5.1 igazgatás cofog'!K135+'5.2 adó cofog'!K135+'5.3 pályázat'!K135+'5.4 választás'!K135+'5.5 népszámlálás'!K135</f>
        <v>0</v>
      </c>
      <c r="L135" s="121">
        <f>'5.1 igazgatás cofog'!L135+'5.2 adó cofog'!L135+'5.3 pályázat'!L135+'5.4 választás'!L135+'5.5 népszámlálás'!L135</f>
        <v>0</v>
      </c>
      <c r="M135" s="121">
        <f>'5.1 igazgatás cofog'!M135+'5.2 adó cofog'!M135+'5.3 pályázat'!M135+'5.4 választás'!M135+'5.5 népszámlálás'!M135</f>
        <v>0</v>
      </c>
      <c r="N135" s="121">
        <f>'5.1 igazgatás cofog'!N135+'5.2 adó cofog'!N135+'5.3 pályázat'!N135+'5.4 választás'!N135+'5.5 népszámlálás'!N135</f>
        <v>0</v>
      </c>
    </row>
    <row r="136" spans="1:14" ht="15.75" hidden="1" thickBot="1" x14ac:dyDescent="0.3">
      <c r="A136" s="30"/>
      <c r="B136" s="31" t="s">
        <v>238</v>
      </c>
      <c r="C136" s="123">
        <f>'5.1 igazgatás cofog'!C136+'5.2 adó cofog'!C136+'5.3 pályázat'!C136</f>
        <v>0</v>
      </c>
      <c r="D136" s="123">
        <f>'5.1 igazgatás cofog'!D136+'5.2 adó cofog'!D136+'5.3 pályázat'!D136</f>
        <v>0</v>
      </c>
      <c r="E136" s="123">
        <f>'5.1 igazgatás cofog'!E136+'5.2 adó cofog'!E136+'5.3 pályázat'!E136</f>
        <v>0</v>
      </c>
      <c r="F136" s="121">
        <f>'5.1 igazgatás cofog'!F136+'5.2 adó cofog'!F136+'5.3 pályázat'!F136+'5.4 választás'!F136+'5.5 népszámlálás'!F136</f>
        <v>0</v>
      </c>
      <c r="G136" s="121">
        <f>'5.1 igazgatás cofog'!G136+'5.2 adó cofog'!G136+'5.3 pályázat'!G136+'5.4 választás'!G136+'5.5 népszámlálás'!G136</f>
        <v>0</v>
      </c>
      <c r="H136" s="121">
        <f>'5.1 igazgatás cofog'!H136+'5.2 adó cofog'!H136+'5.3 pályázat'!H136+'5.4 választás'!H136+'5.5 népszámlálás'!H136</f>
        <v>0</v>
      </c>
      <c r="I136" s="121">
        <f>'5.1 igazgatás cofog'!I136+'5.2 adó cofog'!I136+'5.3 pályázat'!I136+'5.4 választás'!I136+'5.5 népszámlálás'!I136</f>
        <v>0</v>
      </c>
      <c r="J136" s="121">
        <f>'5.1 igazgatás cofog'!J136+'5.2 adó cofog'!J136+'5.3 pályázat'!J136+'5.4 választás'!J136+'5.5 népszámlálás'!J136</f>
        <v>0</v>
      </c>
      <c r="K136" s="121">
        <f>'5.1 igazgatás cofog'!K136+'5.2 adó cofog'!K136+'5.3 pályázat'!K136+'5.4 választás'!K136+'5.5 népszámlálás'!K136</f>
        <v>0</v>
      </c>
      <c r="L136" s="121">
        <f>'5.1 igazgatás cofog'!L136+'5.2 adó cofog'!L136+'5.3 pályázat'!L136+'5.4 választás'!L136+'5.5 népszámlálás'!L136</f>
        <v>0</v>
      </c>
      <c r="M136" s="121">
        <f>'5.1 igazgatás cofog'!M136+'5.2 adó cofog'!M136+'5.3 pályázat'!M136+'5.4 választás'!M136+'5.5 népszámlálás'!M136</f>
        <v>0</v>
      </c>
      <c r="N136" s="121">
        <f>'5.1 igazgatás cofog'!N136+'5.2 adó cofog'!N136+'5.3 pályázat'!N136+'5.4 választás'!N136+'5.5 népszámlálás'!N136</f>
        <v>0</v>
      </c>
    </row>
    <row r="137" spans="1:14" x14ac:dyDescent="0.25">
      <c r="A137" s="28" t="s">
        <v>239</v>
      </c>
      <c r="B137" s="20" t="s">
        <v>37</v>
      </c>
      <c r="C137" s="119">
        <f>'5.1 igazgatás cofog'!C137+'5.2 adó cofog'!C137+'5.3 pályázat'!C137</f>
        <v>3543307</v>
      </c>
      <c r="D137" s="119">
        <f>'5.1 igazgatás cofog'!D137+'5.2 adó cofog'!D137+'5.3 pályázat'!D137</f>
        <v>0</v>
      </c>
      <c r="E137" s="119">
        <f>'5.1 igazgatás cofog'!E137+'5.2 adó cofog'!E137+'5.3 pályázat'!E137</f>
        <v>3543307</v>
      </c>
      <c r="F137" s="121">
        <f>'5.1 igazgatás cofog'!F137+'5.2 adó cofog'!F137+'5.3 pályázat'!F137+'5.4 választás'!F137+'5.5 népszámlálás'!F137</f>
        <v>1653543</v>
      </c>
      <c r="G137" s="121">
        <f>'5.1 igazgatás cofog'!G137+'5.2 adó cofog'!G137+'5.3 pályázat'!G137+'5.4 választás'!G137+'5.5 népszámlálás'!G137</f>
        <v>0</v>
      </c>
      <c r="H137" s="121">
        <f>'5.1 igazgatás cofog'!H137+'5.2 adó cofog'!H137+'5.3 pályázat'!H137+'5.4 választás'!H137+'5.5 népszámlálás'!H137</f>
        <v>1653543</v>
      </c>
      <c r="I137" s="121">
        <f>'5.1 igazgatás cofog'!I137+'5.2 adó cofog'!I137+'5.3 pályázat'!I137+'5.4 választás'!I137+'5.5 népszámlálás'!I137</f>
        <v>3520295</v>
      </c>
      <c r="J137" s="121">
        <f>'5.1 igazgatás cofog'!J137+'5.2 adó cofog'!J137+'5.3 pályázat'!J137+'5.4 választás'!J137+'5.5 népszámlálás'!J137</f>
        <v>0</v>
      </c>
      <c r="K137" s="121">
        <f>'5.1 igazgatás cofog'!K137+'5.2 adó cofog'!K137+'5.3 pályázat'!K137+'5.4 választás'!K137+'5.5 népszámlálás'!K137</f>
        <v>3520295</v>
      </c>
      <c r="L137" s="121">
        <f>'5.1 igazgatás cofog'!L137+'5.2 adó cofog'!L137+'5.3 pályázat'!L137+'5.4 választás'!L137+'5.5 népszámlálás'!L137</f>
        <v>1589283</v>
      </c>
      <c r="M137" s="121">
        <f>'5.1 igazgatás cofog'!M137+'5.2 adó cofog'!M137+'5.3 pályázat'!M137+'5.4 választás'!M137+'5.5 népszámlálás'!M137</f>
        <v>0</v>
      </c>
      <c r="N137" s="121">
        <f>'5.1 igazgatás cofog'!N137+'5.2 adó cofog'!N137+'5.3 pályázat'!N137+'5.4 választás'!N137+'5.5 népszámlálás'!N137</f>
        <v>1589283</v>
      </c>
    </row>
    <row r="138" spans="1:14" ht="15.75" thickBot="1" x14ac:dyDescent="0.3">
      <c r="A138" s="30" t="s">
        <v>240</v>
      </c>
      <c r="B138" s="31" t="s">
        <v>241</v>
      </c>
      <c r="C138" s="123">
        <f>'5.1 igazgatás cofog'!C138+'5.2 adó cofog'!C138+'5.3 pályázat'!C138</f>
        <v>956693</v>
      </c>
      <c r="D138" s="123">
        <f>'5.1 igazgatás cofog'!D138+'5.2 adó cofog'!D138+'5.3 pályázat'!D138</f>
        <v>0</v>
      </c>
      <c r="E138" s="123">
        <f>'5.1 igazgatás cofog'!E138+'5.2 adó cofog'!E138+'5.3 pályázat'!E138</f>
        <v>956693</v>
      </c>
      <c r="F138" s="121">
        <f>'5.1 igazgatás cofog'!F138+'5.2 adó cofog'!F138+'5.3 pályázat'!F138+'5.4 választás'!F138+'5.5 népszámlálás'!F138</f>
        <v>446457</v>
      </c>
      <c r="G138" s="121">
        <f>'5.1 igazgatás cofog'!G138+'5.2 adó cofog'!G138+'5.3 pályázat'!G138+'5.4 választás'!G138+'5.5 népszámlálás'!G138</f>
        <v>0</v>
      </c>
      <c r="H138" s="121">
        <f>'5.1 igazgatás cofog'!H138+'5.2 adó cofog'!H138+'5.3 pályázat'!H138+'5.4 választás'!H138+'5.5 népszámlálás'!H138</f>
        <v>446457</v>
      </c>
      <c r="I138" s="121">
        <f>'5.1 igazgatás cofog'!I138+'5.2 adó cofog'!I138+'5.3 pályázat'!I138+'5.4 választás'!I138+'5.5 népszámlálás'!I138</f>
        <v>956693</v>
      </c>
      <c r="J138" s="121">
        <f>'5.1 igazgatás cofog'!J138+'5.2 adó cofog'!J138+'5.3 pályázat'!J138+'5.4 választás'!J138+'5.5 népszámlálás'!J138</f>
        <v>0</v>
      </c>
      <c r="K138" s="121">
        <f>'5.1 igazgatás cofog'!K138+'5.2 adó cofog'!K138+'5.3 pályázat'!K138+'5.4 választás'!K138+'5.5 népszámlálás'!K138</f>
        <v>956693</v>
      </c>
      <c r="L138" s="121">
        <f>'5.1 igazgatás cofog'!L138+'5.2 adó cofog'!L138+'5.3 pályázat'!L138+'5.4 választás'!L138+'5.5 népszámlálás'!L138</f>
        <v>429107</v>
      </c>
      <c r="M138" s="121">
        <f>'5.1 igazgatás cofog'!M138+'5.2 adó cofog'!M138+'5.3 pályázat'!M138+'5.4 választás'!M138+'5.5 népszámlálás'!M138</f>
        <v>0</v>
      </c>
      <c r="N138" s="121">
        <f>'5.1 igazgatás cofog'!N138+'5.2 adó cofog'!N138+'5.3 pályázat'!N138+'5.4 választás'!N138+'5.5 népszámlálás'!N138</f>
        <v>429107</v>
      </c>
    </row>
    <row r="139" spans="1:14" x14ac:dyDescent="0.25">
      <c r="A139" s="28" t="s">
        <v>242</v>
      </c>
      <c r="B139" s="20" t="s">
        <v>38</v>
      </c>
      <c r="C139" s="119">
        <f>'5.1 igazgatás cofog'!C139+'5.2 adó cofog'!C139+'5.3 pályázat'!C139</f>
        <v>0</v>
      </c>
      <c r="D139" s="119">
        <f>'5.1 igazgatás cofog'!D139+'5.2 adó cofog'!D139+'5.3 pályázat'!D139</f>
        <v>0</v>
      </c>
      <c r="E139" s="119">
        <f>'5.1 igazgatás cofog'!E139+'5.2 adó cofog'!E139+'5.3 pályázat'!E139</f>
        <v>0</v>
      </c>
      <c r="F139" s="121">
        <f>'5.1 igazgatás cofog'!F139+'5.2 adó cofog'!F139+'5.3 pályázat'!F139+'5.4 választás'!F139+'5.5 népszámlálás'!F139</f>
        <v>18120</v>
      </c>
      <c r="G139" s="121">
        <f>'5.1 igazgatás cofog'!G139+'5.2 adó cofog'!G139+'5.3 pályázat'!G139+'5.4 választás'!G139+'5.5 népszámlálás'!G139</f>
        <v>0</v>
      </c>
      <c r="H139" s="121">
        <f>'5.1 igazgatás cofog'!H139+'5.2 adó cofog'!H139+'5.3 pályázat'!H139+'5.4 választás'!H139+'5.5 népszámlálás'!H139</f>
        <v>18120</v>
      </c>
      <c r="I139" s="121">
        <f>'5.1 igazgatás cofog'!I139+'5.2 adó cofog'!I139+'5.3 pályázat'!I139+'5.4 választás'!I139+'5.5 népszámlálás'!I139</f>
        <v>18120</v>
      </c>
      <c r="J139" s="121">
        <f>'5.1 igazgatás cofog'!J139+'5.2 adó cofog'!J139+'5.3 pályázat'!J139+'5.4 választás'!J139+'5.5 népszámlálás'!J139</f>
        <v>0</v>
      </c>
      <c r="K139" s="121">
        <f>'5.1 igazgatás cofog'!K139+'5.2 adó cofog'!K139+'5.3 pályázat'!K139+'5.4 választás'!K139+'5.5 népszámlálás'!K139</f>
        <v>18120</v>
      </c>
      <c r="L139" s="121">
        <f>'5.1 igazgatás cofog'!L139+'5.2 adó cofog'!L139+'5.3 pályázat'!L139+'5.4 választás'!L139+'5.5 népszámlálás'!L139</f>
        <v>18120</v>
      </c>
      <c r="M139" s="121">
        <f>'5.1 igazgatás cofog'!M139+'5.2 adó cofog'!M139+'5.3 pályázat'!M139+'5.4 választás'!M139+'5.5 népszámlálás'!M139</f>
        <v>0</v>
      </c>
      <c r="N139" s="121">
        <f>'5.1 igazgatás cofog'!N139+'5.2 adó cofog'!N139+'5.3 pályázat'!N139+'5.4 választás'!N139+'5.5 népszámlálás'!N139</f>
        <v>18120</v>
      </c>
    </row>
    <row r="140" spans="1:14" ht="15.75" thickBot="1" x14ac:dyDescent="0.3">
      <c r="A140" s="30" t="s">
        <v>243</v>
      </c>
      <c r="B140" s="31" t="s">
        <v>244</v>
      </c>
      <c r="C140" s="131">
        <f>'5.1 igazgatás cofog'!C140+'5.2 adó cofog'!C140+'5.3 pályázat'!C140</f>
        <v>0</v>
      </c>
      <c r="D140" s="131">
        <f>'5.1 igazgatás cofog'!D140+'5.2 adó cofog'!D140+'5.3 pályázat'!D140</f>
        <v>0</v>
      </c>
      <c r="E140" s="131">
        <f>'5.1 igazgatás cofog'!E140+'5.2 adó cofog'!E140+'5.3 pályázat'!E140</f>
        <v>0</v>
      </c>
      <c r="F140" s="131">
        <f>'5.1 igazgatás cofog'!F140+'5.2 adó cofog'!F140+'5.3 pályázat'!F140+'5.4 választás'!F140+'5.5 népszámlálás'!F140</f>
        <v>4892</v>
      </c>
      <c r="G140" s="131">
        <f>'5.1 igazgatás cofog'!G140+'5.2 adó cofog'!G140+'5.3 pályázat'!G140+'5.4 választás'!G140+'5.5 népszámlálás'!G140</f>
        <v>0</v>
      </c>
      <c r="H140" s="131">
        <f>'5.1 igazgatás cofog'!H140+'5.2 adó cofog'!H140+'5.3 pályázat'!H140+'5.4 választás'!H140+'5.5 népszámlálás'!H140</f>
        <v>4892</v>
      </c>
      <c r="I140" s="131">
        <f>'5.1 igazgatás cofog'!I140+'5.2 adó cofog'!I140+'5.3 pályázat'!I140+'5.4 választás'!I140+'5.5 népszámlálás'!I140</f>
        <v>4892</v>
      </c>
      <c r="J140" s="131">
        <f>'5.1 igazgatás cofog'!J140+'5.2 adó cofog'!J140+'5.3 pályázat'!J140+'5.4 választás'!J140+'5.5 népszámlálás'!J140</f>
        <v>0</v>
      </c>
      <c r="K140" s="131">
        <f>'5.1 igazgatás cofog'!K140+'5.2 adó cofog'!K140+'5.3 pályázat'!K140+'5.4 választás'!K140+'5.5 népszámlálás'!K140</f>
        <v>4892</v>
      </c>
      <c r="L140" s="131">
        <f>'5.1 igazgatás cofog'!L140+'5.2 adó cofog'!L140+'5.3 pályázat'!L140+'5.4 választás'!L140+'5.5 népszámlálás'!L140</f>
        <v>4892</v>
      </c>
      <c r="M140" s="131">
        <f>'5.1 igazgatás cofog'!M140+'5.2 adó cofog'!M140+'5.3 pályázat'!M140+'5.4 választás'!M140+'5.5 népszámlálás'!M140</f>
        <v>0</v>
      </c>
      <c r="N140" s="131">
        <f>'5.1 igazgatás cofog'!N140+'5.2 adó cofog'!N140+'5.3 pályázat'!N140+'5.4 választás'!N140+'5.5 népszámlálás'!N140</f>
        <v>4892</v>
      </c>
    </row>
    <row r="141" spans="1:14" ht="15.75" thickBot="1" x14ac:dyDescent="0.3">
      <c r="A141" s="32" t="s">
        <v>245</v>
      </c>
      <c r="B141" s="510" t="s">
        <v>39</v>
      </c>
      <c r="C141" s="123">
        <f>'5.1 igazgatás cofog'!C141+'5.2 adó cofog'!C141+'5.3 pályázat'!C141</f>
        <v>0</v>
      </c>
      <c r="D141" s="123">
        <f>'5.1 igazgatás cofog'!D141+'5.2 adó cofog'!D141+'5.3 pályázat'!D141</f>
        <v>0</v>
      </c>
      <c r="E141" s="123">
        <f>'5.1 igazgatás cofog'!E141+'5.2 adó cofog'!E141+'5.3 pályázat'!E141</f>
        <v>0</v>
      </c>
      <c r="F141" s="123">
        <f>'5.1 igazgatás cofog'!F141+'5.2 adó cofog'!F141+'5.3 pályázat'!F141+'5.4 választás'!F141+'5.5 népszámlálás'!F141</f>
        <v>0</v>
      </c>
      <c r="G141" s="123">
        <f>'5.1 igazgatás cofog'!G141+'5.2 adó cofog'!G141+'5.3 pályázat'!G141+'5.4 választás'!G141+'5.5 népszámlálás'!G141</f>
        <v>0</v>
      </c>
      <c r="H141" s="126">
        <f>'5.1 igazgatás cofog'!H141+'5.2 adó cofog'!H141+'5.3 pályázat'!H141+'5.4 választás'!H141+'5.5 népszámlálás'!H141</f>
        <v>0</v>
      </c>
      <c r="I141" s="123">
        <f>'5.1 igazgatás cofog'!I141+'5.2 adó cofog'!I141+'5.3 pályázat'!I141+'5.4 választás'!I141+'5.5 népszámlálás'!I141</f>
        <v>0</v>
      </c>
      <c r="J141" s="123">
        <f>'5.1 igazgatás cofog'!J141+'5.2 adó cofog'!J141+'5.3 pályázat'!J141+'5.4 választás'!J141+'5.5 népszámlálás'!J141</f>
        <v>0</v>
      </c>
      <c r="K141" s="126">
        <f>'5.1 igazgatás cofog'!K141+'5.2 adó cofog'!K141+'5.3 pályázat'!K141+'5.4 választás'!K141+'5.5 népszámlálás'!K141</f>
        <v>0</v>
      </c>
      <c r="L141" s="123">
        <f>'5.1 igazgatás cofog'!L141+'5.2 adó cofog'!L141+'5.3 pályázat'!L141+'5.4 választás'!L141+'5.5 népszámlálás'!L141</f>
        <v>0</v>
      </c>
      <c r="M141" s="123">
        <f>'5.1 igazgatás cofog'!M141+'5.2 adó cofog'!M141+'5.3 pályázat'!M141+'5.4 választás'!M141+'5.5 népszámlálás'!M141</f>
        <v>0</v>
      </c>
      <c r="N141" s="126">
        <f>'5.1 igazgatás cofog'!N141+'5.2 adó cofog'!N141+'5.3 pályázat'!N141+'5.4 választás'!N141+'5.5 népszámlálás'!N141</f>
        <v>0</v>
      </c>
    </row>
    <row r="142" spans="1:14" ht="15.75" thickBot="1" x14ac:dyDescent="0.3">
      <c r="A142" s="32" t="s">
        <v>246</v>
      </c>
      <c r="B142" s="187" t="s">
        <v>247</v>
      </c>
      <c r="C142" s="129">
        <f>'5.1 igazgatás cofog'!C142+'5.2 adó cofog'!C142+'5.3 pályázat'!C142</f>
        <v>177441793</v>
      </c>
      <c r="D142" s="129">
        <f>'5.1 igazgatás cofog'!D142+'5.2 adó cofog'!D142+'5.3 pályázat'!D142</f>
        <v>0</v>
      </c>
      <c r="E142" s="129">
        <f>'5.1 igazgatás cofog'!E142+'5.2 adó cofog'!E142+'5.3 pályázat'!E142</f>
        <v>177441793</v>
      </c>
      <c r="F142" s="119">
        <f>'5.1 igazgatás cofog'!F142+'5.2 adó cofog'!F142+'5.3 pályázat'!F142+'5.4 választás'!F142+'5.5 népszámlálás'!F142</f>
        <v>182787117</v>
      </c>
      <c r="G142" s="129">
        <f>'5.1 igazgatás cofog'!G142+'5.2 adó cofog'!G142+'5.3 pályázat'!G142+'5.4 választás'!G142+'5.5 népszámlálás'!G142</f>
        <v>0</v>
      </c>
      <c r="H142" s="126">
        <f>'5.1 igazgatás cofog'!H142+'5.2 adó cofog'!H142+'5.3 pályázat'!H142+'5.4 választás'!H142+'5.5 népszámlálás'!H142</f>
        <v>182787117</v>
      </c>
      <c r="I142" s="119">
        <f>'5.1 igazgatás cofog'!I142+'5.2 adó cofog'!I142+'5.3 pályázat'!I142+'5.4 választás'!I142+'5.5 népszámlálás'!I142</f>
        <v>188705417</v>
      </c>
      <c r="J142" s="129">
        <f>'5.1 igazgatás cofog'!J142+'5.2 adó cofog'!J142+'5.3 pályázat'!J142+'5.4 választás'!J142+'5.5 népszámlálás'!J142</f>
        <v>0</v>
      </c>
      <c r="K142" s="126">
        <f>'5.1 igazgatás cofog'!K142+'5.2 adó cofog'!K142+'5.3 pályázat'!K142+'5.4 választás'!K142+'5.5 népszámlálás'!K142</f>
        <v>188705417</v>
      </c>
      <c r="L142" s="119">
        <f>'5.1 igazgatás cofog'!L142+'5.2 adó cofog'!L142+'5.3 pályázat'!L142+'5.4 választás'!L142+'5.5 népszámlálás'!L142</f>
        <v>171741733</v>
      </c>
      <c r="M142" s="129">
        <f>'5.1 igazgatás cofog'!M142+'5.2 adó cofog'!M142+'5.3 pályázat'!M142+'5.4 választás'!M142+'5.5 népszámlálás'!M142</f>
        <v>0</v>
      </c>
      <c r="N142" s="126">
        <f>'5.1 igazgatás cofog'!N142+'5.2 adó cofog'!N142+'5.3 pályázat'!N142+'5.4 választás'!N142+'5.5 népszámlálás'!N142</f>
        <v>171741733</v>
      </c>
    </row>
    <row r="143" spans="1:14" ht="15.75" hidden="1" thickBot="1" x14ac:dyDescent="0.3">
      <c r="A143" s="34" t="s">
        <v>248</v>
      </c>
      <c r="B143" s="35" t="s">
        <v>249</v>
      </c>
      <c r="C143" s="119">
        <f>'5.1 igazgatás cofog'!C143+'5.2 adó cofog'!C143+'5.3 pályázat'!C143</f>
        <v>0</v>
      </c>
      <c r="D143" s="119">
        <f>'5.1 igazgatás cofog'!D143+'5.2 adó cofog'!D143+'5.3 pályázat'!D143</f>
        <v>0</v>
      </c>
      <c r="E143" s="119">
        <f>'5.1 igazgatás cofog'!E143+'5.2 adó cofog'!E143+'5.3 pályázat'!E143</f>
        <v>0</v>
      </c>
      <c r="F143" s="121">
        <f>'5.1 igazgatás cofog'!F143+'5.2 adó cofog'!F143+'5.3 pályázat'!F143+'5.4 választás'!F143+'5.5 népszámlálás'!F143</f>
        <v>0</v>
      </c>
      <c r="G143" s="119">
        <f>'5.1 igazgatás cofog'!G143+'5.2 adó cofog'!G143+'5.3 pályázat'!G143+'5.4 választás'!G143+'5.5 népszámlálás'!G143</f>
        <v>0</v>
      </c>
      <c r="H143" s="119">
        <f>'5.1 igazgatás cofog'!H143+'5.2 adó cofog'!H143+'5.3 pályázat'!H143+'5.4 választás'!H143+'5.5 népszámlálás'!H143</f>
        <v>0</v>
      </c>
      <c r="I143" s="121">
        <f>'5.1 igazgatás cofog'!I143+'5.2 adó cofog'!I143+'5.3 pályázat'!I143+'5.4 választás'!I143+'5.5 népszámlálás'!I143</f>
        <v>0</v>
      </c>
      <c r="J143" s="119">
        <f>'5.1 igazgatás cofog'!J143+'5.2 adó cofog'!J143+'5.3 pályázat'!J143+'5.4 választás'!J143+'5.5 népszámlálás'!J143</f>
        <v>0</v>
      </c>
      <c r="K143" s="119">
        <f>'5.1 igazgatás cofog'!K143+'5.2 adó cofog'!K143+'5.3 pályázat'!K143+'5.4 választás'!K143+'5.5 népszámlálás'!K143</f>
        <v>0</v>
      </c>
      <c r="L143" s="121">
        <f>'5.1 igazgatás cofog'!L143+'5.2 adó cofog'!L143+'5.3 pályázat'!L143+'5.4 választás'!L143+'5.5 népszámlálás'!L143</f>
        <v>0</v>
      </c>
      <c r="M143" s="119">
        <f>'5.1 igazgatás cofog'!M143+'5.2 adó cofog'!M143+'5.3 pályázat'!M143+'5.4 választás'!M143+'5.5 népszámlálás'!M143</f>
        <v>0</v>
      </c>
      <c r="N143" s="119">
        <f>'5.1 igazgatás cofog'!N143+'5.2 adó cofog'!N143+'5.3 pályázat'!N143+'5.4 választás'!N143+'5.5 népszámlálás'!N143</f>
        <v>0</v>
      </c>
    </row>
    <row r="144" spans="1:14" ht="15.75" hidden="1" thickBot="1" x14ac:dyDescent="0.3">
      <c r="A144" s="29" t="s">
        <v>250</v>
      </c>
      <c r="B144" s="13" t="s">
        <v>251</v>
      </c>
      <c r="C144" s="121">
        <f>'5.1 igazgatás cofog'!C144+'5.2 adó cofog'!C144+'5.3 pályázat'!C144</f>
        <v>0</v>
      </c>
      <c r="D144" s="121">
        <f>'5.1 igazgatás cofog'!D144+'5.2 adó cofog'!D144+'5.3 pályázat'!D144</f>
        <v>0</v>
      </c>
      <c r="E144" s="121">
        <f>'5.1 igazgatás cofog'!E144+'5.2 adó cofog'!E144+'5.3 pályázat'!E144</f>
        <v>0</v>
      </c>
      <c r="F144" s="121">
        <f>'5.1 igazgatás cofog'!F144+'5.2 adó cofog'!F144+'5.3 pályázat'!F144+'5.4 választás'!F144+'5.5 népszámlálás'!F144</f>
        <v>0</v>
      </c>
      <c r="G144" s="121">
        <f>'5.1 igazgatás cofog'!G144+'5.2 adó cofog'!G144+'5.3 pályázat'!G144+'5.4 választás'!G144+'5.5 népszámlálás'!G144</f>
        <v>0</v>
      </c>
      <c r="H144" s="121">
        <f>'5.1 igazgatás cofog'!H144+'5.2 adó cofog'!H144+'5.3 pályázat'!H144+'5.4 választás'!H144+'5.5 népszámlálás'!H144</f>
        <v>0</v>
      </c>
      <c r="I144" s="121">
        <f>'5.1 igazgatás cofog'!I144+'5.2 adó cofog'!I144+'5.3 pályázat'!I144+'5.4 választás'!I144+'5.5 népszámlálás'!I144</f>
        <v>0</v>
      </c>
      <c r="J144" s="121">
        <f>'5.1 igazgatás cofog'!J144+'5.2 adó cofog'!J144+'5.3 pályázat'!J144+'5.4 választás'!J144+'5.5 népszámlálás'!J144</f>
        <v>0</v>
      </c>
      <c r="K144" s="121">
        <f>'5.1 igazgatás cofog'!K144+'5.2 adó cofog'!K144+'5.3 pályázat'!K144+'5.4 választás'!K144+'5.5 népszámlálás'!K144</f>
        <v>0</v>
      </c>
      <c r="L144" s="121">
        <f>'5.1 igazgatás cofog'!L144+'5.2 adó cofog'!L144+'5.3 pályázat'!L144+'5.4 választás'!L144+'5.5 népszámlálás'!L144</f>
        <v>0</v>
      </c>
      <c r="M144" s="121">
        <f>'5.1 igazgatás cofog'!M144+'5.2 adó cofog'!M144+'5.3 pályázat'!M144+'5.4 választás'!M144+'5.5 népszámlálás'!M144</f>
        <v>0</v>
      </c>
      <c r="N144" s="121">
        <f>'5.1 igazgatás cofog'!N144+'5.2 adó cofog'!N144+'5.3 pályázat'!N144+'5.4 választás'!N144+'5.5 népszámlálás'!N144</f>
        <v>0</v>
      </c>
    </row>
    <row r="145" spans="1:14" ht="15.75" hidden="1" thickBot="1" x14ac:dyDescent="0.3">
      <c r="A145" s="29" t="s">
        <v>252</v>
      </c>
      <c r="B145" s="13" t="s">
        <v>253</v>
      </c>
      <c r="C145" s="121">
        <f>'5.1 igazgatás cofog'!C145+'5.2 adó cofog'!C145+'5.3 pályázat'!C145</f>
        <v>0</v>
      </c>
      <c r="D145" s="121">
        <f>'5.1 igazgatás cofog'!D145+'5.2 adó cofog'!D145+'5.3 pályázat'!D145</f>
        <v>0</v>
      </c>
      <c r="E145" s="121">
        <f>'5.1 igazgatás cofog'!E145+'5.2 adó cofog'!E145+'5.3 pályázat'!E145</f>
        <v>0</v>
      </c>
      <c r="F145" s="121">
        <f>'5.1 igazgatás cofog'!F145+'5.2 adó cofog'!F145+'5.3 pályázat'!F145+'5.4 választás'!F145+'5.5 népszámlálás'!F145</f>
        <v>0</v>
      </c>
      <c r="G145" s="121">
        <f>'5.1 igazgatás cofog'!G145+'5.2 adó cofog'!G145+'5.3 pályázat'!G145+'5.4 választás'!G145+'5.5 népszámlálás'!G145</f>
        <v>0</v>
      </c>
      <c r="H145" s="121">
        <f>'5.1 igazgatás cofog'!H145+'5.2 adó cofog'!H145+'5.3 pályázat'!H145+'5.4 választás'!H145+'5.5 népszámlálás'!H145</f>
        <v>0</v>
      </c>
      <c r="I145" s="121">
        <f>'5.1 igazgatás cofog'!I145+'5.2 adó cofog'!I145+'5.3 pályázat'!I145+'5.4 választás'!I145+'5.5 népszámlálás'!I145</f>
        <v>0</v>
      </c>
      <c r="J145" s="121">
        <f>'5.1 igazgatás cofog'!J145+'5.2 adó cofog'!J145+'5.3 pályázat'!J145+'5.4 választás'!J145+'5.5 népszámlálás'!J145</f>
        <v>0</v>
      </c>
      <c r="K145" s="121">
        <f>'5.1 igazgatás cofog'!K145+'5.2 adó cofog'!K145+'5.3 pályázat'!K145+'5.4 választás'!K145+'5.5 népszámlálás'!K145</f>
        <v>0</v>
      </c>
      <c r="L145" s="121">
        <f>'5.1 igazgatás cofog'!L145+'5.2 adó cofog'!L145+'5.3 pályázat'!L145+'5.4 választás'!L145+'5.5 népszámlálás'!L145</f>
        <v>0</v>
      </c>
      <c r="M145" s="121">
        <f>'5.1 igazgatás cofog'!M145+'5.2 adó cofog'!M145+'5.3 pályázat'!M145+'5.4 választás'!M145+'5.5 népszámlálás'!M145</f>
        <v>0</v>
      </c>
      <c r="N145" s="121">
        <f>'5.1 igazgatás cofog'!N145+'5.2 adó cofog'!N145+'5.3 pályázat'!N145+'5.4 választás'!N145+'5.5 népszámlálás'!N145</f>
        <v>0</v>
      </c>
    </row>
    <row r="146" spans="1:14" ht="15.75" hidden="1" thickBot="1" x14ac:dyDescent="0.3">
      <c r="A146" s="29" t="s">
        <v>480</v>
      </c>
      <c r="B146" s="13" t="s">
        <v>481</v>
      </c>
      <c r="C146" s="121">
        <f>'5.1 igazgatás cofog'!C146+'5.2 adó cofog'!C146+'5.3 pályázat'!C146</f>
        <v>0</v>
      </c>
      <c r="D146" s="121">
        <f>'5.1 igazgatás cofog'!D146+'5.2 adó cofog'!D146+'5.3 pályázat'!D146</f>
        <v>0</v>
      </c>
      <c r="E146" s="121">
        <f>'5.1 igazgatás cofog'!E146+'5.2 adó cofog'!E146+'5.3 pályázat'!E146</f>
        <v>0</v>
      </c>
      <c r="F146" s="121">
        <f>'5.1 igazgatás cofog'!F146+'5.2 adó cofog'!F146+'5.3 pályázat'!F146+'5.4 választás'!F146+'5.5 népszámlálás'!F146</f>
        <v>0</v>
      </c>
      <c r="G146" s="121">
        <f>'5.1 igazgatás cofog'!G146+'5.2 adó cofog'!G146+'5.3 pályázat'!G146+'5.4 választás'!G146+'5.5 népszámlálás'!G146</f>
        <v>0</v>
      </c>
      <c r="H146" s="121">
        <f>'5.1 igazgatás cofog'!H146+'5.2 adó cofog'!H146+'5.3 pályázat'!H146+'5.4 választás'!H146+'5.5 népszámlálás'!H146</f>
        <v>0</v>
      </c>
      <c r="I146" s="121">
        <f>'5.1 igazgatás cofog'!I146+'5.2 adó cofog'!I146+'5.3 pályázat'!I146+'5.4 választás'!I146+'5.5 népszámlálás'!I146</f>
        <v>0</v>
      </c>
      <c r="J146" s="121">
        <f>'5.1 igazgatás cofog'!J146+'5.2 adó cofog'!J146+'5.3 pályázat'!J146+'5.4 választás'!J146+'5.5 népszámlálás'!J146</f>
        <v>0</v>
      </c>
      <c r="K146" s="121">
        <f>'5.1 igazgatás cofog'!K146+'5.2 adó cofog'!K146+'5.3 pályázat'!K146+'5.4 választás'!K146+'5.5 népszámlálás'!K146</f>
        <v>0</v>
      </c>
      <c r="L146" s="121">
        <f>'5.1 igazgatás cofog'!L146+'5.2 adó cofog'!L146+'5.3 pályázat'!L146+'5.4 választás'!L146+'5.5 népszámlálás'!L146</f>
        <v>0</v>
      </c>
      <c r="M146" s="121">
        <f>'5.1 igazgatás cofog'!M146+'5.2 adó cofog'!M146+'5.3 pályázat'!M146+'5.4 választás'!M146+'5.5 népszámlálás'!M146</f>
        <v>0</v>
      </c>
      <c r="N146" s="121">
        <f>'5.1 igazgatás cofog'!N146+'5.2 adó cofog'!N146+'5.3 pályázat'!N146+'5.4 választás'!N146+'5.5 népszámlálás'!N146</f>
        <v>0</v>
      </c>
    </row>
    <row r="147" spans="1:14" ht="15.75" hidden="1" thickBot="1" x14ac:dyDescent="0.3">
      <c r="A147" s="29" t="s">
        <v>254</v>
      </c>
      <c r="B147" s="13" t="s">
        <v>255</v>
      </c>
      <c r="C147" s="121">
        <f>'5.1 igazgatás cofog'!C147+'5.2 adó cofog'!C147+'5.3 pályázat'!C147</f>
        <v>0</v>
      </c>
      <c r="D147" s="121">
        <f>'5.1 igazgatás cofog'!D147+'5.2 adó cofog'!D147+'5.3 pályázat'!D147</f>
        <v>0</v>
      </c>
      <c r="E147" s="121">
        <f>'5.1 igazgatás cofog'!E147+'5.2 adó cofog'!E147+'5.3 pályázat'!E147</f>
        <v>0</v>
      </c>
      <c r="F147" s="121">
        <f>'5.1 igazgatás cofog'!F147+'5.2 adó cofog'!F147+'5.3 pályázat'!F147+'5.4 választás'!F147+'5.5 népszámlálás'!F147</f>
        <v>0</v>
      </c>
      <c r="G147" s="121">
        <f>'5.1 igazgatás cofog'!G147+'5.2 adó cofog'!G147+'5.3 pályázat'!G147+'5.4 választás'!G147+'5.5 népszámlálás'!G147</f>
        <v>0</v>
      </c>
      <c r="H147" s="121">
        <f>'5.1 igazgatás cofog'!H147+'5.2 adó cofog'!H147+'5.3 pályázat'!H147+'5.4 választás'!H147+'5.5 népszámlálás'!H147</f>
        <v>0</v>
      </c>
      <c r="I147" s="121">
        <f>'5.1 igazgatás cofog'!I147+'5.2 adó cofog'!I147+'5.3 pályázat'!I147+'5.4 választás'!I147+'5.5 népszámlálás'!I147</f>
        <v>0</v>
      </c>
      <c r="J147" s="121">
        <f>'5.1 igazgatás cofog'!J147+'5.2 adó cofog'!J147+'5.3 pályázat'!J147+'5.4 választás'!J147+'5.5 népszámlálás'!J147</f>
        <v>0</v>
      </c>
      <c r="K147" s="121">
        <f>'5.1 igazgatás cofog'!K147+'5.2 adó cofog'!K147+'5.3 pályázat'!K147+'5.4 választás'!K147+'5.5 népszámlálás'!K147</f>
        <v>0</v>
      </c>
      <c r="L147" s="121">
        <f>'5.1 igazgatás cofog'!L147+'5.2 adó cofog'!L147+'5.3 pályázat'!L147+'5.4 választás'!L147+'5.5 népszámlálás'!L147</f>
        <v>0</v>
      </c>
      <c r="M147" s="121">
        <f>'5.1 igazgatás cofog'!M147+'5.2 adó cofog'!M147+'5.3 pályázat'!M147+'5.4 választás'!M147+'5.5 népszámlálás'!M147</f>
        <v>0</v>
      </c>
      <c r="N147" s="121">
        <f>'5.1 igazgatás cofog'!N147+'5.2 adó cofog'!N147+'5.3 pályázat'!N147+'5.4 választás'!N147+'5.5 népszámlálás'!N147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>
        <f>'5.1 igazgatás cofog'!C148+'5.2 adó cofog'!C148+'5.3 pályázat'!C148</f>
        <v>0</v>
      </c>
      <c r="D148" s="121">
        <f>'5.1 igazgatás cofog'!D148+'5.2 adó cofog'!D148+'5.3 pályázat'!D148</f>
        <v>0</v>
      </c>
      <c r="E148" s="121">
        <f>'5.1 igazgatás cofog'!E148+'5.2 adó cofog'!E148+'5.3 pályázat'!E148</f>
        <v>0</v>
      </c>
      <c r="F148" s="121">
        <f>'5.1 igazgatás cofog'!F148+'5.2 adó cofog'!F148+'5.3 pályázat'!F148+'5.4 választás'!F148+'5.5 népszámlálás'!F148</f>
        <v>0</v>
      </c>
      <c r="G148" s="121">
        <f>'5.1 igazgatás cofog'!G148+'5.2 adó cofog'!G148+'5.3 pályázat'!G148+'5.4 választás'!G148+'5.5 népszámlálás'!G148</f>
        <v>0</v>
      </c>
      <c r="H148" s="121">
        <f>'5.1 igazgatás cofog'!H148+'5.2 adó cofog'!H148+'5.3 pályázat'!H148+'5.4 választás'!H148+'5.5 népszámlálás'!H148</f>
        <v>0</v>
      </c>
      <c r="I148" s="121">
        <f>'5.1 igazgatás cofog'!I148+'5.2 adó cofog'!I148+'5.3 pályázat'!I148+'5.4 választás'!I148+'5.5 népszámlálás'!I148</f>
        <v>0</v>
      </c>
      <c r="J148" s="121">
        <f>'5.1 igazgatás cofog'!J148+'5.2 adó cofog'!J148+'5.3 pályázat'!J148+'5.4 választás'!J148+'5.5 népszámlálás'!J148</f>
        <v>0</v>
      </c>
      <c r="K148" s="121">
        <f>'5.1 igazgatás cofog'!K148+'5.2 adó cofog'!K148+'5.3 pályázat'!K148+'5.4 választás'!K148+'5.5 népszámlálás'!K148</f>
        <v>0</v>
      </c>
      <c r="L148" s="121">
        <f>'5.1 igazgatás cofog'!L148+'5.2 adó cofog'!L148+'5.3 pályázat'!L148+'5.4 választás'!L148+'5.5 népszámlálás'!L148</f>
        <v>0</v>
      </c>
      <c r="M148" s="121">
        <f>'5.1 igazgatás cofog'!M148+'5.2 adó cofog'!M148+'5.3 pályázat'!M148+'5.4 választás'!M148+'5.5 népszámlálás'!M148</f>
        <v>0</v>
      </c>
      <c r="N148" s="121">
        <f>'5.1 igazgatás cofog'!N148+'5.2 adó cofog'!N148+'5.3 pályázat'!N148+'5.4 választás'!N148+'5.5 népszámlálás'!N148</f>
        <v>0</v>
      </c>
    </row>
    <row r="149" spans="1:14" ht="15.75" hidden="1" thickBot="1" x14ac:dyDescent="0.3">
      <c r="A149" s="29" t="s">
        <v>258</v>
      </c>
      <c r="B149" s="13" t="s">
        <v>259</v>
      </c>
      <c r="C149" s="121">
        <f>'5.1 igazgatás cofog'!C149+'5.2 adó cofog'!C149+'5.3 pályázat'!C149</f>
        <v>0</v>
      </c>
      <c r="D149" s="121">
        <f>'5.1 igazgatás cofog'!D149+'5.2 adó cofog'!D149+'5.3 pályázat'!D149</f>
        <v>0</v>
      </c>
      <c r="E149" s="121">
        <f>'5.1 igazgatás cofog'!E149+'5.2 adó cofog'!E149+'5.3 pályázat'!E149</f>
        <v>0</v>
      </c>
      <c r="F149" s="121">
        <f>'5.1 igazgatás cofog'!F149+'5.2 adó cofog'!F149+'5.3 pályázat'!F149+'5.4 választás'!F149+'5.5 népszámlálás'!F149</f>
        <v>0</v>
      </c>
      <c r="G149" s="121">
        <f>'5.1 igazgatás cofog'!G149+'5.2 adó cofog'!G149+'5.3 pályázat'!G149+'5.4 választás'!G149+'5.5 népszámlálás'!G149</f>
        <v>0</v>
      </c>
      <c r="H149" s="121">
        <f>'5.1 igazgatás cofog'!H149+'5.2 adó cofog'!H149+'5.3 pályázat'!H149+'5.4 választás'!H149+'5.5 népszámlálás'!H149</f>
        <v>0</v>
      </c>
      <c r="I149" s="121">
        <f>'5.1 igazgatás cofog'!I149+'5.2 adó cofog'!I149+'5.3 pályázat'!I149+'5.4 választás'!I149+'5.5 népszámlálás'!I149</f>
        <v>0</v>
      </c>
      <c r="J149" s="121">
        <f>'5.1 igazgatás cofog'!J149+'5.2 adó cofog'!J149+'5.3 pályázat'!J149+'5.4 választás'!J149+'5.5 népszámlálás'!J149</f>
        <v>0</v>
      </c>
      <c r="K149" s="121">
        <f>'5.1 igazgatás cofog'!K149+'5.2 adó cofog'!K149+'5.3 pályázat'!K149+'5.4 választás'!K149+'5.5 népszámlálás'!K149</f>
        <v>0</v>
      </c>
      <c r="L149" s="121">
        <f>'5.1 igazgatás cofog'!L149+'5.2 adó cofog'!L149+'5.3 pályázat'!L149+'5.4 választás'!L149+'5.5 népszámlálás'!L149</f>
        <v>0</v>
      </c>
      <c r="M149" s="121">
        <f>'5.1 igazgatás cofog'!M149+'5.2 adó cofog'!M149+'5.3 pályázat'!M149+'5.4 választás'!M149+'5.5 népszámlálás'!M149</f>
        <v>0</v>
      </c>
      <c r="N149" s="121">
        <f>'5.1 igazgatás cofog'!N149+'5.2 adó cofog'!N149+'5.3 pályázat'!N149+'5.4 választás'!N149+'5.5 népszámlálás'!N149</f>
        <v>0</v>
      </c>
    </row>
    <row r="150" spans="1:14" ht="15.75" hidden="1" thickBot="1" x14ac:dyDescent="0.3">
      <c r="A150" s="30"/>
      <c r="B150" s="31" t="s">
        <v>260</v>
      </c>
      <c r="C150" s="131">
        <f>'5.1 igazgatás cofog'!C150+'5.2 adó cofog'!C150+'5.3 pályázat'!C150</f>
        <v>0</v>
      </c>
      <c r="D150" s="131">
        <f>'5.1 igazgatás cofog'!D150+'5.2 adó cofog'!D150+'5.3 pályázat'!D150</f>
        <v>0</v>
      </c>
      <c r="E150" s="131">
        <f>'5.1 igazgatás cofog'!E150+'5.2 adó cofog'!E150+'5.3 pályázat'!E150</f>
        <v>0</v>
      </c>
      <c r="F150" s="121">
        <f>'5.1 igazgatás cofog'!F150+'5.2 adó cofog'!F150+'5.3 pályázat'!F150+'5.4 választás'!F150+'5.5 népszámlálás'!F150</f>
        <v>0</v>
      </c>
      <c r="G150" s="131">
        <f>'5.1 igazgatás cofog'!G150+'5.2 adó cofog'!G150+'5.3 pályázat'!G150+'5.4 választás'!G150+'5.5 népszámlálás'!G150</f>
        <v>0</v>
      </c>
      <c r="H150" s="131">
        <f>'5.1 igazgatás cofog'!H150+'5.2 adó cofog'!H150+'5.3 pályázat'!H150+'5.4 választás'!H150+'5.5 népszámlálás'!H150</f>
        <v>0</v>
      </c>
      <c r="I150" s="121">
        <f>'5.1 igazgatás cofog'!I150+'5.2 adó cofog'!I150+'5.3 pályázat'!I150+'5.4 választás'!I150+'5.5 népszámlálás'!I150</f>
        <v>0</v>
      </c>
      <c r="J150" s="131">
        <f>'5.1 igazgatás cofog'!J150+'5.2 adó cofog'!J150+'5.3 pályázat'!J150+'5.4 választás'!J150+'5.5 népszámlálás'!J150</f>
        <v>0</v>
      </c>
      <c r="K150" s="131">
        <f>'5.1 igazgatás cofog'!K150+'5.2 adó cofog'!K150+'5.3 pályázat'!K150+'5.4 választás'!K150+'5.5 népszámlálás'!K150</f>
        <v>0</v>
      </c>
      <c r="L150" s="121">
        <f>'5.1 igazgatás cofog'!L150+'5.2 adó cofog'!L150+'5.3 pályázat'!L150+'5.4 választás'!L150+'5.5 népszámlálás'!L150</f>
        <v>0</v>
      </c>
      <c r="M150" s="131">
        <f>'5.1 igazgatás cofog'!M150+'5.2 adó cofog'!M150+'5.3 pályázat'!M150+'5.4 választás'!M150+'5.5 népszámlálás'!M150</f>
        <v>0</v>
      </c>
      <c r="N150" s="131">
        <f>'5.1 igazgatás cofog'!N150+'5.2 adó cofog'!N150+'5.3 pályázat'!N150+'5.4 választás'!N150+'5.5 népszámlálás'!N150</f>
        <v>0</v>
      </c>
    </row>
    <row r="151" spans="1:14" ht="15.75" thickBot="1" x14ac:dyDescent="0.3">
      <c r="A151" s="32" t="s">
        <v>263</v>
      </c>
      <c r="B151" s="7" t="s">
        <v>261</v>
      </c>
      <c r="C151" s="125">
        <f>'5.1 igazgatás cofog'!C151+'5.2 adó cofog'!C151+'5.3 pályázat'!C151</f>
        <v>177441793</v>
      </c>
      <c r="D151" s="125">
        <f>'5.1 igazgatás cofog'!D151+'5.2 adó cofog'!D151+'5.3 pályázat'!D151</f>
        <v>0</v>
      </c>
      <c r="E151" s="125">
        <f>'5.1 igazgatás cofog'!E151+'5.2 adó cofog'!E151+'5.3 pályázat'!E151</f>
        <v>177441793</v>
      </c>
      <c r="F151" s="121">
        <f>'5.1 igazgatás cofog'!F151+'5.2 adó cofog'!F151+'5.3 pályázat'!F151+'5.4 választás'!F151+'5.5 népszámlálás'!F151</f>
        <v>182787117</v>
      </c>
      <c r="G151" s="125">
        <f>'5.1 igazgatás cofog'!G151+'5.2 adó cofog'!G151+'5.3 pályázat'!G151+'5.4 választás'!G151+'5.5 népszámlálás'!G151</f>
        <v>0</v>
      </c>
      <c r="H151" s="126">
        <f>'5.1 igazgatás cofog'!H151+'5.2 adó cofog'!H151+'5.3 pályázat'!H151+'5.4 választás'!H151+'5.5 népszámlálás'!H151</f>
        <v>182787117</v>
      </c>
      <c r="I151" s="121">
        <f>'5.1 igazgatás cofog'!I151+'5.2 adó cofog'!I151+'5.3 pályázat'!I151+'5.4 választás'!I151+'5.5 népszámlálás'!I151</f>
        <v>188705417</v>
      </c>
      <c r="J151" s="125">
        <f>'5.1 igazgatás cofog'!J151+'5.2 adó cofog'!J151+'5.3 pályázat'!J151+'5.4 választás'!J151+'5.5 népszámlálás'!J151</f>
        <v>0</v>
      </c>
      <c r="K151" s="126">
        <f>'5.1 igazgatás cofog'!K151+'5.2 adó cofog'!K151+'5.3 pályázat'!K151+'5.4 választás'!K151+'5.5 népszámlálás'!K151</f>
        <v>188705417</v>
      </c>
      <c r="L151" s="121">
        <f>'5.1 igazgatás cofog'!L151+'5.2 adó cofog'!L151+'5.3 pályázat'!L151+'5.4 választás'!L151+'5.5 népszámlálás'!L151</f>
        <v>171741733</v>
      </c>
      <c r="M151" s="125">
        <f>'5.1 igazgatás cofog'!M151+'5.2 adó cofog'!M151+'5.3 pályázat'!M151+'5.4 választás'!M151+'5.5 népszámlálás'!M151</f>
        <v>0</v>
      </c>
      <c r="N151" s="126">
        <f>'5.1 igazgatás cofog'!N151+'5.2 adó cofog'!N151+'5.3 pályázat'!N151+'5.4 választás'!N151+'5.5 népszámlálás'!N151</f>
        <v>171741733</v>
      </c>
    </row>
    <row r="152" spans="1:14" x14ac:dyDescent="0.25">
      <c r="F152" s="86">
        <f>'5.1 igazgatás cofog'!F152+'5.2 adó cofog'!F152+'5.3 pályázat'!F152+'5.4 választás'!F152+'5.5 népszámlálás'!F152</f>
        <v>0</v>
      </c>
      <c r="G152" s="86">
        <f>'5.1 igazgatás cofog'!G152+'5.2 adó cofog'!G152+'5.3 pályázat'!G152+'5.4 választás'!G152+'5.5 népszámlálás'!G152</f>
        <v>0</v>
      </c>
      <c r="H152" s="86">
        <f>'5.1 igazgatás cofog'!H152+'5.2 adó cofog'!H152+'5.3 pályázat'!H152+'5.4 választás'!H152+'5.5 népszámlálás'!H152</f>
        <v>0</v>
      </c>
      <c r="I152" s="86">
        <f>'5.1 igazgatás cofog'!I152+'5.2 adó cofog'!I152+'5.3 pályázat'!I152+'5.4 választás'!I152+'5.5 népszámlálás'!I152</f>
        <v>0</v>
      </c>
      <c r="J152" s="86">
        <f>'5.1 igazgatás cofog'!J152+'5.2 adó cofog'!J152+'5.3 pályázat'!J152+'5.4 választás'!J152+'5.5 népszámlálás'!J152</f>
        <v>0</v>
      </c>
      <c r="K152" s="86">
        <f>'5.1 igazgatás cofog'!K152+'5.2 adó cofog'!K152+'5.3 pályázat'!K152+'5.4 választás'!K152+'5.5 népszámlálás'!K152</f>
        <v>0</v>
      </c>
      <c r="L152" s="86">
        <f>'5.1 igazgatás cofog'!L152+'5.2 adó cofog'!L152+'5.3 pályázat'!L152+'5.4 választás'!L152+'5.5 népszámlálás'!L152</f>
        <v>0</v>
      </c>
      <c r="M152" s="86">
        <f>'5.1 igazgatás cofog'!M152+'5.2 adó cofog'!M152+'5.3 pályázat'!M152+'5.4 választás'!M152+'5.5 népszámlálás'!M152</f>
        <v>0</v>
      </c>
      <c r="N152" s="86">
        <f>'5.1 igazgatás cofog'!N152+'5.2 adó cofog'!N152+'5.3 pályázat'!N152+'5.4 választás'!N152+'5.5 népszámlálás'!N152</f>
        <v>0</v>
      </c>
    </row>
    <row r="153" spans="1:14" x14ac:dyDescent="0.25">
      <c r="C153" s="86">
        <f t="shared" ref="C153:D153" si="0">C84-C151</f>
        <v>0</v>
      </c>
      <c r="D153" s="86">
        <f t="shared" si="0"/>
        <v>0</v>
      </c>
      <c r="E153" s="86">
        <f>E84-E151</f>
        <v>0</v>
      </c>
      <c r="F153" s="86">
        <f>'5.1 igazgatás cofog'!F153+'5.2 adó cofog'!F153+'5.3 pályázat'!F153+'5.4 választás'!F153+'5.5 népszámlálás'!F153</f>
        <v>0</v>
      </c>
      <c r="G153" s="86">
        <f>'5.1 igazgatás cofog'!G153+'5.2 adó cofog'!G153+'5.3 pályázat'!G153+'5.4 választás'!G153+'5.5 népszámlálás'!G153</f>
        <v>0</v>
      </c>
      <c r="H153" s="86">
        <f>H84-H151</f>
        <v>0</v>
      </c>
      <c r="I153" s="86">
        <f>'5.1 igazgatás cofog'!I153+'5.2 adó cofog'!I153+'5.3 pályázat'!I153+'5.4 választás'!I153+'5.5 népszámlálás'!I153</f>
        <v>0</v>
      </c>
      <c r="J153" s="86">
        <f>'5.1 igazgatás cofog'!J153+'5.2 adó cofog'!J153+'5.3 pályázat'!J153+'5.4 választás'!J153+'5.5 népszámlálás'!J153</f>
        <v>0</v>
      </c>
      <c r="K153" s="86">
        <f>K84-K151</f>
        <v>0</v>
      </c>
      <c r="L153" s="86">
        <f>'5.1 igazgatás cofog'!L153+'5.2 adó cofog'!L153+'5.3 pályázat'!L153+'5.4 választás'!L153+'5.5 népszámlálás'!L153</f>
        <v>659359</v>
      </c>
      <c r="M153" s="86">
        <f>'5.1 igazgatás cofog'!M153+'5.2 adó cofog'!M153+'5.3 pályázat'!M153+'5.4 választás'!M153+'5.5 népszámlálás'!M153</f>
        <v>0</v>
      </c>
      <c r="N153" s="86">
        <f>N84-N151</f>
        <v>659359</v>
      </c>
    </row>
    <row r="154" spans="1:14" x14ac:dyDescent="0.25">
      <c r="F154" s="86"/>
      <c r="I154" s="86"/>
      <c r="L154" s="86"/>
    </row>
    <row r="156" spans="1:14" x14ac:dyDescent="0.25">
      <c r="L156" s="86"/>
    </row>
  </sheetData>
  <mergeCells count="1">
    <mergeCell ref="A2:B2"/>
  </mergeCells>
  <pageMargins left="0.55118110236220474" right="0.15748031496062992" top="0.27559055118110237" bottom="0.43307086614173229" header="0.31496062992125984" footer="0.31496062992125984"/>
  <pageSetup paperSize="9" scale="45" orientation="portrait" horizontalDpi="300" verticalDpi="300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W153"/>
  <sheetViews>
    <sheetView zoomScaleNormal="100" workbookViewId="0">
      <pane xSplit="2" ySplit="8" topLeftCell="C24" activePane="bottomRight" state="frozen"/>
      <selection pane="topRight" activeCell="C1" sqref="C1"/>
      <selection pane="bottomLeft" activeCell="A9" sqref="A9"/>
      <selection pane="bottomRight" activeCell="N82" sqref="N82"/>
    </sheetView>
  </sheetViews>
  <sheetFormatPr defaultColWidth="9.140625" defaultRowHeight="15" x14ac:dyDescent="0.25"/>
  <cols>
    <col min="2" max="2" width="59.140625" bestFit="1" customWidth="1"/>
    <col min="3" max="3" width="11.5703125" bestFit="1" customWidth="1"/>
    <col min="4" max="4" width="9.140625" customWidth="1"/>
    <col min="5" max="5" width="11.5703125" bestFit="1" customWidth="1"/>
    <col min="6" max="6" width="11.85546875" customWidth="1"/>
    <col min="7" max="7" width="12.28515625" style="86" customWidth="1"/>
    <col min="8" max="9" width="11.85546875" customWidth="1"/>
    <col min="10" max="10" width="12.28515625" style="86" customWidth="1"/>
    <col min="11" max="12" width="11.85546875" customWidth="1"/>
    <col min="13" max="13" width="12.28515625" style="86" customWidth="1"/>
    <col min="14" max="14" width="11.85546875" customWidth="1"/>
  </cols>
  <sheetData>
    <row r="1" spans="1:14" x14ac:dyDescent="0.25">
      <c r="A1" s="981" t="s">
        <v>1006</v>
      </c>
      <c r="B1" s="981"/>
      <c r="C1" s="981"/>
      <c r="D1" s="981"/>
      <c r="E1" s="981"/>
      <c r="H1">
        <f>1</f>
        <v>1</v>
      </c>
      <c r="K1">
        <f>1</f>
        <v>1</v>
      </c>
      <c r="N1">
        <f>1</f>
        <v>1</v>
      </c>
    </row>
    <row r="2" spans="1:14" x14ac:dyDescent="0.25">
      <c r="A2" s="981">
        <v>2022</v>
      </c>
      <c r="B2" s="981"/>
      <c r="C2" s="981"/>
      <c r="D2" s="981"/>
      <c r="E2" s="981"/>
    </row>
    <row r="3" spans="1:14" ht="8.25" customHeight="1" x14ac:dyDescent="0.25"/>
    <row r="4" spans="1:14" x14ac:dyDescent="0.25">
      <c r="A4" s="50" t="s">
        <v>268</v>
      </c>
    </row>
    <row r="5" spans="1:14" x14ac:dyDescent="0.25">
      <c r="A5" s="118" t="s">
        <v>335</v>
      </c>
      <c r="B5" s="52" t="s">
        <v>336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5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18" t="s">
        <v>1016</v>
      </c>
      <c r="L8" s="5" t="s">
        <v>31</v>
      </c>
      <c r="M8" s="40" t="s">
        <v>32</v>
      </c>
      <c r="N8" s="18" t="s">
        <v>1032</v>
      </c>
    </row>
    <row r="9" spans="1:14" x14ac:dyDescent="0.25">
      <c r="A9" s="21" t="s">
        <v>42</v>
      </c>
      <c r="B9" s="20" t="s">
        <v>43</v>
      </c>
      <c r="C9" s="119">
        <f>SUM(C10,C17,C18,C20,C21,C19)</f>
        <v>106421140</v>
      </c>
      <c r="D9" s="119">
        <f>SUM(D10,D17,D18,D20,D21,D19)</f>
        <v>0</v>
      </c>
      <c r="E9" s="119">
        <f t="shared" ref="E9:E72" si="0">SUM(C9:D9)</f>
        <v>106421140</v>
      </c>
      <c r="F9" s="119">
        <f>SUM(F10,F17,F18,F20,F21,F19)</f>
        <v>106421140</v>
      </c>
      <c r="G9" s="119">
        <f>SUM(G10,G17,G18,G20,G21,G19)</f>
        <v>0</v>
      </c>
      <c r="H9" s="119">
        <f t="shared" ref="H9:H72" si="1">SUM(F9:G9)</f>
        <v>106421140</v>
      </c>
      <c r="I9" s="119">
        <f>SUM(I10,I17,I18,I20,I21,I19)</f>
        <v>106421140</v>
      </c>
      <c r="J9" s="119">
        <f>SUM(J10,J17,J18,J20,J21,J19)</f>
        <v>0</v>
      </c>
      <c r="K9" s="119">
        <f t="shared" ref="K9:K72" si="2">SUM(I9:J9)</f>
        <v>106421140</v>
      </c>
      <c r="L9" s="119">
        <f>SUM(L10,L17,L18,L20,L21,L19)</f>
        <v>106421140</v>
      </c>
      <c r="M9" s="119">
        <f>SUM(M10,M17,M18,M20,M21,M19)</f>
        <v>0</v>
      </c>
      <c r="N9" s="119">
        <f t="shared" ref="N9:N72" si="3">SUM(L9:M9)</f>
        <v>106421140</v>
      </c>
    </row>
    <row r="10" spans="1:14" x14ac:dyDescent="0.25">
      <c r="A10" s="22" t="s">
        <v>44</v>
      </c>
      <c r="B10" s="13" t="s">
        <v>45</v>
      </c>
      <c r="C10" s="121">
        <f>SUM(C11:C16)</f>
        <v>106421140</v>
      </c>
      <c r="D10" s="121">
        <f>SUM(D11:D16)</f>
        <v>0</v>
      </c>
      <c r="E10" s="121">
        <f t="shared" si="0"/>
        <v>106421140</v>
      </c>
      <c r="F10" s="121">
        <f>SUM(F11:F16)</f>
        <v>106421140</v>
      </c>
      <c r="G10" s="121">
        <f>SUM(G11:G16)</f>
        <v>0</v>
      </c>
      <c r="H10" s="121">
        <f t="shared" si="1"/>
        <v>106421140</v>
      </c>
      <c r="I10" s="121">
        <f>SUM(I11:I16)</f>
        <v>106421140</v>
      </c>
      <c r="J10" s="121">
        <f>SUM(J11:J16)</f>
        <v>0</v>
      </c>
      <c r="K10" s="121">
        <f t="shared" si="2"/>
        <v>106421140</v>
      </c>
      <c r="L10" s="121">
        <f>SUM(L11:L16)</f>
        <v>106421140</v>
      </c>
      <c r="M10" s="121">
        <f>SUM(M11:M16)</f>
        <v>0</v>
      </c>
      <c r="N10" s="121">
        <f t="shared" si="3"/>
        <v>106421140</v>
      </c>
    </row>
    <row r="11" spans="1:14" x14ac:dyDescent="0.25">
      <c r="A11" s="22" t="s">
        <v>46</v>
      </c>
      <c r="B11" s="13" t="s">
        <v>47</v>
      </c>
      <c r="C11" s="121">
        <v>106421140</v>
      </c>
      <c r="D11" s="121"/>
      <c r="E11" s="121">
        <f t="shared" si="0"/>
        <v>106421140</v>
      </c>
      <c r="F11" s="121">
        <v>106421140</v>
      </c>
      <c r="G11" s="121"/>
      <c r="H11" s="121">
        <f t="shared" si="1"/>
        <v>106421140</v>
      </c>
      <c r="I11" s="121">
        <v>106421140</v>
      </c>
      <c r="J11" s="121"/>
      <c r="K11" s="121">
        <f t="shared" si="2"/>
        <v>106421140</v>
      </c>
      <c r="L11" s="121">
        <v>106421140</v>
      </c>
      <c r="M11" s="121"/>
      <c r="N11" s="121">
        <f t="shared" si="3"/>
        <v>106421140</v>
      </c>
    </row>
    <row r="12" spans="1:14" hidden="1" x14ac:dyDescent="0.25">
      <c r="A12" s="22" t="s">
        <v>48</v>
      </c>
      <c r="B12" s="13" t="s">
        <v>49</v>
      </c>
      <c r="C12" s="121"/>
      <c r="D12" s="121"/>
      <c r="E12" s="121">
        <f t="shared" si="0"/>
        <v>0</v>
      </c>
      <c r="F12" s="121"/>
      <c r="G12" s="121"/>
      <c r="H12" s="121">
        <f t="shared" si="1"/>
        <v>0</v>
      </c>
      <c r="I12" s="121"/>
      <c r="J12" s="121"/>
      <c r="K12" s="121">
        <f t="shared" si="2"/>
        <v>0</v>
      </c>
      <c r="L12" s="121"/>
      <c r="M12" s="121"/>
      <c r="N12" s="121">
        <f t="shared" si="3"/>
        <v>0</v>
      </c>
    </row>
    <row r="13" spans="1:14" hidden="1" x14ac:dyDescent="0.25">
      <c r="A13" s="22" t="s">
        <v>50</v>
      </c>
      <c r="B13" s="13" t="s">
        <v>51</v>
      </c>
      <c r="C13" s="121"/>
      <c r="D13" s="121"/>
      <c r="E13" s="121">
        <f t="shared" si="0"/>
        <v>0</v>
      </c>
      <c r="F13" s="121"/>
      <c r="G13" s="121"/>
      <c r="H13" s="121">
        <f t="shared" si="1"/>
        <v>0</v>
      </c>
      <c r="I13" s="121"/>
      <c r="J13" s="121"/>
      <c r="K13" s="121">
        <f t="shared" si="2"/>
        <v>0</v>
      </c>
      <c r="L13" s="121"/>
      <c r="M13" s="121"/>
      <c r="N13" s="121">
        <f t="shared" si="3"/>
        <v>0</v>
      </c>
    </row>
    <row r="14" spans="1:14" hidden="1" x14ac:dyDescent="0.25">
      <c r="A14" s="22" t="s">
        <v>52</v>
      </c>
      <c r="B14" s="13" t="s">
        <v>53</v>
      </c>
      <c r="C14" s="121"/>
      <c r="D14" s="121"/>
      <c r="E14" s="121">
        <f t="shared" si="0"/>
        <v>0</v>
      </c>
      <c r="F14" s="121"/>
      <c r="G14" s="121"/>
      <c r="H14" s="121">
        <f t="shared" si="1"/>
        <v>0</v>
      </c>
      <c r="I14" s="121"/>
      <c r="J14" s="121"/>
      <c r="K14" s="121">
        <f t="shared" si="2"/>
        <v>0</v>
      </c>
      <c r="L14" s="121"/>
      <c r="M14" s="121"/>
      <c r="N14" s="121">
        <f t="shared" si="3"/>
        <v>0</v>
      </c>
    </row>
    <row r="15" spans="1:14" hidden="1" x14ac:dyDescent="0.25">
      <c r="A15" s="22" t="s">
        <v>54</v>
      </c>
      <c r="B15" s="13" t="s">
        <v>55</v>
      </c>
      <c r="C15" s="121"/>
      <c r="D15" s="121"/>
      <c r="E15" s="121">
        <f t="shared" si="0"/>
        <v>0</v>
      </c>
      <c r="F15" s="121"/>
      <c r="G15" s="121"/>
      <c r="H15" s="121">
        <f t="shared" si="1"/>
        <v>0</v>
      </c>
      <c r="I15" s="121"/>
      <c r="J15" s="121"/>
      <c r="K15" s="121">
        <f t="shared" si="2"/>
        <v>0</v>
      </c>
      <c r="L15" s="121"/>
      <c r="M15" s="121"/>
      <c r="N15" s="121">
        <f t="shared" si="3"/>
        <v>0</v>
      </c>
    </row>
    <row r="16" spans="1:14" hidden="1" x14ac:dyDescent="0.25">
      <c r="A16" s="22" t="s">
        <v>56</v>
      </c>
      <c r="B16" s="13" t="s">
        <v>57</v>
      </c>
      <c r="C16" s="121"/>
      <c r="D16" s="121"/>
      <c r="E16" s="121">
        <f t="shared" si="0"/>
        <v>0</v>
      </c>
      <c r="F16" s="121"/>
      <c r="G16" s="121"/>
      <c r="H16" s="121">
        <f t="shared" si="1"/>
        <v>0</v>
      </c>
      <c r="I16" s="121"/>
      <c r="J16" s="121"/>
      <c r="K16" s="121">
        <f t="shared" si="2"/>
        <v>0</v>
      </c>
      <c r="L16" s="121"/>
      <c r="M16" s="121"/>
      <c r="N16" s="121">
        <f t="shared" si="3"/>
        <v>0</v>
      </c>
    </row>
    <row r="17" spans="1:14" hidden="1" x14ac:dyDescent="0.25">
      <c r="A17" s="22" t="s">
        <v>58</v>
      </c>
      <c r="B17" s="13" t="s">
        <v>59</v>
      </c>
      <c r="C17" s="121"/>
      <c r="D17" s="121"/>
      <c r="E17" s="121">
        <f t="shared" si="0"/>
        <v>0</v>
      </c>
      <c r="F17" s="121"/>
      <c r="G17" s="121"/>
      <c r="H17" s="121">
        <f t="shared" si="1"/>
        <v>0</v>
      </c>
      <c r="I17" s="121"/>
      <c r="J17" s="121"/>
      <c r="K17" s="121">
        <f t="shared" si="2"/>
        <v>0</v>
      </c>
      <c r="L17" s="121"/>
      <c r="M17" s="121"/>
      <c r="N17" s="121">
        <f t="shared" si="3"/>
        <v>0</v>
      </c>
    </row>
    <row r="18" spans="1:14" hidden="1" x14ac:dyDescent="0.25">
      <c r="A18" s="22" t="s">
        <v>60</v>
      </c>
      <c r="B18" s="13" t="s">
        <v>61</v>
      </c>
      <c r="C18" s="121"/>
      <c r="D18" s="121"/>
      <c r="E18" s="121">
        <f t="shared" si="0"/>
        <v>0</v>
      </c>
      <c r="F18" s="121"/>
      <c r="G18" s="121"/>
      <c r="H18" s="121">
        <f t="shared" si="1"/>
        <v>0</v>
      </c>
      <c r="I18" s="121"/>
      <c r="J18" s="121"/>
      <c r="K18" s="121">
        <f t="shared" si="2"/>
        <v>0</v>
      </c>
      <c r="L18" s="121"/>
      <c r="M18" s="121"/>
      <c r="N18" s="121">
        <f t="shared" si="3"/>
        <v>0</v>
      </c>
    </row>
    <row r="19" spans="1:14" hidden="1" x14ac:dyDescent="0.25">
      <c r="A19" s="23" t="s">
        <v>264</v>
      </c>
      <c r="B19" s="31" t="s">
        <v>265</v>
      </c>
      <c r="C19" s="121"/>
      <c r="D19" s="121"/>
      <c r="E19" s="121">
        <f t="shared" si="0"/>
        <v>0</v>
      </c>
      <c r="F19" s="121"/>
      <c r="G19" s="121"/>
      <c r="H19" s="121">
        <f t="shared" si="1"/>
        <v>0</v>
      </c>
      <c r="I19" s="121"/>
      <c r="J19" s="121"/>
      <c r="K19" s="121">
        <f t="shared" si="2"/>
        <v>0</v>
      </c>
      <c r="L19" s="121"/>
      <c r="M19" s="121"/>
      <c r="N19" s="121">
        <f t="shared" si="3"/>
        <v>0</v>
      </c>
    </row>
    <row r="20" spans="1:14" hidden="1" x14ac:dyDescent="0.25">
      <c r="A20" s="23" t="s">
        <v>62</v>
      </c>
      <c r="B20" s="31" t="s">
        <v>63</v>
      </c>
      <c r="C20" s="121"/>
      <c r="D20" s="121"/>
      <c r="E20" s="121">
        <f t="shared" si="0"/>
        <v>0</v>
      </c>
      <c r="F20" s="121"/>
      <c r="G20" s="121"/>
      <c r="H20" s="121">
        <f t="shared" si="1"/>
        <v>0</v>
      </c>
      <c r="I20" s="121"/>
      <c r="J20" s="121"/>
      <c r="K20" s="121">
        <f t="shared" si="2"/>
        <v>0</v>
      </c>
      <c r="L20" s="121"/>
      <c r="M20" s="121"/>
      <c r="N20" s="121">
        <f t="shared" si="3"/>
        <v>0</v>
      </c>
    </row>
    <row r="21" spans="1:14" ht="15.75" thickBot="1" x14ac:dyDescent="0.3">
      <c r="A21" s="23" t="s">
        <v>64</v>
      </c>
      <c r="B21" s="31" t="s">
        <v>65</v>
      </c>
      <c r="C21" s="123">
        <v>0</v>
      </c>
      <c r="D21" s="123"/>
      <c r="E21" s="123">
        <f t="shared" si="0"/>
        <v>0</v>
      </c>
      <c r="F21" s="123">
        <v>0</v>
      </c>
      <c r="G21" s="123"/>
      <c r="H21" s="123">
        <f t="shared" si="1"/>
        <v>0</v>
      </c>
      <c r="I21" s="123">
        <v>0</v>
      </c>
      <c r="J21" s="123"/>
      <c r="K21" s="123">
        <f t="shared" si="2"/>
        <v>0</v>
      </c>
      <c r="L21" s="123">
        <v>0</v>
      </c>
      <c r="M21" s="123"/>
      <c r="N21" s="123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19">
        <f t="shared" si="0"/>
        <v>0</v>
      </c>
      <c r="F22" s="119">
        <f>SUM(F23:F24)</f>
        <v>0</v>
      </c>
      <c r="G22" s="119">
        <f>SUM(G23:G24)</f>
        <v>0</v>
      </c>
      <c r="H22" s="119">
        <f t="shared" si="1"/>
        <v>0</v>
      </c>
      <c r="I22" s="119">
        <f>SUM(I23:I24)</f>
        <v>0</v>
      </c>
      <c r="J22" s="119">
        <f>SUM(J23:J24)</f>
        <v>0</v>
      </c>
      <c r="K22" s="119">
        <f t="shared" si="2"/>
        <v>0</v>
      </c>
      <c r="L22" s="119">
        <f>SUM(L23:L24)</f>
        <v>0</v>
      </c>
      <c r="M22" s="119">
        <f>SUM(M23:M24)</f>
        <v>0</v>
      </c>
      <c r="N22" s="119">
        <f t="shared" si="3"/>
        <v>0</v>
      </c>
    </row>
    <row r="23" spans="1:14" x14ac:dyDescent="0.25">
      <c r="A23" s="47"/>
      <c r="B23" s="41" t="s">
        <v>266</v>
      </c>
      <c r="C23" s="121"/>
      <c r="D23" s="121"/>
      <c r="E23" s="121">
        <f t="shared" si="0"/>
        <v>0</v>
      </c>
      <c r="F23" s="121"/>
      <c r="G23" s="121"/>
      <c r="H23" s="121">
        <f t="shared" si="1"/>
        <v>0</v>
      </c>
      <c r="I23" s="121"/>
      <c r="J23" s="121"/>
      <c r="K23" s="121">
        <f t="shared" si="2"/>
        <v>0</v>
      </c>
      <c r="L23" s="121"/>
      <c r="M23" s="121"/>
      <c r="N23" s="121">
        <f t="shared" si="3"/>
        <v>0</v>
      </c>
    </row>
    <row r="24" spans="1:14" ht="15.75" thickBot="1" x14ac:dyDescent="0.3">
      <c r="A24" s="48"/>
      <c r="B24" s="45" t="s">
        <v>267</v>
      </c>
      <c r="C24" s="123"/>
      <c r="D24" s="123"/>
      <c r="E24" s="123">
        <f t="shared" si="0"/>
        <v>0</v>
      </c>
      <c r="F24" s="123"/>
      <c r="G24" s="123"/>
      <c r="H24" s="123">
        <f t="shared" si="1"/>
        <v>0</v>
      </c>
      <c r="I24" s="123"/>
      <c r="J24" s="123"/>
      <c r="K24" s="123">
        <f t="shared" si="2"/>
        <v>0</v>
      </c>
      <c r="L24" s="123"/>
      <c r="M24" s="123"/>
      <c r="N24" s="123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19">
        <f t="shared" si="0"/>
        <v>0</v>
      </c>
      <c r="F25" s="119">
        <f>F26+F30+F38</f>
        <v>0</v>
      </c>
      <c r="G25" s="119">
        <f>G26+G30+G38</f>
        <v>0</v>
      </c>
      <c r="H25" s="119">
        <f t="shared" si="1"/>
        <v>0</v>
      </c>
      <c r="I25" s="119">
        <f>I26+I30+I38</f>
        <v>0</v>
      </c>
      <c r="J25" s="119">
        <f>J26+J30+J38</f>
        <v>0</v>
      </c>
      <c r="K25" s="119">
        <f t="shared" si="2"/>
        <v>0</v>
      </c>
      <c r="L25" s="119">
        <f>L26+L30+L38</f>
        <v>0</v>
      </c>
      <c r="M25" s="119">
        <f>M26+M30+M38</f>
        <v>0</v>
      </c>
      <c r="N25" s="119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1">
        <f t="shared" si="0"/>
        <v>0</v>
      </c>
      <c r="F26" s="121">
        <f>SUM(F27:F29)</f>
        <v>0</v>
      </c>
      <c r="G26" s="121">
        <f>SUM(G27:G29)</f>
        <v>0</v>
      </c>
      <c r="H26" s="121">
        <f t="shared" si="1"/>
        <v>0</v>
      </c>
      <c r="I26" s="121">
        <f>SUM(I27:I29)</f>
        <v>0</v>
      </c>
      <c r="J26" s="121">
        <f>SUM(J27:J29)</f>
        <v>0</v>
      </c>
      <c r="K26" s="121">
        <f t="shared" si="2"/>
        <v>0</v>
      </c>
      <c r="L26" s="121">
        <f>SUM(L27:L29)</f>
        <v>0</v>
      </c>
      <c r="M26" s="121">
        <f>SUM(M27:M29)</f>
        <v>0</v>
      </c>
      <c r="N26" s="121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1">
        <f t="shared" si="0"/>
        <v>0</v>
      </c>
      <c r="F27" s="121"/>
      <c r="G27" s="121"/>
      <c r="H27" s="121">
        <f t="shared" si="1"/>
        <v>0</v>
      </c>
      <c r="I27" s="121"/>
      <c r="J27" s="121"/>
      <c r="K27" s="121">
        <f t="shared" si="2"/>
        <v>0</v>
      </c>
      <c r="L27" s="121"/>
      <c r="M27" s="121"/>
      <c r="N27" s="121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1">
        <f t="shared" si="0"/>
        <v>0</v>
      </c>
      <c r="F28" s="121"/>
      <c r="G28" s="121"/>
      <c r="H28" s="121">
        <f t="shared" si="1"/>
        <v>0</v>
      </c>
      <c r="I28" s="121"/>
      <c r="J28" s="121"/>
      <c r="K28" s="121">
        <f t="shared" si="2"/>
        <v>0</v>
      </c>
      <c r="L28" s="121"/>
      <c r="M28" s="121"/>
      <c r="N28" s="121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1">
        <f t="shared" si="0"/>
        <v>0</v>
      </c>
      <c r="F29" s="121"/>
      <c r="G29" s="121"/>
      <c r="H29" s="121">
        <f t="shared" si="1"/>
        <v>0</v>
      </c>
      <c r="I29" s="121"/>
      <c r="J29" s="121"/>
      <c r="K29" s="121">
        <f t="shared" si="2"/>
        <v>0</v>
      </c>
      <c r="L29" s="121"/>
      <c r="M29" s="121"/>
      <c r="N29" s="121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1">
        <f t="shared" si="0"/>
        <v>0</v>
      </c>
      <c r="F30" s="121">
        <f>F31+F33+F34</f>
        <v>0</v>
      </c>
      <c r="G30" s="121">
        <f>G31+G33+G34</f>
        <v>0</v>
      </c>
      <c r="H30" s="121">
        <f t="shared" si="1"/>
        <v>0</v>
      </c>
      <c r="I30" s="121">
        <f>I31+I33+I34</f>
        <v>0</v>
      </c>
      <c r="J30" s="121">
        <f>J31+J33+J34</f>
        <v>0</v>
      </c>
      <c r="K30" s="121">
        <f t="shared" si="2"/>
        <v>0</v>
      </c>
      <c r="L30" s="121">
        <f>L31+L33+L34</f>
        <v>0</v>
      </c>
      <c r="M30" s="121">
        <f>M31+M33+M34</f>
        <v>0</v>
      </c>
      <c r="N30" s="121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1">
        <f t="shared" si="0"/>
        <v>0</v>
      </c>
      <c r="F31" s="121">
        <f>F32</f>
        <v>0</v>
      </c>
      <c r="G31" s="121">
        <f>G32</f>
        <v>0</v>
      </c>
      <c r="H31" s="121">
        <f t="shared" si="1"/>
        <v>0</v>
      </c>
      <c r="I31" s="121">
        <f>I32</f>
        <v>0</v>
      </c>
      <c r="J31" s="121">
        <f>J32</f>
        <v>0</v>
      </c>
      <c r="K31" s="121">
        <f t="shared" si="2"/>
        <v>0</v>
      </c>
      <c r="L31" s="121">
        <f>L32</f>
        <v>0</v>
      </c>
      <c r="M31" s="121">
        <f>M32</f>
        <v>0</v>
      </c>
      <c r="N31" s="121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1">
        <f t="shared" si="0"/>
        <v>0</v>
      </c>
      <c r="F32" s="121"/>
      <c r="G32" s="121"/>
      <c r="H32" s="121">
        <f t="shared" si="1"/>
        <v>0</v>
      </c>
      <c r="I32" s="121"/>
      <c r="J32" s="121"/>
      <c r="K32" s="121">
        <f t="shared" si="2"/>
        <v>0</v>
      </c>
      <c r="L32" s="121"/>
      <c r="M32" s="121"/>
      <c r="N32" s="121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1">
        <f t="shared" si="0"/>
        <v>0</v>
      </c>
      <c r="F33" s="121"/>
      <c r="G33" s="121"/>
      <c r="H33" s="121">
        <f t="shared" si="1"/>
        <v>0</v>
      </c>
      <c r="I33" s="121"/>
      <c r="J33" s="121"/>
      <c r="K33" s="121">
        <f t="shared" si="2"/>
        <v>0</v>
      </c>
      <c r="L33" s="121"/>
      <c r="M33" s="121"/>
      <c r="N33" s="121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1">
        <f t="shared" si="0"/>
        <v>0</v>
      </c>
      <c r="F34" s="121">
        <f>SUM(F35:F37)</f>
        <v>0</v>
      </c>
      <c r="G34" s="121">
        <f>SUM(G35:G37)</f>
        <v>0</v>
      </c>
      <c r="H34" s="121">
        <f t="shared" si="1"/>
        <v>0</v>
      </c>
      <c r="I34" s="121">
        <f>SUM(I35:I37)</f>
        <v>0</v>
      </c>
      <c r="J34" s="121">
        <f>SUM(J35:J37)</f>
        <v>0</v>
      </c>
      <c r="K34" s="121">
        <f t="shared" si="2"/>
        <v>0</v>
      </c>
      <c r="L34" s="121">
        <f>SUM(L35:L37)</f>
        <v>0</v>
      </c>
      <c r="M34" s="121">
        <f>SUM(M35:M37)</f>
        <v>0</v>
      </c>
      <c r="N34" s="121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1">
        <f t="shared" si="0"/>
        <v>0</v>
      </c>
      <c r="F35" s="121"/>
      <c r="G35" s="121"/>
      <c r="H35" s="121">
        <f t="shared" si="1"/>
        <v>0</v>
      </c>
      <c r="I35" s="121"/>
      <c r="J35" s="121"/>
      <c r="K35" s="121">
        <f t="shared" si="2"/>
        <v>0</v>
      </c>
      <c r="L35" s="121"/>
      <c r="M35" s="121"/>
      <c r="N35" s="121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1">
        <f t="shared" si="0"/>
        <v>0</v>
      </c>
      <c r="F36" s="121"/>
      <c r="G36" s="121"/>
      <c r="H36" s="121">
        <f t="shared" si="1"/>
        <v>0</v>
      </c>
      <c r="I36" s="121"/>
      <c r="J36" s="121"/>
      <c r="K36" s="121">
        <f t="shared" si="2"/>
        <v>0</v>
      </c>
      <c r="L36" s="121"/>
      <c r="M36" s="121"/>
      <c r="N36" s="121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1">
        <f t="shared" si="0"/>
        <v>0</v>
      </c>
      <c r="F37" s="121"/>
      <c r="G37" s="121"/>
      <c r="H37" s="121">
        <f t="shared" si="1"/>
        <v>0</v>
      </c>
      <c r="I37" s="121"/>
      <c r="J37" s="121"/>
      <c r="K37" s="121">
        <f t="shared" si="2"/>
        <v>0</v>
      </c>
      <c r="L37" s="121"/>
      <c r="M37" s="121"/>
      <c r="N37" s="121">
        <f t="shared" si="3"/>
        <v>0</v>
      </c>
    </row>
    <row r="38" spans="1:14" ht="13.5" hidden="1" customHeight="1" x14ac:dyDescent="0.25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1">
        <f t="shared" si="0"/>
        <v>0</v>
      </c>
      <c r="F38" s="121">
        <f>SUM(F39:F44)</f>
        <v>0</v>
      </c>
      <c r="G38" s="121">
        <f>SUM(G39:G44)</f>
        <v>0</v>
      </c>
      <c r="H38" s="121">
        <f t="shared" si="1"/>
        <v>0</v>
      </c>
      <c r="I38" s="121">
        <f>SUM(I39:I44)</f>
        <v>0</v>
      </c>
      <c r="J38" s="121">
        <f>SUM(J39:J44)</f>
        <v>0</v>
      </c>
      <c r="K38" s="121">
        <f t="shared" si="2"/>
        <v>0</v>
      </c>
      <c r="L38" s="121">
        <f>SUM(L39:L44)</f>
        <v>0</v>
      </c>
      <c r="M38" s="121">
        <f>SUM(M39:M44)</f>
        <v>0</v>
      </c>
      <c r="N38" s="121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1">
        <f t="shared" si="0"/>
        <v>0</v>
      </c>
      <c r="F39" s="121"/>
      <c r="G39" s="121"/>
      <c r="H39" s="121">
        <f t="shared" si="1"/>
        <v>0</v>
      </c>
      <c r="I39" s="121"/>
      <c r="J39" s="121"/>
      <c r="K39" s="121">
        <f t="shared" si="2"/>
        <v>0</v>
      </c>
      <c r="L39" s="121"/>
      <c r="M39" s="121"/>
      <c r="N39" s="121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1">
        <f t="shared" si="0"/>
        <v>0</v>
      </c>
      <c r="F40" s="121"/>
      <c r="G40" s="121"/>
      <c r="H40" s="121">
        <f t="shared" si="1"/>
        <v>0</v>
      </c>
      <c r="I40" s="121"/>
      <c r="J40" s="121"/>
      <c r="K40" s="121">
        <f t="shared" si="2"/>
        <v>0</v>
      </c>
      <c r="L40" s="121"/>
      <c r="M40" s="121"/>
      <c r="N40" s="121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1">
        <f t="shared" si="0"/>
        <v>0</v>
      </c>
      <c r="F41" s="121"/>
      <c r="G41" s="121"/>
      <c r="H41" s="121">
        <f t="shared" si="1"/>
        <v>0</v>
      </c>
      <c r="I41" s="121"/>
      <c r="J41" s="121"/>
      <c r="K41" s="121">
        <f t="shared" si="2"/>
        <v>0</v>
      </c>
      <c r="L41" s="121"/>
      <c r="M41" s="121"/>
      <c r="N41" s="121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1">
        <f t="shared" si="0"/>
        <v>0</v>
      </c>
      <c r="F42" s="121"/>
      <c r="G42" s="121"/>
      <c r="H42" s="121">
        <f t="shared" si="1"/>
        <v>0</v>
      </c>
      <c r="I42" s="121"/>
      <c r="J42" s="121"/>
      <c r="K42" s="121">
        <f t="shared" si="2"/>
        <v>0</v>
      </c>
      <c r="L42" s="121"/>
      <c r="M42" s="121"/>
      <c r="N42" s="121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1">
        <f t="shared" si="0"/>
        <v>0</v>
      </c>
      <c r="F43" s="121"/>
      <c r="G43" s="121"/>
      <c r="H43" s="121">
        <f t="shared" si="1"/>
        <v>0</v>
      </c>
      <c r="I43" s="121"/>
      <c r="J43" s="121"/>
      <c r="K43" s="121">
        <f t="shared" si="2"/>
        <v>0</v>
      </c>
      <c r="L43" s="121"/>
      <c r="M43" s="121"/>
      <c r="N43" s="121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3">
        <f t="shared" si="0"/>
        <v>0</v>
      </c>
      <c r="F44" s="123"/>
      <c r="G44" s="123"/>
      <c r="H44" s="123">
        <f t="shared" si="1"/>
        <v>0</v>
      </c>
      <c r="I44" s="123"/>
      <c r="J44" s="123"/>
      <c r="K44" s="123">
        <f t="shared" si="2"/>
        <v>0</v>
      </c>
      <c r="L44" s="123"/>
      <c r="M44" s="123"/>
      <c r="N44" s="123">
        <f t="shared" si="3"/>
        <v>0</v>
      </c>
    </row>
    <row r="45" spans="1:14" x14ac:dyDescent="0.25">
      <c r="A45" s="21" t="s">
        <v>93</v>
      </c>
      <c r="B45" s="20" t="s">
        <v>25</v>
      </c>
      <c r="C45" s="119">
        <f>C46+C47+C48+C49+C54+C55+C56+C57+C58+C59+C60</f>
        <v>300000</v>
      </c>
      <c r="D45" s="119">
        <f>D46+D47+D48+D49+D54+D55+D56+D57+D58+D59+D60</f>
        <v>0</v>
      </c>
      <c r="E45" s="119">
        <f t="shared" si="0"/>
        <v>300000</v>
      </c>
      <c r="F45" s="119">
        <f>F46+F47+F48+F49+F54+F55+F56+F57+F58+F59+F60</f>
        <v>300000</v>
      </c>
      <c r="G45" s="119">
        <f>G46+G47+G48+G49+G54+G55+G56+G57+G58+G59+G60</f>
        <v>0</v>
      </c>
      <c r="H45" s="119">
        <f t="shared" si="1"/>
        <v>300000</v>
      </c>
      <c r="I45" s="119">
        <f>I46+I47+I48+I49+I54+I55+I56+I57+I58+I59+I60</f>
        <v>300000</v>
      </c>
      <c r="J45" s="119">
        <f>J46+J47+J48+J49+J54+J55+J56+J57+J58+J59+J60</f>
        <v>0</v>
      </c>
      <c r="K45" s="119">
        <f t="shared" si="2"/>
        <v>300000</v>
      </c>
      <c r="L45" s="119">
        <f>L46+L47+L48+L49+L54+L55+L56+L57+L58+L59+L60</f>
        <v>352247</v>
      </c>
      <c r="M45" s="119">
        <f>M46+M47+M48+M49+M54+M55+M56+M57+M58+M59+M60</f>
        <v>0</v>
      </c>
      <c r="N45" s="119">
        <f t="shared" si="3"/>
        <v>352247</v>
      </c>
    </row>
    <row r="46" spans="1:14" x14ac:dyDescent="0.25">
      <c r="A46" s="22" t="s">
        <v>94</v>
      </c>
      <c r="B46" s="13" t="s">
        <v>95</v>
      </c>
      <c r="C46" s="121"/>
      <c r="D46" s="121"/>
      <c r="E46" s="121">
        <f t="shared" si="0"/>
        <v>0</v>
      </c>
      <c r="F46" s="121"/>
      <c r="G46" s="121"/>
      <c r="H46" s="121">
        <f t="shared" si="1"/>
        <v>0</v>
      </c>
      <c r="I46" s="121"/>
      <c r="J46" s="121"/>
      <c r="K46" s="121">
        <f t="shared" si="2"/>
        <v>0</v>
      </c>
      <c r="L46" s="121"/>
      <c r="M46" s="121"/>
      <c r="N46" s="121">
        <f t="shared" si="3"/>
        <v>0</v>
      </c>
    </row>
    <row r="47" spans="1:14" x14ac:dyDescent="0.25">
      <c r="A47" s="22" t="s">
        <v>96</v>
      </c>
      <c r="B47" s="13" t="s">
        <v>97</v>
      </c>
      <c r="C47" s="121">
        <v>260000</v>
      </c>
      <c r="D47" s="121"/>
      <c r="E47" s="121">
        <f t="shared" si="0"/>
        <v>260000</v>
      </c>
      <c r="F47" s="121">
        <v>260000</v>
      </c>
      <c r="G47" s="121"/>
      <c r="H47" s="121">
        <f t="shared" si="1"/>
        <v>260000</v>
      </c>
      <c r="I47" s="121">
        <v>260000</v>
      </c>
      <c r="J47" s="121"/>
      <c r="K47" s="121">
        <f t="shared" si="2"/>
        <v>260000</v>
      </c>
      <c r="L47" s="121">
        <v>299000</v>
      </c>
      <c r="M47" s="121"/>
      <c r="N47" s="121">
        <f t="shared" si="3"/>
        <v>299000</v>
      </c>
    </row>
    <row r="48" spans="1:14" x14ac:dyDescent="0.25">
      <c r="A48" s="22" t="s">
        <v>98</v>
      </c>
      <c r="B48" s="13" t="s">
        <v>99</v>
      </c>
      <c r="C48" s="121">
        <v>40000</v>
      </c>
      <c r="D48" s="121"/>
      <c r="E48" s="121">
        <f t="shared" si="0"/>
        <v>40000</v>
      </c>
      <c r="F48" s="121">
        <v>40000</v>
      </c>
      <c r="G48" s="121"/>
      <c r="H48" s="121">
        <f t="shared" si="1"/>
        <v>40000</v>
      </c>
      <c r="I48" s="121">
        <v>40000</v>
      </c>
      <c r="J48" s="121"/>
      <c r="K48" s="121">
        <f t="shared" si="2"/>
        <v>40000</v>
      </c>
      <c r="L48" s="121">
        <v>45075</v>
      </c>
      <c r="M48" s="121"/>
      <c r="N48" s="121">
        <f t="shared" si="3"/>
        <v>45075</v>
      </c>
    </row>
    <row r="49" spans="1:14" hidden="1" x14ac:dyDescent="0.25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1">
        <f t="shared" si="0"/>
        <v>0</v>
      </c>
      <c r="F49" s="121">
        <f>SUM(F50:F53)</f>
        <v>0</v>
      </c>
      <c r="G49" s="121">
        <f>SUM(G50:G53)</f>
        <v>0</v>
      </c>
      <c r="H49" s="121">
        <f t="shared" si="1"/>
        <v>0</v>
      </c>
      <c r="I49" s="121">
        <f>SUM(I50:I53)</f>
        <v>0</v>
      </c>
      <c r="J49" s="121">
        <f>SUM(J50:J53)</f>
        <v>0</v>
      </c>
      <c r="K49" s="121">
        <f t="shared" si="2"/>
        <v>0</v>
      </c>
      <c r="L49" s="121">
        <f>SUM(L50:L53)</f>
        <v>0</v>
      </c>
      <c r="M49" s="121">
        <f>SUM(M50:M53)</f>
        <v>0</v>
      </c>
      <c r="N49" s="121">
        <f t="shared" si="3"/>
        <v>0</v>
      </c>
    </row>
    <row r="50" spans="1:14" hidden="1" x14ac:dyDescent="0.25">
      <c r="A50" s="22"/>
      <c r="B50" s="13" t="s">
        <v>102</v>
      </c>
      <c r="C50" s="121"/>
      <c r="D50" s="121"/>
      <c r="E50" s="121">
        <f t="shared" si="0"/>
        <v>0</v>
      </c>
      <c r="F50" s="121"/>
      <c r="G50" s="121"/>
      <c r="H50" s="121">
        <f t="shared" si="1"/>
        <v>0</v>
      </c>
      <c r="I50" s="121"/>
      <c r="J50" s="121"/>
      <c r="K50" s="121">
        <f t="shared" si="2"/>
        <v>0</v>
      </c>
      <c r="L50" s="121"/>
      <c r="M50" s="121"/>
      <c r="N50" s="121">
        <f t="shared" si="3"/>
        <v>0</v>
      </c>
    </row>
    <row r="51" spans="1:14" hidden="1" x14ac:dyDescent="0.25">
      <c r="A51" s="22"/>
      <c r="B51" s="13" t="s">
        <v>103</v>
      </c>
      <c r="C51" s="121"/>
      <c r="D51" s="121"/>
      <c r="E51" s="121">
        <f t="shared" si="0"/>
        <v>0</v>
      </c>
      <c r="F51" s="121"/>
      <c r="G51" s="121"/>
      <c r="H51" s="121">
        <f t="shared" si="1"/>
        <v>0</v>
      </c>
      <c r="I51" s="121"/>
      <c r="J51" s="121"/>
      <c r="K51" s="121">
        <f t="shared" si="2"/>
        <v>0</v>
      </c>
      <c r="L51" s="121"/>
      <c r="M51" s="121"/>
      <c r="N51" s="121">
        <f t="shared" si="3"/>
        <v>0</v>
      </c>
    </row>
    <row r="52" spans="1:14" hidden="1" x14ac:dyDescent="0.25">
      <c r="A52" s="22"/>
      <c r="B52" s="13" t="s">
        <v>104</v>
      </c>
      <c r="C52" s="121"/>
      <c r="D52" s="121"/>
      <c r="E52" s="121">
        <f t="shared" si="0"/>
        <v>0</v>
      </c>
      <c r="F52" s="121"/>
      <c r="G52" s="121"/>
      <c r="H52" s="121">
        <f t="shared" si="1"/>
        <v>0</v>
      </c>
      <c r="I52" s="121"/>
      <c r="J52" s="121"/>
      <c r="K52" s="121">
        <f t="shared" si="2"/>
        <v>0</v>
      </c>
      <c r="L52" s="121"/>
      <c r="M52" s="121"/>
      <c r="N52" s="121">
        <f t="shared" si="3"/>
        <v>0</v>
      </c>
    </row>
    <row r="53" spans="1:14" hidden="1" x14ac:dyDescent="0.25">
      <c r="A53" s="22"/>
      <c r="B53" s="13" t="s">
        <v>105</v>
      </c>
      <c r="C53" s="121"/>
      <c r="D53" s="121"/>
      <c r="E53" s="121">
        <f t="shared" si="0"/>
        <v>0</v>
      </c>
      <c r="F53" s="121"/>
      <c r="G53" s="121"/>
      <c r="H53" s="121">
        <f t="shared" si="1"/>
        <v>0</v>
      </c>
      <c r="I53" s="121"/>
      <c r="J53" s="121"/>
      <c r="K53" s="121">
        <f t="shared" si="2"/>
        <v>0</v>
      </c>
      <c r="L53" s="121"/>
      <c r="M53" s="121"/>
      <c r="N53" s="121">
        <f t="shared" si="3"/>
        <v>0</v>
      </c>
    </row>
    <row r="54" spans="1:14" hidden="1" x14ac:dyDescent="0.25">
      <c r="A54" s="22" t="s">
        <v>106</v>
      </c>
      <c r="B54" s="13" t="s">
        <v>107</v>
      </c>
      <c r="C54" s="121"/>
      <c r="D54" s="121"/>
      <c r="E54" s="121">
        <f t="shared" si="0"/>
        <v>0</v>
      </c>
      <c r="F54" s="121"/>
      <c r="G54" s="121"/>
      <c r="H54" s="121">
        <f t="shared" si="1"/>
        <v>0</v>
      </c>
      <c r="I54" s="121"/>
      <c r="J54" s="121"/>
      <c r="K54" s="121">
        <f t="shared" si="2"/>
        <v>0</v>
      </c>
      <c r="L54" s="121"/>
      <c r="M54" s="121"/>
      <c r="N54" s="121">
        <f t="shared" si="3"/>
        <v>0</v>
      </c>
    </row>
    <row r="55" spans="1:14" hidden="1" x14ac:dyDescent="0.25">
      <c r="A55" s="22" t="s">
        <v>108</v>
      </c>
      <c r="B55" s="13" t="s">
        <v>109</v>
      </c>
      <c r="C55" s="121"/>
      <c r="D55" s="121"/>
      <c r="E55" s="121">
        <f t="shared" si="0"/>
        <v>0</v>
      </c>
      <c r="F55" s="121"/>
      <c r="G55" s="121"/>
      <c r="H55" s="121">
        <f t="shared" si="1"/>
        <v>0</v>
      </c>
      <c r="I55" s="121"/>
      <c r="J55" s="121"/>
      <c r="K55" s="121">
        <f t="shared" si="2"/>
        <v>0</v>
      </c>
      <c r="L55" s="121"/>
      <c r="M55" s="121"/>
      <c r="N55" s="121">
        <f t="shared" si="3"/>
        <v>0</v>
      </c>
    </row>
    <row r="56" spans="1:14" hidden="1" x14ac:dyDescent="0.25">
      <c r="A56" s="22" t="s">
        <v>110</v>
      </c>
      <c r="B56" s="13" t="s">
        <v>111</v>
      </c>
      <c r="C56" s="121"/>
      <c r="D56" s="121"/>
      <c r="E56" s="121">
        <f t="shared" si="0"/>
        <v>0</v>
      </c>
      <c r="F56" s="121"/>
      <c r="G56" s="121"/>
      <c r="H56" s="121">
        <f t="shared" si="1"/>
        <v>0</v>
      </c>
      <c r="I56" s="121"/>
      <c r="J56" s="121"/>
      <c r="K56" s="121">
        <f t="shared" si="2"/>
        <v>0</v>
      </c>
      <c r="L56" s="121"/>
      <c r="M56" s="121"/>
      <c r="N56" s="121">
        <f t="shared" si="3"/>
        <v>0</v>
      </c>
    </row>
    <row r="57" spans="1:14" x14ac:dyDescent="0.25">
      <c r="A57" s="22" t="s">
        <v>112</v>
      </c>
      <c r="B57" s="13" t="s">
        <v>113</v>
      </c>
      <c r="C57" s="121"/>
      <c r="D57" s="121"/>
      <c r="E57" s="121">
        <f t="shared" si="0"/>
        <v>0</v>
      </c>
      <c r="F57" s="121"/>
      <c r="G57" s="121"/>
      <c r="H57" s="121">
        <f t="shared" si="1"/>
        <v>0</v>
      </c>
      <c r="I57" s="121"/>
      <c r="J57" s="121"/>
      <c r="K57" s="121">
        <f t="shared" si="2"/>
        <v>0</v>
      </c>
      <c r="L57" s="121">
        <v>304</v>
      </c>
      <c r="M57" s="121"/>
      <c r="N57" s="121">
        <f t="shared" si="3"/>
        <v>304</v>
      </c>
    </row>
    <row r="58" spans="1:14" x14ac:dyDescent="0.25">
      <c r="A58" s="22" t="s">
        <v>114</v>
      </c>
      <c r="B58" s="13" t="s">
        <v>115</v>
      </c>
      <c r="C58" s="121"/>
      <c r="D58" s="121"/>
      <c r="E58" s="121">
        <f t="shared" si="0"/>
        <v>0</v>
      </c>
      <c r="F58" s="121"/>
      <c r="G58" s="121"/>
      <c r="H58" s="121">
        <f t="shared" si="1"/>
        <v>0</v>
      </c>
      <c r="I58" s="121"/>
      <c r="J58" s="121"/>
      <c r="K58" s="121">
        <f t="shared" si="2"/>
        <v>0</v>
      </c>
      <c r="L58" s="121"/>
      <c r="M58" s="121"/>
      <c r="N58" s="121">
        <f t="shared" si="3"/>
        <v>0</v>
      </c>
    </row>
    <row r="59" spans="1:14" x14ac:dyDescent="0.25">
      <c r="A59" s="22" t="s">
        <v>116</v>
      </c>
      <c r="B59" s="13" t="s">
        <v>117</v>
      </c>
      <c r="C59" s="121"/>
      <c r="D59" s="121"/>
      <c r="E59" s="121">
        <f t="shared" si="0"/>
        <v>0</v>
      </c>
      <c r="F59" s="121"/>
      <c r="G59" s="121"/>
      <c r="H59" s="121">
        <f t="shared" si="1"/>
        <v>0</v>
      </c>
      <c r="I59" s="121"/>
      <c r="J59" s="121"/>
      <c r="K59" s="121">
        <f t="shared" si="2"/>
        <v>0</v>
      </c>
      <c r="L59" s="121"/>
      <c r="M59" s="121"/>
      <c r="N59" s="121">
        <f t="shared" si="3"/>
        <v>0</v>
      </c>
    </row>
    <row r="60" spans="1:14" ht="15.75" thickBot="1" x14ac:dyDescent="0.3">
      <c r="A60" s="23" t="s">
        <v>118</v>
      </c>
      <c r="B60" s="31" t="s">
        <v>119</v>
      </c>
      <c r="C60" s="123"/>
      <c r="D60" s="123"/>
      <c r="E60" s="123">
        <f t="shared" si="0"/>
        <v>0</v>
      </c>
      <c r="F60" s="123"/>
      <c r="G60" s="123"/>
      <c r="H60" s="123">
        <f t="shared" si="1"/>
        <v>0</v>
      </c>
      <c r="I60" s="123"/>
      <c r="J60" s="123"/>
      <c r="K60" s="123">
        <f t="shared" si="2"/>
        <v>0</v>
      </c>
      <c r="L60" s="123">
        <v>7868</v>
      </c>
      <c r="M60" s="123"/>
      <c r="N60" s="123">
        <f t="shared" si="3"/>
        <v>7868</v>
      </c>
    </row>
    <row r="61" spans="1:14" ht="15.75" hidden="1" thickBot="1" x14ac:dyDescent="0.3">
      <c r="A61" s="21" t="s">
        <v>120</v>
      </c>
      <c r="B61" s="20" t="s">
        <v>27</v>
      </c>
      <c r="C61" s="119">
        <f>SUM(C62:C66)</f>
        <v>0</v>
      </c>
      <c r="D61" s="119">
        <f>SUM(D62:D66)</f>
        <v>0</v>
      </c>
      <c r="E61" s="119">
        <f t="shared" si="0"/>
        <v>0</v>
      </c>
      <c r="F61" s="119">
        <f>SUM(F62:F66)</f>
        <v>0</v>
      </c>
      <c r="G61" s="119">
        <f>SUM(G62:G66)</f>
        <v>0</v>
      </c>
      <c r="H61" s="119">
        <f t="shared" si="1"/>
        <v>0</v>
      </c>
      <c r="I61" s="119">
        <f>SUM(I62:I66)</f>
        <v>0</v>
      </c>
      <c r="J61" s="119">
        <f>SUM(J62:J66)</f>
        <v>0</v>
      </c>
      <c r="K61" s="119">
        <f t="shared" si="2"/>
        <v>0</v>
      </c>
      <c r="L61" s="119">
        <f>SUM(L62:L66)</f>
        <v>0</v>
      </c>
      <c r="M61" s="119">
        <f>SUM(M62:M66)</f>
        <v>0</v>
      </c>
      <c r="N61" s="119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21"/>
      <c r="D62" s="121"/>
      <c r="E62" s="121">
        <f t="shared" si="0"/>
        <v>0</v>
      </c>
      <c r="F62" s="121"/>
      <c r="G62" s="121"/>
      <c r="H62" s="121">
        <f t="shared" si="1"/>
        <v>0</v>
      </c>
      <c r="I62" s="121"/>
      <c r="J62" s="121"/>
      <c r="K62" s="121">
        <f t="shared" si="2"/>
        <v>0</v>
      </c>
      <c r="L62" s="121"/>
      <c r="M62" s="121"/>
      <c r="N62" s="121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1">
        <f t="shared" si="0"/>
        <v>0</v>
      </c>
      <c r="F63" s="121"/>
      <c r="G63" s="121"/>
      <c r="H63" s="121">
        <f t="shared" si="1"/>
        <v>0</v>
      </c>
      <c r="I63" s="121"/>
      <c r="J63" s="121"/>
      <c r="K63" s="121">
        <f t="shared" si="2"/>
        <v>0</v>
      </c>
      <c r="L63" s="121"/>
      <c r="M63" s="121"/>
      <c r="N63" s="121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1">
        <f t="shared" si="0"/>
        <v>0</v>
      </c>
      <c r="F64" s="121"/>
      <c r="G64" s="121"/>
      <c r="H64" s="121">
        <f t="shared" si="1"/>
        <v>0</v>
      </c>
      <c r="I64" s="121"/>
      <c r="J64" s="121"/>
      <c r="K64" s="121">
        <f t="shared" si="2"/>
        <v>0</v>
      </c>
      <c r="L64" s="121"/>
      <c r="M64" s="121"/>
      <c r="N64" s="121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1">
        <f t="shared" si="0"/>
        <v>0</v>
      </c>
      <c r="F65" s="121"/>
      <c r="G65" s="121"/>
      <c r="H65" s="121">
        <f t="shared" si="1"/>
        <v>0</v>
      </c>
      <c r="I65" s="121"/>
      <c r="J65" s="121"/>
      <c r="K65" s="121">
        <f t="shared" si="2"/>
        <v>0</v>
      </c>
      <c r="L65" s="121"/>
      <c r="M65" s="121"/>
      <c r="N65" s="121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3">
        <f t="shared" si="0"/>
        <v>0</v>
      </c>
      <c r="F66" s="123"/>
      <c r="G66" s="123"/>
      <c r="H66" s="123">
        <f t="shared" si="1"/>
        <v>0</v>
      </c>
      <c r="I66" s="123"/>
      <c r="J66" s="123"/>
      <c r="K66" s="123">
        <f t="shared" si="2"/>
        <v>0</v>
      </c>
      <c r="L66" s="123"/>
      <c r="M66" s="123"/>
      <c r="N66" s="123">
        <f t="shared" si="3"/>
        <v>0</v>
      </c>
    </row>
    <row r="67" spans="1:14" ht="15.75" hidden="1" thickBot="1" x14ac:dyDescent="0.3">
      <c r="A67" s="21" t="s">
        <v>131</v>
      </c>
      <c r="B67" s="20" t="s">
        <v>132</v>
      </c>
      <c r="C67" s="119">
        <f>SUM(C68:C69)</f>
        <v>0</v>
      </c>
      <c r="D67" s="119">
        <f>SUM(D68:D69)</f>
        <v>0</v>
      </c>
      <c r="E67" s="119">
        <f t="shared" si="0"/>
        <v>0</v>
      </c>
      <c r="F67" s="119">
        <f>SUM(F68:F69)</f>
        <v>0</v>
      </c>
      <c r="G67" s="119">
        <f>SUM(G68:G69)</f>
        <v>0</v>
      </c>
      <c r="H67" s="119">
        <f t="shared" si="1"/>
        <v>0</v>
      </c>
      <c r="I67" s="119">
        <f>SUM(I68:I69)</f>
        <v>0</v>
      </c>
      <c r="J67" s="119">
        <f>SUM(J68:J69)</f>
        <v>0</v>
      </c>
      <c r="K67" s="119">
        <f t="shared" si="2"/>
        <v>0</v>
      </c>
      <c r="L67" s="119">
        <f>SUM(L68:L69)</f>
        <v>0</v>
      </c>
      <c r="M67" s="119">
        <f>SUM(M68:M69)</f>
        <v>0</v>
      </c>
      <c r="N67" s="119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21"/>
      <c r="D68" s="121"/>
      <c r="E68" s="121">
        <f t="shared" si="0"/>
        <v>0</v>
      </c>
      <c r="F68" s="121"/>
      <c r="G68" s="121"/>
      <c r="H68" s="121">
        <f t="shared" si="1"/>
        <v>0</v>
      </c>
      <c r="I68" s="121"/>
      <c r="J68" s="121"/>
      <c r="K68" s="121">
        <f t="shared" si="2"/>
        <v>0</v>
      </c>
      <c r="L68" s="121"/>
      <c r="M68" s="121"/>
      <c r="N68" s="121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3">
        <f t="shared" si="0"/>
        <v>0</v>
      </c>
      <c r="F69" s="123"/>
      <c r="G69" s="123"/>
      <c r="H69" s="123">
        <f t="shared" si="1"/>
        <v>0</v>
      </c>
      <c r="I69" s="123"/>
      <c r="J69" s="123"/>
      <c r="K69" s="123">
        <f t="shared" si="2"/>
        <v>0</v>
      </c>
      <c r="L69" s="123"/>
      <c r="M69" s="123"/>
      <c r="N69" s="123">
        <f t="shared" si="3"/>
        <v>0</v>
      </c>
    </row>
    <row r="70" spans="1:14" ht="15.75" hidden="1" thickBot="1" x14ac:dyDescent="0.3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19">
        <f t="shared" si="0"/>
        <v>0</v>
      </c>
      <c r="F70" s="119">
        <f>F71</f>
        <v>0</v>
      </c>
      <c r="G70" s="119">
        <f>G71</f>
        <v>0</v>
      </c>
      <c r="H70" s="119">
        <f t="shared" si="1"/>
        <v>0</v>
      </c>
      <c r="I70" s="119">
        <f>I71</f>
        <v>0</v>
      </c>
      <c r="J70" s="119">
        <f>J71</f>
        <v>0</v>
      </c>
      <c r="K70" s="119">
        <f t="shared" si="2"/>
        <v>0</v>
      </c>
      <c r="L70" s="119">
        <f>L71</f>
        <v>0</v>
      </c>
      <c r="M70" s="119">
        <f>M71</f>
        <v>0</v>
      </c>
      <c r="N70" s="119">
        <f t="shared" si="3"/>
        <v>0</v>
      </c>
    </row>
    <row r="71" spans="1:14" ht="15.75" hidden="1" thickBot="1" x14ac:dyDescent="0.3">
      <c r="A71" s="23"/>
      <c r="B71" s="31" t="s">
        <v>139</v>
      </c>
      <c r="C71" s="123"/>
      <c r="D71" s="123"/>
      <c r="E71" s="123">
        <f t="shared" si="0"/>
        <v>0</v>
      </c>
      <c r="F71" s="123"/>
      <c r="G71" s="123"/>
      <c r="H71" s="123">
        <f t="shared" si="1"/>
        <v>0</v>
      </c>
      <c r="I71" s="123"/>
      <c r="J71" s="123"/>
      <c r="K71" s="123">
        <f t="shared" si="2"/>
        <v>0</v>
      </c>
      <c r="L71" s="123"/>
      <c r="M71" s="123"/>
      <c r="N71" s="123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106721140</v>
      </c>
      <c r="D72" s="125">
        <f>D9+D22+D25+D45+D61+D67+D70</f>
        <v>0</v>
      </c>
      <c r="E72" s="125">
        <f t="shared" si="0"/>
        <v>106721140</v>
      </c>
      <c r="F72" s="125">
        <f>F9+F22+F25+F45+F61+F67+F70</f>
        <v>106721140</v>
      </c>
      <c r="G72" s="125">
        <f>G9+G22+G25+G45+G61+G67+G70</f>
        <v>0</v>
      </c>
      <c r="H72" s="125">
        <f t="shared" si="1"/>
        <v>106721140</v>
      </c>
      <c r="I72" s="125">
        <f>I9+I22+I25+I45+I61+I67+I70</f>
        <v>106721140</v>
      </c>
      <c r="J72" s="125">
        <f>J9+J22+J25+J45+J61+J67+J70</f>
        <v>0</v>
      </c>
      <c r="K72" s="125">
        <f t="shared" si="2"/>
        <v>106721140</v>
      </c>
      <c r="L72" s="125">
        <f>L9+L22+L25+L45+L61+L67+L70</f>
        <v>106773387</v>
      </c>
      <c r="M72" s="125">
        <f>M9+M22+M25+M45+M61+M67+M70</f>
        <v>0</v>
      </c>
      <c r="N72" s="125">
        <f t="shared" si="3"/>
        <v>106773387</v>
      </c>
    </row>
    <row r="73" spans="1:14" x14ac:dyDescent="0.25">
      <c r="A73" s="25" t="s">
        <v>142</v>
      </c>
      <c r="B73" s="35" t="s">
        <v>143</v>
      </c>
      <c r="C73" s="119">
        <f t="shared" ref="C73:M73" si="4">C74</f>
        <v>70720653</v>
      </c>
      <c r="D73" s="119">
        <f t="shared" si="4"/>
        <v>0</v>
      </c>
      <c r="E73" s="119">
        <f t="shared" ref="E73:E84" si="5">SUM(C73:D73)</f>
        <v>70720653</v>
      </c>
      <c r="F73" s="119">
        <f t="shared" si="4"/>
        <v>65518434</v>
      </c>
      <c r="G73" s="119">
        <f t="shared" si="4"/>
        <v>0</v>
      </c>
      <c r="H73" s="119">
        <f t="shared" ref="H73:H80" si="6">SUM(F73:G73)</f>
        <v>65518434</v>
      </c>
      <c r="I73" s="119">
        <f t="shared" si="4"/>
        <v>71436734</v>
      </c>
      <c r="J73" s="119">
        <f t="shared" si="4"/>
        <v>0</v>
      </c>
      <c r="K73" s="119">
        <f t="shared" ref="K73:K80" si="7">SUM(I73:J73)</f>
        <v>71436734</v>
      </c>
      <c r="L73" s="119">
        <f t="shared" si="4"/>
        <v>55802274</v>
      </c>
      <c r="M73" s="119">
        <f t="shared" si="4"/>
        <v>0</v>
      </c>
      <c r="N73" s="119">
        <f t="shared" ref="N73:N80" si="8">SUM(L73:M73)</f>
        <v>55802274</v>
      </c>
    </row>
    <row r="74" spans="1:14" x14ac:dyDescent="0.25">
      <c r="A74" s="22" t="s">
        <v>144</v>
      </c>
      <c r="B74" s="13" t="s">
        <v>145</v>
      </c>
      <c r="C74" s="121">
        <f t="shared" ref="C74:D74" si="9">SUM(C75:C76,C77,C78,C82,C81)</f>
        <v>70720653</v>
      </c>
      <c r="D74" s="121">
        <f t="shared" si="9"/>
        <v>0</v>
      </c>
      <c r="E74" s="121">
        <f t="shared" si="5"/>
        <v>70720653</v>
      </c>
      <c r="F74" s="121">
        <f t="shared" ref="F74:G74" si="10">SUM(F75:F76,F77,F78,F82,F81)</f>
        <v>65518434</v>
      </c>
      <c r="G74" s="121">
        <f t="shared" si="10"/>
        <v>0</v>
      </c>
      <c r="H74" s="121">
        <f t="shared" si="6"/>
        <v>65518434</v>
      </c>
      <c r="I74" s="121">
        <f t="shared" ref="I74:J74" si="11">SUM(I75:I76,I77,I78,I82,I81)</f>
        <v>71436734</v>
      </c>
      <c r="J74" s="121">
        <f t="shared" si="11"/>
        <v>0</v>
      </c>
      <c r="K74" s="121">
        <f t="shared" si="7"/>
        <v>71436734</v>
      </c>
      <c r="L74" s="121">
        <f t="shared" ref="L74:M74" si="12">SUM(L75:L76,L77,L78,L82,L81)</f>
        <v>55802274</v>
      </c>
      <c r="M74" s="121">
        <f t="shared" si="12"/>
        <v>0</v>
      </c>
      <c r="N74" s="121">
        <f t="shared" si="8"/>
        <v>55802274</v>
      </c>
    </row>
    <row r="75" spans="1:14" hidden="1" x14ac:dyDescent="0.25">
      <c r="A75" s="22" t="s">
        <v>146</v>
      </c>
      <c r="B75" s="13" t="s">
        <v>147</v>
      </c>
      <c r="C75" s="121"/>
      <c r="D75" s="121"/>
      <c r="E75" s="121">
        <f t="shared" si="5"/>
        <v>0</v>
      </c>
      <c r="F75" s="121"/>
      <c r="G75" s="121"/>
      <c r="H75" s="121">
        <f t="shared" si="6"/>
        <v>0</v>
      </c>
      <c r="I75" s="121"/>
      <c r="J75" s="121"/>
      <c r="K75" s="121">
        <f t="shared" si="7"/>
        <v>0</v>
      </c>
      <c r="L75" s="121"/>
      <c r="M75" s="121"/>
      <c r="N75" s="121">
        <f t="shared" si="8"/>
        <v>0</v>
      </c>
    </row>
    <row r="76" spans="1:14" hidden="1" x14ac:dyDescent="0.25">
      <c r="A76" s="22" t="s">
        <v>148</v>
      </c>
      <c r="B76" s="13" t="s">
        <v>149</v>
      </c>
      <c r="C76" s="121"/>
      <c r="D76" s="121"/>
      <c r="E76" s="121">
        <f t="shared" si="5"/>
        <v>0</v>
      </c>
      <c r="F76" s="121"/>
      <c r="G76" s="121"/>
      <c r="H76" s="121">
        <f t="shared" si="6"/>
        <v>0</v>
      </c>
      <c r="I76" s="121"/>
      <c r="J76" s="121"/>
      <c r="K76" s="121">
        <f t="shared" si="7"/>
        <v>0</v>
      </c>
      <c r="L76" s="121"/>
      <c r="M76" s="121"/>
      <c r="N76" s="121">
        <f t="shared" si="8"/>
        <v>0</v>
      </c>
    </row>
    <row r="77" spans="1:14" hidden="1" x14ac:dyDescent="0.25">
      <c r="A77" s="22" t="s">
        <v>150</v>
      </c>
      <c r="B77" s="13" t="s">
        <v>151</v>
      </c>
      <c r="C77" s="121"/>
      <c r="D77" s="121"/>
      <c r="E77" s="121">
        <f t="shared" si="5"/>
        <v>0</v>
      </c>
      <c r="F77" s="121"/>
      <c r="G77" s="121"/>
      <c r="H77" s="121">
        <f t="shared" si="6"/>
        <v>0</v>
      </c>
      <c r="I77" s="121"/>
      <c r="J77" s="121"/>
      <c r="K77" s="121">
        <f t="shared" si="7"/>
        <v>0</v>
      </c>
      <c r="L77" s="121"/>
      <c r="M77" s="121"/>
      <c r="N77" s="121">
        <f t="shared" si="8"/>
        <v>0</v>
      </c>
    </row>
    <row r="78" spans="1:14" x14ac:dyDescent="0.25">
      <c r="A78" s="22" t="s">
        <v>152</v>
      </c>
      <c r="B78" s="13" t="s">
        <v>153</v>
      </c>
      <c r="C78" s="121">
        <f>SUM(C79:C80)</f>
        <v>6500000</v>
      </c>
      <c r="D78" s="121">
        <f>SUM(D79:D80)</f>
        <v>0</v>
      </c>
      <c r="E78" s="121">
        <f t="shared" si="5"/>
        <v>6500000</v>
      </c>
      <c r="F78" s="121">
        <f>SUM(F79:F80)</f>
        <v>7216081</v>
      </c>
      <c r="G78" s="121">
        <f>SUM(G79:G80)</f>
        <v>0</v>
      </c>
      <c r="H78" s="121">
        <f t="shared" si="6"/>
        <v>7216081</v>
      </c>
      <c r="I78" s="121">
        <f>SUM(I79:I80)</f>
        <v>7216081</v>
      </c>
      <c r="J78" s="121">
        <f>SUM(J79:J80)</f>
        <v>0</v>
      </c>
      <c r="K78" s="121">
        <f t="shared" si="7"/>
        <v>7216081</v>
      </c>
      <c r="L78" s="121">
        <f>SUM(L79:L80)</f>
        <v>7216081</v>
      </c>
      <c r="M78" s="121">
        <f>SUM(M79:M80)</f>
        <v>0</v>
      </c>
      <c r="N78" s="121">
        <f t="shared" si="8"/>
        <v>7216081</v>
      </c>
    </row>
    <row r="79" spans="1:14" x14ac:dyDescent="0.25">
      <c r="A79" s="22"/>
      <c r="B79" s="13" t="s">
        <v>28</v>
      </c>
      <c r="C79" s="121">
        <v>6500000</v>
      </c>
      <c r="D79" s="121"/>
      <c r="E79" s="121">
        <f t="shared" si="5"/>
        <v>6500000</v>
      </c>
      <c r="F79" s="121">
        <v>7216081</v>
      </c>
      <c r="G79" s="121"/>
      <c r="H79" s="121">
        <f t="shared" si="6"/>
        <v>7216081</v>
      </c>
      <c r="I79" s="121">
        <v>7216081</v>
      </c>
      <c r="J79" s="121"/>
      <c r="K79" s="121">
        <f t="shared" si="7"/>
        <v>7216081</v>
      </c>
      <c r="L79" s="121">
        <v>7216081</v>
      </c>
      <c r="M79" s="121"/>
      <c r="N79" s="121">
        <f t="shared" si="8"/>
        <v>7216081</v>
      </c>
    </row>
    <row r="80" spans="1:14" x14ac:dyDescent="0.25">
      <c r="A80" s="22"/>
      <c r="B80" s="13" t="s">
        <v>29</v>
      </c>
      <c r="C80" s="121"/>
      <c r="D80" s="121"/>
      <c r="E80" s="121">
        <f t="shared" si="5"/>
        <v>0</v>
      </c>
      <c r="F80" s="121"/>
      <c r="G80" s="121"/>
      <c r="H80" s="121">
        <f t="shared" si="6"/>
        <v>0</v>
      </c>
      <c r="I80" s="121"/>
      <c r="J80" s="121"/>
      <c r="K80" s="121">
        <f t="shared" si="7"/>
        <v>0</v>
      </c>
      <c r="L80" s="121"/>
      <c r="M80" s="121"/>
      <c r="N80" s="121">
        <f t="shared" si="8"/>
        <v>0</v>
      </c>
    </row>
    <row r="81" spans="1:14" x14ac:dyDescent="0.25">
      <c r="A81" s="22" t="s">
        <v>482</v>
      </c>
      <c r="B81" s="13" t="s">
        <v>334</v>
      </c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</row>
    <row r="82" spans="1:14" x14ac:dyDescent="0.25">
      <c r="A82" s="22" t="s">
        <v>154</v>
      </c>
      <c r="B82" s="13" t="s">
        <v>155</v>
      </c>
      <c r="C82" s="86">
        <f>64220449+204</f>
        <v>64220653</v>
      </c>
      <c r="D82" s="121"/>
      <c r="E82" s="121">
        <f t="shared" si="5"/>
        <v>64220653</v>
      </c>
      <c r="F82" s="86">
        <f>54220653+4081700</f>
        <v>58302353</v>
      </c>
      <c r="G82" s="121"/>
      <c r="H82" s="121">
        <f t="shared" ref="H82:H84" si="13">SUM(F82:G82)</f>
        <v>58302353</v>
      </c>
      <c r="I82" s="86">
        <v>64220653</v>
      </c>
      <c r="J82" s="121"/>
      <c r="K82" s="121">
        <f t="shared" ref="K82:K84" si="14">SUM(I82:J82)</f>
        <v>64220653</v>
      </c>
      <c r="L82" s="86">
        <f>156430943-'5.0 hivatal'!L11-'5.3 pályázat'!L82</f>
        <v>48586193</v>
      </c>
      <c r="M82" s="121"/>
      <c r="N82" s="121">
        <f>SUM(L82:M82)</f>
        <v>48586193</v>
      </c>
    </row>
    <row r="83" spans="1:14" ht="15.75" thickBot="1" x14ac:dyDescent="0.3">
      <c r="A83" s="23" t="s">
        <v>156</v>
      </c>
      <c r="B83" s="31" t="s">
        <v>157</v>
      </c>
      <c r="C83" s="123"/>
      <c r="D83" s="123"/>
      <c r="E83" s="123">
        <f t="shared" si="5"/>
        <v>0</v>
      </c>
      <c r="F83" s="123"/>
      <c r="G83" s="123"/>
      <c r="H83" s="123">
        <f t="shared" si="13"/>
        <v>0</v>
      </c>
      <c r="I83" s="123"/>
      <c r="J83" s="123"/>
      <c r="K83" s="123">
        <f t="shared" si="14"/>
        <v>0</v>
      </c>
      <c r="L83" s="123"/>
      <c r="M83" s="123"/>
      <c r="N83" s="123">
        <f t="shared" ref="N83:N84" si="15">SUM(L83:M83)</f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177441793</v>
      </c>
      <c r="D84" s="125">
        <f>D72+D73</f>
        <v>0</v>
      </c>
      <c r="E84" s="125">
        <f t="shared" si="5"/>
        <v>177441793</v>
      </c>
      <c r="F84" s="125">
        <f>F72+F73</f>
        <v>172239574</v>
      </c>
      <c r="G84" s="125">
        <f>G72+G73</f>
        <v>0</v>
      </c>
      <c r="H84" s="125">
        <f t="shared" si="13"/>
        <v>172239574</v>
      </c>
      <c r="I84" s="125">
        <f>I72+I73</f>
        <v>178157874</v>
      </c>
      <c r="J84" s="125">
        <f>J72+J73</f>
        <v>0</v>
      </c>
      <c r="K84" s="125">
        <f t="shared" si="14"/>
        <v>178157874</v>
      </c>
      <c r="L84" s="125">
        <f>L72+L73</f>
        <v>162575661</v>
      </c>
      <c r="M84" s="125">
        <f>M72+M73</f>
        <v>0</v>
      </c>
      <c r="N84" s="125">
        <f t="shared" si="15"/>
        <v>162575661</v>
      </c>
    </row>
    <row r="85" spans="1:14" x14ac:dyDescent="0.25">
      <c r="A85" s="26"/>
      <c r="B85" s="27"/>
      <c r="C85" s="86"/>
      <c r="D85" s="86"/>
      <c r="E85" s="86"/>
      <c r="F85" s="86"/>
      <c r="H85" s="86"/>
      <c r="I85" s="86"/>
      <c r="K85" s="86"/>
      <c r="L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5">
      <c r="A87" s="28" t="s">
        <v>159</v>
      </c>
      <c r="B87" s="20" t="s">
        <v>33</v>
      </c>
      <c r="C87" s="119">
        <f>C88+C100</f>
        <v>111207183</v>
      </c>
      <c r="D87" s="119">
        <f>D88+D100</f>
        <v>0</v>
      </c>
      <c r="E87" s="169">
        <f t="shared" ref="E87:E150" si="16">SUM(C87:D87)</f>
        <v>111207183</v>
      </c>
      <c r="F87" s="119">
        <f>F88+F100</f>
        <v>112883095</v>
      </c>
      <c r="G87" s="119">
        <f>G88+G100</f>
        <v>0</v>
      </c>
      <c r="H87" s="169">
        <f t="shared" ref="H87:H104" si="17">SUM(F87:G87)</f>
        <v>112883095</v>
      </c>
      <c r="I87" s="119">
        <f>I88+I100</f>
        <v>113002264</v>
      </c>
      <c r="J87" s="119">
        <f>J88+J100</f>
        <v>0</v>
      </c>
      <c r="K87" s="169">
        <f t="shared" ref="K87:K104" si="18">SUM(I87:J87)</f>
        <v>113002264</v>
      </c>
      <c r="L87" s="119">
        <f>L88+L100</f>
        <v>104485027</v>
      </c>
      <c r="M87" s="119">
        <f>M88+M100</f>
        <v>0</v>
      </c>
      <c r="N87" s="169">
        <f t="shared" ref="N87:N104" si="19">SUM(L87:M87)</f>
        <v>104485027</v>
      </c>
    </row>
    <row r="88" spans="1:14" x14ac:dyDescent="0.25">
      <c r="A88" s="29" t="s">
        <v>160</v>
      </c>
      <c r="B88" s="13" t="s">
        <v>161</v>
      </c>
      <c r="C88" s="121">
        <f>SUM(C89:C99)</f>
        <v>108949733</v>
      </c>
      <c r="D88" s="121">
        <f>SUM(D89:D99)</f>
        <v>0</v>
      </c>
      <c r="E88" s="121">
        <f t="shared" si="16"/>
        <v>108949733</v>
      </c>
      <c r="F88" s="121">
        <f>SUM(F89:F99)</f>
        <v>110440778</v>
      </c>
      <c r="G88" s="121">
        <f>SUM(G89:G99)</f>
        <v>0</v>
      </c>
      <c r="H88" s="121">
        <f t="shared" si="17"/>
        <v>110440778</v>
      </c>
      <c r="I88" s="121">
        <f>SUM(I89:I99)</f>
        <v>108901084</v>
      </c>
      <c r="J88" s="121">
        <f>SUM(J89:J99)</f>
        <v>0</v>
      </c>
      <c r="K88" s="121">
        <f t="shared" si="18"/>
        <v>108901084</v>
      </c>
      <c r="L88" s="121">
        <f>SUM(L89:L99)</f>
        <v>102058836</v>
      </c>
      <c r="M88" s="121">
        <f>SUM(M89:M99)</f>
        <v>0</v>
      </c>
      <c r="N88" s="121">
        <f t="shared" si="19"/>
        <v>102058836</v>
      </c>
    </row>
    <row r="89" spans="1:14" x14ac:dyDescent="0.25">
      <c r="A89" s="29" t="s">
        <v>162</v>
      </c>
      <c r="B89" s="13" t="s">
        <v>163</v>
      </c>
      <c r="C89" s="121">
        <v>90882400</v>
      </c>
      <c r="D89" s="121"/>
      <c r="E89" s="121">
        <f t="shared" si="16"/>
        <v>90882400</v>
      </c>
      <c r="F89" s="121">
        <f>90882400-'5.3 pályázat'!F89-2000000+251967</f>
        <v>87622565</v>
      </c>
      <c r="G89" s="121"/>
      <c r="H89" s="121">
        <f t="shared" si="17"/>
        <v>87622565</v>
      </c>
      <c r="I89" s="121">
        <v>89829951</v>
      </c>
      <c r="J89" s="121"/>
      <c r="K89" s="121">
        <f t="shared" si="18"/>
        <v>89829951</v>
      </c>
      <c r="L89" s="121">
        <f>86675558</f>
        <v>86675558</v>
      </c>
      <c r="M89" s="121"/>
      <c r="N89" s="121">
        <f t="shared" si="19"/>
        <v>86675558</v>
      </c>
    </row>
    <row r="90" spans="1:14" x14ac:dyDescent="0.25">
      <c r="A90" s="29" t="s">
        <v>472</v>
      </c>
      <c r="B90" s="13" t="s">
        <v>473</v>
      </c>
      <c r="C90" s="121"/>
      <c r="D90" s="121"/>
      <c r="E90" s="121">
        <f t="shared" si="16"/>
        <v>0</v>
      </c>
      <c r="F90" s="121">
        <v>4000000</v>
      </c>
      <c r="G90" s="121"/>
      <c r="H90" s="121">
        <f t="shared" si="17"/>
        <v>4000000</v>
      </c>
      <c r="I90" s="121">
        <v>2884671</v>
      </c>
      <c r="J90" s="121"/>
      <c r="K90" s="121">
        <f t="shared" si="18"/>
        <v>2884671</v>
      </c>
      <c r="L90" s="121">
        <v>2670171</v>
      </c>
      <c r="M90" s="121"/>
      <c r="N90" s="121">
        <f t="shared" si="19"/>
        <v>2670171</v>
      </c>
    </row>
    <row r="91" spans="1:14" x14ac:dyDescent="0.25">
      <c r="A91" s="29" t="s">
        <v>164</v>
      </c>
      <c r="B91" s="13" t="s">
        <v>165</v>
      </c>
      <c r="C91" s="121">
        <f>2725371+3300000</f>
        <v>6025371</v>
      </c>
      <c r="D91" s="121"/>
      <c r="E91" s="121">
        <f t="shared" si="16"/>
        <v>6025371</v>
      </c>
      <c r="F91" s="121">
        <v>6300451</v>
      </c>
      <c r="G91" s="121"/>
      <c r="H91" s="121">
        <f t="shared" si="17"/>
        <v>6300451</v>
      </c>
      <c r="I91" s="121">
        <v>3140700</v>
      </c>
      <c r="J91" s="121"/>
      <c r="K91" s="121">
        <f t="shared" si="18"/>
        <v>3140700</v>
      </c>
      <c r="L91" s="121">
        <v>1424249</v>
      </c>
      <c r="M91" s="121"/>
      <c r="N91" s="121">
        <f t="shared" si="19"/>
        <v>1424249</v>
      </c>
    </row>
    <row r="92" spans="1:14" x14ac:dyDescent="0.25">
      <c r="A92" s="29" t="s">
        <v>166</v>
      </c>
      <c r="B92" s="13" t="s">
        <v>167</v>
      </c>
      <c r="C92" s="121"/>
      <c r="D92" s="121"/>
      <c r="E92" s="121">
        <f t="shared" si="16"/>
        <v>0</v>
      </c>
      <c r="F92" s="121"/>
      <c r="G92" s="121"/>
      <c r="H92" s="121">
        <f t="shared" si="17"/>
        <v>0</v>
      </c>
      <c r="I92" s="121"/>
      <c r="J92" s="121"/>
      <c r="K92" s="121">
        <f t="shared" si="18"/>
        <v>0</v>
      </c>
      <c r="L92" s="121"/>
      <c r="M92" s="121"/>
      <c r="N92" s="121">
        <f t="shared" si="19"/>
        <v>0</v>
      </c>
    </row>
    <row r="93" spans="1:14" x14ac:dyDescent="0.25">
      <c r="A93" s="29" t="s">
        <v>168</v>
      </c>
      <c r="B93" s="13" t="s">
        <v>169</v>
      </c>
      <c r="C93" s="121"/>
      <c r="D93" s="121"/>
      <c r="E93" s="121">
        <f t="shared" si="16"/>
        <v>0</v>
      </c>
      <c r="F93" s="121"/>
      <c r="G93" s="121"/>
      <c r="H93" s="121">
        <f t="shared" si="17"/>
        <v>0</v>
      </c>
      <c r="I93" s="121"/>
      <c r="J93" s="121"/>
      <c r="K93" s="121">
        <f t="shared" si="18"/>
        <v>0</v>
      </c>
      <c r="L93" s="121"/>
      <c r="M93" s="121"/>
      <c r="N93" s="121">
        <f t="shared" si="19"/>
        <v>0</v>
      </c>
    </row>
    <row r="94" spans="1:14" x14ac:dyDescent="0.25">
      <c r="A94" s="29" t="s">
        <v>170</v>
      </c>
      <c r="B94" s="13" t="s">
        <v>171</v>
      </c>
      <c r="C94" s="121">
        <v>0</v>
      </c>
      <c r="D94" s="121"/>
      <c r="E94" s="121">
        <f t="shared" si="16"/>
        <v>0</v>
      </c>
      <c r="F94" s="121">
        <v>730800</v>
      </c>
      <c r="G94" s="121"/>
      <c r="H94" s="121">
        <f t="shared" si="17"/>
        <v>730800</v>
      </c>
      <c r="I94" s="121">
        <v>730800</v>
      </c>
      <c r="J94" s="121"/>
      <c r="K94" s="121">
        <f t="shared" si="18"/>
        <v>730800</v>
      </c>
      <c r="L94" s="121">
        <v>730800</v>
      </c>
      <c r="M94" s="121"/>
      <c r="N94" s="121">
        <f t="shared" si="19"/>
        <v>730800</v>
      </c>
    </row>
    <row r="95" spans="1:14" x14ac:dyDescent="0.25">
      <c r="A95" s="29" t="s">
        <v>172</v>
      </c>
      <c r="B95" s="13" t="s">
        <v>173</v>
      </c>
      <c r="C95" s="121">
        <v>5086962</v>
      </c>
      <c r="D95" s="121"/>
      <c r="E95" s="121">
        <f t="shared" si="16"/>
        <v>5086962</v>
      </c>
      <c r="F95" s="121">
        <v>5086962</v>
      </c>
      <c r="G95" s="121"/>
      <c r="H95" s="121">
        <f t="shared" si="17"/>
        <v>5086962</v>
      </c>
      <c r="I95" s="121">
        <v>5086962</v>
      </c>
      <c r="J95" s="121"/>
      <c r="K95" s="121">
        <f t="shared" si="18"/>
        <v>5086962</v>
      </c>
      <c r="L95" s="121">
        <v>4687351</v>
      </c>
      <c r="M95" s="121"/>
      <c r="N95" s="121">
        <f t="shared" si="19"/>
        <v>4687351</v>
      </c>
    </row>
    <row r="96" spans="1:14" x14ac:dyDescent="0.25">
      <c r="A96" s="29" t="s">
        <v>174</v>
      </c>
      <c r="B96" s="13" t="s">
        <v>175</v>
      </c>
      <c r="C96" s="121">
        <v>1205000</v>
      </c>
      <c r="D96" s="121"/>
      <c r="E96" s="121">
        <f t="shared" si="16"/>
        <v>1205000</v>
      </c>
      <c r="F96" s="121">
        <v>700000</v>
      </c>
      <c r="G96" s="121"/>
      <c r="H96" s="121">
        <f t="shared" si="17"/>
        <v>700000</v>
      </c>
      <c r="I96" s="121">
        <v>1178000</v>
      </c>
      <c r="J96" s="121"/>
      <c r="K96" s="121">
        <f t="shared" si="18"/>
        <v>1178000</v>
      </c>
      <c r="L96" s="121">
        <v>515935</v>
      </c>
      <c r="M96" s="121"/>
      <c r="N96" s="121">
        <f t="shared" si="19"/>
        <v>515935</v>
      </c>
    </row>
    <row r="97" spans="1:14" x14ac:dyDescent="0.25">
      <c r="A97" s="29" t="s">
        <v>664</v>
      </c>
      <c r="B97" s="13" t="s">
        <v>665</v>
      </c>
      <c r="C97" s="121">
        <v>50000</v>
      </c>
      <c r="D97" s="121"/>
      <c r="E97" s="121">
        <f t="shared" si="16"/>
        <v>50000</v>
      </c>
      <c r="F97" s="121"/>
      <c r="G97" s="121"/>
      <c r="H97" s="121">
        <f t="shared" si="17"/>
        <v>0</v>
      </c>
      <c r="I97" s="121">
        <v>50000</v>
      </c>
      <c r="J97" s="121"/>
      <c r="K97" s="121">
        <f t="shared" si="18"/>
        <v>50000</v>
      </c>
      <c r="L97" s="121">
        <v>0</v>
      </c>
      <c r="M97" s="121"/>
      <c r="N97" s="121">
        <f t="shared" si="19"/>
        <v>0</v>
      </c>
    </row>
    <row r="98" spans="1:14" x14ac:dyDescent="0.25">
      <c r="A98" s="29" t="s">
        <v>178</v>
      </c>
      <c r="B98" s="13" t="s">
        <v>179</v>
      </c>
      <c r="C98" s="121"/>
      <c r="D98" s="121"/>
      <c r="E98" s="121">
        <f t="shared" si="16"/>
        <v>0</v>
      </c>
      <c r="F98" s="121"/>
      <c r="G98" s="121"/>
      <c r="H98" s="121">
        <f t="shared" si="17"/>
        <v>0</v>
      </c>
      <c r="I98" s="121"/>
      <c r="J98" s="121"/>
      <c r="K98" s="121">
        <f t="shared" si="18"/>
        <v>0</v>
      </c>
      <c r="L98" s="121"/>
      <c r="M98" s="121"/>
      <c r="N98" s="121">
        <f t="shared" si="19"/>
        <v>0</v>
      </c>
    </row>
    <row r="99" spans="1:14" x14ac:dyDescent="0.25">
      <c r="A99" s="29" t="s">
        <v>180</v>
      </c>
      <c r="B99" s="13" t="s">
        <v>181</v>
      </c>
      <c r="C99" s="121">
        <v>5700000</v>
      </c>
      <c r="D99" s="121"/>
      <c r="E99" s="121">
        <f t="shared" si="16"/>
        <v>5700000</v>
      </c>
      <c r="F99" s="121">
        <v>6000000</v>
      </c>
      <c r="G99" s="121"/>
      <c r="H99" s="121">
        <f t="shared" si="17"/>
        <v>6000000</v>
      </c>
      <c r="I99" s="121">
        <v>6000000</v>
      </c>
      <c r="J99" s="121"/>
      <c r="K99" s="121">
        <f t="shared" si="18"/>
        <v>6000000</v>
      </c>
      <c r="L99" s="121">
        <v>5354772</v>
      </c>
      <c r="M99" s="121"/>
      <c r="N99" s="121">
        <f t="shared" si="19"/>
        <v>5354772</v>
      </c>
    </row>
    <row r="100" spans="1:14" x14ac:dyDescent="0.25">
      <c r="A100" s="29" t="s">
        <v>182</v>
      </c>
      <c r="B100" s="13" t="s">
        <v>183</v>
      </c>
      <c r="C100" s="121">
        <f>SUM(C101:C103)</f>
        <v>2257450</v>
      </c>
      <c r="D100" s="121">
        <f>SUM(D101:D103)</f>
        <v>0</v>
      </c>
      <c r="E100" s="121">
        <f t="shared" si="16"/>
        <v>2257450</v>
      </c>
      <c r="F100" s="121">
        <f>SUM(F101:F103)</f>
        <v>2442317</v>
      </c>
      <c r="G100" s="121">
        <f>SUM(G101:G103)</f>
        <v>0</v>
      </c>
      <c r="H100" s="121">
        <f t="shared" si="17"/>
        <v>2442317</v>
      </c>
      <c r="I100" s="121">
        <f>SUM(I101:I103)</f>
        <v>4101180</v>
      </c>
      <c r="J100" s="121">
        <f>SUM(J101:J103)</f>
        <v>0</v>
      </c>
      <c r="K100" s="121">
        <f t="shared" si="18"/>
        <v>4101180</v>
      </c>
      <c r="L100" s="121">
        <f>SUM(L101:L103)</f>
        <v>2426191</v>
      </c>
      <c r="M100" s="121">
        <f>SUM(M101:M103)</f>
        <v>0</v>
      </c>
      <c r="N100" s="121">
        <f t="shared" si="19"/>
        <v>2426191</v>
      </c>
    </row>
    <row r="101" spans="1:14" x14ac:dyDescent="0.25">
      <c r="A101" s="29" t="s">
        <v>184</v>
      </c>
      <c r="B101" s="13" t="s">
        <v>185</v>
      </c>
      <c r="C101" s="121"/>
      <c r="D101" s="121"/>
      <c r="E101" s="121">
        <f t="shared" si="16"/>
        <v>0</v>
      </c>
      <c r="F101" s="121"/>
      <c r="G101" s="121"/>
      <c r="H101" s="121">
        <f t="shared" si="17"/>
        <v>0</v>
      </c>
      <c r="I101" s="121"/>
      <c r="J101" s="121"/>
      <c r="K101" s="121">
        <f t="shared" si="18"/>
        <v>0</v>
      </c>
      <c r="L101" s="121"/>
      <c r="M101" s="121"/>
      <c r="N101" s="121">
        <f t="shared" si="19"/>
        <v>0</v>
      </c>
    </row>
    <row r="102" spans="1:14" x14ac:dyDescent="0.25">
      <c r="A102" s="29" t="s">
        <v>186</v>
      </c>
      <c r="B102" s="13" t="s">
        <v>187</v>
      </c>
      <c r="C102" s="121">
        <v>2257450</v>
      </c>
      <c r="D102" s="121"/>
      <c r="E102" s="121">
        <f t="shared" si="16"/>
        <v>2257450</v>
      </c>
      <c r="F102" s="121">
        <f>2257450+164639</f>
        <v>2422089</v>
      </c>
      <c r="G102" s="121"/>
      <c r="H102" s="121">
        <f t="shared" si="17"/>
        <v>2422089</v>
      </c>
      <c r="I102" s="121">
        <v>4080952</v>
      </c>
      <c r="J102" s="121"/>
      <c r="K102" s="121">
        <f t="shared" si="18"/>
        <v>4080952</v>
      </c>
      <c r="L102" s="121">
        <v>2405963</v>
      </c>
      <c r="M102" s="121"/>
      <c r="N102" s="121">
        <f t="shared" si="19"/>
        <v>2405963</v>
      </c>
    </row>
    <row r="103" spans="1:14" ht="15.75" thickBot="1" x14ac:dyDescent="0.3">
      <c r="A103" s="30" t="s">
        <v>188</v>
      </c>
      <c r="B103" s="31" t="s">
        <v>189</v>
      </c>
      <c r="C103" s="123"/>
      <c r="D103" s="123"/>
      <c r="E103" s="123">
        <f t="shared" si="16"/>
        <v>0</v>
      </c>
      <c r="F103" s="123">
        <v>20228</v>
      </c>
      <c r="G103" s="123"/>
      <c r="H103" s="123">
        <f t="shared" si="17"/>
        <v>20228</v>
      </c>
      <c r="I103" s="123">
        <v>20228</v>
      </c>
      <c r="J103" s="123"/>
      <c r="K103" s="123">
        <f t="shared" si="18"/>
        <v>20228</v>
      </c>
      <c r="L103" s="123">
        <v>20228</v>
      </c>
      <c r="M103" s="123"/>
      <c r="N103" s="123">
        <f t="shared" si="19"/>
        <v>20228</v>
      </c>
    </row>
    <row r="104" spans="1:14" x14ac:dyDescent="0.25">
      <c r="A104" s="28" t="s">
        <v>190</v>
      </c>
      <c r="B104" s="20" t="s">
        <v>191</v>
      </c>
      <c r="C104" s="119">
        <f>SUM(C105:C109)</f>
        <v>16283400</v>
      </c>
      <c r="D104" s="119">
        <f>SUM(D105:D109)</f>
        <v>0</v>
      </c>
      <c r="E104" s="119">
        <f t="shared" si="16"/>
        <v>16283400</v>
      </c>
      <c r="F104" s="119">
        <f>SUM(F105:F109)</f>
        <v>15913400</v>
      </c>
      <c r="G104" s="119">
        <f>SUM(G105:G109)</f>
        <v>0</v>
      </c>
      <c r="H104" s="119">
        <f t="shared" si="17"/>
        <v>15913400</v>
      </c>
      <c r="I104" s="119">
        <f>SUM(I105:I109)</f>
        <v>14865081</v>
      </c>
      <c r="J104" s="119">
        <f>SUM(J105:J109)</f>
        <v>0</v>
      </c>
      <c r="K104" s="119">
        <f t="shared" si="18"/>
        <v>14865081</v>
      </c>
      <c r="L104" s="119">
        <f>SUM(L105:L109)</f>
        <v>14865081</v>
      </c>
      <c r="M104" s="119">
        <f>SUM(M105:M109)</f>
        <v>0</v>
      </c>
      <c r="N104" s="119">
        <f t="shared" si="19"/>
        <v>14865081</v>
      </c>
    </row>
    <row r="105" spans="1:14" x14ac:dyDescent="0.25">
      <c r="A105" s="29"/>
      <c r="B105" s="13" t="s">
        <v>192</v>
      </c>
      <c r="C105" s="121">
        <v>15120152</v>
      </c>
      <c r="D105" s="121"/>
      <c r="E105" s="121">
        <f>SUM(C105:D105)</f>
        <v>15120152</v>
      </c>
      <c r="F105" s="121">
        <f>15120152</f>
        <v>15120152</v>
      </c>
      <c r="G105" s="121"/>
      <c r="H105" s="121">
        <f>SUM(F105:G105)</f>
        <v>15120152</v>
      </c>
      <c r="I105" s="121">
        <v>14083167</v>
      </c>
      <c r="J105" s="121"/>
      <c r="K105" s="121">
        <f>SUM(I105:J105)</f>
        <v>14083167</v>
      </c>
      <c r="L105" s="121">
        <v>14083167</v>
      </c>
      <c r="M105" s="121"/>
      <c r="N105" s="121">
        <f>SUM(L105:M105)</f>
        <v>14083167</v>
      </c>
    </row>
    <row r="106" spans="1:14" x14ac:dyDescent="0.25">
      <c r="A106" s="29"/>
      <c r="B106" s="13" t="s">
        <v>193</v>
      </c>
      <c r="C106" s="121"/>
      <c r="D106" s="121"/>
      <c r="E106" s="121">
        <f t="shared" si="16"/>
        <v>0</v>
      </c>
      <c r="F106" s="121"/>
      <c r="G106" s="121"/>
      <c r="H106" s="121">
        <f t="shared" ref="H106:H145" si="20">SUM(F106:G106)</f>
        <v>0</v>
      </c>
      <c r="I106" s="121"/>
      <c r="J106" s="121"/>
      <c r="K106" s="121">
        <f t="shared" ref="K106:K145" si="21">SUM(I106:J106)</f>
        <v>0</v>
      </c>
      <c r="L106" s="121"/>
      <c r="M106" s="121"/>
      <c r="N106" s="121">
        <f t="shared" ref="N106:N145" si="22">SUM(L106:M106)</f>
        <v>0</v>
      </c>
    </row>
    <row r="107" spans="1:14" x14ac:dyDescent="0.25">
      <c r="A107" s="30"/>
      <c r="B107" s="31" t="s">
        <v>194</v>
      </c>
      <c r="C107" s="121"/>
      <c r="D107" s="121"/>
      <c r="E107" s="121">
        <f t="shared" si="16"/>
        <v>0</v>
      </c>
      <c r="F107" s="121"/>
      <c r="G107" s="121"/>
      <c r="H107" s="121">
        <f t="shared" si="20"/>
        <v>0</v>
      </c>
      <c r="I107" s="121"/>
      <c r="J107" s="121"/>
      <c r="K107" s="121">
        <f t="shared" si="21"/>
        <v>0</v>
      </c>
      <c r="L107" s="121"/>
      <c r="M107" s="121"/>
      <c r="N107" s="121">
        <f t="shared" si="22"/>
        <v>0</v>
      </c>
    </row>
    <row r="108" spans="1:14" x14ac:dyDescent="0.25">
      <c r="A108" s="30"/>
      <c r="B108" s="31" t="s">
        <v>195</v>
      </c>
      <c r="C108" s="121">
        <v>400000</v>
      </c>
      <c r="D108" s="121"/>
      <c r="E108" s="121">
        <f t="shared" si="16"/>
        <v>400000</v>
      </c>
      <c r="F108" s="121">
        <v>30000</v>
      </c>
      <c r="G108" s="121"/>
      <c r="H108" s="121">
        <f t="shared" si="20"/>
        <v>30000</v>
      </c>
      <c r="I108" s="121">
        <v>12252</v>
      </c>
      <c r="J108" s="121"/>
      <c r="K108" s="121">
        <f t="shared" si="21"/>
        <v>12252</v>
      </c>
      <c r="L108" s="121">
        <v>12252</v>
      </c>
      <c r="M108" s="121"/>
      <c r="N108" s="121">
        <f t="shared" si="22"/>
        <v>12252</v>
      </c>
    </row>
    <row r="109" spans="1:14" ht="15.75" thickBot="1" x14ac:dyDescent="0.3">
      <c r="A109" s="30"/>
      <c r="B109" s="31" t="s">
        <v>196</v>
      </c>
      <c r="C109" s="123">
        <f>763044+204</f>
        <v>763248</v>
      </c>
      <c r="D109" s="123"/>
      <c r="E109" s="123">
        <f t="shared" si="16"/>
        <v>763248</v>
      </c>
      <c r="F109" s="123">
        <f>763044+204</f>
        <v>763248</v>
      </c>
      <c r="G109" s="123"/>
      <c r="H109" s="123">
        <f t="shared" si="20"/>
        <v>763248</v>
      </c>
      <c r="I109" s="123">
        <v>769662</v>
      </c>
      <c r="J109" s="123"/>
      <c r="K109" s="123">
        <f t="shared" si="21"/>
        <v>769662</v>
      </c>
      <c r="L109" s="123">
        <v>769662</v>
      </c>
      <c r="M109" s="123"/>
      <c r="N109" s="123">
        <f t="shared" si="22"/>
        <v>769662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20290000</v>
      </c>
      <c r="D110" s="119">
        <f>SUM(D111:D112,D113,D122,D121)</f>
        <v>0</v>
      </c>
      <c r="E110" s="119">
        <f t="shared" si="16"/>
        <v>20290000</v>
      </c>
      <c r="F110" s="119">
        <f>SUM(F111:F112,F113,F122,F121)</f>
        <v>16826999</v>
      </c>
      <c r="G110" s="119">
        <f>SUM(G111:G112,G113,G122,G121)</f>
        <v>0</v>
      </c>
      <c r="H110" s="119">
        <f t="shared" si="20"/>
        <v>16826999</v>
      </c>
      <c r="I110" s="119">
        <f>SUM(I111:I112,I113,I122,I121)</f>
        <v>20711000</v>
      </c>
      <c r="J110" s="119">
        <f>SUM(J111:J112,J113,J122,J121)</f>
        <v>0</v>
      </c>
      <c r="K110" s="119">
        <f t="shared" si="21"/>
        <v>20711000</v>
      </c>
      <c r="L110" s="119">
        <f>SUM(L111:L112,L113,L122,L121)</f>
        <v>16841791</v>
      </c>
      <c r="M110" s="119">
        <f>SUM(M111:M112,M113,M122,M121)</f>
        <v>0</v>
      </c>
      <c r="N110" s="119">
        <f t="shared" si="22"/>
        <v>16841791</v>
      </c>
    </row>
    <row r="111" spans="1:14" x14ac:dyDescent="0.25">
      <c r="A111" s="29" t="s">
        <v>198</v>
      </c>
      <c r="B111" s="13" t="s">
        <v>199</v>
      </c>
      <c r="C111" s="121">
        <f>1700000-66000</f>
        <v>1634000</v>
      </c>
      <c r="D111" s="121"/>
      <c r="E111" s="121">
        <f t="shared" si="16"/>
        <v>1634000</v>
      </c>
      <c r="F111" s="121">
        <f>1700000-66000-1</f>
        <v>1633999</v>
      </c>
      <c r="G111" s="121"/>
      <c r="H111" s="121">
        <f t="shared" si="20"/>
        <v>1633999</v>
      </c>
      <c r="I111" s="121">
        <v>2029727</v>
      </c>
      <c r="J111" s="121"/>
      <c r="K111" s="121">
        <f t="shared" si="21"/>
        <v>2029727</v>
      </c>
      <c r="L111" s="121">
        <f>120182+1799789</f>
        <v>1919971</v>
      </c>
      <c r="M111" s="121"/>
      <c r="N111" s="121">
        <f t="shared" si="22"/>
        <v>1919971</v>
      </c>
    </row>
    <row r="112" spans="1:14" x14ac:dyDescent="0.25">
      <c r="A112" s="29" t="s">
        <v>200</v>
      </c>
      <c r="B112" s="13" t="s">
        <v>201</v>
      </c>
      <c r="C112" s="121">
        <v>4254000</v>
      </c>
      <c r="D112" s="121"/>
      <c r="E112" s="121">
        <f t="shared" si="16"/>
        <v>4254000</v>
      </c>
      <c r="F112" s="121">
        <v>2000000</v>
      </c>
      <c r="G112" s="121"/>
      <c r="H112" s="121">
        <f t="shared" si="20"/>
        <v>2000000</v>
      </c>
      <c r="I112" s="121">
        <v>3196323</v>
      </c>
      <c r="J112" s="121"/>
      <c r="K112" s="121">
        <f t="shared" si="21"/>
        <v>3196323</v>
      </c>
      <c r="L112" s="121">
        <f>904744+1151862</f>
        <v>2056606</v>
      </c>
      <c r="M112" s="121"/>
      <c r="N112" s="121">
        <f t="shared" si="22"/>
        <v>2056606</v>
      </c>
    </row>
    <row r="113" spans="1:23" x14ac:dyDescent="0.25">
      <c r="A113" s="29" t="s">
        <v>202</v>
      </c>
      <c r="B113" s="13" t="s">
        <v>203</v>
      </c>
      <c r="C113" s="121">
        <f>SUM(C114:C120)</f>
        <v>11017000</v>
      </c>
      <c r="D113" s="121">
        <f>SUM(D114:D120)</f>
        <v>0</v>
      </c>
      <c r="E113" s="121">
        <f t="shared" si="16"/>
        <v>11017000</v>
      </c>
      <c r="F113" s="121">
        <f>SUM(F114:F120)</f>
        <v>10651000</v>
      </c>
      <c r="G113" s="121">
        <f>SUM(G114:G120)</f>
        <v>0</v>
      </c>
      <c r="H113" s="121">
        <f t="shared" si="20"/>
        <v>10651000</v>
      </c>
      <c r="I113" s="121">
        <f>SUM(I114:I120)</f>
        <v>12312416</v>
      </c>
      <c r="J113" s="121">
        <f>SUM(J114:J120)</f>
        <v>0</v>
      </c>
      <c r="K113" s="121">
        <f t="shared" si="21"/>
        <v>12312416</v>
      </c>
      <c r="L113" s="121">
        <f>SUM(L114:L120)</f>
        <v>10408864</v>
      </c>
      <c r="M113" s="121">
        <f>SUM(M114:M120)</f>
        <v>0</v>
      </c>
      <c r="N113" s="121">
        <f t="shared" si="22"/>
        <v>10408864</v>
      </c>
    </row>
    <row r="114" spans="1:23" x14ac:dyDescent="0.25">
      <c r="A114" s="29" t="s">
        <v>204</v>
      </c>
      <c r="B114" s="13" t="s">
        <v>205</v>
      </c>
      <c r="C114" s="121">
        <v>3966000</v>
      </c>
      <c r="D114" s="121"/>
      <c r="E114" s="121">
        <f t="shared" si="16"/>
        <v>3966000</v>
      </c>
      <c r="F114" s="121">
        <v>3500000</v>
      </c>
      <c r="G114" s="121"/>
      <c r="H114" s="121">
        <f t="shared" si="20"/>
        <v>3500000</v>
      </c>
      <c r="I114" s="121">
        <v>4936401</v>
      </c>
      <c r="J114" s="121"/>
      <c r="K114" s="121">
        <f t="shared" si="21"/>
        <v>4936401</v>
      </c>
      <c r="L114" s="121">
        <v>3469409</v>
      </c>
      <c r="M114" s="121"/>
      <c r="N114" s="121">
        <f t="shared" si="22"/>
        <v>3469409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1">
        <f t="shared" si="16"/>
        <v>0</v>
      </c>
      <c r="F115" s="121"/>
      <c r="G115" s="121"/>
      <c r="H115" s="121">
        <f t="shared" si="20"/>
        <v>0</v>
      </c>
      <c r="I115" s="121"/>
      <c r="J115" s="121"/>
      <c r="K115" s="121">
        <f t="shared" si="21"/>
        <v>0</v>
      </c>
      <c r="L115" s="121"/>
      <c r="M115" s="121"/>
      <c r="N115" s="121">
        <f t="shared" si="22"/>
        <v>0</v>
      </c>
    </row>
    <row r="116" spans="1:23" x14ac:dyDescent="0.25">
      <c r="A116" s="29" t="s">
        <v>208</v>
      </c>
      <c r="B116" s="13" t="s">
        <v>209</v>
      </c>
      <c r="C116" s="121">
        <v>30000</v>
      </c>
      <c r="D116" s="121"/>
      <c r="E116" s="121">
        <f t="shared" si="16"/>
        <v>30000</v>
      </c>
      <c r="F116" s="121">
        <v>30000</v>
      </c>
      <c r="G116" s="121"/>
      <c r="H116" s="121">
        <f t="shared" si="20"/>
        <v>30000</v>
      </c>
      <c r="I116" s="121">
        <v>39023</v>
      </c>
      <c r="J116" s="121"/>
      <c r="K116" s="121">
        <f t="shared" si="21"/>
        <v>39023</v>
      </c>
      <c r="L116" s="121">
        <v>39023</v>
      </c>
      <c r="M116" s="121"/>
      <c r="N116" s="121">
        <f t="shared" si="22"/>
        <v>39023</v>
      </c>
    </row>
    <row r="117" spans="1:23" x14ac:dyDescent="0.25">
      <c r="A117" s="29" t="s">
        <v>210</v>
      </c>
      <c r="B117" s="13" t="s">
        <v>211</v>
      </c>
      <c r="C117" s="121">
        <v>50000</v>
      </c>
      <c r="D117" s="121"/>
      <c r="E117" s="121">
        <f t="shared" si="16"/>
        <v>50000</v>
      </c>
      <c r="F117" s="121">
        <v>100000</v>
      </c>
      <c r="G117" s="121"/>
      <c r="H117" s="121">
        <f t="shared" si="20"/>
        <v>100000</v>
      </c>
      <c r="I117" s="121">
        <v>98047</v>
      </c>
      <c r="J117" s="121"/>
      <c r="K117" s="121">
        <f t="shared" si="21"/>
        <v>98047</v>
      </c>
      <c r="L117" s="121">
        <v>96000</v>
      </c>
      <c r="M117" s="121"/>
      <c r="N117" s="121">
        <f t="shared" si="22"/>
        <v>96000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1">
        <f t="shared" si="16"/>
        <v>0</v>
      </c>
      <c r="F118" s="121">
        <v>50000</v>
      </c>
      <c r="G118" s="121"/>
      <c r="H118" s="121">
        <f t="shared" si="20"/>
        <v>50000</v>
      </c>
      <c r="I118" s="121">
        <v>50000</v>
      </c>
      <c r="J118" s="121"/>
      <c r="K118" s="121">
        <f t="shared" si="21"/>
        <v>50000</v>
      </c>
      <c r="L118" s="121">
        <v>37607</v>
      </c>
      <c r="M118" s="121"/>
      <c r="N118" s="121">
        <f t="shared" si="22"/>
        <v>37607</v>
      </c>
    </row>
    <row r="119" spans="1:23" x14ac:dyDescent="0.25">
      <c r="A119" s="29" t="s">
        <v>214</v>
      </c>
      <c r="B119" s="13" t="s">
        <v>215</v>
      </c>
      <c r="C119" s="121">
        <f>2000000-23000-6000</f>
        <v>1971000</v>
      </c>
      <c r="D119" s="121"/>
      <c r="E119" s="121">
        <f t="shared" si="16"/>
        <v>1971000</v>
      </c>
      <c r="F119" s="121">
        <f>2000000-23000-6000</f>
        <v>1971000</v>
      </c>
      <c r="G119" s="121"/>
      <c r="H119" s="121">
        <f t="shared" si="20"/>
        <v>1971000</v>
      </c>
      <c r="I119" s="121">
        <v>1848190</v>
      </c>
      <c r="J119" s="121"/>
      <c r="K119" s="121">
        <f t="shared" si="21"/>
        <v>1848190</v>
      </c>
      <c r="L119" s="121">
        <v>1631190</v>
      </c>
      <c r="M119" s="121"/>
      <c r="N119" s="121">
        <f t="shared" si="22"/>
        <v>1631190</v>
      </c>
    </row>
    <row r="120" spans="1:23" x14ac:dyDescent="0.25">
      <c r="A120" s="29" t="s">
        <v>216</v>
      </c>
      <c r="B120" s="13" t="s">
        <v>217</v>
      </c>
      <c r="C120" s="121">
        <f>5000000</f>
        <v>5000000</v>
      </c>
      <c r="D120" s="121"/>
      <c r="E120" s="121">
        <f t="shared" si="16"/>
        <v>5000000</v>
      </c>
      <c r="F120" s="121">
        <f>5000000</f>
        <v>5000000</v>
      </c>
      <c r="G120" s="121"/>
      <c r="H120" s="121">
        <f t="shared" si="20"/>
        <v>5000000</v>
      </c>
      <c r="I120" s="121">
        <v>5340755</v>
      </c>
      <c r="J120" s="121"/>
      <c r="K120" s="121">
        <f t="shared" si="21"/>
        <v>5340755</v>
      </c>
      <c r="L120" s="121">
        <v>5135635</v>
      </c>
      <c r="M120" s="121"/>
      <c r="N120" s="121">
        <f t="shared" si="22"/>
        <v>5135635</v>
      </c>
    </row>
    <row r="121" spans="1:23" x14ac:dyDescent="0.25">
      <c r="A121" s="29" t="s">
        <v>218</v>
      </c>
      <c r="B121" s="13" t="s">
        <v>219</v>
      </c>
      <c r="C121" s="121">
        <v>37000</v>
      </c>
      <c r="D121" s="121"/>
      <c r="E121" s="121">
        <f t="shared" si="16"/>
        <v>37000</v>
      </c>
      <c r="F121" s="121">
        <v>37000</v>
      </c>
      <c r="G121" s="121"/>
      <c r="H121" s="121">
        <f t="shared" si="20"/>
        <v>37000</v>
      </c>
      <c r="I121" s="121">
        <f>30720+27280</f>
        <v>58000</v>
      </c>
      <c r="J121" s="121"/>
      <c r="K121" s="121">
        <f t="shared" si="21"/>
        <v>58000</v>
      </c>
      <c r="L121" s="121">
        <v>19490</v>
      </c>
      <c r="M121" s="121"/>
      <c r="N121" s="121">
        <f t="shared" si="22"/>
        <v>19490</v>
      </c>
    </row>
    <row r="122" spans="1:23" x14ac:dyDescent="0.25">
      <c r="A122" s="29" t="s">
        <v>220</v>
      </c>
      <c r="B122" s="13" t="s">
        <v>221</v>
      </c>
      <c r="C122" s="121">
        <f>SUM(C123:C126)</f>
        <v>3348000</v>
      </c>
      <c r="D122" s="121">
        <f>SUM(D123:D126)</f>
        <v>0</v>
      </c>
      <c r="E122" s="121">
        <f t="shared" si="16"/>
        <v>3348000</v>
      </c>
      <c r="F122" s="121">
        <f>SUM(F123:F126)</f>
        <v>2505000</v>
      </c>
      <c r="G122" s="121">
        <f>SUM(G123:G126)</f>
        <v>0</v>
      </c>
      <c r="H122" s="121">
        <f t="shared" si="20"/>
        <v>2505000</v>
      </c>
      <c r="I122" s="121">
        <f>SUM(I123:I126)</f>
        <v>3114534</v>
      </c>
      <c r="J122" s="121">
        <f>SUM(J123:J126)</f>
        <v>0</v>
      </c>
      <c r="K122" s="121">
        <f t="shared" si="21"/>
        <v>3114534</v>
      </c>
      <c r="L122" s="121">
        <f>SUM(L123:L126)</f>
        <v>2436860</v>
      </c>
      <c r="M122" s="121">
        <f>SUM(M123:M126)</f>
        <v>0</v>
      </c>
      <c r="N122" s="121">
        <f t="shared" si="22"/>
        <v>2436860</v>
      </c>
    </row>
    <row r="123" spans="1:23" x14ac:dyDescent="0.25">
      <c r="A123" s="41"/>
      <c r="B123" s="41" t="s">
        <v>670</v>
      </c>
      <c r="C123" s="121">
        <f>3100000-57000</f>
        <v>3043000</v>
      </c>
      <c r="D123" s="121"/>
      <c r="E123" s="121">
        <f t="shared" si="16"/>
        <v>3043000</v>
      </c>
      <c r="F123" s="121">
        <v>2300000</v>
      </c>
      <c r="G123" s="121"/>
      <c r="H123" s="121">
        <f t="shared" si="20"/>
        <v>2300000</v>
      </c>
      <c r="I123" s="121">
        <v>2609534</v>
      </c>
      <c r="J123" s="121"/>
      <c r="K123" s="121">
        <f t="shared" si="21"/>
        <v>2609534</v>
      </c>
      <c r="L123" s="121">
        <v>2251750</v>
      </c>
      <c r="M123" s="121"/>
      <c r="N123" s="121">
        <f t="shared" si="22"/>
        <v>2251750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6"/>
        <v>0</v>
      </c>
      <c r="F124" s="121"/>
      <c r="G124" s="121"/>
      <c r="H124" s="121">
        <f t="shared" si="20"/>
        <v>0</v>
      </c>
      <c r="I124" s="121"/>
      <c r="J124" s="121"/>
      <c r="K124" s="121">
        <f t="shared" si="21"/>
        <v>0</v>
      </c>
      <c r="L124" s="121"/>
      <c r="M124" s="121"/>
      <c r="N124" s="121">
        <f t="shared" si="22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41"/>
      <c r="B125" s="41" t="s">
        <v>222</v>
      </c>
      <c r="C125" s="121">
        <v>5000</v>
      </c>
      <c r="D125" s="121"/>
      <c r="E125" s="121">
        <f t="shared" si="16"/>
        <v>5000</v>
      </c>
      <c r="F125" s="121">
        <v>5000</v>
      </c>
      <c r="G125" s="121"/>
      <c r="H125" s="121">
        <f t="shared" si="20"/>
        <v>5000</v>
      </c>
      <c r="I125" s="121">
        <v>5000</v>
      </c>
      <c r="J125" s="121"/>
      <c r="K125" s="121">
        <f t="shared" si="21"/>
        <v>5000</v>
      </c>
      <c r="L125" s="121">
        <v>145</v>
      </c>
      <c r="M125" s="121"/>
      <c r="N125" s="121">
        <f t="shared" si="22"/>
        <v>145</v>
      </c>
    </row>
    <row r="126" spans="1:23" ht="15.75" thickBot="1" x14ac:dyDescent="0.3">
      <c r="A126" s="30" t="s">
        <v>223</v>
      </c>
      <c r="B126" s="31" t="s">
        <v>224</v>
      </c>
      <c r="C126" s="123">
        <v>300000</v>
      </c>
      <c r="D126" s="123"/>
      <c r="E126" s="123">
        <f t="shared" si="16"/>
        <v>300000</v>
      </c>
      <c r="F126" s="123">
        <v>200000</v>
      </c>
      <c r="G126" s="123"/>
      <c r="H126" s="123">
        <f t="shared" si="20"/>
        <v>200000</v>
      </c>
      <c r="I126" s="123">
        <v>500000</v>
      </c>
      <c r="J126" s="123"/>
      <c r="K126" s="123">
        <f t="shared" si="21"/>
        <v>500000</v>
      </c>
      <c r="L126" s="123">
        <v>184965</v>
      </c>
      <c r="M126" s="123"/>
      <c r="N126" s="123">
        <f t="shared" si="22"/>
        <v>184965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5">
        <f t="shared" si="16"/>
        <v>0</v>
      </c>
      <c r="F127" s="125"/>
      <c r="G127" s="125"/>
      <c r="H127" s="125">
        <f t="shared" si="20"/>
        <v>0</v>
      </c>
      <c r="I127" s="125"/>
      <c r="J127" s="125"/>
      <c r="K127" s="125">
        <f t="shared" si="21"/>
        <v>0</v>
      </c>
      <c r="L127" s="125"/>
      <c r="M127" s="125"/>
      <c r="N127" s="125">
        <f t="shared" si="22"/>
        <v>0</v>
      </c>
    </row>
    <row r="128" spans="1:23" ht="15.75" hidden="1" thickBot="1" x14ac:dyDescent="0.3">
      <c r="A128" s="28" t="s">
        <v>226</v>
      </c>
      <c r="B128" s="20" t="s">
        <v>36</v>
      </c>
      <c r="C128" s="119">
        <f>SUM(C129:C134)</f>
        <v>0</v>
      </c>
      <c r="D128" s="119">
        <f>SUM(D129:D134)</f>
        <v>0</v>
      </c>
      <c r="E128" s="119">
        <f t="shared" si="16"/>
        <v>0</v>
      </c>
      <c r="F128" s="119">
        <f>SUM(F129:F134)</f>
        <v>0</v>
      </c>
      <c r="G128" s="119">
        <f>SUM(G129:G134)</f>
        <v>0</v>
      </c>
      <c r="H128" s="119">
        <f t="shared" si="20"/>
        <v>0</v>
      </c>
      <c r="I128" s="119">
        <f>SUM(I129:I134)</f>
        <v>0</v>
      </c>
      <c r="J128" s="119">
        <f>SUM(J129:J134)</f>
        <v>0</v>
      </c>
      <c r="K128" s="119">
        <f t="shared" si="21"/>
        <v>0</v>
      </c>
      <c r="L128" s="119">
        <f>SUM(L129:L134)</f>
        <v>0</v>
      </c>
      <c r="M128" s="119">
        <f>SUM(M129:M134)</f>
        <v>0</v>
      </c>
      <c r="N128" s="119">
        <f t="shared" si="22"/>
        <v>0</v>
      </c>
    </row>
    <row r="129" spans="1:14" ht="15.75" hidden="1" thickBot="1" x14ac:dyDescent="0.3">
      <c r="A129" s="29" t="s">
        <v>227</v>
      </c>
      <c r="B129" s="13" t="s">
        <v>228</v>
      </c>
      <c r="C129" s="121"/>
      <c r="D129" s="121"/>
      <c r="E129" s="121">
        <f t="shared" si="16"/>
        <v>0</v>
      </c>
      <c r="F129" s="121"/>
      <c r="G129" s="121"/>
      <c r="H129" s="121">
        <f t="shared" si="20"/>
        <v>0</v>
      </c>
      <c r="I129" s="121"/>
      <c r="J129" s="121"/>
      <c r="K129" s="121">
        <f t="shared" si="21"/>
        <v>0</v>
      </c>
      <c r="L129" s="121"/>
      <c r="M129" s="121"/>
      <c r="N129" s="121">
        <f t="shared" si="22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1">
        <f t="shared" si="16"/>
        <v>0</v>
      </c>
      <c r="F130" s="121"/>
      <c r="G130" s="121"/>
      <c r="H130" s="121">
        <f t="shared" si="20"/>
        <v>0</v>
      </c>
      <c r="I130" s="121"/>
      <c r="J130" s="121"/>
      <c r="K130" s="121">
        <f t="shared" si="21"/>
        <v>0</v>
      </c>
      <c r="L130" s="121"/>
      <c r="M130" s="121"/>
      <c r="N130" s="121">
        <f t="shared" si="22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1">
        <f t="shared" si="16"/>
        <v>0</v>
      </c>
      <c r="F131" s="121"/>
      <c r="G131" s="121"/>
      <c r="H131" s="121">
        <f t="shared" si="20"/>
        <v>0</v>
      </c>
      <c r="I131" s="121"/>
      <c r="J131" s="121"/>
      <c r="K131" s="121">
        <f t="shared" si="21"/>
        <v>0</v>
      </c>
      <c r="L131" s="121"/>
      <c r="M131" s="121"/>
      <c r="N131" s="121">
        <f t="shared" si="22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1">
        <f t="shared" si="16"/>
        <v>0</v>
      </c>
      <c r="F132" s="121"/>
      <c r="G132" s="121"/>
      <c r="H132" s="121">
        <f t="shared" si="20"/>
        <v>0</v>
      </c>
      <c r="I132" s="121"/>
      <c r="J132" s="121"/>
      <c r="K132" s="121">
        <f t="shared" si="21"/>
        <v>0</v>
      </c>
      <c r="L132" s="121"/>
      <c r="M132" s="121"/>
      <c r="N132" s="121">
        <f t="shared" si="22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1">
        <f t="shared" si="16"/>
        <v>0</v>
      </c>
      <c r="F133" s="121"/>
      <c r="G133" s="121"/>
      <c r="H133" s="121">
        <f t="shared" si="20"/>
        <v>0</v>
      </c>
      <c r="I133" s="121"/>
      <c r="J133" s="121"/>
      <c r="K133" s="121">
        <f t="shared" si="21"/>
        <v>0</v>
      </c>
      <c r="L133" s="121"/>
      <c r="M133" s="121"/>
      <c r="N133" s="121">
        <f t="shared" si="22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1">
        <f t="shared" si="16"/>
        <v>0</v>
      </c>
      <c r="F134" s="121">
        <f>SUM(F135:F136)</f>
        <v>0</v>
      </c>
      <c r="G134" s="121">
        <f>SUM(G135:G136)</f>
        <v>0</v>
      </c>
      <c r="H134" s="121">
        <f t="shared" si="20"/>
        <v>0</v>
      </c>
      <c r="I134" s="121">
        <f>SUM(I135:I136)</f>
        <v>0</v>
      </c>
      <c r="J134" s="121">
        <f>SUM(J135:J136)</f>
        <v>0</v>
      </c>
      <c r="K134" s="121">
        <f t="shared" si="21"/>
        <v>0</v>
      </c>
      <c r="L134" s="121">
        <f>SUM(L135:L136)</f>
        <v>0</v>
      </c>
      <c r="M134" s="121">
        <f>SUM(M135:M136)</f>
        <v>0</v>
      </c>
      <c r="N134" s="121">
        <f t="shared" si="22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1">
        <f t="shared" si="16"/>
        <v>0</v>
      </c>
      <c r="F135" s="121"/>
      <c r="G135" s="121"/>
      <c r="H135" s="121">
        <f t="shared" si="20"/>
        <v>0</v>
      </c>
      <c r="I135" s="121"/>
      <c r="J135" s="121"/>
      <c r="K135" s="121">
        <f t="shared" si="21"/>
        <v>0</v>
      </c>
      <c r="L135" s="121"/>
      <c r="M135" s="121"/>
      <c r="N135" s="121">
        <f t="shared" si="22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3">
        <f t="shared" si="16"/>
        <v>0</v>
      </c>
      <c r="F136" s="123"/>
      <c r="G136" s="123"/>
      <c r="H136" s="123">
        <f t="shared" si="20"/>
        <v>0</v>
      </c>
      <c r="I136" s="123"/>
      <c r="J136" s="123"/>
      <c r="K136" s="123">
        <f t="shared" si="21"/>
        <v>0</v>
      </c>
      <c r="L136" s="123"/>
      <c r="M136" s="123"/>
      <c r="N136" s="123">
        <f t="shared" si="22"/>
        <v>0</v>
      </c>
    </row>
    <row r="137" spans="1:14" x14ac:dyDescent="0.25">
      <c r="A137" s="28" t="s">
        <v>239</v>
      </c>
      <c r="B137" s="20" t="s">
        <v>37</v>
      </c>
      <c r="C137" s="119">
        <v>3543307</v>
      </c>
      <c r="D137" s="119"/>
      <c r="E137" s="119">
        <f t="shared" si="16"/>
        <v>3543307</v>
      </c>
      <c r="F137" s="119">
        <v>1653543</v>
      </c>
      <c r="G137" s="119"/>
      <c r="H137" s="119">
        <f t="shared" si="20"/>
        <v>1653543</v>
      </c>
      <c r="I137" s="119">
        <v>3520295</v>
      </c>
      <c r="J137" s="119"/>
      <c r="K137" s="119">
        <f t="shared" si="21"/>
        <v>3520295</v>
      </c>
      <c r="L137" s="119">
        <f>231456+1127402+230425</f>
        <v>1589283</v>
      </c>
      <c r="M137" s="119"/>
      <c r="N137" s="119">
        <f t="shared" si="22"/>
        <v>1589283</v>
      </c>
    </row>
    <row r="138" spans="1:14" ht="15.75" thickBot="1" x14ac:dyDescent="0.3">
      <c r="A138" s="30" t="s">
        <v>240</v>
      </c>
      <c r="B138" s="31" t="s">
        <v>241</v>
      </c>
      <c r="C138" s="123">
        <v>956693</v>
      </c>
      <c r="D138" s="123"/>
      <c r="E138" s="123">
        <f t="shared" si="16"/>
        <v>956693</v>
      </c>
      <c r="F138" s="123">
        <v>446457</v>
      </c>
      <c r="G138" s="123"/>
      <c r="H138" s="123">
        <f t="shared" si="20"/>
        <v>446457</v>
      </c>
      <c r="I138" s="123">
        <v>956693</v>
      </c>
      <c r="J138" s="123"/>
      <c r="K138" s="123">
        <f t="shared" si="21"/>
        <v>956693</v>
      </c>
      <c r="L138" s="123">
        <v>429107</v>
      </c>
      <c r="M138" s="123"/>
      <c r="N138" s="123">
        <f t="shared" si="22"/>
        <v>429107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19">
        <f t="shared" si="16"/>
        <v>0</v>
      </c>
      <c r="F139" s="119">
        <v>18120</v>
      </c>
      <c r="G139" s="119"/>
      <c r="H139" s="119">
        <f t="shared" si="20"/>
        <v>18120</v>
      </c>
      <c r="I139" s="119">
        <v>18120</v>
      </c>
      <c r="J139" s="119"/>
      <c r="K139" s="119">
        <f t="shared" si="21"/>
        <v>18120</v>
      </c>
      <c r="L139" s="119">
        <v>18120</v>
      </c>
      <c r="M139" s="119"/>
      <c r="N139" s="119">
        <f t="shared" si="22"/>
        <v>18120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3">
        <f t="shared" si="16"/>
        <v>0</v>
      </c>
      <c r="F140" s="123">
        <v>4892</v>
      </c>
      <c r="G140" s="123"/>
      <c r="H140" s="123">
        <f t="shared" si="20"/>
        <v>4892</v>
      </c>
      <c r="I140" s="123">
        <v>4892</v>
      </c>
      <c r="J140" s="123"/>
      <c r="K140" s="123">
        <f t="shared" si="21"/>
        <v>4892</v>
      </c>
      <c r="L140" s="123">
        <v>4892</v>
      </c>
      <c r="M140" s="123"/>
      <c r="N140" s="123">
        <f t="shared" si="22"/>
        <v>4892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29">
        <f t="shared" si="16"/>
        <v>0</v>
      </c>
      <c r="F141" s="129"/>
      <c r="G141" s="129"/>
      <c r="H141" s="129">
        <f t="shared" si="20"/>
        <v>0</v>
      </c>
      <c r="I141" s="129"/>
      <c r="J141" s="129"/>
      <c r="K141" s="129">
        <f t="shared" si="21"/>
        <v>0</v>
      </c>
      <c r="L141" s="129"/>
      <c r="M141" s="129"/>
      <c r="N141" s="129">
        <f t="shared" si="22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152280583</v>
      </c>
      <c r="D142" s="125">
        <f>D141+D140+D139+D138+D137+D128+D127+D110+D104+D87</f>
        <v>0</v>
      </c>
      <c r="E142" s="125">
        <f t="shared" si="16"/>
        <v>152280583</v>
      </c>
      <c r="F142" s="125">
        <f>F141+F140+F139+F138+F137+F128+F127+F110+F104+F87</f>
        <v>147746506</v>
      </c>
      <c r="G142" s="125">
        <f>G141+G140+G139+G138+G137+G128+G127+G110+G104+G87</f>
        <v>0</v>
      </c>
      <c r="H142" s="125">
        <f t="shared" si="20"/>
        <v>147746506</v>
      </c>
      <c r="I142" s="125">
        <f>I141+I140+I139+I138+I137+I128+I127+I110+I104+I87</f>
        <v>153078345</v>
      </c>
      <c r="J142" s="125">
        <f>J141+J140+J139+J138+J137+J128+J127+J110+J104+J87</f>
        <v>0</v>
      </c>
      <c r="K142" s="125">
        <f t="shared" si="21"/>
        <v>153078345</v>
      </c>
      <c r="L142" s="125">
        <f>L141+L140+L139+L138+L137+L128+L127+L110+L104+L87</f>
        <v>138233301</v>
      </c>
      <c r="M142" s="125">
        <f>M141+M140+M139+M138+M137+M128+M127+M110+M104+M87</f>
        <v>0</v>
      </c>
      <c r="N142" s="125">
        <f t="shared" si="22"/>
        <v>138233301</v>
      </c>
    </row>
    <row r="143" spans="1:14" ht="15.75" hidden="1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19">
        <f t="shared" si="16"/>
        <v>0</v>
      </c>
      <c r="F143" s="119">
        <f>SUM(F144:F150)</f>
        <v>0</v>
      </c>
      <c r="G143" s="119">
        <f>SUM(G144:G150)</f>
        <v>0</v>
      </c>
      <c r="H143" s="119">
        <f t="shared" si="20"/>
        <v>0</v>
      </c>
      <c r="I143" s="119">
        <f>SUM(I144:I150)</f>
        <v>0</v>
      </c>
      <c r="J143" s="119">
        <f>SUM(J144:J150)</f>
        <v>0</v>
      </c>
      <c r="K143" s="119">
        <f t="shared" si="21"/>
        <v>0</v>
      </c>
      <c r="L143" s="119">
        <f>SUM(L144:L150)</f>
        <v>0</v>
      </c>
      <c r="M143" s="119">
        <f>SUM(M144:M150)</f>
        <v>0</v>
      </c>
      <c r="N143" s="119">
        <f t="shared" si="22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1">
        <f t="shared" si="16"/>
        <v>0</v>
      </c>
      <c r="F144" s="121"/>
      <c r="G144" s="121"/>
      <c r="H144" s="121">
        <f t="shared" si="20"/>
        <v>0</v>
      </c>
      <c r="I144" s="121"/>
      <c r="J144" s="121"/>
      <c r="K144" s="121">
        <f t="shared" si="21"/>
        <v>0</v>
      </c>
      <c r="L144" s="121"/>
      <c r="M144" s="121"/>
      <c r="N144" s="121">
        <f t="shared" si="22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1">
        <f t="shared" si="16"/>
        <v>0</v>
      </c>
      <c r="F145" s="121"/>
      <c r="G145" s="121"/>
      <c r="H145" s="121">
        <f t="shared" si="20"/>
        <v>0</v>
      </c>
      <c r="I145" s="121"/>
      <c r="J145" s="121"/>
      <c r="K145" s="121">
        <f t="shared" si="21"/>
        <v>0</v>
      </c>
      <c r="L145" s="121"/>
      <c r="M145" s="121"/>
      <c r="N145" s="121">
        <f t="shared" si="22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1">
        <f t="shared" si="16"/>
        <v>0</v>
      </c>
      <c r="F147" s="121"/>
      <c r="G147" s="121"/>
      <c r="H147" s="121">
        <f t="shared" ref="H147:H150" si="23">SUM(F147:G147)</f>
        <v>0</v>
      </c>
      <c r="I147" s="121"/>
      <c r="J147" s="121"/>
      <c r="K147" s="121">
        <f t="shared" ref="K147:K150" si="24">SUM(I147:J147)</f>
        <v>0</v>
      </c>
      <c r="L147" s="121"/>
      <c r="M147" s="121"/>
      <c r="N147" s="121">
        <f t="shared" ref="N147:N150" si="25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1">
        <f t="shared" si="16"/>
        <v>0</v>
      </c>
      <c r="F148" s="121"/>
      <c r="G148" s="121"/>
      <c r="H148" s="121">
        <f t="shared" si="23"/>
        <v>0</v>
      </c>
      <c r="I148" s="121"/>
      <c r="J148" s="121"/>
      <c r="K148" s="121">
        <f t="shared" si="24"/>
        <v>0</v>
      </c>
      <c r="L148" s="121"/>
      <c r="M148" s="121"/>
      <c r="N148" s="121">
        <f t="shared" si="25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1">
        <f t="shared" si="16"/>
        <v>0</v>
      </c>
      <c r="F149" s="121"/>
      <c r="G149" s="121"/>
      <c r="H149" s="121">
        <f t="shared" si="23"/>
        <v>0</v>
      </c>
      <c r="I149" s="121"/>
      <c r="J149" s="121"/>
      <c r="K149" s="121">
        <f t="shared" si="24"/>
        <v>0</v>
      </c>
      <c r="L149" s="121"/>
      <c r="M149" s="121"/>
      <c r="N149" s="121">
        <f t="shared" si="25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3">
        <f t="shared" si="16"/>
        <v>0</v>
      </c>
      <c r="F150" s="131"/>
      <c r="G150" s="123"/>
      <c r="H150" s="123">
        <f t="shared" si="23"/>
        <v>0</v>
      </c>
      <c r="I150" s="131"/>
      <c r="J150" s="123"/>
      <c r="K150" s="123">
        <f t="shared" si="24"/>
        <v>0</v>
      </c>
      <c r="L150" s="131"/>
      <c r="M150" s="123"/>
      <c r="N150" s="123">
        <f t="shared" si="25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152280583</v>
      </c>
      <c r="D151" s="132">
        <f>D143+D142</f>
        <v>0</v>
      </c>
      <c r="E151" s="129">
        <f>SUM(C151:D151)</f>
        <v>152280583</v>
      </c>
      <c r="F151" s="125">
        <f>F143+F142</f>
        <v>147746506</v>
      </c>
      <c r="G151" s="132">
        <f>G143+G142</f>
        <v>0</v>
      </c>
      <c r="H151" s="129">
        <f>SUM(F151:G151)</f>
        <v>147746506</v>
      </c>
      <c r="I151" s="125">
        <f>I143+I142</f>
        <v>153078345</v>
      </c>
      <c r="J151" s="132">
        <f>J143+J142</f>
        <v>0</v>
      </c>
      <c r="K151" s="129">
        <f>SUM(I151:J151)</f>
        <v>153078345</v>
      </c>
      <c r="L151" s="125">
        <f>L143+L142</f>
        <v>138233301</v>
      </c>
      <c r="M151" s="132">
        <f>M143+M142</f>
        <v>0</v>
      </c>
      <c r="N151" s="129">
        <f>SUM(L151:M151)</f>
        <v>138233301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C153" s="86"/>
      <c r="D153" s="86"/>
      <c r="E153" s="86">
        <f>E84-E151</f>
        <v>25161210</v>
      </c>
      <c r="F153" s="86">
        <f>F84-F151</f>
        <v>24493068</v>
      </c>
      <c r="H153" s="86">
        <f>H84-H151</f>
        <v>24493068</v>
      </c>
      <c r="I153" s="86">
        <f>I84-I151</f>
        <v>25079529</v>
      </c>
      <c r="K153" s="86">
        <f>K84-K151</f>
        <v>25079529</v>
      </c>
      <c r="L153" s="86">
        <f>L84-L151</f>
        <v>24342360</v>
      </c>
      <c r="N153" s="86">
        <f>N84-N151</f>
        <v>24342360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6" orientation="portrait" horizontalDpi="300" verticalDpi="300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W153"/>
  <sheetViews>
    <sheetView view="pageBreakPreview" zoomScale="60" zoomScaleNormal="98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L104" sqref="L104"/>
    </sheetView>
  </sheetViews>
  <sheetFormatPr defaultColWidth="9.140625" defaultRowHeight="15" x14ac:dyDescent="0.25"/>
  <cols>
    <col min="2" max="2" width="59.140625" bestFit="1" customWidth="1"/>
    <col min="3" max="3" width="12.85546875" customWidth="1"/>
    <col min="5" max="5" width="12.5703125" customWidth="1"/>
    <col min="6" max="6" width="10.85546875" customWidth="1"/>
    <col min="8" max="8" width="11" customWidth="1"/>
    <col min="9" max="9" width="10.85546875" customWidth="1"/>
    <col min="11" max="11" width="11" customWidth="1"/>
    <col min="12" max="12" width="10.85546875" customWidth="1"/>
    <col min="14" max="14" width="11" customWidth="1"/>
  </cols>
  <sheetData>
    <row r="1" spans="1:14" x14ac:dyDescent="0.25">
      <c r="A1" s="981" t="s">
        <v>1006</v>
      </c>
      <c r="B1" s="981"/>
      <c r="C1" s="981"/>
      <c r="D1" s="981"/>
      <c r="E1" s="981"/>
    </row>
    <row r="2" spans="1:14" x14ac:dyDescent="0.25">
      <c r="A2" s="981">
        <v>2022</v>
      </c>
      <c r="B2" s="981"/>
      <c r="C2" s="981"/>
      <c r="D2" s="981"/>
      <c r="E2" s="981"/>
    </row>
    <row r="3" spans="1:14" ht="7.5" customHeight="1" x14ac:dyDescent="0.25">
      <c r="A3" s="51"/>
      <c r="B3" s="51"/>
      <c r="C3" s="51"/>
      <c r="D3" s="51"/>
      <c r="E3" s="51"/>
    </row>
    <row r="4" spans="1:14" x14ac:dyDescent="0.25">
      <c r="A4" s="50" t="s">
        <v>268</v>
      </c>
      <c r="B4" s="51"/>
      <c r="C4" s="51"/>
      <c r="D4" s="51"/>
      <c r="E4" s="51"/>
    </row>
    <row r="5" spans="1:14" x14ac:dyDescent="0.25">
      <c r="A5" s="191" t="s">
        <v>561</v>
      </c>
      <c r="B5" s="192" t="s">
        <v>562</v>
      </c>
      <c r="C5" s="51"/>
      <c r="D5" s="51"/>
      <c r="E5" s="51"/>
    </row>
    <row r="6" spans="1:14" x14ac:dyDescent="0.25">
      <c r="C6" s="332" t="str">
        <f>'1 címrend'!C3</f>
        <v xml:space="preserve"> melléklet az  /2023. (V..  .) rendelethez</v>
      </c>
      <c r="D6" s="39"/>
      <c r="E6" s="39"/>
    </row>
    <row r="7" spans="1:14" ht="16.5" customHeight="1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18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t="15.75" hidden="1" thickBot="1" x14ac:dyDescent="0.3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t="15.75" hidden="1" thickBot="1" x14ac:dyDescent="0.3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t="15.75" hidden="1" thickBot="1" x14ac:dyDescent="0.3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t="15.75" hidden="1" thickBot="1" x14ac:dyDescent="0.3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t="15.75" hidden="1" thickBot="1" x14ac:dyDescent="0.3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ht="15.75" thickBot="1" x14ac:dyDescent="0.3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t="15.75" hidden="1" thickBot="1" x14ac:dyDescent="0.3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25">
        <f>C26+C30+C38</f>
        <v>0</v>
      </c>
      <c r="D25" s="125">
        <f>D26+D30+D38</f>
        <v>0</v>
      </c>
      <c r="E25" s="126">
        <f t="shared" si="0"/>
        <v>0</v>
      </c>
      <c r="F25" s="125">
        <f>F26+F30+F38</f>
        <v>0</v>
      </c>
      <c r="G25" s="125">
        <f>G26+G30+G38</f>
        <v>0</v>
      </c>
      <c r="H25" s="126">
        <f t="shared" si="1"/>
        <v>0</v>
      </c>
      <c r="I25" s="125">
        <f>I26+I30+I38</f>
        <v>0</v>
      </c>
      <c r="J25" s="125">
        <f>J26+J30+J38</f>
        <v>0</v>
      </c>
      <c r="K25" s="126">
        <f t="shared" si="2"/>
        <v>0</v>
      </c>
      <c r="L25" s="125">
        <f>L26+L30+L38</f>
        <v>0</v>
      </c>
      <c r="M25" s="125">
        <f>M26+M30+M38</f>
        <v>0</v>
      </c>
      <c r="N25" s="126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19">
        <f>SUM(C27:C29)</f>
        <v>0</v>
      </c>
      <c r="D26" s="119">
        <f>SUM(D27:D29)</f>
        <v>0</v>
      </c>
      <c r="E26" s="120">
        <f t="shared" si="0"/>
        <v>0</v>
      </c>
      <c r="F26" s="119">
        <f>SUM(F27:F29)</f>
        <v>0</v>
      </c>
      <c r="G26" s="119">
        <f>SUM(G27:G29)</f>
        <v>0</v>
      </c>
      <c r="H26" s="120">
        <f t="shared" si="1"/>
        <v>0</v>
      </c>
      <c r="I26" s="119">
        <f>SUM(I27:I29)</f>
        <v>0</v>
      </c>
      <c r="J26" s="119">
        <f>SUM(J27:J29)</f>
        <v>0</v>
      </c>
      <c r="K26" s="120">
        <f t="shared" si="2"/>
        <v>0</v>
      </c>
      <c r="L26" s="119">
        <f>SUM(L27:L29)</f>
        <v>0</v>
      </c>
      <c r="M26" s="119">
        <f>SUM(M27:M29)</f>
        <v>0</v>
      </c>
      <c r="N26" s="120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ht="15.75" thickBot="1" x14ac:dyDescent="0.3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hidden="1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>F9+F22+F25+F45+F61+F67+F70</f>
        <v>0</v>
      </c>
      <c r="G72" s="125">
        <f>G9+G22+G25+G45+G61+G67+G70</f>
        <v>0</v>
      </c>
      <c r="H72" s="126">
        <f t="shared" si="1"/>
        <v>0</v>
      </c>
      <c r="I72" s="125">
        <f>I9+I22+I25+I45+I61+I67+I70</f>
        <v>0</v>
      </c>
      <c r="J72" s="125">
        <f>J9+J22+J25+J45+J61+J67+J70</f>
        <v>0</v>
      </c>
      <c r="K72" s="126">
        <f t="shared" si="2"/>
        <v>0</v>
      </c>
      <c r="L72" s="125">
        <f>L9+L22+L25+L45+L61+L67+L70</f>
        <v>0</v>
      </c>
      <c r="M72" s="125">
        <f>M9+M22+M25+M45+M61+M67+M70</f>
        <v>0</v>
      </c>
      <c r="N72" s="126">
        <f t="shared" si="3"/>
        <v>0</v>
      </c>
    </row>
    <row r="73" spans="1:14" ht="15.75" thickBot="1" x14ac:dyDescent="0.3">
      <c r="A73" s="25" t="s">
        <v>142</v>
      </c>
      <c r="B73" s="35" t="s">
        <v>143</v>
      </c>
      <c r="C73" s="119">
        <f t="shared" ref="C73:M73" si="4">C74</f>
        <v>0</v>
      </c>
      <c r="D73" s="119">
        <f t="shared" si="4"/>
        <v>0</v>
      </c>
      <c r="E73" s="120">
        <f t="shared" ref="E73:E84" si="5">SUM(C73:D73)</f>
        <v>0</v>
      </c>
      <c r="F73" s="119">
        <f t="shared" si="4"/>
        <v>0</v>
      </c>
      <c r="G73" s="119">
        <f t="shared" si="4"/>
        <v>0</v>
      </c>
      <c r="H73" s="120">
        <f t="shared" ref="H73:H80" si="6">SUM(F73:G73)</f>
        <v>0</v>
      </c>
      <c r="I73" s="119">
        <f t="shared" si="4"/>
        <v>0</v>
      </c>
      <c r="J73" s="119">
        <f t="shared" si="4"/>
        <v>0</v>
      </c>
      <c r="K73" s="120">
        <f t="shared" ref="K73:K80" si="7">SUM(I73:J73)</f>
        <v>0</v>
      </c>
      <c r="L73" s="119">
        <f t="shared" si="4"/>
        <v>0</v>
      </c>
      <c r="M73" s="119">
        <f t="shared" si="4"/>
        <v>0</v>
      </c>
      <c r="N73" s="120">
        <f t="shared" ref="N73:N80" si="8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9">SUM(C75:C76,C77,C78,C82,C81)</f>
        <v>0</v>
      </c>
      <c r="D74" s="121">
        <f t="shared" si="9"/>
        <v>0</v>
      </c>
      <c r="E74" s="122">
        <f t="shared" si="5"/>
        <v>0</v>
      </c>
      <c r="F74" s="121">
        <f t="shared" ref="F74:G74" si="10">SUM(F75:F76,F77,F78,F82,F81)</f>
        <v>0</v>
      </c>
      <c r="G74" s="121">
        <f t="shared" si="10"/>
        <v>0</v>
      </c>
      <c r="H74" s="122">
        <f t="shared" si="6"/>
        <v>0</v>
      </c>
      <c r="I74" s="121">
        <f t="shared" ref="I74:J74" si="11">SUM(I75:I76,I77,I78,I82,I81)</f>
        <v>0</v>
      </c>
      <c r="J74" s="121">
        <f t="shared" si="11"/>
        <v>0</v>
      </c>
      <c r="K74" s="122">
        <f t="shared" si="7"/>
        <v>0</v>
      </c>
      <c r="L74" s="121">
        <f t="shared" ref="L74:M74" si="12">SUM(L75:L76,L77,L78,L82,L81)</f>
        <v>0</v>
      </c>
      <c r="M74" s="121">
        <f t="shared" si="12"/>
        <v>0</v>
      </c>
      <c r="N74" s="122">
        <f t="shared" si="8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5"/>
        <v>0</v>
      </c>
      <c r="F75" s="121"/>
      <c r="G75" s="121"/>
      <c r="H75" s="122">
        <f t="shared" si="6"/>
        <v>0</v>
      </c>
      <c r="I75" s="121"/>
      <c r="J75" s="121"/>
      <c r="K75" s="122">
        <f t="shared" si="7"/>
        <v>0</v>
      </c>
      <c r="L75" s="121"/>
      <c r="M75" s="121"/>
      <c r="N75" s="122">
        <f t="shared" si="8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5"/>
        <v>0</v>
      </c>
      <c r="F76" s="121"/>
      <c r="G76" s="121"/>
      <c r="H76" s="122">
        <f t="shared" si="6"/>
        <v>0</v>
      </c>
      <c r="I76" s="121"/>
      <c r="J76" s="121"/>
      <c r="K76" s="122">
        <f t="shared" si="7"/>
        <v>0</v>
      </c>
      <c r="L76" s="121"/>
      <c r="M76" s="121"/>
      <c r="N76" s="122">
        <f t="shared" si="8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5"/>
        <v>0</v>
      </c>
      <c r="F77" s="121"/>
      <c r="G77" s="121"/>
      <c r="H77" s="122">
        <f t="shared" si="6"/>
        <v>0</v>
      </c>
      <c r="I77" s="121"/>
      <c r="J77" s="121"/>
      <c r="K77" s="122">
        <f t="shared" si="7"/>
        <v>0</v>
      </c>
      <c r="L77" s="121"/>
      <c r="M77" s="121"/>
      <c r="N77" s="122">
        <f t="shared" si="8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5"/>
        <v>0</v>
      </c>
      <c r="F78" s="121">
        <f>SUM(F79:F80)</f>
        <v>0</v>
      </c>
      <c r="G78" s="121">
        <f>SUM(G79:G80)</f>
        <v>0</v>
      </c>
      <c r="H78" s="122">
        <f t="shared" si="6"/>
        <v>0</v>
      </c>
      <c r="I78" s="121">
        <f>SUM(I79:I80)</f>
        <v>0</v>
      </c>
      <c r="J78" s="121">
        <f>SUM(J79:J80)</f>
        <v>0</v>
      </c>
      <c r="K78" s="122">
        <f t="shared" si="7"/>
        <v>0</v>
      </c>
      <c r="L78" s="121">
        <f>SUM(L79:L80)</f>
        <v>0</v>
      </c>
      <c r="M78" s="121">
        <f>SUM(M79:M80)</f>
        <v>0</v>
      </c>
      <c r="N78" s="122">
        <f t="shared" si="8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5"/>
        <v>0</v>
      </c>
      <c r="F79" s="121"/>
      <c r="G79" s="121"/>
      <c r="H79" s="122">
        <f t="shared" si="6"/>
        <v>0</v>
      </c>
      <c r="I79" s="121"/>
      <c r="J79" s="121"/>
      <c r="K79" s="122">
        <f t="shared" si="7"/>
        <v>0</v>
      </c>
      <c r="L79" s="121"/>
      <c r="M79" s="121"/>
      <c r="N79" s="122">
        <f t="shared" si="8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5"/>
        <v>0</v>
      </c>
      <c r="F80" s="121"/>
      <c r="G80" s="121"/>
      <c r="H80" s="122">
        <f t="shared" si="6"/>
        <v>0</v>
      </c>
      <c r="I80" s="121"/>
      <c r="J80" s="121"/>
      <c r="K80" s="122">
        <f t="shared" si="7"/>
        <v>0</v>
      </c>
      <c r="L80" s="121"/>
      <c r="M80" s="121"/>
      <c r="N80" s="122">
        <f t="shared" si="8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5"/>
        <v>0</v>
      </c>
      <c r="F82" s="121"/>
      <c r="G82" s="121"/>
      <c r="H82" s="122">
        <f t="shared" ref="H82:H84" si="13">SUM(F82:G82)</f>
        <v>0</v>
      </c>
      <c r="I82" s="121"/>
      <c r="J82" s="121"/>
      <c r="K82" s="122">
        <f t="shared" ref="K82:K84" si="14">SUM(I82:J82)</f>
        <v>0</v>
      </c>
      <c r="L82" s="121"/>
      <c r="M82" s="121"/>
      <c r="N82" s="122">
        <f t="shared" ref="N82:N84" si="15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5"/>
        <v>0</v>
      </c>
      <c r="F83" s="123"/>
      <c r="G83" s="123"/>
      <c r="H83" s="124">
        <f t="shared" si="13"/>
        <v>0</v>
      </c>
      <c r="I83" s="123"/>
      <c r="J83" s="123"/>
      <c r="K83" s="124">
        <f t="shared" si="14"/>
        <v>0</v>
      </c>
      <c r="L83" s="123"/>
      <c r="M83" s="123"/>
      <c r="N83" s="124">
        <f t="shared" si="15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0</v>
      </c>
      <c r="E84" s="126">
        <f t="shared" si="5"/>
        <v>0</v>
      </c>
      <c r="F84" s="125">
        <f>F72+F73</f>
        <v>0</v>
      </c>
      <c r="G84" s="125">
        <f>G72+G73</f>
        <v>0</v>
      </c>
      <c r="H84" s="126">
        <f t="shared" si="13"/>
        <v>0</v>
      </c>
      <c r="I84" s="125">
        <f>I72+I73</f>
        <v>0</v>
      </c>
      <c r="J84" s="125">
        <f>J72+J73</f>
        <v>0</v>
      </c>
      <c r="K84" s="126">
        <f t="shared" si="14"/>
        <v>0</v>
      </c>
      <c r="L84" s="125">
        <f>L72+L73</f>
        <v>0</v>
      </c>
      <c r="M84" s="125">
        <f>M72+M73</f>
        <v>0</v>
      </c>
      <c r="N84" s="126">
        <f t="shared" si="15"/>
        <v>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5">
      <c r="A87" s="28" t="s">
        <v>159</v>
      </c>
      <c r="B87" s="20" t="s">
        <v>33</v>
      </c>
      <c r="C87" s="119">
        <f>C88+C100</f>
        <v>21698236</v>
      </c>
      <c r="D87" s="119">
        <f>D88+D100</f>
        <v>0</v>
      </c>
      <c r="E87" s="128">
        <f>SUM(C87:D87)</f>
        <v>21698236</v>
      </c>
      <c r="F87" s="119">
        <f>F88+F100</f>
        <v>21069936</v>
      </c>
      <c r="G87" s="119">
        <f>G88+G100</f>
        <v>0</v>
      </c>
      <c r="H87" s="128">
        <f>SUM(F87:G87)</f>
        <v>21069936</v>
      </c>
      <c r="I87" s="119">
        <f>I88+I100</f>
        <v>21698236</v>
      </c>
      <c r="J87" s="119">
        <f>J88+J100</f>
        <v>0</v>
      </c>
      <c r="K87" s="128">
        <f>SUM(I87:J87)</f>
        <v>21698236</v>
      </c>
      <c r="L87" s="119">
        <f>L88+L100</f>
        <v>20729770</v>
      </c>
      <c r="M87" s="119">
        <f>M88+M100</f>
        <v>0</v>
      </c>
      <c r="N87" s="128">
        <f>SUM(L87:M87)</f>
        <v>20729770</v>
      </c>
    </row>
    <row r="88" spans="1:14" x14ac:dyDescent="0.25">
      <c r="A88" s="29" t="s">
        <v>160</v>
      </c>
      <c r="B88" s="13" t="s">
        <v>161</v>
      </c>
      <c r="C88" s="121">
        <f>SUM(C89:C99)</f>
        <v>21698236</v>
      </c>
      <c r="D88" s="121">
        <f>SUM(D89:D99)</f>
        <v>0</v>
      </c>
      <c r="E88" s="122">
        <f t="shared" ref="E88:E150" si="16">SUM(C88:D88)</f>
        <v>21698236</v>
      </c>
      <c r="F88" s="121">
        <f>SUM(F89:F99)</f>
        <v>21069936</v>
      </c>
      <c r="G88" s="121">
        <f>SUM(G89:G99)</f>
        <v>0</v>
      </c>
      <c r="H88" s="122">
        <f t="shared" ref="H88:H145" si="17">SUM(F88:G88)</f>
        <v>21069936</v>
      </c>
      <c r="I88" s="121">
        <f>SUM(I89:I99)</f>
        <v>21698236</v>
      </c>
      <c r="J88" s="121">
        <f>SUM(J89:J99)</f>
        <v>0</v>
      </c>
      <c r="K88" s="122">
        <f t="shared" ref="K88:K145" si="18">SUM(I88:J88)</f>
        <v>21698236</v>
      </c>
      <c r="L88" s="121">
        <f>SUM(L89:L99)</f>
        <v>20729770</v>
      </c>
      <c r="M88" s="121">
        <f>SUM(M89:M99)</f>
        <v>0</v>
      </c>
      <c r="N88" s="122">
        <f t="shared" ref="N88:N145" si="19">SUM(L88:M88)</f>
        <v>20729770</v>
      </c>
    </row>
    <row r="89" spans="1:14" x14ac:dyDescent="0.25">
      <c r="A89" s="29" t="s">
        <v>162</v>
      </c>
      <c r="B89" s="13" t="s">
        <v>163</v>
      </c>
      <c r="C89" s="121">
        <v>19278300</v>
      </c>
      <c r="D89" s="121"/>
      <c r="E89" s="122">
        <f t="shared" si="16"/>
        <v>19278300</v>
      </c>
      <c r="F89" s="121">
        <v>18700000</v>
      </c>
      <c r="G89" s="121"/>
      <c r="H89" s="122">
        <f t="shared" si="17"/>
        <v>18700000</v>
      </c>
      <c r="I89" s="121">
        <v>19278300</v>
      </c>
      <c r="J89" s="121"/>
      <c r="K89" s="122">
        <f t="shared" si="18"/>
        <v>19278300</v>
      </c>
      <c r="L89" s="121">
        <v>18635061</v>
      </c>
      <c r="M89" s="121"/>
      <c r="N89" s="122">
        <f t="shared" si="19"/>
        <v>18635061</v>
      </c>
    </row>
    <row r="90" spans="1:14" x14ac:dyDescent="0.25">
      <c r="A90" s="29" t="s">
        <v>472</v>
      </c>
      <c r="B90" s="13" t="s">
        <v>473</v>
      </c>
      <c r="C90" s="121"/>
      <c r="D90" s="121"/>
      <c r="E90" s="122">
        <f t="shared" si="16"/>
        <v>0</v>
      </c>
      <c r="F90" s="121">
        <v>214500</v>
      </c>
      <c r="G90" s="121"/>
      <c r="H90" s="122">
        <f t="shared" si="17"/>
        <v>214500</v>
      </c>
      <c r="I90" s="121">
        <v>214500</v>
      </c>
      <c r="J90" s="121"/>
      <c r="K90" s="122">
        <f t="shared" si="18"/>
        <v>214500</v>
      </c>
      <c r="L90" s="121">
        <v>214500</v>
      </c>
      <c r="M90" s="121"/>
      <c r="N90" s="122">
        <f t="shared" si="19"/>
        <v>214500</v>
      </c>
    </row>
    <row r="91" spans="1:14" x14ac:dyDescent="0.25">
      <c r="A91" s="29" t="s">
        <v>164</v>
      </c>
      <c r="B91" s="13" t="s">
        <v>165</v>
      </c>
      <c r="C91" s="121">
        <v>714500</v>
      </c>
      <c r="D91" s="121"/>
      <c r="E91" s="122">
        <f t="shared" si="16"/>
        <v>714500</v>
      </c>
      <c r="F91" s="121"/>
      <c r="G91" s="121"/>
      <c r="H91" s="122">
        <f t="shared" si="17"/>
        <v>0</v>
      </c>
      <c r="I91" s="121">
        <v>50000</v>
      </c>
      <c r="J91" s="121"/>
      <c r="K91" s="122">
        <f t="shared" si="18"/>
        <v>50000</v>
      </c>
      <c r="L91" s="121">
        <v>0</v>
      </c>
      <c r="M91" s="121"/>
      <c r="N91" s="122">
        <f t="shared" si="19"/>
        <v>0</v>
      </c>
    </row>
    <row r="92" spans="1:14" x14ac:dyDescent="0.25">
      <c r="A92" s="29" t="s">
        <v>166</v>
      </c>
      <c r="B92" s="13" t="s">
        <v>167</v>
      </c>
      <c r="C92" s="121"/>
      <c r="D92" s="121"/>
      <c r="E92" s="122">
        <f t="shared" si="16"/>
        <v>0</v>
      </c>
      <c r="F92" s="121"/>
      <c r="G92" s="121"/>
      <c r="H92" s="122">
        <f t="shared" si="17"/>
        <v>0</v>
      </c>
      <c r="I92" s="121"/>
      <c r="J92" s="121"/>
      <c r="K92" s="122">
        <f t="shared" si="18"/>
        <v>0</v>
      </c>
      <c r="L92" s="121"/>
      <c r="M92" s="121"/>
      <c r="N92" s="122">
        <f t="shared" si="19"/>
        <v>0</v>
      </c>
    </row>
    <row r="93" spans="1:14" x14ac:dyDescent="0.25">
      <c r="A93" s="29" t="s">
        <v>168</v>
      </c>
      <c r="B93" s="13" t="s">
        <v>169</v>
      </c>
      <c r="C93" s="121"/>
      <c r="D93" s="121"/>
      <c r="E93" s="122">
        <f t="shared" si="16"/>
        <v>0</v>
      </c>
      <c r="F93" s="121"/>
      <c r="G93" s="121"/>
      <c r="H93" s="122">
        <f t="shared" si="17"/>
        <v>0</v>
      </c>
      <c r="I93" s="121"/>
      <c r="J93" s="121"/>
      <c r="K93" s="122">
        <f t="shared" si="18"/>
        <v>0</v>
      </c>
      <c r="L93" s="121"/>
      <c r="M93" s="121"/>
      <c r="N93" s="122">
        <f t="shared" si="19"/>
        <v>0</v>
      </c>
    </row>
    <row r="94" spans="1:14" x14ac:dyDescent="0.25">
      <c r="A94" s="29" t="s">
        <v>170</v>
      </c>
      <c r="B94" s="13" t="s">
        <v>171</v>
      </c>
      <c r="C94" s="121"/>
      <c r="D94" s="121"/>
      <c r="E94" s="122">
        <f t="shared" si="16"/>
        <v>0</v>
      </c>
      <c r="F94" s="121"/>
      <c r="G94" s="121"/>
      <c r="H94" s="122">
        <f t="shared" si="17"/>
        <v>0</v>
      </c>
      <c r="I94" s="121"/>
      <c r="J94" s="121"/>
      <c r="K94" s="122">
        <f t="shared" si="18"/>
        <v>0</v>
      </c>
      <c r="L94" s="121"/>
      <c r="M94" s="121"/>
      <c r="N94" s="122">
        <f t="shared" si="19"/>
        <v>0</v>
      </c>
    </row>
    <row r="95" spans="1:14" x14ac:dyDescent="0.25">
      <c r="A95" s="29" t="s">
        <v>172</v>
      </c>
      <c r="B95" s="13" t="s">
        <v>173</v>
      </c>
      <c r="C95" s="121">
        <v>1130436</v>
      </c>
      <c r="D95" s="121"/>
      <c r="E95" s="122">
        <f t="shared" si="16"/>
        <v>1130436</v>
      </c>
      <c r="F95" s="121">
        <v>1130436</v>
      </c>
      <c r="G95" s="121"/>
      <c r="H95" s="122">
        <f t="shared" si="17"/>
        <v>1130436</v>
      </c>
      <c r="I95" s="121">
        <v>1130436</v>
      </c>
      <c r="J95" s="121"/>
      <c r="K95" s="122">
        <f t="shared" si="18"/>
        <v>1130436</v>
      </c>
      <c r="L95" s="121">
        <v>1015624</v>
      </c>
      <c r="M95" s="121"/>
      <c r="N95" s="122">
        <f t="shared" si="19"/>
        <v>1015624</v>
      </c>
    </row>
    <row r="96" spans="1:14" x14ac:dyDescent="0.25">
      <c r="A96" s="29" t="s">
        <v>174</v>
      </c>
      <c r="B96" s="13" t="s">
        <v>175</v>
      </c>
      <c r="C96" s="121">
        <v>275000</v>
      </c>
      <c r="D96" s="121"/>
      <c r="E96" s="122">
        <f t="shared" si="16"/>
        <v>275000</v>
      </c>
      <c r="F96" s="121">
        <v>275000</v>
      </c>
      <c r="G96" s="121"/>
      <c r="H96" s="122">
        <f t="shared" si="17"/>
        <v>275000</v>
      </c>
      <c r="I96" s="121">
        <v>275000</v>
      </c>
      <c r="J96" s="121"/>
      <c r="K96" s="122">
        <f t="shared" si="18"/>
        <v>275000</v>
      </c>
      <c r="L96" s="121">
        <v>198590</v>
      </c>
      <c r="M96" s="121"/>
      <c r="N96" s="122">
        <f t="shared" si="19"/>
        <v>198590</v>
      </c>
    </row>
    <row r="97" spans="1:14" x14ac:dyDescent="0.25">
      <c r="A97" s="29" t="s">
        <v>176</v>
      </c>
      <c r="B97" s="13" t="s">
        <v>177</v>
      </c>
      <c r="C97" s="121"/>
      <c r="D97" s="121"/>
      <c r="E97" s="122">
        <f t="shared" si="16"/>
        <v>0</v>
      </c>
      <c r="F97" s="121"/>
      <c r="G97" s="121"/>
      <c r="H97" s="122">
        <f t="shared" si="17"/>
        <v>0</v>
      </c>
      <c r="I97" s="121"/>
      <c r="J97" s="121"/>
      <c r="K97" s="122">
        <f t="shared" si="18"/>
        <v>0</v>
      </c>
      <c r="L97" s="121"/>
      <c r="M97" s="121"/>
      <c r="N97" s="122">
        <f t="shared" si="19"/>
        <v>0</v>
      </c>
    </row>
    <row r="98" spans="1:14" x14ac:dyDescent="0.25">
      <c r="A98" s="29" t="s">
        <v>178</v>
      </c>
      <c r="B98" s="13" t="s">
        <v>179</v>
      </c>
      <c r="C98" s="121"/>
      <c r="D98" s="121"/>
      <c r="E98" s="122">
        <f t="shared" si="16"/>
        <v>0</v>
      </c>
      <c r="F98" s="121"/>
      <c r="G98" s="121"/>
      <c r="H98" s="122">
        <f t="shared" si="17"/>
        <v>0</v>
      </c>
      <c r="I98" s="121"/>
      <c r="J98" s="121"/>
      <c r="K98" s="122">
        <f t="shared" si="18"/>
        <v>0</v>
      </c>
      <c r="L98" s="121"/>
      <c r="M98" s="121"/>
      <c r="N98" s="122">
        <f t="shared" si="19"/>
        <v>0</v>
      </c>
    </row>
    <row r="99" spans="1:14" x14ac:dyDescent="0.25">
      <c r="A99" s="29" t="s">
        <v>180</v>
      </c>
      <c r="B99" s="13" t="s">
        <v>181</v>
      </c>
      <c r="C99" s="121">
        <v>300000</v>
      </c>
      <c r="D99" s="121"/>
      <c r="E99" s="122">
        <f t="shared" si="16"/>
        <v>300000</v>
      </c>
      <c r="F99" s="121">
        <v>750000</v>
      </c>
      <c r="G99" s="121"/>
      <c r="H99" s="122">
        <f t="shared" si="17"/>
        <v>750000</v>
      </c>
      <c r="I99" s="121">
        <v>750000</v>
      </c>
      <c r="J99" s="121"/>
      <c r="K99" s="122">
        <f t="shared" si="18"/>
        <v>750000</v>
      </c>
      <c r="L99" s="121">
        <v>665995</v>
      </c>
      <c r="M99" s="121"/>
      <c r="N99" s="122">
        <f t="shared" si="19"/>
        <v>665995</v>
      </c>
    </row>
    <row r="100" spans="1:14" ht="15.75" thickBot="1" x14ac:dyDescent="0.3">
      <c r="A100" s="29" t="s">
        <v>182</v>
      </c>
      <c r="B100" s="13" t="s">
        <v>183</v>
      </c>
      <c r="C100" s="123">
        <f>SUM(C101:C103)</f>
        <v>0</v>
      </c>
      <c r="D100" s="123">
        <f>SUM(D101:D103)</f>
        <v>0</v>
      </c>
      <c r="E100" s="124">
        <f t="shared" si="16"/>
        <v>0</v>
      </c>
      <c r="F100" s="123">
        <f>SUM(F101:F103)</f>
        <v>0</v>
      </c>
      <c r="G100" s="123">
        <f>SUM(G101:G103)</f>
        <v>0</v>
      </c>
      <c r="H100" s="124">
        <f t="shared" si="17"/>
        <v>0</v>
      </c>
      <c r="I100" s="123">
        <f>SUM(I101:I103)</f>
        <v>0</v>
      </c>
      <c r="J100" s="123">
        <f>SUM(J101:J103)</f>
        <v>0</v>
      </c>
      <c r="K100" s="124">
        <f t="shared" si="18"/>
        <v>0</v>
      </c>
      <c r="L100" s="123">
        <f>SUM(L101:L103)</f>
        <v>0</v>
      </c>
      <c r="M100" s="123">
        <f>SUM(M101:M103)</f>
        <v>0</v>
      </c>
      <c r="N100" s="124">
        <f t="shared" si="19"/>
        <v>0</v>
      </c>
    </row>
    <row r="101" spans="1:14" ht="15.75" hidden="1" thickBot="1" x14ac:dyDescent="0.3">
      <c r="A101" s="29" t="s">
        <v>184</v>
      </c>
      <c r="B101" s="13" t="s">
        <v>185</v>
      </c>
      <c r="C101" s="119"/>
      <c r="D101" s="119"/>
      <c r="E101" s="120">
        <f t="shared" si="16"/>
        <v>0</v>
      </c>
      <c r="F101" s="119"/>
      <c r="G101" s="119"/>
      <c r="H101" s="120">
        <f t="shared" si="17"/>
        <v>0</v>
      </c>
      <c r="I101" s="119"/>
      <c r="J101" s="119"/>
      <c r="K101" s="120">
        <f t="shared" si="18"/>
        <v>0</v>
      </c>
      <c r="L101" s="119"/>
      <c r="M101" s="119"/>
      <c r="N101" s="120">
        <f t="shared" si="19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6"/>
        <v>0</v>
      </c>
      <c r="F102" s="121"/>
      <c r="G102" s="121"/>
      <c r="H102" s="122">
        <f t="shared" si="17"/>
        <v>0</v>
      </c>
      <c r="I102" s="121"/>
      <c r="J102" s="121"/>
      <c r="K102" s="122">
        <f t="shared" si="18"/>
        <v>0</v>
      </c>
      <c r="L102" s="121"/>
      <c r="M102" s="121"/>
      <c r="N102" s="122">
        <f t="shared" si="19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6"/>
        <v>0</v>
      </c>
      <c r="F103" s="123"/>
      <c r="G103" s="123"/>
      <c r="H103" s="124">
        <f t="shared" si="17"/>
        <v>0</v>
      </c>
      <c r="I103" s="123"/>
      <c r="J103" s="123"/>
      <c r="K103" s="124">
        <f t="shared" si="18"/>
        <v>0</v>
      </c>
      <c r="L103" s="123"/>
      <c r="M103" s="123"/>
      <c r="N103" s="124">
        <f t="shared" si="19"/>
        <v>0</v>
      </c>
    </row>
    <row r="104" spans="1:14" x14ac:dyDescent="0.25">
      <c r="A104" s="28" t="s">
        <v>190</v>
      </c>
      <c r="B104" s="20" t="s">
        <v>191</v>
      </c>
      <c r="C104" s="119">
        <f>SUM(C105:C109)</f>
        <v>3162974</v>
      </c>
      <c r="D104" s="119">
        <f>SUM(D105:D109)</f>
        <v>0</v>
      </c>
      <c r="E104" s="120">
        <f t="shared" si="16"/>
        <v>3162974</v>
      </c>
      <c r="F104" s="119">
        <f>SUM(F105:F109)</f>
        <v>3039131</v>
      </c>
      <c r="G104" s="119">
        <f>SUM(G105:G109)</f>
        <v>0</v>
      </c>
      <c r="H104" s="120">
        <f t="shared" si="17"/>
        <v>3039131</v>
      </c>
      <c r="I104" s="119">
        <f>SUM(I105:I109)</f>
        <v>3081293</v>
      </c>
      <c r="J104" s="119">
        <f>SUM(J105:J109)</f>
        <v>0</v>
      </c>
      <c r="K104" s="120">
        <f t="shared" si="18"/>
        <v>3081293</v>
      </c>
      <c r="L104" s="119">
        <f>SUM(L105:L109)</f>
        <v>2865081</v>
      </c>
      <c r="M104" s="119">
        <f>SUM(M105:M109)</f>
        <v>0</v>
      </c>
      <c r="N104" s="120">
        <f t="shared" si="19"/>
        <v>2865081</v>
      </c>
    </row>
    <row r="105" spans="1:14" x14ac:dyDescent="0.25">
      <c r="A105" s="29"/>
      <c r="B105" s="13" t="s">
        <v>192</v>
      </c>
      <c r="C105" s="121">
        <v>2823843</v>
      </c>
      <c r="D105" s="121"/>
      <c r="E105" s="122">
        <f t="shared" si="16"/>
        <v>2823843</v>
      </c>
      <c r="F105" s="121">
        <v>2700000</v>
      </c>
      <c r="G105" s="121"/>
      <c r="H105" s="122">
        <f t="shared" si="17"/>
        <v>2700000</v>
      </c>
      <c r="I105" s="121">
        <v>2742162</v>
      </c>
      <c r="J105" s="121"/>
      <c r="K105" s="122">
        <f t="shared" si="18"/>
        <v>2742162</v>
      </c>
      <c r="L105" s="121">
        <v>2712737</v>
      </c>
      <c r="M105" s="121"/>
      <c r="N105" s="122">
        <f t="shared" si="19"/>
        <v>2712737</v>
      </c>
    </row>
    <row r="106" spans="1:14" x14ac:dyDescent="0.25">
      <c r="A106" s="29"/>
      <c r="B106" s="13" t="s">
        <v>193</v>
      </c>
      <c r="C106" s="121"/>
      <c r="D106" s="121"/>
      <c r="E106" s="122">
        <f t="shared" si="16"/>
        <v>0</v>
      </c>
      <c r="F106" s="121"/>
      <c r="G106" s="121"/>
      <c r="H106" s="122">
        <f t="shared" si="17"/>
        <v>0</v>
      </c>
      <c r="I106" s="121"/>
      <c r="J106" s="121"/>
      <c r="K106" s="122">
        <f t="shared" si="18"/>
        <v>0</v>
      </c>
      <c r="L106" s="121"/>
      <c r="M106" s="121"/>
      <c r="N106" s="122">
        <f t="shared" si="19"/>
        <v>0</v>
      </c>
    </row>
    <row r="107" spans="1:14" x14ac:dyDescent="0.25">
      <c r="A107" s="30"/>
      <c r="B107" s="31" t="s">
        <v>194</v>
      </c>
      <c r="C107" s="121"/>
      <c r="D107" s="121"/>
      <c r="E107" s="122">
        <f t="shared" si="16"/>
        <v>0</v>
      </c>
      <c r="F107" s="121"/>
      <c r="G107" s="121"/>
      <c r="H107" s="122">
        <f t="shared" si="17"/>
        <v>0</v>
      </c>
      <c r="I107" s="121"/>
      <c r="J107" s="121"/>
      <c r="K107" s="122">
        <f t="shared" si="18"/>
        <v>0</v>
      </c>
      <c r="L107" s="121"/>
      <c r="M107" s="121"/>
      <c r="N107" s="122">
        <f t="shared" si="19"/>
        <v>0</v>
      </c>
    </row>
    <row r="108" spans="1:14" x14ac:dyDescent="0.25">
      <c r="A108" s="30"/>
      <c r="B108" s="31" t="s">
        <v>195</v>
      </c>
      <c r="C108" s="121"/>
      <c r="D108" s="121"/>
      <c r="E108" s="122">
        <f t="shared" si="16"/>
        <v>0</v>
      </c>
      <c r="F108" s="121"/>
      <c r="G108" s="121"/>
      <c r="H108" s="122">
        <f t="shared" si="17"/>
        <v>0</v>
      </c>
      <c r="I108" s="121"/>
      <c r="J108" s="121"/>
      <c r="K108" s="122">
        <f t="shared" si="18"/>
        <v>0</v>
      </c>
      <c r="L108" s="121"/>
      <c r="M108" s="121"/>
      <c r="N108" s="122">
        <f t="shared" si="19"/>
        <v>0</v>
      </c>
    </row>
    <row r="109" spans="1:14" ht="15.75" thickBot="1" x14ac:dyDescent="0.3">
      <c r="A109" s="30"/>
      <c r="B109" s="31" t="s">
        <v>196</v>
      </c>
      <c r="C109" s="123">
        <v>339131</v>
      </c>
      <c r="D109" s="123"/>
      <c r="E109" s="124">
        <f t="shared" si="16"/>
        <v>339131</v>
      </c>
      <c r="F109" s="123">
        <v>339131</v>
      </c>
      <c r="G109" s="123"/>
      <c r="H109" s="124">
        <f t="shared" si="17"/>
        <v>339131</v>
      </c>
      <c r="I109" s="123">
        <v>339131</v>
      </c>
      <c r="J109" s="123"/>
      <c r="K109" s="124">
        <f t="shared" si="18"/>
        <v>339131</v>
      </c>
      <c r="L109" s="123">
        <v>152344</v>
      </c>
      <c r="M109" s="123"/>
      <c r="N109" s="124">
        <f t="shared" si="19"/>
        <v>152344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300000</v>
      </c>
      <c r="D110" s="119">
        <f>SUM(D111:D112,D113,D122,D121)</f>
        <v>0</v>
      </c>
      <c r="E110" s="120">
        <f t="shared" si="16"/>
        <v>300000</v>
      </c>
      <c r="F110" s="119">
        <f>SUM(F111:F112,F113,F122,F121)</f>
        <v>384000</v>
      </c>
      <c r="G110" s="119">
        <f>SUM(G111:G112,G113,G122,G121)</f>
        <v>0</v>
      </c>
      <c r="H110" s="120">
        <f t="shared" si="17"/>
        <v>384000</v>
      </c>
      <c r="I110" s="119">
        <f>SUM(I111:I112,I113,I122,I121)</f>
        <v>300000</v>
      </c>
      <c r="J110" s="119">
        <f>SUM(J111:J112,J113,J122,J121)</f>
        <v>0</v>
      </c>
      <c r="K110" s="120">
        <f t="shared" si="18"/>
        <v>300000</v>
      </c>
      <c r="L110" s="119">
        <f>SUM(L111:L112,L113,L122,L121)</f>
        <v>135674</v>
      </c>
      <c r="M110" s="119">
        <f>SUM(M111:M112,M113,M122,M121)</f>
        <v>0</v>
      </c>
      <c r="N110" s="120">
        <f t="shared" si="19"/>
        <v>135674</v>
      </c>
    </row>
    <row r="111" spans="1:14" x14ac:dyDescent="0.25">
      <c r="A111" s="29" t="s">
        <v>198</v>
      </c>
      <c r="B111" s="13" t="s">
        <v>199</v>
      </c>
      <c r="C111" s="121">
        <v>66000</v>
      </c>
      <c r="D111" s="121"/>
      <c r="E111" s="122">
        <f t="shared" si="16"/>
        <v>66000</v>
      </c>
      <c r="F111" s="121">
        <v>150000</v>
      </c>
      <c r="G111" s="121"/>
      <c r="H111" s="122">
        <f t="shared" si="17"/>
        <v>150000</v>
      </c>
      <c r="I111" s="121">
        <v>66000</v>
      </c>
      <c r="J111" s="121"/>
      <c r="K111" s="122">
        <f t="shared" si="18"/>
        <v>66000</v>
      </c>
      <c r="L111" s="121">
        <v>96712</v>
      </c>
      <c r="M111" s="121"/>
      <c r="N111" s="122">
        <f t="shared" si="19"/>
        <v>96712</v>
      </c>
    </row>
    <row r="112" spans="1:14" x14ac:dyDescent="0.25">
      <c r="A112" s="29" t="s">
        <v>200</v>
      </c>
      <c r="B112" s="13" t="s">
        <v>201</v>
      </c>
      <c r="C112" s="121">
        <v>130000</v>
      </c>
      <c r="D112" s="121"/>
      <c r="E112" s="122">
        <f t="shared" si="16"/>
        <v>130000</v>
      </c>
      <c r="F112" s="121">
        <v>130000</v>
      </c>
      <c r="G112" s="121"/>
      <c r="H112" s="122">
        <f t="shared" si="17"/>
        <v>130000</v>
      </c>
      <c r="I112" s="121">
        <v>130000</v>
      </c>
      <c r="J112" s="121"/>
      <c r="K112" s="122">
        <f t="shared" si="18"/>
        <v>130000</v>
      </c>
      <c r="L112" s="121">
        <v>0</v>
      </c>
      <c r="M112" s="121"/>
      <c r="N112" s="122">
        <f t="shared" si="19"/>
        <v>0</v>
      </c>
    </row>
    <row r="113" spans="1:23" ht="15.75" customHeight="1" x14ac:dyDescent="0.25">
      <c r="A113" s="29" t="s">
        <v>202</v>
      </c>
      <c r="B113" s="13" t="s">
        <v>203</v>
      </c>
      <c r="C113" s="121">
        <f>SUM(C114:C120)</f>
        <v>34000</v>
      </c>
      <c r="D113" s="121">
        <f>SUM(D114:D120)</f>
        <v>0</v>
      </c>
      <c r="E113" s="122">
        <f t="shared" si="16"/>
        <v>34000</v>
      </c>
      <c r="F113" s="121">
        <f>SUM(F114:F120)</f>
        <v>34000</v>
      </c>
      <c r="G113" s="121">
        <f>SUM(G114:G120)</f>
        <v>0</v>
      </c>
      <c r="H113" s="122">
        <f t="shared" si="17"/>
        <v>34000</v>
      </c>
      <c r="I113" s="121">
        <f>SUM(I114:I120)</f>
        <v>34000</v>
      </c>
      <c r="J113" s="121">
        <f>SUM(J114:J120)</f>
        <v>0</v>
      </c>
      <c r="K113" s="122">
        <f t="shared" si="18"/>
        <v>34000</v>
      </c>
      <c r="L113" s="121">
        <f>SUM(L114:L120)</f>
        <v>2000</v>
      </c>
      <c r="M113" s="121">
        <f>SUM(M114:M120)</f>
        <v>0</v>
      </c>
      <c r="N113" s="122">
        <f t="shared" si="19"/>
        <v>2000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16"/>
        <v>0</v>
      </c>
      <c r="F114" s="121"/>
      <c r="G114" s="121"/>
      <c r="H114" s="122">
        <f t="shared" si="17"/>
        <v>0</v>
      </c>
      <c r="I114" s="121"/>
      <c r="J114" s="121"/>
      <c r="K114" s="122">
        <f t="shared" si="18"/>
        <v>0</v>
      </c>
      <c r="L114" s="121"/>
      <c r="M114" s="121"/>
      <c r="N114" s="122">
        <f t="shared" si="19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6"/>
        <v>0</v>
      </c>
      <c r="F115" s="121"/>
      <c r="G115" s="121"/>
      <c r="H115" s="122">
        <f t="shared" si="17"/>
        <v>0</v>
      </c>
      <c r="I115" s="121"/>
      <c r="J115" s="121"/>
      <c r="K115" s="122">
        <f t="shared" si="18"/>
        <v>0</v>
      </c>
      <c r="L115" s="121"/>
      <c r="M115" s="121"/>
      <c r="N115" s="122">
        <f t="shared" si="19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6"/>
        <v>0</v>
      </c>
      <c r="F116" s="121"/>
      <c r="G116" s="121"/>
      <c r="H116" s="122">
        <f t="shared" si="17"/>
        <v>0</v>
      </c>
      <c r="I116" s="121"/>
      <c r="J116" s="121"/>
      <c r="K116" s="122">
        <f t="shared" si="18"/>
        <v>0</v>
      </c>
      <c r="L116" s="121"/>
      <c r="M116" s="121"/>
      <c r="N116" s="122">
        <f t="shared" si="19"/>
        <v>0</v>
      </c>
    </row>
    <row r="117" spans="1:23" x14ac:dyDescent="0.25">
      <c r="A117" s="29" t="s">
        <v>210</v>
      </c>
      <c r="B117" s="13" t="s">
        <v>211</v>
      </c>
      <c r="C117" s="121"/>
      <c r="D117" s="121"/>
      <c r="E117" s="122">
        <f t="shared" si="16"/>
        <v>0</v>
      </c>
      <c r="F117" s="121"/>
      <c r="G117" s="121"/>
      <c r="H117" s="122">
        <f t="shared" si="17"/>
        <v>0</v>
      </c>
      <c r="I117" s="121"/>
      <c r="J117" s="121"/>
      <c r="K117" s="122">
        <f t="shared" si="18"/>
        <v>0</v>
      </c>
      <c r="L117" s="121"/>
      <c r="M117" s="121"/>
      <c r="N117" s="122">
        <f t="shared" si="19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6"/>
        <v>0</v>
      </c>
      <c r="F118" s="121"/>
      <c r="G118" s="121"/>
      <c r="H118" s="122">
        <f t="shared" si="17"/>
        <v>0</v>
      </c>
      <c r="I118" s="121"/>
      <c r="J118" s="121"/>
      <c r="K118" s="122">
        <f t="shared" si="18"/>
        <v>0</v>
      </c>
      <c r="L118" s="121"/>
      <c r="M118" s="121"/>
      <c r="N118" s="122">
        <f t="shared" si="19"/>
        <v>0</v>
      </c>
    </row>
    <row r="119" spans="1:23" x14ac:dyDescent="0.25">
      <c r="A119" s="29" t="s">
        <v>214</v>
      </c>
      <c r="B119" s="13" t="s">
        <v>215</v>
      </c>
      <c r="C119" s="121">
        <v>23000</v>
      </c>
      <c r="D119" s="121"/>
      <c r="E119" s="122">
        <f t="shared" si="16"/>
        <v>23000</v>
      </c>
      <c r="F119" s="121">
        <v>23000</v>
      </c>
      <c r="G119" s="121"/>
      <c r="H119" s="122">
        <f t="shared" si="17"/>
        <v>23000</v>
      </c>
      <c r="I119" s="121">
        <v>23000</v>
      </c>
      <c r="J119" s="121"/>
      <c r="K119" s="122">
        <f t="shared" si="18"/>
        <v>23000</v>
      </c>
      <c r="L119" s="121"/>
      <c r="M119" s="121"/>
      <c r="N119" s="122">
        <f t="shared" si="19"/>
        <v>0</v>
      </c>
    </row>
    <row r="120" spans="1:23" x14ac:dyDescent="0.25">
      <c r="A120" s="29" t="s">
        <v>216</v>
      </c>
      <c r="B120" s="13" t="s">
        <v>217</v>
      </c>
      <c r="C120" s="121">
        <v>11000</v>
      </c>
      <c r="D120" s="121"/>
      <c r="E120" s="122">
        <f t="shared" si="16"/>
        <v>11000</v>
      </c>
      <c r="F120" s="121">
        <v>11000</v>
      </c>
      <c r="G120" s="121"/>
      <c r="H120" s="122">
        <f t="shared" si="17"/>
        <v>11000</v>
      </c>
      <c r="I120" s="121">
        <v>11000</v>
      </c>
      <c r="J120" s="121"/>
      <c r="K120" s="122">
        <f t="shared" si="18"/>
        <v>11000</v>
      </c>
      <c r="L120" s="121">
        <v>2000</v>
      </c>
      <c r="M120" s="121"/>
      <c r="N120" s="122">
        <f t="shared" si="19"/>
        <v>2000</v>
      </c>
    </row>
    <row r="121" spans="1:23" x14ac:dyDescent="0.25">
      <c r="A121" s="29" t="s">
        <v>218</v>
      </c>
      <c r="B121" s="13" t="s">
        <v>219</v>
      </c>
      <c r="C121" s="121">
        <v>13000</v>
      </c>
      <c r="D121" s="121"/>
      <c r="E121" s="122">
        <f t="shared" si="16"/>
        <v>13000</v>
      </c>
      <c r="F121" s="121">
        <v>13000</v>
      </c>
      <c r="G121" s="121"/>
      <c r="H121" s="122">
        <f t="shared" si="17"/>
        <v>13000</v>
      </c>
      <c r="I121" s="121">
        <v>13000</v>
      </c>
      <c r="J121" s="121"/>
      <c r="K121" s="122">
        <f t="shared" si="18"/>
        <v>13000</v>
      </c>
      <c r="L121" s="121">
        <v>10310</v>
      </c>
      <c r="M121" s="121"/>
      <c r="N121" s="122">
        <f t="shared" si="19"/>
        <v>10310</v>
      </c>
    </row>
    <row r="122" spans="1:23" x14ac:dyDescent="0.25">
      <c r="A122" s="29" t="s">
        <v>220</v>
      </c>
      <c r="B122" s="13" t="s">
        <v>221</v>
      </c>
      <c r="C122" s="121">
        <f>SUM(C123:C126)</f>
        <v>57000</v>
      </c>
      <c r="D122" s="121">
        <f>SUM(D123:D126)</f>
        <v>0</v>
      </c>
      <c r="E122" s="122">
        <f t="shared" si="16"/>
        <v>57000</v>
      </c>
      <c r="F122" s="121">
        <f>SUM(F123:F126)</f>
        <v>57000</v>
      </c>
      <c r="G122" s="121">
        <f>SUM(G123:G126)</f>
        <v>0</v>
      </c>
      <c r="H122" s="122">
        <f t="shared" si="17"/>
        <v>57000</v>
      </c>
      <c r="I122" s="121">
        <f>SUM(I123:I126)</f>
        <v>57000</v>
      </c>
      <c r="J122" s="121">
        <f>SUM(J123:J126)</f>
        <v>0</v>
      </c>
      <c r="K122" s="122">
        <f t="shared" si="18"/>
        <v>57000</v>
      </c>
      <c r="L122" s="121">
        <f>SUM(L123:L126)</f>
        <v>26652</v>
      </c>
      <c r="M122" s="121">
        <f>SUM(M123:M126)</f>
        <v>0</v>
      </c>
      <c r="N122" s="122">
        <f t="shared" si="19"/>
        <v>26652</v>
      </c>
    </row>
    <row r="123" spans="1:23" x14ac:dyDescent="0.25">
      <c r="A123" s="29"/>
      <c r="B123" s="13" t="s">
        <v>670</v>
      </c>
      <c r="C123" s="121">
        <v>57000</v>
      </c>
      <c r="D123" s="121"/>
      <c r="E123" s="122">
        <f t="shared" si="16"/>
        <v>57000</v>
      </c>
      <c r="F123" s="121">
        <v>57000</v>
      </c>
      <c r="G123" s="121"/>
      <c r="H123" s="122">
        <f t="shared" si="17"/>
        <v>57000</v>
      </c>
      <c r="I123" s="121">
        <v>57000</v>
      </c>
      <c r="J123" s="121"/>
      <c r="K123" s="122">
        <f t="shared" si="18"/>
        <v>57000</v>
      </c>
      <c r="L123" s="121">
        <v>26652</v>
      </c>
      <c r="M123" s="121"/>
      <c r="N123" s="122">
        <f t="shared" si="19"/>
        <v>26652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6"/>
        <v>0</v>
      </c>
      <c r="F124" s="121"/>
      <c r="G124" s="121"/>
      <c r="H124" s="121">
        <f t="shared" si="17"/>
        <v>0</v>
      </c>
      <c r="I124" s="121"/>
      <c r="J124" s="121"/>
      <c r="K124" s="121">
        <f t="shared" si="18"/>
        <v>0</v>
      </c>
      <c r="L124" s="121"/>
      <c r="M124" s="121"/>
      <c r="N124" s="121">
        <f t="shared" si="19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6"/>
        <v>0</v>
      </c>
      <c r="F125" s="121"/>
      <c r="G125" s="121"/>
      <c r="H125" s="122">
        <f t="shared" si="17"/>
        <v>0</v>
      </c>
      <c r="I125" s="121"/>
      <c r="J125" s="121"/>
      <c r="K125" s="122">
        <f t="shared" si="18"/>
        <v>0</v>
      </c>
      <c r="L125" s="121"/>
      <c r="M125" s="121"/>
      <c r="N125" s="122">
        <f t="shared" si="19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6"/>
        <v>0</v>
      </c>
      <c r="F126" s="123"/>
      <c r="G126" s="123"/>
      <c r="H126" s="124">
        <f t="shared" si="17"/>
        <v>0</v>
      </c>
      <c r="I126" s="123"/>
      <c r="J126" s="123"/>
      <c r="K126" s="124">
        <f t="shared" si="18"/>
        <v>0</v>
      </c>
      <c r="L126" s="123"/>
      <c r="M126" s="123"/>
      <c r="N126" s="124">
        <f t="shared" si="19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6"/>
        <v>0</v>
      </c>
      <c r="F127" s="125"/>
      <c r="G127" s="125"/>
      <c r="H127" s="126">
        <f t="shared" si="17"/>
        <v>0</v>
      </c>
      <c r="I127" s="125"/>
      <c r="J127" s="125"/>
      <c r="K127" s="126">
        <f t="shared" si="18"/>
        <v>0</v>
      </c>
      <c r="L127" s="125"/>
      <c r="M127" s="125"/>
      <c r="N127" s="126">
        <f t="shared" si="19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6"/>
        <v>0</v>
      </c>
      <c r="F128" s="125">
        <f>SUM(F129:F134)</f>
        <v>0</v>
      </c>
      <c r="G128" s="125">
        <f>SUM(G129:G134)</f>
        <v>0</v>
      </c>
      <c r="H128" s="126">
        <f t="shared" si="17"/>
        <v>0</v>
      </c>
      <c r="I128" s="125">
        <f>SUM(I129:I134)</f>
        <v>0</v>
      </c>
      <c r="J128" s="125">
        <f>SUM(J129:J134)</f>
        <v>0</v>
      </c>
      <c r="K128" s="126">
        <f t="shared" si="18"/>
        <v>0</v>
      </c>
      <c r="L128" s="125">
        <f>SUM(L129:L134)</f>
        <v>0</v>
      </c>
      <c r="M128" s="125">
        <f>SUM(M129:M134)</f>
        <v>0</v>
      </c>
      <c r="N128" s="126">
        <f t="shared" si="19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6"/>
        <v>0</v>
      </c>
      <c r="F129" s="119"/>
      <c r="G129" s="119"/>
      <c r="H129" s="120">
        <f t="shared" si="17"/>
        <v>0</v>
      </c>
      <c r="I129" s="119"/>
      <c r="J129" s="119"/>
      <c r="K129" s="120">
        <f t="shared" si="18"/>
        <v>0</v>
      </c>
      <c r="L129" s="119"/>
      <c r="M129" s="119"/>
      <c r="N129" s="120">
        <f t="shared" si="19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6"/>
        <v>0</v>
      </c>
      <c r="F130" s="121"/>
      <c r="G130" s="121"/>
      <c r="H130" s="122">
        <f t="shared" si="17"/>
        <v>0</v>
      </c>
      <c r="I130" s="121"/>
      <c r="J130" s="121"/>
      <c r="K130" s="122">
        <f t="shared" si="18"/>
        <v>0</v>
      </c>
      <c r="L130" s="121"/>
      <c r="M130" s="121"/>
      <c r="N130" s="122">
        <f t="shared" si="19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6"/>
        <v>0</v>
      </c>
      <c r="F131" s="121"/>
      <c r="G131" s="121"/>
      <c r="H131" s="122">
        <f t="shared" si="17"/>
        <v>0</v>
      </c>
      <c r="I131" s="121"/>
      <c r="J131" s="121"/>
      <c r="K131" s="122">
        <f t="shared" si="18"/>
        <v>0</v>
      </c>
      <c r="L131" s="121"/>
      <c r="M131" s="121"/>
      <c r="N131" s="122">
        <f t="shared" si="19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6"/>
        <v>0</v>
      </c>
      <c r="F132" s="121"/>
      <c r="G132" s="121"/>
      <c r="H132" s="122">
        <f t="shared" si="17"/>
        <v>0</v>
      </c>
      <c r="I132" s="121"/>
      <c r="J132" s="121"/>
      <c r="K132" s="122">
        <f t="shared" si="18"/>
        <v>0</v>
      </c>
      <c r="L132" s="121"/>
      <c r="M132" s="121"/>
      <c r="N132" s="122">
        <f t="shared" si="19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6"/>
        <v>0</v>
      </c>
      <c r="F133" s="121"/>
      <c r="G133" s="121"/>
      <c r="H133" s="122">
        <f t="shared" si="17"/>
        <v>0</v>
      </c>
      <c r="I133" s="121"/>
      <c r="J133" s="121"/>
      <c r="K133" s="122">
        <f t="shared" si="18"/>
        <v>0</v>
      </c>
      <c r="L133" s="121"/>
      <c r="M133" s="121"/>
      <c r="N133" s="122">
        <f t="shared" si="19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6"/>
        <v>0</v>
      </c>
      <c r="F134" s="121">
        <f>SUM(F135:F136)</f>
        <v>0</v>
      </c>
      <c r="G134" s="121">
        <f>SUM(G135:G136)</f>
        <v>0</v>
      </c>
      <c r="H134" s="122">
        <f t="shared" si="17"/>
        <v>0</v>
      </c>
      <c r="I134" s="121">
        <f>SUM(I135:I136)</f>
        <v>0</v>
      </c>
      <c r="J134" s="121">
        <f>SUM(J135:J136)</f>
        <v>0</v>
      </c>
      <c r="K134" s="122">
        <f t="shared" si="18"/>
        <v>0</v>
      </c>
      <c r="L134" s="121">
        <f>SUM(L135:L136)</f>
        <v>0</v>
      </c>
      <c r="M134" s="121">
        <f>SUM(M135:M136)</f>
        <v>0</v>
      </c>
      <c r="N134" s="122">
        <f t="shared" si="19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6"/>
        <v>0</v>
      </c>
      <c r="F135" s="121"/>
      <c r="G135" s="121"/>
      <c r="H135" s="122">
        <f t="shared" si="17"/>
        <v>0</v>
      </c>
      <c r="I135" s="121"/>
      <c r="J135" s="121"/>
      <c r="K135" s="122">
        <f t="shared" si="18"/>
        <v>0</v>
      </c>
      <c r="L135" s="121"/>
      <c r="M135" s="121"/>
      <c r="N135" s="122">
        <f t="shared" si="19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6"/>
        <v>0</v>
      </c>
      <c r="F136" s="123"/>
      <c r="G136" s="123"/>
      <c r="H136" s="124">
        <f t="shared" si="17"/>
        <v>0</v>
      </c>
      <c r="I136" s="123"/>
      <c r="J136" s="123"/>
      <c r="K136" s="124">
        <f t="shared" si="18"/>
        <v>0</v>
      </c>
      <c r="L136" s="123"/>
      <c r="M136" s="123"/>
      <c r="N136" s="124">
        <f t="shared" si="19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6"/>
        <v>0</v>
      </c>
      <c r="F137" s="119"/>
      <c r="G137" s="119"/>
      <c r="H137" s="120">
        <f t="shared" si="17"/>
        <v>0</v>
      </c>
      <c r="I137" s="119"/>
      <c r="J137" s="119"/>
      <c r="K137" s="120">
        <f t="shared" si="18"/>
        <v>0</v>
      </c>
      <c r="L137" s="119"/>
      <c r="M137" s="119"/>
      <c r="N137" s="120">
        <f t="shared" si="19"/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6"/>
        <v>0</v>
      </c>
      <c r="F138" s="123"/>
      <c r="G138" s="123"/>
      <c r="H138" s="124">
        <f t="shared" si="17"/>
        <v>0</v>
      </c>
      <c r="I138" s="123"/>
      <c r="J138" s="123"/>
      <c r="K138" s="124">
        <f t="shared" si="18"/>
        <v>0</v>
      </c>
      <c r="L138" s="123"/>
      <c r="M138" s="123"/>
      <c r="N138" s="124">
        <f t="shared" si="19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6"/>
        <v>0</v>
      </c>
      <c r="F139" s="119"/>
      <c r="G139" s="119"/>
      <c r="H139" s="120">
        <f t="shared" si="17"/>
        <v>0</v>
      </c>
      <c r="I139" s="119"/>
      <c r="J139" s="119"/>
      <c r="K139" s="120">
        <f t="shared" si="18"/>
        <v>0</v>
      </c>
      <c r="L139" s="119"/>
      <c r="M139" s="119"/>
      <c r="N139" s="120">
        <f t="shared" si="19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6"/>
        <v>0</v>
      </c>
      <c r="F140" s="123"/>
      <c r="G140" s="123"/>
      <c r="H140" s="124">
        <f t="shared" si="17"/>
        <v>0</v>
      </c>
      <c r="I140" s="123"/>
      <c r="J140" s="123"/>
      <c r="K140" s="124">
        <f t="shared" si="18"/>
        <v>0</v>
      </c>
      <c r="L140" s="123"/>
      <c r="M140" s="123"/>
      <c r="N140" s="124">
        <f t="shared" si="19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6"/>
        <v>0</v>
      </c>
      <c r="F141" s="129"/>
      <c r="G141" s="129"/>
      <c r="H141" s="130">
        <f t="shared" si="17"/>
        <v>0</v>
      </c>
      <c r="I141" s="129"/>
      <c r="J141" s="129"/>
      <c r="K141" s="130">
        <f t="shared" si="18"/>
        <v>0</v>
      </c>
      <c r="L141" s="129"/>
      <c r="M141" s="129"/>
      <c r="N141" s="130">
        <f t="shared" si="19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25161210</v>
      </c>
      <c r="D142" s="125">
        <f>D141+D140+D139+D138+D137+D128+D127+D110+D104+D87</f>
        <v>0</v>
      </c>
      <c r="E142" s="126">
        <f t="shared" si="16"/>
        <v>25161210</v>
      </c>
      <c r="F142" s="125">
        <f>F141+F140+F139+F138+F137+F128+F127+F110+F104+F87</f>
        <v>24493067</v>
      </c>
      <c r="G142" s="125">
        <f>G141+G140+G139+G138+G137+G128+G127+G110+G104+G87</f>
        <v>0</v>
      </c>
      <c r="H142" s="126">
        <f t="shared" si="17"/>
        <v>24493067</v>
      </c>
      <c r="I142" s="125">
        <f>I141+I140+I139+I138+I137+I128+I127+I110+I104+I87</f>
        <v>25079529</v>
      </c>
      <c r="J142" s="125">
        <f>J141+J140+J139+J138+J137+J128+J127+J110+J104+J87</f>
        <v>0</v>
      </c>
      <c r="K142" s="126">
        <f t="shared" si="18"/>
        <v>25079529</v>
      </c>
      <c r="L142" s="125">
        <f>L141+L140+L139+L138+L137+L128+L127+L110+L104+L87</f>
        <v>23730525</v>
      </c>
      <c r="M142" s="125">
        <f>M141+M140+M139+M138+M137+M128+M127+M110+M104+M87</f>
        <v>0</v>
      </c>
      <c r="N142" s="126">
        <f t="shared" si="19"/>
        <v>23730525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6"/>
        <v>0</v>
      </c>
      <c r="F143" s="119">
        <f>SUM(F144:F150)</f>
        <v>0</v>
      </c>
      <c r="G143" s="119">
        <f>SUM(G144:G150)</f>
        <v>0</v>
      </c>
      <c r="H143" s="120">
        <f t="shared" si="17"/>
        <v>0</v>
      </c>
      <c r="I143" s="119">
        <f>SUM(I144:I150)</f>
        <v>0</v>
      </c>
      <c r="J143" s="119">
        <f>SUM(J144:J150)</f>
        <v>0</v>
      </c>
      <c r="K143" s="120">
        <f t="shared" si="18"/>
        <v>0</v>
      </c>
      <c r="L143" s="119">
        <f>SUM(L144:L150)</f>
        <v>0</v>
      </c>
      <c r="M143" s="119">
        <f>SUM(M144:M150)</f>
        <v>0</v>
      </c>
      <c r="N143" s="120">
        <f t="shared" si="19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6"/>
        <v>0</v>
      </c>
      <c r="F144" s="121"/>
      <c r="G144" s="121"/>
      <c r="H144" s="122">
        <f t="shared" si="17"/>
        <v>0</v>
      </c>
      <c r="I144" s="121"/>
      <c r="J144" s="121"/>
      <c r="K144" s="122">
        <f t="shared" si="18"/>
        <v>0</v>
      </c>
      <c r="L144" s="121"/>
      <c r="M144" s="121"/>
      <c r="N144" s="122">
        <f t="shared" si="19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6"/>
        <v>0</v>
      </c>
      <c r="F145" s="121"/>
      <c r="G145" s="121"/>
      <c r="H145" s="122">
        <f t="shared" si="17"/>
        <v>0</v>
      </c>
      <c r="I145" s="121"/>
      <c r="J145" s="121"/>
      <c r="K145" s="122">
        <f t="shared" si="18"/>
        <v>0</v>
      </c>
      <c r="L145" s="121"/>
      <c r="M145" s="121"/>
      <c r="N145" s="122">
        <f t="shared" si="19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6"/>
        <v>0</v>
      </c>
      <c r="F147" s="121"/>
      <c r="G147" s="121"/>
      <c r="H147" s="122">
        <f t="shared" ref="H147:H150" si="20">SUM(F147:G147)</f>
        <v>0</v>
      </c>
      <c r="I147" s="121"/>
      <c r="J147" s="121"/>
      <c r="K147" s="122">
        <f t="shared" ref="K147:K150" si="21">SUM(I147:J147)</f>
        <v>0</v>
      </c>
      <c r="L147" s="121"/>
      <c r="M147" s="121"/>
      <c r="N147" s="122">
        <f t="shared" ref="N147:N150" si="22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6"/>
        <v>0</v>
      </c>
      <c r="F148" s="121"/>
      <c r="G148" s="121"/>
      <c r="H148" s="122">
        <f t="shared" si="20"/>
        <v>0</v>
      </c>
      <c r="I148" s="121"/>
      <c r="J148" s="121"/>
      <c r="K148" s="122">
        <f t="shared" si="21"/>
        <v>0</v>
      </c>
      <c r="L148" s="121"/>
      <c r="M148" s="121"/>
      <c r="N148" s="122">
        <f t="shared" si="22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6"/>
        <v>0</v>
      </c>
      <c r="F149" s="121"/>
      <c r="G149" s="121"/>
      <c r="H149" s="122">
        <f t="shared" si="20"/>
        <v>0</v>
      </c>
      <c r="I149" s="121"/>
      <c r="J149" s="121"/>
      <c r="K149" s="122">
        <f t="shared" si="21"/>
        <v>0</v>
      </c>
      <c r="L149" s="121"/>
      <c r="M149" s="121"/>
      <c r="N149" s="122">
        <f t="shared" si="22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6"/>
        <v>0</v>
      </c>
      <c r="F150" s="131"/>
      <c r="G150" s="123"/>
      <c r="H150" s="124">
        <f t="shared" si="20"/>
        <v>0</v>
      </c>
      <c r="I150" s="131"/>
      <c r="J150" s="123"/>
      <c r="K150" s="124">
        <f t="shared" si="21"/>
        <v>0</v>
      </c>
      <c r="L150" s="131"/>
      <c r="M150" s="123"/>
      <c r="N150" s="124">
        <f t="shared" si="22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25161210</v>
      </c>
      <c r="D151" s="132">
        <f>D143+D142</f>
        <v>0</v>
      </c>
      <c r="E151" s="133">
        <f>SUM(C151:D151)</f>
        <v>25161210</v>
      </c>
      <c r="F151" s="125">
        <f>F143+F142</f>
        <v>24493067</v>
      </c>
      <c r="G151" s="132">
        <f>G143+G142</f>
        <v>0</v>
      </c>
      <c r="H151" s="133">
        <f>SUM(F151:G151)</f>
        <v>24493067</v>
      </c>
      <c r="I151" s="125">
        <f>I143+I142</f>
        <v>25079529</v>
      </c>
      <c r="J151" s="132">
        <f>J143+J142</f>
        <v>0</v>
      </c>
      <c r="K151" s="133">
        <f>SUM(I151:J151)</f>
        <v>25079529</v>
      </c>
      <c r="L151" s="125">
        <f>L143+L142</f>
        <v>23730525</v>
      </c>
      <c r="M151" s="132">
        <f>M143+M142</f>
        <v>0</v>
      </c>
      <c r="N151" s="133">
        <f>SUM(L151:M151)</f>
        <v>23730525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C153" s="86"/>
      <c r="D153" s="86"/>
      <c r="E153" s="86">
        <f t="shared" ref="E153:G153" si="23">E84-E151</f>
        <v>-25161210</v>
      </c>
      <c r="F153" s="86">
        <f t="shared" si="23"/>
        <v>-24493067</v>
      </c>
      <c r="G153" s="86">
        <f t="shared" si="23"/>
        <v>0</v>
      </c>
      <c r="H153" s="86">
        <f t="shared" ref="H153:J153" si="24">H84-H151</f>
        <v>-24493067</v>
      </c>
      <c r="I153" s="86">
        <f t="shared" si="24"/>
        <v>-25079529</v>
      </c>
      <c r="J153" s="86">
        <f t="shared" si="24"/>
        <v>0</v>
      </c>
      <c r="K153" s="86">
        <f t="shared" ref="K153:M153" si="25">K84-K151</f>
        <v>-25079529</v>
      </c>
      <c r="L153" s="86">
        <f t="shared" si="25"/>
        <v>-23730525</v>
      </c>
      <c r="M153" s="86">
        <f t="shared" si="25"/>
        <v>0</v>
      </c>
      <c r="N153" s="86">
        <f t="shared" ref="N153" si="26">N84-N151</f>
        <v>-23730525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9" orientation="portrait" horizontalDpi="300" verticalDpi="300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W157"/>
  <sheetViews>
    <sheetView view="pageBreakPreview" zoomScale="60" zoomScaleNormal="100" workbookViewId="0">
      <selection activeCell="L82" sqref="L82"/>
    </sheetView>
  </sheetViews>
  <sheetFormatPr defaultRowHeight="15" x14ac:dyDescent="0.25"/>
  <cols>
    <col min="2" max="2" width="59.140625" bestFit="1" customWidth="1"/>
    <col min="3" max="3" width="10.85546875" customWidth="1"/>
    <col min="5" max="5" width="10.7109375" customWidth="1"/>
    <col min="6" max="14" width="11.5703125" customWidth="1"/>
  </cols>
  <sheetData>
    <row r="1" spans="1:14" x14ac:dyDescent="0.25">
      <c r="A1" s="981" t="s">
        <v>1006</v>
      </c>
      <c r="B1" s="981"/>
      <c r="C1" s="981"/>
      <c r="D1" s="981"/>
      <c r="E1" s="981"/>
    </row>
    <row r="2" spans="1:14" x14ac:dyDescent="0.25">
      <c r="A2" s="981">
        <v>2022</v>
      </c>
      <c r="B2" s="981"/>
      <c r="C2" s="981"/>
      <c r="D2" s="981"/>
      <c r="E2" s="981"/>
    </row>
    <row r="3" spans="1:14" x14ac:dyDescent="0.25">
      <c r="E3" s="51"/>
    </row>
    <row r="4" spans="1:14" x14ac:dyDescent="0.25">
      <c r="A4" s="50" t="s">
        <v>268</v>
      </c>
      <c r="E4" s="51"/>
    </row>
    <row r="5" spans="1:14" x14ac:dyDescent="0.25">
      <c r="A5" s="118" t="s">
        <v>335</v>
      </c>
      <c r="B5" s="52" t="s">
        <v>336</v>
      </c>
      <c r="E5" s="51"/>
    </row>
    <row r="6" spans="1:14" x14ac:dyDescent="0.25">
      <c r="B6" t="s">
        <v>938</v>
      </c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>
      <c r="B7" t="s">
        <v>939</v>
      </c>
    </row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18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 t="shared" ref="C9:D9" si="0">SUM(C10,C17,C18,C20,C21,C19)</f>
        <v>0</v>
      </c>
      <c r="D9" s="125">
        <f t="shared" si="0"/>
        <v>0</v>
      </c>
      <c r="E9" s="126">
        <f t="shared" ref="E9:E72" si="1">SUM(C9:D9)</f>
        <v>0</v>
      </c>
      <c r="F9" s="125">
        <f t="shared" ref="F9:G9" si="2">SUM(F10,F17,F18,F20,F21,F19)</f>
        <v>0</v>
      </c>
      <c r="G9" s="125">
        <f t="shared" si="2"/>
        <v>0</v>
      </c>
      <c r="H9" s="126">
        <f t="shared" ref="H9:H72" si="3">SUM(F9:G9)</f>
        <v>0</v>
      </c>
      <c r="I9" s="125">
        <f t="shared" ref="I9:J9" si="4">SUM(I10,I17,I18,I20,I21,I19)</f>
        <v>0</v>
      </c>
      <c r="J9" s="125">
        <f t="shared" si="4"/>
        <v>0</v>
      </c>
      <c r="K9" s="126">
        <f t="shared" ref="K9:K72" si="5">SUM(I9:J9)</f>
        <v>0</v>
      </c>
      <c r="L9" s="125">
        <f t="shared" ref="L9:M9" si="6">SUM(L10,L17,L18,L20,L21,L19)</f>
        <v>0</v>
      </c>
      <c r="M9" s="125">
        <f t="shared" si="6"/>
        <v>0</v>
      </c>
      <c r="N9" s="126">
        <f t="shared" ref="N9:N72" si="7">SUM(L9:M9)</f>
        <v>0</v>
      </c>
    </row>
    <row r="10" spans="1:14" ht="15.75" hidden="1" thickBot="1" x14ac:dyDescent="0.3">
      <c r="A10" s="22" t="s">
        <v>44</v>
      </c>
      <c r="B10" s="13" t="s">
        <v>45</v>
      </c>
      <c r="C10" s="119">
        <f t="shared" ref="C10:D10" si="8">SUM(C11:C16)</f>
        <v>0</v>
      </c>
      <c r="D10" s="119">
        <f t="shared" si="8"/>
        <v>0</v>
      </c>
      <c r="E10" s="120">
        <f t="shared" si="1"/>
        <v>0</v>
      </c>
      <c r="F10" s="119">
        <f t="shared" ref="F10:G10" si="9">SUM(F11:F16)</f>
        <v>0</v>
      </c>
      <c r="G10" s="119">
        <f t="shared" si="9"/>
        <v>0</v>
      </c>
      <c r="H10" s="120">
        <f t="shared" si="3"/>
        <v>0</v>
      </c>
      <c r="I10" s="119">
        <f t="shared" ref="I10:J10" si="10">SUM(I11:I16)</f>
        <v>0</v>
      </c>
      <c r="J10" s="119">
        <f t="shared" si="10"/>
        <v>0</v>
      </c>
      <c r="K10" s="120">
        <f t="shared" si="5"/>
        <v>0</v>
      </c>
      <c r="L10" s="119">
        <f t="shared" ref="L10:M10" si="11">SUM(L11:L16)</f>
        <v>0</v>
      </c>
      <c r="M10" s="119">
        <f t="shared" si="11"/>
        <v>0</v>
      </c>
      <c r="N10" s="120">
        <f t="shared" si="7"/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2">
        <f t="shared" si="1"/>
        <v>0</v>
      </c>
      <c r="F11" s="121"/>
      <c r="G11" s="121"/>
      <c r="H11" s="122">
        <f t="shared" si="3"/>
        <v>0</v>
      </c>
      <c r="I11" s="121"/>
      <c r="J11" s="121"/>
      <c r="K11" s="122">
        <f t="shared" si="5"/>
        <v>0</v>
      </c>
      <c r="L11" s="121"/>
      <c r="M11" s="121"/>
      <c r="N11" s="122">
        <f t="shared" si="7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2">
        <f t="shared" si="1"/>
        <v>0</v>
      </c>
      <c r="F12" s="121"/>
      <c r="G12" s="121"/>
      <c r="H12" s="122">
        <f t="shared" si="3"/>
        <v>0</v>
      </c>
      <c r="I12" s="121"/>
      <c r="J12" s="121"/>
      <c r="K12" s="122">
        <f t="shared" si="5"/>
        <v>0</v>
      </c>
      <c r="L12" s="121"/>
      <c r="M12" s="121"/>
      <c r="N12" s="122">
        <f t="shared" si="7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2">
        <f t="shared" si="1"/>
        <v>0</v>
      </c>
      <c r="F13" s="121"/>
      <c r="G13" s="121"/>
      <c r="H13" s="122">
        <f t="shared" si="3"/>
        <v>0</v>
      </c>
      <c r="I13" s="121"/>
      <c r="J13" s="121"/>
      <c r="K13" s="122">
        <f t="shared" si="5"/>
        <v>0</v>
      </c>
      <c r="L13" s="121"/>
      <c r="M13" s="121"/>
      <c r="N13" s="122">
        <f t="shared" si="7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2">
        <f t="shared" si="1"/>
        <v>0</v>
      </c>
      <c r="F14" s="121"/>
      <c r="G14" s="121"/>
      <c r="H14" s="122">
        <f t="shared" si="3"/>
        <v>0</v>
      </c>
      <c r="I14" s="121"/>
      <c r="J14" s="121"/>
      <c r="K14" s="122">
        <f t="shared" si="5"/>
        <v>0</v>
      </c>
      <c r="L14" s="121"/>
      <c r="M14" s="121"/>
      <c r="N14" s="122">
        <f t="shared" si="7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2">
        <f t="shared" si="1"/>
        <v>0</v>
      </c>
      <c r="F15" s="121"/>
      <c r="G15" s="121"/>
      <c r="H15" s="122">
        <f t="shared" si="3"/>
        <v>0</v>
      </c>
      <c r="I15" s="121"/>
      <c r="J15" s="121"/>
      <c r="K15" s="122">
        <f t="shared" si="5"/>
        <v>0</v>
      </c>
      <c r="L15" s="121"/>
      <c r="M15" s="121"/>
      <c r="N15" s="122">
        <f t="shared" si="7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2">
        <f t="shared" si="1"/>
        <v>0</v>
      </c>
      <c r="F16" s="121"/>
      <c r="G16" s="121"/>
      <c r="H16" s="122">
        <f t="shared" si="3"/>
        <v>0</v>
      </c>
      <c r="I16" s="121"/>
      <c r="J16" s="121"/>
      <c r="K16" s="122">
        <f t="shared" si="5"/>
        <v>0</v>
      </c>
      <c r="L16" s="121"/>
      <c r="M16" s="121"/>
      <c r="N16" s="122">
        <f t="shared" si="7"/>
        <v>0</v>
      </c>
    </row>
    <row r="17" spans="1:14" ht="15.75" hidden="1" thickBot="1" x14ac:dyDescent="0.3">
      <c r="A17" s="22" t="s">
        <v>58</v>
      </c>
      <c r="B17" s="13" t="s">
        <v>59</v>
      </c>
      <c r="C17" s="121"/>
      <c r="D17" s="121"/>
      <c r="E17" s="122">
        <f t="shared" si="1"/>
        <v>0</v>
      </c>
      <c r="F17" s="121"/>
      <c r="G17" s="121"/>
      <c r="H17" s="122">
        <f t="shared" si="3"/>
        <v>0</v>
      </c>
      <c r="I17" s="121"/>
      <c r="J17" s="121"/>
      <c r="K17" s="122">
        <f t="shared" si="5"/>
        <v>0</v>
      </c>
      <c r="L17" s="121"/>
      <c r="M17" s="121"/>
      <c r="N17" s="122">
        <f t="shared" si="7"/>
        <v>0</v>
      </c>
    </row>
    <row r="18" spans="1:14" ht="15.75" hidden="1" thickBot="1" x14ac:dyDescent="0.3">
      <c r="A18" s="22" t="s">
        <v>60</v>
      </c>
      <c r="B18" s="13" t="s">
        <v>61</v>
      </c>
      <c r="C18" s="121"/>
      <c r="D18" s="121"/>
      <c r="E18" s="122">
        <f t="shared" si="1"/>
        <v>0</v>
      </c>
      <c r="F18" s="121"/>
      <c r="G18" s="121"/>
      <c r="H18" s="122">
        <f t="shared" si="3"/>
        <v>0</v>
      </c>
      <c r="I18" s="121"/>
      <c r="J18" s="121"/>
      <c r="K18" s="122">
        <f t="shared" si="5"/>
        <v>0</v>
      </c>
      <c r="L18" s="121"/>
      <c r="M18" s="121"/>
      <c r="N18" s="122">
        <f t="shared" si="7"/>
        <v>0</v>
      </c>
    </row>
    <row r="19" spans="1:14" ht="15.75" hidden="1" thickBot="1" x14ac:dyDescent="0.3">
      <c r="A19" s="23" t="s">
        <v>264</v>
      </c>
      <c r="B19" s="31" t="s">
        <v>265</v>
      </c>
      <c r="C19" s="121"/>
      <c r="D19" s="121"/>
      <c r="E19" s="122">
        <f t="shared" si="1"/>
        <v>0</v>
      </c>
      <c r="F19" s="121"/>
      <c r="G19" s="121"/>
      <c r="H19" s="122">
        <f t="shared" si="3"/>
        <v>0</v>
      </c>
      <c r="I19" s="121"/>
      <c r="J19" s="121"/>
      <c r="K19" s="122">
        <f t="shared" si="5"/>
        <v>0</v>
      </c>
      <c r="L19" s="121"/>
      <c r="M19" s="121"/>
      <c r="N19" s="122">
        <f t="shared" si="7"/>
        <v>0</v>
      </c>
    </row>
    <row r="20" spans="1:14" ht="15.75" hidden="1" thickBot="1" x14ac:dyDescent="0.3">
      <c r="A20" s="23" t="s">
        <v>62</v>
      </c>
      <c r="B20" s="31" t="s">
        <v>63</v>
      </c>
      <c r="C20" s="121"/>
      <c r="D20" s="121"/>
      <c r="E20" s="122">
        <f t="shared" si="1"/>
        <v>0</v>
      </c>
      <c r="F20" s="121"/>
      <c r="G20" s="121"/>
      <c r="H20" s="122">
        <f t="shared" si="3"/>
        <v>0</v>
      </c>
      <c r="I20" s="121"/>
      <c r="J20" s="121"/>
      <c r="K20" s="122">
        <f t="shared" si="5"/>
        <v>0</v>
      </c>
      <c r="L20" s="121"/>
      <c r="M20" s="121"/>
      <c r="N20" s="122">
        <f t="shared" si="7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1"/>
        <v>0</v>
      </c>
      <c r="F21" s="123"/>
      <c r="G21" s="123"/>
      <c r="H21" s="124">
        <f t="shared" si="3"/>
        <v>0</v>
      </c>
      <c r="I21" s="123"/>
      <c r="J21" s="123"/>
      <c r="K21" s="124">
        <f t="shared" si="5"/>
        <v>0</v>
      </c>
      <c r="L21" s="123"/>
      <c r="M21" s="123"/>
      <c r="N21" s="124">
        <f t="shared" si="7"/>
        <v>0</v>
      </c>
    </row>
    <row r="22" spans="1:14" x14ac:dyDescent="0.25">
      <c r="A22" s="46" t="s">
        <v>66</v>
      </c>
      <c r="B22" s="8" t="s">
        <v>26</v>
      </c>
      <c r="C22" s="119">
        <f t="shared" ref="C22:D22" si="12">SUM(C23:C24)</f>
        <v>0</v>
      </c>
      <c r="D22" s="119">
        <f t="shared" si="12"/>
        <v>0</v>
      </c>
      <c r="E22" s="120">
        <f t="shared" si="1"/>
        <v>0</v>
      </c>
      <c r="F22" s="119">
        <f t="shared" ref="F22:G22" si="13">SUM(F23:F24)</f>
        <v>0</v>
      </c>
      <c r="G22" s="119">
        <f t="shared" si="13"/>
        <v>0</v>
      </c>
      <c r="H22" s="120">
        <f t="shared" si="3"/>
        <v>0</v>
      </c>
      <c r="I22" s="119">
        <f t="shared" ref="I22:J22" si="14">SUM(I23:I24)</f>
        <v>0</v>
      </c>
      <c r="J22" s="119">
        <f t="shared" si="14"/>
        <v>0</v>
      </c>
      <c r="K22" s="120">
        <f t="shared" si="5"/>
        <v>0</v>
      </c>
      <c r="L22" s="119">
        <f t="shared" ref="L22:M22" si="15">SUM(L23:L24)</f>
        <v>0</v>
      </c>
      <c r="M22" s="119">
        <f t="shared" si="15"/>
        <v>0</v>
      </c>
      <c r="N22" s="120">
        <f t="shared" si="7"/>
        <v>0</v>
      </c>
    </row>
    <row r="23" spans="1:14" hidden="1" x14ac:dyDescent="0.25">
      <c r="A23" s="47"/>
      <c r="B23" s="41" t="s">
        <v>266</v>
      </c>
      <c r="C23" s="121"/>
      <c r="D23" s="121"/>
      <c r="E23" s="122">
        <f t="shared" si="1"/>
        <v>0</v>
      </c>
      <c r="F23" s="121"/>
      <c r="G23" s="121"/>
      <c r="H23" s="122">
        <f t="shared" si="3"/>
        <v>0</v>
      </c>
      <c r="I23" s="121"/>
      <c r="J23" s="121"/>
      <c r="K23" s="122">
        <f t="shared" si="5"/>
        <v>0</v>
      </c>
      <c r="L23" s="121"/>
      <c r="M23" s="121"/>
      <c r="N23" s="122">
        <f t="shared" si="7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1"/>
        <v>0</v>
      </c>
      <c r="F24" s="123"/>
      <c r="G24" s="123"/>
      <c r="H24" s="124">
        <f t="shared" si="3"/>
        <v>0</v>
      </c>
      <c r="I24" s="123"/>
      <c r="J24" s="123"/>
      <c r="K24" s="124">
        <f t="shared" si="5"/>
        <v>0</v>
      </c>
      <c r="L24" s="123"/>
      <c r="M24" s="123"/>
      <c r="N24" s="124">
        <f t="shared" si="7"/>
        <v>0</v>
      </c>
    </row>
    <row r="25" spans="1:14" ht="15.75" thickBot="1" x14ac:dyDescent="0.3">
      <c r="A25" s="25" t="s">
        <v>67</v>
      </c>
      <c r="B25" s="35" t="s">
        <v>24</v>
      </c>
      <c r="C25" s="119">
        <f t="shared" ref="C25:D25" si="16">C26+C30+C38</f>
        <v>0</v>
      </c>
      <c r="D25" s="119">
        <f t="shared" si="16"/>
        <v>0</v>
      </c>
      <c r="E25" s="120">
        <f t="shared" si="1"/>
        <v>0</v>
      </c>
      <c r="F25" s="119">
        <f t="shared" ref="F25:G25" si="17">F26+F30+F38</f>
        <v>0</v>
      </c>
      <c r="G25" s="119">
        <f t="shared" si="17"/>
        <v>0</v>
      </c>
      <c r="H25" s="120">
        <f t="shared" si="3"/>
        <v>0</v>
      </c>
      <c r="I25" s="119">
        <f t="shared" ref="I25:J25" si="18">I26+I30+I38</f>
        <v>0</v>
      </c>
      <c r="J25" s="119">
        <f t="shared" si="18"/>
        <v>0</v>
      </c>
      <c r="K25" s="120">
        <f t="shared" si="5"/>
        <v>0</v>
      </c>
      <c r="L25" s="119">
        <f t="shared" ref="L25:M25" si="19">L26+L30+L38</f>
        <v>0</v>
      </c>
      <c r="M25" s="119">
        <f t="shared" si="19"/>
        <v>0</v>
      </c>
      <c r="N25" s="120">
        <f t="shared" si="7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 t="shared" ref="C26:D26" si="20">SUM(C27:C29)</f>
        <v>0</v>
      </c>
      <c r="D26" s="121">
        <f t="shared" si="20"/>
        <v>0</v>
      </c>
      <c r="E26" s="122">
        <f t="shared" si="1"/>
        <v>0</v>
      </c>
      <c r="F26" s="121">
        <f t="shared" ref="F26:G26" si="21">SUM(F27:F29)</f>
        <v>0</v>
      </c>
      <c r="G26" s="121">
        <f t="shared" si="21"/>
        <v>0</v>
      </c>
      <c r="H26" s="122">
        <f t="shared" si="3"/>
        <v>0</v>
      </c>
      <c r="I26" s="121">
        <f t="shared" ref="I26:J26" si="22">SUM(I27:I29)</f>
        <v>0</v>
      </c>
      <c r="J26" s="121">
        <f t="shared" si="22"/>
        <v>0</v>
      </c>
      <c r="K26" s="122">
        <f t="shared" si="5"/>
        <v>0</v>
      </c>
      <c r="L26" s="121">
        <f t="shared" ref="L26:M26" si="23">SUM(L27:L29)</f>
        <v>0</v>
      </c>
      <c r="M26" s="121">
        <f t="shared" si="23"/>
        <v>0</v>
      </c>
      <c r="N26" s="122">
        <f t="shared" si="7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1"/>
        <v>0</v>
      </c>
      <c r="F27" s="121"/>
      <c r="G27" s="121"/>
      <c r="H27" s="122">
        <f t="shared" si="3"/>
        <v>0</v>
      </c>
      <c r="I27" s="121"/>
      <c r="J27" s="121"/>
      <c r="K27" s="122">
        <f t="shared" si="5"/>
        <v>0</v>
      </c>
      <c r="L27" s="121"/>
      <c r="M27" s="121"/>
      <c r="N27" s="122">
        <f t="shared" si="7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1"/>
        <v>0</v>
      </c>
      <c r="F28" s="121"/>
      <c r="G28" s="121"/>
      <c r="H28" s="122">
        <f t="shared" si="3"/>
        <v>0</v>
      </c>
      <c r="I28" s="121"/>
      <c r="J28" s="121"/>
      <c r="K28" s="122">
        <f t="shared" si="5"/>
        <v>0</v>
      </c>
      <c r="L28" s="121"/>
      <c r="M28" s="121"/>
      <c r="N28" s="122">
        <f t="shared" si="7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1"/>
        <v>0</v>
      </c>
      <c r="F29" s="121"/>
      <c r="G29" s="121"/>
      <c r="H29" s="122">
        <f t="shared" si="3"/>
        <v>0</v>
      </c>
      <c r="I29" s="121"/>
      <c r="J29" s="121"/>
      <c r="K29" s="122">
        <f t="shared" si="5"/>
        <v>0</v>
      </c>
      <c r="L29" s="121"/>
      <c r="M29" s="121"/>
      <c r="N29" s="122">
        <f t="shared" si="7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 t="shared" ref="C30:D30" si="24">C31+C33+C34</f>
        <v>0</v>
      </c>
      <c r="D30" s="121">
        <f t="shared" si="24"/>
        <v>0</v>
      </c>
      <c r="E30" s="122">
        <f t="shared" si="1"/>
        <v>0</v>
      </c>
      <c r="F30" s="121">
        <f t="shared" ref="F30:G30" si="25">F31+F33+F34</f>
        <v>0</v>
      </c>
      <c r="G30" s="121">
        <f t="shared" si="25"/>
        <v>0</v>
      </c>
      <c r="H30" s="122">
        <f t="shared" si="3"/>
        <v>0</v>
      </c>
      <c r="I30" s="121">
        <f t="shared" ref="I30:J30" si="26">I31+I33+I34</f>
        <v>0</v>
      </c>
      <c r="J30" s="121">
        <f t="shared" si="26"/>
        <v>0</v>
      </c>
      <c r="K30" s="122">
        <f t="shared" si="5"/>
        <v>0</v>
      </c>
      <c r="L30" s="121">
        <f t="shared" ref="L30:M30" si="27">L31+L33+L34</f>
        <v>0</v>
      </c>
      <c r="M30" s="121">
        <f t="shared" si="27"/>
        <v>0</v>
      </c>
      <c r="N30" s="122">
        <f t="shared" si="7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 t="shared" ref="C31:M31" si="28">C32</f>
        <v>0</v>
      </c>
      <c r="D31" s="121">
        <f t="shared" si="28"/>
        <v>0</v>
      </c>
      <c r="E31" s="122">
        <f t="shared" si="1"/>
        <v>0</v>
      </c>
      <c r="F31" s="121">
        <f t="shared" si="28"/>
        <v>0</v>
      </c>
      <c r="G31" s="121">
        <f t="shared" si="28"/>
        <v>0</v>
      </c>
      <c r="H31" s="122">
        <f t="shared" si="3"/>
        <v>0</v>
      </c>
      <c r="I31" s="121">
        <f t="shared" si="28"/>
        <v>0</v>
      </c>
      <c r="J31" s="121">
        <f t="shared" si="28"/>
        <v>0</v>
      </c>
      <c r="K31" s="122">
        <f t="shared" si="5"/>
        <v>0</v>
      </c>
      <c r="L31" s="121">
        <f t="shared" si="28"/>
        <v>0</v>
      </c>
      <c r="M31" s="121">
        <f t="shared" si="28"/>
        <v>0</v>
      </c>
      <c r="N31" s="122">
        <f t="shared" si="7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1"/>
        <v>0</v>
      </c>
      <c r="F32" s="121"/>
      <c r="G32" s="121"/>
      <c r="H32" s="122">
        <f t="shared" si="3"/>
        <v>0</v>
      </c>
      <c r="I32" s="121"/>
      <c r="J32" s="121"/>
      <c r="K32" s="122">
        <f t="shared" si="5"/>
        <v>0</v>
      </c>
      <c r="L32" s="121"/>
      <c r="M32" s="121"/>
      <c r="N32" s="122">
        <f t="shared" si="7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1"/>
        <v>0</v>
      </c>
      <c r="F33" s="121"/>
      <c r="G33" s="121"/>
      <c r="H33" s="122">
        <f t="shared" si="3"/>
        <v>0</v>
      </c>
      <c r="I33" s="121"/>
      <c r="J33" s="121"/>
      <c r="K33" s="122">
        <f t="shared" si="5"/>
        <v>0</v>
      </c>
      <c r="L33" s="121"/>
      <c r="M33" s="121"/>
      <c r="N33" s="122">
        <f t="shared" si="7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 t="shared" ref="C34:D34" si="29">SUM(C35:C37)</f>
        <v>0</v>
      </c>
      <c r="D34" s="121">
        <f t="shared" si="29"/>
        <v>0</v>
      </c>
      <c r="E34" s="122">
        <f t="shared" si="1"/>
        <v>0</v>
      </c>
      <c r="F34" s="121">
        <f t="shared" ref="F34:G34" si="30">SUM(F35:F37)</f>
        <v>0</v>
      </c>
      <c r="G34" s="121">
        <f t="shared" si="30"/>
        <v>0</v>
      </c>
      <c r="H34" s="122">
        <f t="shared" si="3"/>
        <v>0</v>
      </c>
      <c r="I34" s="121">
        <f t="shared" ref="I34:J34" si="31">SUM(I35:I37)</f>
        <v>0</v>
      </c>
      <c r="J34" s="121">
        <f t="shared" si="31"/>
        <v>0</v>
      </c>
      <c r="K34" s="122">
        <f t="shared" si="5"/>
        <v>0</v>
      </c>
      <c r="L34" s="121">
        <f t="shared" ref="L34:M34" si="32">SUM(L35:L37)</f>
        <v>0</v>
      </c>
      <c r="M34" s="121">
        <f t="shared" si="32"/>
        <v>0</v>
      </c>
      <c r="N34" s="122">
        <f t="shared" si="7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1"/>
        <v>0</v>
      </c>
      <c r="F35" s="121"/>
      <c r="G35" s="121"/>
      <c r="H35" s="122">
        <f t="shared" si="3"/>
        <v>0</v>
      </c>
      <c r="I35" s="121"/>
      <c r="J35" s="121"/>
      <c r="K35" s="122">
        <f t="shared" si="5"/>
        <v>0</v>
      </c>
      <c r="L35" s="121"/>
      <c r="M35" s="121"/>
      <c r="N35" s="122">
        <f t="shared" si="7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1"/>
        <v>0</v>
      </c>
      <c r="F36" s="121"/>
      <c r="G36" s="121"/>
      <c r="H36" s="122">
        <f t="shared" si="3"/>
        <v>0</v>
      </c>
      <c r="I36" s="121"/>
      <c r="J36" s="121"/>
      <c r="K36" s="122">
        <f t="shared" si="5"/>
        <v>0</v>
      </c>
      <c r="L36" s="121"/>
      <c r="M36" s="121"/>
      <c r="N36" s="122">
        <f t="shared" si="7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1"/>
        <v>0</v>
      </c>
      <c r="F37" s="121"/>
      <c r="G37" s="121"/>
      <c r="H37" s="122">
        <f t="shared" si="3"/>
        <v>0</v>
      </c>
      <c r="I37" s="121"/>
      <c r="J37" s="121"/>
      <c r="K37" s="122">
        <f t="shared" si="5"/>
        <v>0</v>
      </c>
      <c r="L37" s="121"/>
      <c r="M37" s="121"/>
      <c r="N37" s="122">
        <f t="shared" si="7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 t="shared" ref="C38:D38" si="33">SUM(C39:C44)</f>
        <v>0</v>
      </c>
      <c r="D38" s="121">
        <f t="shared" si="33"/>
        <v>0</v>
      </c>
      <c r="E38" s="122">
        <f t="shared" si="1"/>
        <v>0</v>
      </c>
      <c r="F38" s="121">
        <f t="shared" ref="F38:G38" si="34">SUM(F39:F44)</f>
        <v>0</v>
      </c>
      <c r="G38" s="121">
        <f t="shared" si="34"/>
        <v>0</v>
      </c>
      <c r="H38" s="122">
        <f t="shared" si="3"/>
        <v>0</v>
      </c>
      <c r="I38" s="121">
        <f t="shared" ref="I38:J38" si="35">SUM(I39:I44)</f>
        <v>0</v>
      </c>
      <c r="J38" s="121">
        <f t="shared" si="35"/>
        <v>0</v>
      </c>
      <c r="K38" s="122">
        <f t="shared" si="5"/>
        <v>0</v>
      </c>
      <c r="L38" s="121">
        <f t="shared" ref="L38:M38" si="36">SUM(L39:L44)</f>
        <v>0</v>
      </c>
      <c r="M38" s="121">
        <f t="shared" si="36"/>
        <v>0</v>
      </c>
      <c r="N38" s="122">
        <f t="shared" si="7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1"/>
        <v>0</v>
      </c>
      <c r="F39" s="121"/>
      <c r="G39" s="121"/>
      <c r="H39" s="122">
        <f t="shared" si="3"/>
        <v>0</v>
      </c>
      <c r="I39" s="121"/>
      <c r="J39" s="121"/>
      <c r="K39" s="122">
        <f t="shared" si="5"/>
        <v>0</v>
      </c>
      <c r="L39" s="121"/>
      <c r="M39" s="121"/>
      <c r="N39" s="122">
        <f t="shared" si="7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1"/>
        <v>0</v>
      </c>
      <c r="F40" s="121"/>
      <c r="G40" s="121"/>
      <c r="H40" s="122">
        <f t="shared" si="3"/>
        <v>0</v>
      </c>
      <c r="I40" s="121"/>
      <c r="J40" s="121"/>
      <c r="K40" s="122">
        <f t="shared" si="5"/>
        <v>0</v>
      </c>
      <c r="L40" s="121"/>
      <c r="M40" s="121"/>
      <c r="N40" s="122">
        <f t="shared" si="7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1"/>
        <v>0</v>
      </c>
      <c r="F41" s="121"/>
      <c r="G41" s="121"/>
      <c r="H41" s="122">
        <f t="shared" si="3"/>
        <v>0</v>
      </c>
      <c r="I41" s="121"/>
      <c r="J41" s="121"/>
      <c r="K41" s="122">
        <f t="shared" si="5"/>
        <v>0</v>
      </c>
      <c r="L41" s="121"/>
      <c r="M41" s="121"/>
      <c r="N41" s="122">
        <f t="shared" si="7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1"/>
        <v>0</v>
      </c>
      <c r="F42" s="121"/>
      <c r="G42" s="121"/>
      <c r="H42" s="122">
        <f t="shared" si="3"/>
        <v>0</v>
      </c>
      <c r="I42" s="121"/>
      <c r="J42" s="121"/>
      <c r="K42" s="122">
        <f t="shared" si="5"/>
        <v>0</v>
      </c>
      <c r="L42" s="121"/>
      <c r="M42" s="121"/>
      <c r="N42" s="122">
        <f t="shared" si="7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1"/>
        <v>0</v>
      </c>
      <c r="F43" s="121"/>
      <c r="G43" s="121"/>
      <c r="H43" s="122">
        <f t="shared" si="3"/>
        <v>0</v>
      </c>
      <c r="I43" s="121"/>
      <c r="J43" s="121"/>
      <c r="K43" s="122">
        <f t="shared" si="5"/>
        <v>0</v>
      </c>
      <c r="L43" s="121"/>
      <c r="M43" s="121"/>
      <c r="N43" s="122">
        <f t="shared" si="7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1"/>
        <v>0</v>
      </c>
      <c r="F44" s="123"/>
      <c r="G44" s="123"/>
      <c r="H44" s="124">
        <f t="shared" si="3"/>
        <v>0</v>
      </c>
      <c r="I44" s="123"/>
      <c r="J44" s="123"/>
      <c r="K44" s="124">
        <f t="shared" si="5"/>
        <v>0</v>
      </c>
      <c r="L44" s="123"/>
      <c r="M44" s="123"/>
      <c r="N44" s="124">
        <f t="shared" si="7"/>
        <v>0</v>
      </c>
    </row>
    <row r="45" spans="1:14" ht="15.75" thickBot="1" x14ac:dyDescent="0.3">
      <c r="A45" s="21" t="s">
        <v>93</v>
      </c>
      <c r="B45" s="20" t="s">
        <v>25</v>
      </c>
      <c r="C45" s="125">
        <f t="shared" ref="C45:D45" si="37">C46+C47+C48+C49+C54+C55+C56+C57+C58+C59+C60</f>
        <v>0</v>
      </c>
      <c r="D45" s="125">
        <f t="shared" si="37"/>
        <v>0</v>
      </c>
      <c r="E45" s="126">
        <f t="shared" si="1"/>
        <v>0</v>
      </c>
      <c r="F45" s="125">
        <f t="shared" ref="F45:G45" si="38">F46+F47+F48+F49+F54+F55+F56+F57+F58+F59+F60</f>
        <v>0</v>
      </c>
      <c r="G45" s="125">
        <f t="shared" si="38"/>
        <v>0</v>
      </c>
      <c r="H45" s="126">
        <f t="shared" si="3"/>
        <v>0</v>
      </c>
      <c r="I45" s="125">
        <f t="shared" ref="I45:J45" si="39">I46+I47+I48+I49+I54+I55+I56+I57+I58+I59+I60</f>
        <v>0</v>
      </c>
      <c r="J45" s="125">
        <f t="shared" si="39"/>
        <v>0</v>
      </c>
      <c r="K45" s="126">
        <f t="shared" si="5"/>
        <v>0</v>
      </c>
      <c r="L45" s="125">
        <f t="shared" ref="L45:M45" si="40">L46+L47+L48+L49+L54+L55+L56+L57+L58+L59+L60</f>
        <v>0</v>
      </c>
      <c r="M45" s="125">
        <f t="shared" si="40"/>
        <v>0</v>
      </c>
      <c r="N45" s="126">
        <f t="shared" si="7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1"/>
        <v>0</v>
      </c>
      <c r="F46" s="119"/>
      <c r="G46" s="119"/>
      <c r="H46" s="120">
        <f t="shared" si="3"/>
        <v>0</v>
      </c>
      <c r="I46" s="119"/>
      <c r="J46" s="119"/>
      <c r="K46" s="120">
        <f t="shared" si="5"/>
        <v>0</v>
      </c>
      <c r="L46" s="119"/>
      <c r="M46" s="119"/>
      <c r="N46" s="120">
        <f t="shared" si="7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1"/>
        <v>0</v>
      </c>
      <c r="F47" s="121"/>
      <c r="G47" s="121"/>
      <c r="H47" s="122">
        <f t="shared" si="3"/>
        <v>0</v>
      </c>
      <c r="I47" s="121"/>
      <c r="J47" s="121"/>
      <c r="K47" s="122">
        <f t="shared" si="5"/>
        <v>0</v>
      </c>
      <c r="L47" s="121"/>
      <c r="M47" s="121"/>
      <c r="N47" s="122">
        <f t="shared" si="7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1"/>
        <v>0</v>
      </c>
      <c r="F48" s="121"/>
      <c r="G48" s="121"/>
      <c r="H48" s="122">
        <f t="shared" si="3"/>
        <v>0</v>
      </c>
      <c r="I48" s="121"/>
      <c r="J48" s="121"/>
      <c r="K48" s="122">
        <f t="shared" si="5"/>
        <v>0</v>
      </c>
      <c r="L48" s="121"/>
      <c r="M48" s="121"/>
      <c r="N48" s="122">
        <f t="shared" si="7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 t="shared" ref="C49:D49" si="41">SUM(C50:C53)</f>
        <v>0</v>
      </c>
      <c r="D49" s="121">
        <f t="shared" si="41"/>
        <v>0</v>
      </c>
      <c r="E49" s="122">
        <f t="shared" si="1"/>
        <v>0</v>
      </c>
      <c r="F49" s="121">
        <f t="shared" ref="F49:G49" si="42">SUM(F50:F53)</f>
        <v>0</v>
      </c>
      <c r="G49" s="121">
        <f t="shared" si="42"/>
        <v>0</v>
      </c>
      <c r="H49" s="122">
        <f t="shared" si="3"/>
        <v>0</v>
      </c>
      <c r="I49" s="121">
        <f t="shared" ref="I49:J49" si="43">SUM(I50:I53)</f>
        <v>0</v>
      </c>
      <c r="J49" s="121">
        <f t="shared" si="43"/>
        <v>0</v>
      </c>
      <c r="K49" s="122">
        <f t="shared" si="5"/>
        <v>0</v>
      </c>
      <c r="L49" s="121">
        <f t="shared" ref="L49:M49" si="44">SUM(L50:L53)</f>
        <v>0</v>
      </c>
      <c r="M49" s="121">
        <f t="shared" si="44"/>
        <v>0</v>
      </c>
      <c r="N49" s="122">
        <f t="shared" si="7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1"/>
        <v>0</v>
      </c>
      <c r="F50" s="121"/>
      <c r="G50" s="121"/>
      <c r="H50" s="122">
        <f t="shared" si="3"/>
        <v>0</v>
      </c>
      <c r="I50" s="121"/>
      <c r="J50" s="121"/>
      <c r="K50" s="122">
        <f t="shared" si="5"/>
        <v>0</v>
      </c>
      <c r="L50" s="121"/>
      <c r="M50" s="121"/>
      <c r="N50" s="122">
        <f t="shared" si="7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1"/>
        <v>0</v>
      </c>
      <c r="F51" s="121"/>
      <c r="G51" s="121"/>
      <c r="H51" s="122">
        <f t="shared" si="3"/>
        <v>0</v>
      </c>
      <c r="I51" s="121"/>
      <c r="J51" s="121"/>
      <c r="K51" s="122">
        <f t="shared" si="5"/>
        <v>0</v>
      </c>
      <c r="L51" s="121"/>
      <c r="M51" s="121"/>
      <c r="N51" s="122">
        <f t="shared" si="7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1"/>
        <v>0</v>
      </c>
      <c r="F52" s="121"/>
      <c r="G52" s="121"/>
      <c r="H52" s="122">
        <f t="shared" si="3"/>
        <v>0</v>
      </c>
      <c r="I52" s="121"/>
      <c r="J52" s="121"/>
      <c r="K52" s="122">
        <f t="shared" si="5"/>
        <v>0</v>
      </c>
      <c r="L52" s="121"/>
      <c r="M52" s="121"/>
      <c r="N52" s="122">
        <f t="shared" si="7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1"/>
        <v>0</v>
      </c>
      <c r="F53" s="121"/>
      <c r="G53" s="121"/>
      <c r="H53" s="122">
        <f t="shared" si="3"/>
        <v>0</v>
      </c>
      <c r="I53" s="121"/>
      <c r="J53" s="121"/>
      <c r="K53" s="122">
        <f t="shared" si="5"/>
        <v>0</v>
      </c>
      <c r="L53" s="121"/>
      <c r="M53" s="121"/>
      <c r="N53" s="122">
        <f t="shared" si="7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1"/>
        <v>0</v>
      </c>
      <c r="F54" s="121"/>
      <c r="G54" s="121"/>
      <c r="H54" s="122">
        <f t="shared" si="3"/>
        <v>0</v>
      </c>
      <c r="I54" s="121"/>
      <c r="J54" s="121"/>
      <c r="K54" s="122">
        <f t="shared" si="5"/>
        <v>0</v>
      </c>
      <c r="L54" s="121"/>
      <c r="M54" s="121"/>
      <c r="N54" s="122">
        <f t="shared" si="7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1"/>
        <v>0</v>
      </c>
      <c r="F55" s="121"/>
      <c r="G55" s="121"/>
      <c r="H55" s="122">
        <f t="shared" si="3"/>
        <v>0</v>
      </c>
      <c r="I55" s="121"/>
      <c r="J55" s="121"/>
      <c r="K55" s="122">
        <f t="shared" si="5"/>
        <v>0</v>
      </c>
      <c r="L55" s="121"/>
      <c r="M55" s="121"/>
      <c r="N55" s="122">
        <f t="shared" si="7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1"/>
        <v>0</v>
      </c>
      <c r="F56" s="121"/>
      <c r="G56" s="121"/>
      <c r="H56" s="122">
        <f t="shared" si="3"/>
        <v>0</v>
      </c>
      <c r="I56" s="121"/>
      <c r="J56" s="121"/>
      <c r="K56" s="122">
        <f t="shared" si="5"/>
        <v>0</v>
      </c>
      <c r="L56" s="121"/>
      <c r="M56" s="121"/>
      <c r="N56" s="122">
        <f t="shared" si="7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1"/>
        <v>0</v>
      </c>
      <c r="F57" s="121"/>
      <c r="G57" s="121"/>
      <c r="H57" s="122">
        <f t="shared" si="3"/>
        <v>0</v>
      </c>
      <c r="I57" s="121"/>
      <c r="J57" s="121"/>
      <c r="K57" s="122">
        <f t="shared" si="5"/>
        <v>0</v>
      </c>
      <c r="L57" s="121"/>
      <c r="M57" s="121"/>
      <c r="N57" s="122">
        <f t="shared" si="7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1"/>
        <v>0</v>
      </c>
      <c r="F58" s="121"/>
      <c r="G58" s="121"/>
      <c r="H58" s="122">
        <f t="shared" si="3"/>
        <v>0</v>
      </c>
      <c r="I58" s="121"/>
      <c r="J58" s="121"/>
      <c r="K58" s="122">
        <f t="shared" si="5"/>
        <v>0</v>
      </c>
      <c r="L58" s="121"/>
      <c r="M58" s="121"/>
      <c r="N58" s="122">
        <f t="shared" si="7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1"/>
        <v>0</v>
      </c>
      <c r="F59" s="121"/>
      <c r="G59" s="121"/>
      <c r="H59" s="122">
        <f t="shared" si="3"/>
        <v>0</v>
      </c>
      <c r="I59" s="121"/>
      <c r="J59" s="121"/>
      <c r="K59" s="122">
        <f t="shared" si="5"/>
        <v>0</v>
      </c>
      <c r="L59" s="121"/>
      <c r="M59" s="121"/>
      <c r="N59" s="122">
        <f t="shared" si="7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1"/>
        <v>0</v>
      </c>
      <c r="F60" s="123"/>
      <c r="G60" s="123"/>
      <c r="H60" s="124">
        <f t="shared" si="3"/>
        <v>0</v>
      </c>
      <c r="I60" s="123"/>
      <c r="J60" s="123"/>
      <c r="K60" s="124">
        <f t="shared" si="5"/>
        <v>0</v>
      </c>
      <c r="L60" s="123"/>
      <c r="M60" s="123"/>
      <c r="N60" s="124">
        <f t="shared" si="7"/>
        <v>0</v>
      </c>
    </row>
    <row r="61" spans="1:14" ht="15.75" thickBot="1" x14ac:dyDescent="0.3">
      <c r="A61" s="21" t="s">
        <v>120</v>
      </c>
      <c r="B61" s="20" t="s">
        <v>27</v>
      </c>
      <c r="C61" s="125">
        <f t="shared" ref="C61:D61" si="45">SUM(C62:C66)</f>
        <v>0</v>
      </c>
      <c r="D61" s="125">
        <f t="shared" si="45"/>
        <v>0</v>
      </c>
      <c r="E61" s="126">
        <f t="shared" si="1"/>
        <v>0</v>
      </c>
      <c r="F61" s="125">
        <f t="shared" ref="F61:G61" si="46">SUM(F62:F66)</f>
        <v>0</v>
      </c>
      <c r="G61" s="125">
        <f t="shared" si="46"/>
        <v>0</v>
      </c>
      <c r="H61" s="126">
        <f t="shared" si="3"/>
        <v>0</v>
      </c>
      <c r="I61" s="125">
        <f t="shared" ref="I61:J61" si="47">SUM(I62:I66)</f>
        <v>0</v>
      </c>
      <c r="J61" s="125">
        <f t="shared" si="47"/>
        <v>0</v>
      </c>
      <c r="K61" s="126">
        <f t="shared" si="5"/>
        <v>0</v>
      </c>
      <c r="L61" s="125">
        <f t="shared" ref="L61:M61" si="48">SUM(L62:L66)</f>
        <v>0</v>
      </c>
      <c r="M61" s="125">
        <f t="shared" si="48"/>
        <v>0</v>
      </c>
      <c r="N61" s="126">
        <f t="shared" si="7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1"/>
        <v>0</v>
      </c>
      <c r="F62" s="119"/>
      <c r="G62" s="119"/>
      <c r="H62" s="120">
        <f t="shared" si="3"/>
        <v>0</v>
      </c>
      <c r="I62" s="119"/>
      <c r="J62" s="119"/>
      <c r="K62" s="120">
        <f t="shared" si="5"/>
        <v>0</v>
      </c>
      <c r="L62" s="119"/>
      <c r="M62" s="119"/>
      <c r="N62" s="120">
        <f t="shared" si="7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1"/>
        <v>0</v>
      </c>
      <c r="F63" s="121"/>
      <c r="G63" s="121"/>
      <c r="H63" s="122">
        <f t="shared" si="3"/>
        <v>0</v>
      </c>
      <c r="I63" s="121"/>
      <c r="J63" s="121"/>
      <c r="K63" s="122">
        <f t="shared" si="5"/>
        <v>0</v>
      </c>
      <c r="L63" s="121"/>
      <c r="M63" s="121"/>
      <c r="N63" s="122">
        <f t="shared" si="7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1"/>
        <v>0</v>
      </c>
      <c r="F64" s="121"/>
      <c r="G64" s="121"/>
      <c r="H64" s="122">
        <f t="shared" si="3"/>
        <v>0</v>
      </c>
      <c r="I64" s="121"/>
      <c r="J64" s="121"/>
      <c r="K64" s="122">
        <f t="shared" si="5"/>
        <v>0</v>
      </c>
      <c r="L64" s="121"/>
      <c r="M64" s="121"/>
      <c r="N64" s="122">
        <f t="shared" si="7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1"/>
        <v>0</v>
      </c>
      <c r="F65" s="121"/>
      <c r="G65" s="121"/>
      <c r="H65" s="122">
        <f t="shared" si="3"/>
        <v>0</v>
      </c>
      <c r="I65" s="121"/>
      <c r="J65" s="121"/>
      <c r="K65" s="122">
        <f t="shared" si="5"/>
        <v>0</v>
      </c>
      <c r="L65" s="121"/>
      <c r="M65" s="121"/>
      <c r="N65" s="122">
        <f t="shared" si="7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1"/>
        <v>0</v>
      </c>
      <c r="F66" s="123"/>
      <c r="G66" s="123"/>
      <c r="H66" s="124">
        <f t="shared" si="3"/>
        <v>0</v>
      </c>
      <c r="I66" s="123"/>
      <c r="J66" s="123"/>
      <c r="K66" s="124">
        <f t="shared" si="5"/>
        <v>0</v>
      </c>
      <c r="L66" s="123"/>
      <c r="M66" s="123"/>
      <c r="N66" s="124">
        <f t="shared" si="7"/>
        <v>0</v>
      </c>
    </row>
    <row r="67" spans="1:14" ht="15.75" thickBot="1" x14ac:dyDescent="0.3">
      <c r="A67" s="21" t="s">
        <v>131</v>
      </c>
      <c r="B67" s="20" t="s">
        <v>132</v>
      </c>
      <c r="C67" s="125">
        <f t="shared" ref="C67:D67" si="49">SUM(C68:C69)</f>
        <v>0</v>
      </c>
      <c r="D67" s="125">
        <f t="shared" si="49"/>
        <v>0</v>
      </c>
      <c r="E67" s="126">
        <f t="shared" si="1"/>
        <v>0</v>
      </c>
      <c r="F67" s="125">
        <f t="shared" ref="F67:G67" si="50">SUM(F68:F69)</f>
        <v>0</v>
      </c>
      <c r="G67" s="125">
        <f t="shared" si="50"/>
        <v>0</v>
      </c>
      <c r="H67" s="126">
        <f t="shared" si="3"/>
        <v>0</v>
      </c>
      <c r="I67" s="125">
        <f t="shared" ref="I67:J67" si="51">SUM(I68:I69)</f>
        <v>0</v>
      </c>
      <c r="J67" s="125">
        <f t="shared" si="51"/>
        <v>0</v>
      </c>
      <c r="K67" s="126">
        <f t="shared" si="5"/>
        <v>0</v>
      </c>
      <c r="L67" s="125">
        <f t="shared" ref="L67:M67" si="52">SUM(L68:L69)</f>
        <v>0</v>
      </c>
      <c r="M67" s="125">
        <f t="shared" si="52"/>
        <v>0</v>
      </c>
      <c r="N67" s="126">
        <f t="shared" si="7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1"/>
        <v>0</v>
      </c>
      <c r="F68" s="119"/>
      <c r="G68" s="119"/>
      <c r="H68" s="120">
        <f t="shared" si="3"/>
        <v>0</v>
      </c>
      <c r="I68" s="119"/>
      <c r="J68" s="119"/>
      <c r="K68" s="120">
        <f t="shared" si="5"/>
        <v>0</v>
      </c>
      <c r="L68" s="119"/>
      <c r="M68" s="119"/>
      <c r="N68" s="120">
        <f t="shared" si="7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1"/>
        <v>0</v>
      </c>
      <c r="F69" s="123"/>
      <c r="G69" s="123"/>
      <c r="H69" s="124">
        <f t="shared" si="3"/>
        <v>0</v>
      </c>
      <c r="I69" s="123"/>
      <c r="J69" s="123"/>
      <c r="K69" s="124">
        <f t="shared" si="5"/>
        <v>0</v>
      </c>
      <c r="L69" s="123"/>
      <c r="M69" s="123"/>
      <c r="N69" s="124">
        <f t="shared" si="7"/>
        <v>0</v>
      </c>
    </row>
    <row r="70" spans="1:14" ht="15.75" thickBot="1" x14ac:dyDescent="0.3">
      <c r="A70" s="21" t="s">
        <v>137</v>
      </c>
      <c r="B70" s="20" t="s">
        <v>138</v>
      </c>
      <c r="C70" s="119">
        <f t="shared" ref="C70:M70" si="53">C71</f>
        <v>0</v>
      </c>
      <c r="D70" s="119">
        <f t="shared" si="53"/>
        <v>0</v>
      </c>
      <c r="E70" s="120">
        <f t="shared" si="1"/>
        <v>0</v>
      </c>
      <c r="F70" s="119">
        <f t="shared" si="53"/>
        <v>0</v>
      </c>
      <c r="G70" s="119">
        <f t="shared" si="53"/>
        <v>0</v>
      </c>
      <c r="H70" s="120">
        <f t="shared" si="3"/>
        <v>0</v>
      </c>
      <c r="I70" s="119">
        <f t="shared" si="53"/>
        <v>0</v>
      </c>
      <c r="J70" s="119">
        <f t="shared" si="53"/>
        <v>0</v>
      </c>
      <c r="K70" s="120">
        <f t="shared" si="5"/>
        <v>0</v>
      </c>
      <c r="L70" s="119">
        <f t="shared" si="53"/>
        <v>0</v>
      </c>
      <c r="M70" s="119">
        <f t="shared" si="53"/>
        <v>0</v>
      </c>
      <c r="N70" s="120">
        <f t="shared" si="7"/>
        <v>0</v>
      </c>
    </row>
    <row r="71" spans="1:14" ht="15.75" hidden="1" thickBot="1" x14ac:dyDescent="0.3">
      <c r="A71" s="23"/>
      <c r="B71" s="31" t="s">
        <v>139</v>
      </c>
      <c r="C71" s="123"/>
      <c r="D71" s="123"/>
      <c r="E71" s="124">
        <f t="shared" si="1"/>
        <v>0</v>
      </c>
      <c r="F71" s="123"/>
      <c r="G71" s="123"/>
      <c r="H71" s="124">
        <f t="shared" si="3"/>
        <v>0</v>
      </c>
      <c r="I71" s="123"/>
      <c r="J71" s="123"/>
      <c r="K71" s="124">
        <f t="shared" si="5"/>
        <v>0</v>
      </c>
      <c r="L71" s="123"/>
      <c r="M71" s="123"/>
      <c r="N71" s="124">
        <f t="shared" si="7"/>
        <v>0</v>
      </c>
    </row>
    <row r="72" spans="1:14" ht="15.75" thickBot="1" x14ac:dyDescent="0.3">
      <c r="A72" s="24" t="s">
        <v>140</v>
      </c>
      <c r="B72" s="7" t="s">
        <v>141</v>
      </c>
      <c r="C72" s="125">
        <f t="shared" ref="C72:D72" si="54">C9+C22+C25+C45+C61+C67+C70</f>
        <v>0</v>
      </c>
      <c r="D72" s="125">
        <f t="shared" si="54"/>
        <v>0</v>
      </c>
      <c r="E72" s="126">
        <f t="shared" si="1"/>
        <v>0</v>
      </c>
      <c r="F72" s="125">
        <f t="shared" ref="F72:G72" si="55">F9+F22+F25+F45+F61+F67+F70</f>
        <v>0</v>
      </c>
      <c r="G72" s="125">
        <f t="shared" si="55"/>
        <v>0</v>
      </c>
      <c r="H72" s="126">
        <f t="shared" si="3"/>
        <v>0</v>
      </c>
      <c r="I72" s="125">
        <f t="shared" ref="I72:J72" si="56">I9+I22+I25+I45+I61+I67+I70</f>
        <v>0</v>
      </c>
      <c r="J72" s="125">
        <f t="shared" si="56"/>
        <v>0</v>
      </c>
      <c r="K72" s="126">
        <f t="shared" si="5"/>
        <v>0</v>
      </c>
      <c r="L72" s="125">
        <f t="shared" ref="L72:M72" si="57">L9+L22+L25+L45+L61+L67+L70</f>
        <v>0</v>
      </c>
      <c r="M72" s="125">
        <f t="shared" si="57"/>
        <v>0</v>
      </c>
      <c r="N72" s="126">
        <f t="shared" si="7"/>
        <v>0</v>
      </c>
    </row>
    <row r="73" spans="1:14" x14ac:dyDescent="0.25">
      <c r="A73" s="25" t="s">
        <v>142</v>
      </c>
      <c r="B73" s="35" t="s">
        <v>143</v>
      </c>
      <c r="C73" s="119">
        <f t="shared" ref="C73:M73" si="58">C74</f>
        <v>0</v>
      </c>
      <c r="D73" s="119">
        <f t="shared" si="58"/>
        <v>0</v>
      </c>
      <c r="E73" s="120">
        <f t="shared" ref="E73:E84" si="59">SUM(C73:D73)</f>
        <v>0</v>
      </c>
      <c r="F73" s="119">
        <f t="shared" si="58"/>
        <v>1708332</v>
      </c>
      <c r="G73" s="119">
        <f t="shared" si="58"/>
        <v>0</v>
      </c>
      <c r="H73" s="120">
        <f t="shared" ref="H73:H84" si="60">SUM(F73:G73)</f>
        <v>1708332</v>
      </c>
      <c r="I73" s="119">
        <f t="shared" si="58"/>
        <v>1708332</v>
      </c>
      <c r="J73" s="119">
        <f t="shared" si="58"/>
        <v>0</v>
      </c>
      <c r="K73" s="120">
        <f t="shared" ref="K73:K84" si="61">SUM(I73:J73)</f>
        <v>1708332</v>
      </c>
      <c r="L73" s="119">
        <f t="shared" si="58"/>
        <v>1423610</v>
      </c>
      <c r="M73" s="119">
        <f t="shared" si="58"/>
        <v>0</v>
      </c>
      <c r="N73" s="120">
        <f t="shared" ref="N73:N84" si="62">SUM(L73:M73)</f>
        <v>1423610</v>
      </c>
    </row>
    <row r="74" spans="1:14" x14ac:dyDescent="0.25">
      <c r="A74" s="22" t="s">
        <v>144</v>
      </c>
      <c r="B74" s="13" t="s">
        <v>145</v>
      </c>
      <c r="C74" s="121">
        <f t="shared" ref="C74:D74" si="63">SUM(C75:C76,C77,C78,C82,C81)</f>
        <v>0</v>
      </c>
      <c r="D74" s="121">
        <f t="shared" si="63"/>
        <v>0</v>
      </c>
      <c r="E74" s="122">
        <f t="shared" si="59"/>
        <v>0</v>
      </c>
      <c r="F74" s="121">
        <f t="shared" ref="F74:G74" si="64">SUM(F75:F76,F77,F78,F82,F81)</f>
        <v>1708332</v>
      </c>
      <c r="G74" s="121">
        <f t="shared" si="64"/>
        <v>0</v>
      </c>
      <c r="H74" s="122">
        <f t="shared" si="60"/>
        <v>1708332</v>
      </c>
      <c r="I74" s="121">
        <f t="shared" ref="I74:J74" si="65">SUM(I75:I76,I77,I78,I82,I81)</f>
        <v>1708332</v>
      </c>
      <c r="J74" s="121">
        <f t="shared" si="65"/>
        <v>0</v>
      </c>
      <c r="K74" s="122">
        <f t="shared" si="61"/>
        <v>1708332</v>
      </c>
      <c r="L74" s="121">
        <f t="shared" ref="L74:M74" si="66">SUM(L75:L76,L77,L78,L82,L81)</f>
        <v>1423610</v>
      </c>
      <c r="M74" s="121">
        <f t="shared" si="66"/>
        <v>0</v>
      </c>
      <c r="N74" s="122">
        <f t="shared" si="62"/>
        <v>1423610</v>
      </c>
    </row>
    <row r="75" spans="1:14" x14ac:dyDescent="0.25">
      <c r="A75" s="22" t="s">
        <v>146</v>
      </c>
      <c r="B75" s="13" t="s">
        <v>147</v>
      </c>
      <c r="C75" s="121"/>
      <c r="D75" s="121"/>
      <c r="E75" s="122">
        <f t="shared" si="59"/>
        <v>0</v>
      </c>
      <c r="F75" s="121"/>
      <c r="G75" s="121"/>
      <c r="H75" s="122">
        <f t="shared" si="60"/>
        <v>0</v>
      </c>
      <c r="I75" s="121"/>
      <c r="J75" s="121"/>
      <c r="K75" s="122">
        <f t="shared" si="61"/>
        <v>0</v>
      </c>
      <c r="L75" s="121"/>
      <c r="M75" s="121"/>
      <c r="N75" s="122">
        <f t="shared" si="62"/>
        <v>0</v>
      </c>
    </row>
    <row r="76" spans="1:14" x14ac:dyDescent="0.25">
      <c r="A76" s="22" t="s">
        <v>148</v>
      </c>
      <c r="B76" s="13" t="s">
        <v>149</v>
      </c>
      <c r="C76" s="121"/>
      <c r="D76" s="121"/>
      <c r="E76" s="122">
        <f t="shared" si="59"/>
        <v>0</v>
      </c>
      <c r="F76" s="121"/>
      <c r="G76" s="121"/>
      <c r="H76" s="122">
        <f t="shared" si="60"/>
        <v>0</v>
      </c>
      <c r="I76" s="121"/>
      <c r="J76" s="121"/>
      <c r="K76" s="122">
        <f t="shared" si="61"/>
        <v>0</v>
      </c>
      <c r="L76" s="121"/>
      <c r="M76" s="121"/>
      <c r="N76" s="122">
        <f t="shared" si="62"/>
        <v>0</v>
      </c>
    </row>
    <row r="77" spans="1:14" x14ac:dyDescent="0.25">
      <c r="A77" s="22" t="s">
        <v>150</v>
      </c>
      <c r="B77" s="13" t="s">
        <v>151</v>
      </c>
      <c r="C77" s="121"/>
      <c r="D77" s="121"/>
      <c r="E77" s="122">
        <f t="shared" si="59"/>
        <v>0</v>
      </c>
      <c r="F77" s="121"/>
      <c r="G77" s="121"/>
      <c r="H77" s="122">
        <f t="shared" si="60"/>
        <v>0</v>
      </c>
      <c r="I77" s="121"/>
      <c r="J77" s="121"/>
      <c r="K77" s="122">
        <f t="shared" si="61"/>
        <v>0</v>
      </c>
      <c r="L77" s="121"/>
      <c r="M77" s="121"/>
      <c r="N77" s="122">
        <f t="shared" si="62"/>
        <v>0</v>
      </c>
    </row>
    <row r="78" spans="1:14" x14ac:dyDescent="0.25">
      <c r="A78" s="22" t="s">
        <v>152</v>
      </c>
      <c r="B78" s="13" t="s">
        <v>153</v>
      </c>
      <c r="C78" s="121">
        <f t="shared" ref="C78:D78" si="67">SUM(C79:C80)</f>
        <v>0</v>
      </c>
      <c r="D78" s="121">
        <f t="shared" si="67"/>
        <v>0</v>
      </c>
      <c r="E78" s="122">
        <f t="shared" si="59"/>
        <v>0</v>
      </c>
      <c r="F78" s="121">
        <f t="shared" ref="F78:G78" si="68">SUM(F79:F80)</f>
        <v>0</v>
      </c>
      <c r="G78" s="121">
        <f t="shared" si="68"/>
        <v>0</v>
      </c>
      <c r="H78" s="122">
        <f t="shared" si="60"/>
        <v>0</v>
      </c>
      <c r="I78" s="121">
        <f t="shared" ref="I78:J78" si="69">SUM(I79:I80)</f>
        <v>0</v>
      </c>
      <c r="J78" s="121">
        <f t="shared" si="69"/>
        <v>0</v>
      </c>
      <c r="K78" s="122">
        <f t="shared" si="61"/>
        <v>0</v>
      </c>
      <c r="L78" s="121">
        <f t="shared" ref="L78:M78" si="70">SUM(L79:L80)</f>
        <v>0</v>
      </c>
      <c r="M78" s="121">
        <f t="shared" si="70"/>
        <v>0</v>
      </c>
      <c r="N78" s="122">
        <f t="shared" si="62"/>
        <v>0</v>
      </c>
    </row>
    <row r="79" spans="1:14" x14ac:dyDescent="0.25">
      <c r="A79" s="22"/>
      <c r="B79" s="13" t="s">
        <v>28</v>
      </c>
      <c r="C79" s="121"/>
      <c r="D79" s="121"/>
      <c r="E79" s="122">
        <f t="shared" si="59"/>
        <v>0</v>
      </c>
      <c r="F79" s="121"/>
      <c r="G79" s="121"/>
      <c r="H79" s="122">
        <f t="shared" si="60"/>
        <v>0</v>
      </c>
      <c r="I79" s="121"/>
      <c r="J79" s="121"/>
      <c r="K79" s="122">
        <f t="shared" si="61"/>
        <v>0</v>
      </c>
      <c r="L79" s="121"/>
      <c r="M79" s="121"/>
      <c r="N79" s="122">
        <f t="shared" si="62"/>
        <v>0</v>
      </c>
    </row>
    <row r="80" spans="1:14" x14ac:dyDescent="0.25">
      <c r="A80" s="22"/>
      <c r="B80" s="13" t="s">
        <v>29</v>
      </c>
      <c r="C80" s="121"/>
      <c r="D80" s="121"/>
      <c r="E80" s="122">
        <f t="shared" si="59"/>
        <v>0</v>
      </c>
      <c r="F80" s="121"/>
      <c r="G80" s="121"/>
      <c r="H80" s="122">
        <f t="shared" si="60"/>
        <v>0</v>
      </c>
      <c r="I80" s="121"/>
      <c r="J80" s="121"/>
      <c r="K80" s="122">
        <f t="shared" si="61"/>
        <v>0</v>
      </c>
      <c r="L80" s="121"/>
      <c r="M80" s="121"/>
      <c r="N80" s="122">
        <f t="shared" si="62"/>
        <v>0</v>
      </c>
    </row>
    <row r="81" spans="1:14" x14ac:dyDescent="0.25">
      <c r="A81" s="22" t="s">
        <v>482</v>
      </c>
      <c r="B81" s="13" t="s">
        <v>334</v>
      </c>
      <c r="C81" s="121"/>
      <c r="D81" s="121"/>
      <c r="E81" s="122">
        <f t="shared" si="59"/>
        <v>0</v>
      </c>
      <c r="F81" s="121"/>
      <c r="G81" s="121"/>
      <c r="H81" s="122">
        <f t="shared" si="60"/>
        <v>0</v>
      </c>
      <c r="I81" s="121"/>
      <c r="J81" s="121"/>
      <c r="K81" s="122">
        <f t="shared" si="61"/>
        <v>0</v>
      </c>
      <c r="L81" s="121"/>
      <c r="M81" s="121"/>
      <c r="N81" s="122">
        <f t="shared" si="62"/>
        <v>0</v>
      </c>
    </row>
    <row r="82" spans="1:14" x14ac:dyDescent="0.25">
      <c r="A82" s="22" t="s">
        <v>154</v>
      </c>
      <c r="B82" s="13" t="s">
        <v>155</v>
      </c>
      <c r="C82" s="121"/>
      <c r="D82" s="121"/>
      <c r="E82" s="122">
        <f t="shared" si="59"/>
        <v>0</v>
      </c>
      <c r="F82" s="121">
        <v>1708332</v>
      </c>
      <c r="G82" s="121"/>
      <c r="H82" s="122">
        <f t="shared" si="60"/>
        <v>1708332</v>
      </c>
      <c r="I82" s="121">
        <v>1708332</v>
      </c>
      <c r="J82" s="121"/>
      <c r="K82" s="122">
        <f t="shared" si="61"/>
        <v>1708332</v>
      </c>
      <c r="L82" s="121">
        <f>694445+729165</f>
        <v>1423610</v>
      </c>
      <c r="M82" s="121"/>
      <c r="N82" s="122">
        <f t="shared" si="62"/>
        <v>1423610</v>
      </c>
    </row>
    <row r="83" spans="1:14" ht="15.75" thickBot="1" x14ac:dyDescent="0.3">
      <c r="A83" s="23" t="s">
        <v>156</v>
      </c>
      <c r="B83" s="31" t="s">
        <v>157</v>
      </c>
      <c r="C83" s="123"/>
      <c r="D83" s="123"/>
      <c r="E83" s="124">
        <f t="shared" si="59"/>
        <v>0</v>
      </c>
      <c r="F83" s="123"/>
      <c r="G83" s="123"/>
      <c r="H83" s="124">
        <f t="shared" si="60"/>
        <v>0</v>
      </c>
      <c r="I83" s="123"/>
      <c r="J83" s="123"/>
      <c r="K83" s="124">
        <f t="shared" si="61"/>
        <v>0</v>
      </c>
      <c r="L83" s="123"/>
      <c r="M83" s="123"/>
      <c r="N83" s="124">
        <f t="shared" si="62"/>
        <v>0</v>
      </c>
    </row>
    <row r="84" spans="1:14" ht="15.75" thickBot="1" x14ac:dyDescent="0.3">
      <c r="A84" s="24" t="s">
        <v>262</v>
      </c>
      <c r="B84" s="7" t="s">
        <v>158</v>
      </c>
      <c r="C84" s="125">
        <f t="shared" ref="C84:D84" si="71">C72+C73</f>
        <v>0</v>
      </c>
      <c r="D84" s="125">
        <f t="shared" si="71"/>
        <v>0</v>
      </c>
      <c r="E84" s="126">
        <f t="shared" si="59"/>
        <v>0</v>
      </c>
      <c r="F84" s="125">
        <f t="shared" ref="F84:G84" si="72">F72+F73</f>
        <v>1708332</v>
      </c>
      <c r="G84" s="125">
        <f t="shared" si="72"/>
        <v>0</v>
      </c>
      <c r="H84" s="126">
        <f t="shared" si="60"/>
        <v>1708332</v>
      </c>
      <c r="I84" s="125">
        <f t="shared" ref="I84:J84" si="73">I72+I73</f>
        <v>1708332</v>
      </c>
      <c r="J84" s="125">
        <f t="shared" si="73"/>
        <v>0</v>
      </c>
      <c r="K84" s="126">
        <f t="shared" si="61"/>
        <v>1708332</v>
      </c>
      <c r="L84" s="125">
        <f t="shared" ref="L84:M84" si="74">L72+L73</f>
        <v>1423610</v>
      </c>
      <c r="M84" s="125">
        <f t="shared" si="74"/>
        <v>0</v>
      </c>
      <c r="N84" s="126">
        <f t="shared" si="62"/>
        <v>1423610</v>
      </c>
    </row>
    <row r="85" spans="1:14" x14ac:dyDescent="0.25">
      <c r="A85" s="26"/>
      <c r="B85" s="27"/>
      <c r="E85" s="86"/>
      <c r="H85" s="86"/>
      <c r="K85" s="86"/>
      <c r="N85" s="86"/>
    </row>
    <row r="86" spans="1:14" ht="15.75" thickBot="1" x14ac:dyDescent="0.3">
      <c r="A86" s="36"/>
      <c r="B86" s="37"/>
      <c r="C86" s="193"/>
      <c r="D86" s="193"/>
      <c r="E86" s="127"/>
      <c r="F86" s="193"/>
      <c r="G86" s="193"/>
      <c r="H86" s="127"/>
      <c r="I86" s="193"/>
      <c r="J86" s="193"/>
      <c r="K86" s="127"/>
      <c r="L86" s="193"/>
      <c r="M86" s="193"/>
      <c r="N86" s="127"/>
    </row>
    <row r="87" spans="1:14" x14ac:dyDescent="0.25">
      <c r="A87" s="28" t="s">
        <v>159</v>
      </c>
      <c r="B87" s="20" t="s">
        <v>33</v>
      </c>
      <c r="C87" s="119">
        <f t="shared" ref="C87:D87" si="75">C88+C100</f>
        <v>0</v>
      </c>
      <c r="D87" s="119">
        <f t="shared" si="75"/>
        <v>0</v>
      </c>
      <c r="E87" s="128">
        <f t="shared" ref="E87:E150" si="76">SUM(C87:D87)</f>
        <v>0</v>
      </c>
      <c r="F87" s="119">
        <f t="shared" ref="F87:G87" si="77">F88+F100</f>
        <v>1511802</v>
      </c>
      <c r="G87" s="119">
        <f t="shared" si="77"/>
        <v>0</v>
      </c>
      <c r="H87" s="128">
        <f t="shared" ref="H87:H145" si="78">SUM(F87:G87)</f>
        <v>1511802</v>
      </c>
      <c r="I87" s="119">
        <f t="shared" ref="I87:J87" si="79">I88+I100</f>
        <v>1511802</v>
      </c>
      <c r="J87" s="119">
        <f t="shared" si="79"/>
        <v>0</v>
      </c>
      <c r="K87" s="128">
        <f t="shared" ref="K87:K145" si="80">SUM(I87:J87)</f>
        <v>1511802</v>
      </c>
      <c r="L87" s="119">
        <f t="shared" ref="L87:M87" si="81">L88+L100</f>
        <v>1259835</v>
      </c>
      <c r="M87" s="119">
        <f t="shared" si="81"/>
        <v>0</v>
      </c>
      <c r="N87" s="128">
        <f t="shared" ref="N87:N145" si="82">SUM(L87:M87)</f>
        <v>1259835</v>
      </c>
    </row>
    <row r="88" spans="1:14" x14ac:dyDescent="0.25">
      <c r="A88" s="29" t="s">
        <v>160</v>
      </c>
      <c r="B88" s="13" t="s">
        <v>161</v>
      </c>
      <c r="C88" s="121">
        <f t="shared" ref="C88:D88" si="83">SUM(C89:C99)</f>
        <v>0</v>
      </c>
      <c r="D88" s="121">
        <f t="shared" si="83"/>
        <v>0</v>
      </c>
      <c r="E88" s="122">
        <f t="shared" si="76"/>
        <v>0</v>
      </c>
      <c r="F88" s="121">
        <f t="shared" ref="F88:G88" si="84">SUM(F89:F99)</f>
        <v>1511802</v>
      </c>
      <c r="G88" s="121">
        <f t="shared" si="84"/>
        <v>0</v>
      </c>
      <c r="H88" s="122">
        <f t="shared" si="78"/>
        <v>1511802</v>
      </c>
      <c r="I88" s="121">
        <f t="shared" ref="I88:J88" si="85">SUM(I89:I99)</f>
        <v>1511802</v>
      </c>
      <c r="J88" s="121">
        <f t="shared" si="85"/>
        <v>0</v>
      </c>
      <c r="K88" s="122">
        <f t="shared" si="80"/>
        <v>1511802</v>
      </c>
      <c r="L88" s="121">
        <f t="shared" ref="L88:M88" si="86">SUM(L89:L99)</f>
        <v>1259835</v>
      </c>
      <c r="M88" s="121">
        <f t="shared" si="86"/>
        <v>0</v>
      </c>
      <c r="N88" s="122">
        <f t="shared" si="82"/>
        <v>1259835</v>
      </c>
    </row>
    <row r="89" spans="1:14" x14ac:dyDescent="0.25">
      <c r="A89" s="29" t="s">
        <v>162</v>
      </c>
      <c r="B89" s="13" t="s">
        <v>163</v>
      </c>
      <c r="C89" s="121"/>
      <c r="D89" s="121"/>
      <c r="E89" s="122">
        <f t="shared" si="76"/>
        <v>0</v>
      </c>
      <c r="F89" s="121">
        <v>1511802</v>
      </c>
      <c r="G89" s="121"/>
      <c r="H89" s="122">
        <f t="shared" si="78"/>
        <v>1511802</v>
      </c>
      <c r="I89" s="121">
        <v>1511802</v>
      </c>
      <c r="J89" s="121"/>
      <c r="K89" s="122">
        <f t="shared" si="80"/>
        <v>1511802</v>
      </c>
      <c r="L89" s="121">
        <f>614555+645280</f>
        <v>1259835</v>
      </c>
      <c r="M89" s="121"/>
      <c r="N89" s="122">
        <f t="shared" si="82"/>
        <v>1259835</v>
      </c>
    </row>
    <row r="90" spans="1:14" x14ac:dyDescent="0.25">
      <c r="A90" s="29" t="s">
        <v>472</v>
      </c>
      <c r="B90" s="13" t="s">
        <v>473</v>
      </c>
      <c r="C90" s="121"/>
      <c r="D90" s="121"/>
      <c r="E90" s="122">
        <f t="shared" si="76"/>
        <v>0</v>
      </c>
      <c r="F90" s="121"/>
      <c r="G90" s="121"/>
      <c r="H90" s="122">
        <f t="shared" si="78"/>
        <v>0</v>
      </c>
      <c r="I90" s="121"/>
      <c r="J90" s="121"/>
      <c r="K90" s="122">
        <f t="shared" si="80"/>
        <v>0</v>
      </c>
      <c r="L90" s="121"/>
      <c r="M90" s="121"/>
      <c r="N90" s="122">
        <f t="shared" si="82"/>
        <v>0</v>
      </c>
    </row>
    <row r="91" spans="1:14" x14ac:dyDescent="0.25">
      <c r="A91" s="29" t="s">
        <v>164</v>
      </c>
      <c r="B91" s="13" t="s">
        <v>165</v>
      </c>
      <c r="C91" s="121"/>
      <c r="D91" s="121"/>
      <c r="E91" s="122">
        <f t="shared" si="76"/>
        <v>0</v>
      </c>
      <c r="F91" s="121"/>
      <c r="G91" s="121"/>
      <c r="H91" s="122">
        <f t="shared" si="78"/>
        <v>0</v>
      </c>
      <c r="I91" s="121"/>
      <c r="J91" s="121"/>
      <c r="K91" s="122">
        <f t="shared" si="80"/>
        <v>0</v>
      </c>
      <c r="L91" s="121"/>
      <c r="M91" s="121"/>
      <c r="N91" s="122">
        <f t="shared" si="82"/>
        <v>0</v>
      </c>
    </row>
    <row r="92" spans="1:14" x14ac:dyDescent="0.25">
      <c r="A92" s="29" t="s">
        <v>166</v>
      </c>
      <c r="B92" s="13" t="s">
        <v>167</v>
      </c>
      <c r="C92" s="121"/>
      <c r="D92" s="121"/>
      <c r="E92" s="122">
        <f t="shared" si="76"/>
        <v>0</v>
      </c>
      <c r="F92" s="121"/>
      <c r="G92" s="121"/>
      <c r="H92" s="122">
        <f t="shared" si="78"/>
        <v>0</v>
      </c>
      <c r="I92" s="121"/>
      <c r="J92" s="121"/>
      <c r="K92" s="122">
        <f t="shared" si="80"/>
        <v>0</v>
      </c>
      <c r="L92" s="121"/>
      <c r="M92" s="121"/>
      <c r="N92" s="122">
        <f t="shared" si="82"/>
        <v>0</v>
      </c>
    </row>
    <row r="93" spans="1:14" x14ac:dyDescent="0.25">
      <c r="A93" s="29" t="s">
        <v>168</v>
      </c>
      <c r="B93" s="13" t="s">
        <v>169</v>
      </c>
      <c r="C93" s="121"/>
      <c r="D93" s="121"/>
      <c r="E93" s="122">
        <f t="shared" si="76"/>
        <v>0</v>
      </c>
      <c r="F93" s="121"/>
      <c r="G93" s="121"/>
      <c r="H93" s="122">
        <f t="shared" si="78"/>
        <v>0</v>
      </c>
      <c r="I93" s="121"/>
      <c r="J93" s="121"/>
      <c r="K93" s="122">
        <f t="shared" si="80"/>
        <v>0</v>
      </c>
      <c r="L93" s="121"/>
      <c r="M93" s="121"/>
      <c r="N93" s="122">
        <f t="shared" si="82"/>
        <v>0</v>
      </c>
    </row>
    <row r="94" spans="1:14" x14ac:dyDescent="0.25">
      <c r="A94" s="29" t="s">
        <v>170</v>
      </c>
      <c r="B94" s="13" t="s">
        <v>171</v>
      </c>
      <c r="C94" s="121"/>
      <c r="D94" s="121"/>
      <c r="E94" s="122">
        <f t="shared" si="76"/>
        <v>0</v>
      </c>
      <c r="F94" s="121"/>
      <c r="G94" s="121"/>
      <c r="H94" s="122">
        <f t="shared" si="78"/>
        <v>0</v>
      </c>
      <c r="I94" s="121"/>
      <c r="J94" s="121"/>
      <c r="K94" s="122">
        <f t="shared" si="80"/>
        <v>0</v>
      </c>
      <c r="L94" s="121"/>
      <c r="M94" s="121"/>
      <c r="N94" s="122">
        <f t="shared" si="82"/>
        <v>0</v>
      </c>
    </row>
    <row r="95" spans="1:14" x14ac:dyDescent="0.25">
      <c r="A95" s="29" t="s">
        <v>172</v>
      </c>
      <c r="B95" s="13" t="s">
        <v>173</v>
      </c>
      <c r="C95" s="121"/>
      <c r="D95" s="121"/>
      <c r="E95" s="122">
        <f t="shared" si="76"/>
        <v>0</v>
      </c>
      <c r="F95" s="121"/>
      <c r="G95" s="121"/>
      <c r="H95" s="122">
        <f t="shared" si="78"/>
        <v>0</v>
      </c>
      <c r="I95" s="121"/>
      <c r="J95" s="121"/>
      <c r="K95" s="122">
        <f t="shared" si="80"/>
        <v>0</v>
      </c>
      <c r="L95" s="121"/>
      <c r="M95" s="121"/>
      <c r="N95" s="122">
        <f t="shared" si="82"/>
        <v>0</v>
      </c>
    </row>
    <row r="96" spans="1:14" x14ac:dyDescent="0.25">
      <c r="A96" s="29" t="s">
        <v>174</v>
      </c>
      <c r="B96" s="13" t="s">
        <v>175</v>
      </c>
      <c r="C96" s="121"/>
      <c r="D96" s="121"/>
      <c r="E96" s="122">
        <f t="shared" si="76"/>
        <v>0</v>
      </c>
      <c r="F96" s="121"/>
      <c r="G96" s="121"/>
      <c r="H96" s="122">
        <f t="shared" si="78"/>
        <v>0</v>
      </c>
      <c r="I96" s="121"/>
      <c r="J96" s="121"/>
      <c r="K96" s="122">
        <f t="shared" si="80"/>
        <v>0</v>
      </c>
      <c r="L96" s="121"/>
      <c r="M96" s="121"/>
      <c r="N96" s="122">
        <f t="shared" si="82"/>
        <v>0</v>
      </c>
    </row>
    <row r="97" spans="1:14" x14ac:dyDescent="0.25">
      <c r="A97" s="29" t="s">
        <v>176</v>
      </c>
      <c r="B97" s="13" t="s">
        <v>177</v>
      </c>
      <c r="C97" s="121"/>
      <c r="D97" s="121"/>
      <c r="E97" s="122">
        <f t="shared" si="76"/>
        <v>0</v>
      </c>
      <c r="F97" s="121"/>
      <c r="G97" s="121"/>
      <c r="H97" s="122">
        <f t="shared" si="78"/>
        <v>0</v>
      </c>
      <c r="I97" s="121"/>
      <c r="J97" s="121"/>
      <c r="K97" s="122">
        <f t="shared" si="80"/>
        <v>0</v>
      </c>
      <c r="L97" s="121"/>
      <c r="M97" s="121"/>
      <c r="N97" s="122">
        <f t="shared" si="82"/>
        <v>0</v>
      </c>
    </row>
    <row r="98" spans="1:14" x14ac:dyDescent="0.25">
      <c r="A98" s="29" t="s">
        <v>178</v>
      </c>
      <c r="B98" s="13" t="s">
        <v>179</v>
      </c>
      <c r="C98" s="121"/>
      <c r="D98" s="121"/>
      <c r="E98" s="122">
        <f t="shared" si="76"/>
        <v>0</v>
      </c>
      <c r="F98" s="121"/>
      <c r="G98" s="121"/>
      <c r="H98" s="122">
        <f t="shared" si="78"/>
        <v>0</v>
      </c>
      <c r="I98" s="121"/>
      <c r="J98" s="121"/>
      <c r="K98" s="122">
        <f t="shared" si="80"/>
        <v>0</v>
      </c>
      <c r="L98" s="121"/>
      <c r="M98" s="121"/>
      <c r="N98" s="122">
        <f t="shared" si="82"/>
        <v>0</v>
      </c>
    </row>
    <row r="99" spans="1:14" x14ac:dyDescent="0.25">
      <c r="A99" s="29" t="s">
        <v>180</v>
      </c>
      <c r="B99" s="13" t="s">
        <v>181</v>
      </c>
      <c r="C99" s="121"/>
      <c r="D99" s="121"/>
      <c r="E99" s="122">
        <f t="shared" si="76"/>
        <v>0</v>
      </c>
      <c r="F99" s="121"/>
      <c r="G99" s="121"/>
      <c r="H99" s="122">
        <f t="shared" si="78"/>
        <v>0</v>
      </c>
      <c r="I99" s="121"/>
      <c r="J99" s="121"/>
      <c r="K99" s="122">
        <f t="shared" si="80"/>
        <v>0</v>
      </c>
      <c r="L99" s="121"/>
      <c r="M99" s="121"/>
      <c r="N99" s="122">
        <f t="shared" si="82"/>
        <v>0</v>
      </c>
    </row>
    <row r="100" spans="1:14" x14ac:dyDescent="0.25">
      <c r="A100" s="29" t="s">
        <v>182</v>
      </c>
      <c r="B100" s="13" t="s">
        <v>183</v>
      </c>
      <c r="C100" s="121">
        <f t="shared" ref="C100:D100" si="87">SUM(C101:C103)</f>
        <v>0</v>
      </c>
      <c r="D100" s="121">
        <f t="shared" si="87"/>
        <v>0</v>
      </c>
      <c r="E100" s="122">
        <f t="shared" si="76"/>
        <v>0</v>
      </c>
      <c r="F100" s="121">
        <f t="shared" ref="F100:G100" si="88">SUM(F101:F103)</f>
        <v>0</v>
      </c>
      <c r="G100" s="121">
        <f t="shared" si="88"/>
        <v>0</v>
      </c>
      <c r="H100" s="122">
        <f t="shared" si="78"/>
        <v>0</v>
      </c>
      <c r="I100" s="121">
        <f t="shared" ref="I100:J100" si="89">SUM(I101:I103)</f>
        <v>0</v>
      </c>
      <c r="J100" s="121">
        <f t="shared" si="89"/>
        <v>0</v>
      </c>
      <c r="K100" s="122">
        <f t="shared" si="80"/>
        <v>0</v>
      </c>
      <c r="L100" s="121">
        <f t="shared" ref="L100:M100" si="90">SUM(L101:L103)</f>
        <v>0</v>
      </c>
      <c r="M100" s="121">
        <f t="shared" si="90"/>
        <v>0</v>
      </c>
      <c r="N100" s="122">
        <f t="shared" si="82"/>
        <v>0</v>
      </c>
    </row>
    <row r="101" spans="1:14" x14ac:dyDescent="0.25">
      <c r="A101" s="29" t="s">
        <v>184</v>
      </c>
      <c r="B101" s="13" t="s">
        <v>185</v>
      </c>
      <c r="C101" s="121"/>
      <c r="D101" s="121"/>
      <c r="E101" s="122">
        <f t="shared" si="76"/>
        <v>0</v>
      </c>
      <c r="F101" s="121"/>
      <c r="G101" s="121"/>
      <c r="H101" s="122">
        <f t="shared" si="78"/>
        <v>0</v>
      </c>
      <c r="I101" s="121"/>
      <c r="J101" s="121"/>
      <c r="K101" s="122">
        <f t="shared" si="80"/>
        <v>0</v>
      </c>
      <c r="L101" s="121"/>
      <c r="M101" s="121"/>
      <c r="N101" s="122">
        <f t="shared" si="82"/>
        <v>0</v>
      </c>
    </row>
    <row r="102" spans="1:14" x14ac:dyDescent="0.25">
      <c r="A102" s="29" t="s">
        <v>186</v>
      </c>
      <c r="B102" s="13" t="s">
        <v>187</v>
      </c>
      <c r="C102" s="121"/>
      <c r="D102" s="121"/>
      <c r="E102" s="122">
        <f t="shared" si="76"/>
        <v>0</v>
      </c>
      <c r="F102" s="121"/>
      <c r="G102" s="121"/>
      <c r="H102" s="122">
        <f t="shared" si="78"/>
        <v>0</v>
      </c>
      <c r="I102" s="121"/>
      <c r="J102" s="121"/>
      <c r="K102" s="122">
        <f t="shared" si="80"/>
        <v>0</v>
      </c>
      <c r="L102" s="121"/>
      <c r="M102" s="121"/>
      <c r="N102" s="122">
        <f t="shared" si="82"/>
        <v>0</v>
      </c>
    </row>
    <row r="103" spans="1:14" ht="15.75" thickBot="1" x14ac:dyDescent="0.3">
      <c r="A103" s="30" t="s">
        <v>188</v>
      </c>
      <c r="B103" s="31" t="s">
        <v>189</v>
      </c>
      <c r="C103" s="123"/>
      <c r="D103" s="123"/>
      <c r="E103" s="124">
        <f t="shared" si="76"/>
        <v>0</v>
      </c>
      <c r="F103" s="123"/>
      <c r="G103" s="123"/>
      <c r="H103" s="124">
        <f t="shared" si="78"/>
        <v>0</v>
      </c>
      <c r="I103" s="123"/>
      <c r="J103" s="123"/>
      <c r="K103" s="124">
        <f t="shared" si="80"/>
        <v>0</v>
      </c>
      <c r="L103" s="123"/>
      <c r="M103" s="123"/>
      <c r="N103" s="124">
        <f t="shared" si="82"/>
        <v>0</v>
      </c>
    </row>
    <row r="104" spans="1:14" x14ac:dyDescent="0.25">
      <c r="A104" s="28" t="s">
        <v>190</v>
      </c>
      <c r="B104" s="20" t="s">
        <v>191</v>
      </c>
      <c r="C104" s="169">
        <f t="shared" ref="C104:D104" si="91">SUM(C105:C109)</f>
        <v>0</v>
      </c>
      <c r="D104" s="169">
        <f t="shared" si="91"/>
        <v>0</v>
      </c>
      <c r="E104" s="128">
        <f t="shared" si="76"/>
        <v>0</v>
      </c>
      <c r="F104" s="169">
        <f t="shared" ref="F104:G104" si="92">SUM(F105:F109)</f>
        <v>196530</v>
      </c>
      <c r="G104" s="169">
        <f t="shared" si="92"/>
        <v>0</v>
      </c>
      <c r="H104" s="128">
        <f t="shared" si="78"/>
        <v>196530</v>
      </c>
      <c r="I104" s="169">
        <f t="shared" ref="I104:J104" si="93">SUM(I105:I109)</f>
        <v>196530</v>
      </c>
      <c r="J104" s="169">
        <f t="shared" si="93"/>
        <v>0</v>
      </c>
      <c r="K104" s="128">
        <f t="shared" si="80"/>
        <v>196530</v>
      </c>
      <c r="L104" s="169">
        <f t="shared" ref="L104:M104" si="94">SUM(L105:L109)</f>
        <v>163775</v>
      </c>
      <c r="M104" s="169">
        <f t="shared" si="94"/>
        <v>0</v>
      </c>
      <c r="N104" s="128">
        <f t="shared" si="82"/>
        <v>163775</v>
      </c>
    </row>
    <row r="105" spans="1:14" ht="15.75" thickBot="1" x14ac:dyDescent="0.3">
      <c r="A105" s="29"/>
      <c r="B105" s="13" t="s">
        <v>192</v>
      </c>
      <c r="C105" s="123"/>
      <c r="D105" s="123"/>
      <c r="E105" s="124">
        <f t="shared" si="76"/>
        <v>0</v>
      </c>
      <c r="F105" s="123">
        <v>196530</v>
      </c>
      <c r="G105" s="123"/>
      <c r="H105" s="124">
        <f t="shared" si="78"/>
        <v>196530</v>
      </c>
      <c r="I105" s="123">
        <v>196530</v>
      </c>
      <c r="J105" s="123"/>
      <c r="K105" s="124">
        <f t="shared" si="80"/>
        <v>196530</v>
      </c>
      <c r="L105" s="123">
        <f>79890+83885</f>
        <v>163775</v>
      </c>
      <c r="M105" s="123"/>
      <c r="N105" s="124">
        <f t="shared" si="82"/>
        <v>163775</v>
      </c>
    </row>
    <row r="106" spans="1:14" ht="15.75" hidden="1" thickBot="1" x14ac:dyDescent="0.3">
      <c r="A106" s="29"/>
      <c r="B106" s="13" t="s">
        <v>193</v>
      </c>
      <c r="C106" s="119"/>
      <c r="D106" s="119"/>
      <c r="E106" s="120">
        <f t="shared" si="76"/>
        <v>0</v>
      </c>
      <c r="F106" s="119"/>
      <c r="G106" s="119"/>
      <c r="H106" s="120">
        <f t="shared" si="78"/>
        <v>0</v>
      </c>
      <c r="I106" s="119"/>
      <c r="J106" s="119"/>
      <c r="K106" s="120">
        <f t="shared" si="80"/>
        <v>0</v>
      </c>
      <c r="L106" s="119"/>
      <c r="M106" s="119"/>
      <c r="N106" s="120">
        <f t="shared" si="82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76"/>
        <v>0</v>
      </c>
      <c r="F107" s="121"/>
      <c r="G107" s="121"/>
      <c r="H107" s="122">
        <f t="shared" si="78"/>
        <v>0</v>
      </c>
      <c r="I107" s="121"/>
      <c r="J107" s="121"/>
      <c r="K107" s="122">
        <f t="shared" si="80"/>
        <v>0</v>
      </c>
      <c r="L107" s="121"/>
      <c r="M107" s="121"/>
      <c r="N107" s="122">
        <f t="shared" si="82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76"/>
        <v>0</v>
      </c>
      <c r="F108" s="121"/>
      <c r="G108" s="121"/>
      <c r="H108" s="122">
        <f t="shared" si="78"/>
        <v>0</v>
      </c>
      <c r="I108" s="121"/>
      <c r="J108" s="121"/>
      <c r="K108" s="122">
        <f t="shared" si="80"/>
        <v>0</v>
      </c>
      <c r="L108" s="121"/>
      <c r="M108" s="121"/>
      <c r="N108" s="122">
        <f t="shared" si="82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76"/>
        <v>0</v>
      </c>
      <c r="F109" s="123"/>
      <c r="G109" s="123"/>
      <c r="H109" s="124">
        <f t="shared" si="78"/>
        <v>0</v>
      </c>
      <c r="I109" s="123"/>
      <c r="J109" s="123"/>
      <c r="K109" s="124">
        <f t="shared" si="80"/>
        <v>0</v>
      </c>
      <c r="L109" s="123"/>
      <c r="M109" s="123"/>
      <c r="N109" s="124">
        <f t="shared" si="82"/>
        <v>0</v>
      </c>
    </row>
    <row r="110" spans="1:14" x14ac:dyDescent="0.25">
      <c r="A110" s="28" t="s">
        <v>197</v>
      </c>
      <c r="B110" s="20" t="s">
        <v>34</v>
      </c>
      <c r="C110" s="119">
        <f t="shared" ref="C110:D110" si="95">SUM(C111:C112,C113,C122,C121)</f>
        <v>0</v>
      </c>
      <c r="D110" s="119">
        <f t="shared" si="95"/>
        <v>0</v>
      </c>
      <c r="E110" s="120">
        <f t="shared" si="76"/>
        <v>0</v>
      </c>
      <c r="F110" s="119">
        <f t="shared" ref="F110:G110" si="96">SUM(F111:F112,F113,F122,F121)</f>
        <v>0</v>
      </c>
      <c r="G110" s="119">
        <f t="shared" si="96"/>
        <v>0</v>
      </c>
      <c r="H110" s="120">
        <f t="shared" si="78"/>
        <v>0</v>
      </c>
      <c r="I110" s="119">
        <f t="shared" ref="I110:J110" si="97">SUM(I111:I112,I113,I122,I121)</f>
        <v>0</v>
      </c>
      <c r="J110" s="119">
        <f t="shared" si="97"/>
        <v>0</v>
      </c>
      <c r="K110" s="120">
        <f t="shared" si="80"/>
        <v>0</v>
      </c>
      <c r="L110" s="119">
        <f t="shared" ref="L110:M110" si="98">SUM(L111:L112,L113,L122,L121)</f>
        <v>0</v>
      </c>
      <c r="M110" s="119">
        <f t="shared" si="98"/>
        <v>0</v>
      </c>
      <c r="N110" s="120">
        <f t="shared" si="82"/>
        <v>0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76"/>
        <v>0</v>
      </c>
      <c r="F111" s="121"/>
      <c r="G111" s="121"/>
      <c r="H111" s="122">
        <f t="shared" si="78"/>
        <v>0</v>
      </c>
      <c r="I111" s="121"/>
      <c r="J111" s="121"/>
      <c r="K111" s="122">
        <f t="shared" si="80"/>
        <v>0</v>
      </c>
      <c r="L111" s="121"/>
      <c r="M111" s="121"/>
      <c r="N111" s="122">
        <f t="shared" si="82"/>
        <v>0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76"/>
        <v>0</v>
      </c>
      <c r="F112" s="121"/>
      <c r="G112" s="121"/>
      <c r="H112" s="122">
        <f t="shared" si="78"/>
        <v>0</v>
      </c>
      <c r="I112" s="121"/>
      <c r="J112" s="121"/>
      <c r="K112" s="122">
        <f t="shared" si="80"/>
        <v>0</v>
      </c>
      <c r="L112" s="121"/>
      <c r="M112" s="121"/>
      <c r="N112" s="122">
        <f t="shared" si="82"/>
        <v>0</v>
      </c>
    </row>
    <row r="113" spans="1:23" x14ac:dyDescent="0.25">
      <c r="A113" s="29" t="s">
        <v>202</v>
      </c>
      <c r="B113" s="13" t="s">
        <v>203</v>
      </c>
      <c r="C113" s="121">
        <f t="shared" ref="C113:D113" si="99">SUM(C114:C120)</f>
        <v>0</v>
      </c>
      <c r="D113" s="121">
        <f t="shared" si="99"/>
        <v>0</v>
      </c>
      <c r="E113" s="122">
        <f t="shared" si="76"/>
        <v>0</v>
      </c>
      <c r="F113" s="121">
        <f t="shared" ref="F113:G113" si="100">SUM(F114:F120)</f>
        <v>0</v>
      </c>
      <c r="G113" s="121">
        <f t="shared" si="100"/>
        <v>0</v>
      </c>
      <c r="H113" s="122">
        <f t="shared" si="78"/>
        <v>0</v>
      </c>
      <c r="I113" s="121">
        <f t="shared" ref="I113:J113" si="101">SUM(I114:I120)</f>
        <v>0</v>
      </c>
      <c r="J113" s="121">
        <f t="shared" si="101"/>
        <v>0</v>
      </c>
      <c r="K113" s="122">
        <f t="shared" si="80"/>
        <v>0</v>
      </c>
      <c r="L113" s="121">
        <f t="shared" ref="L113:M113" si="102">SUM(L114:L120)</f>
        <v>0</v>
      </c>
      <c r="M113" s="121">
        <f t="shared" si="102"/>
        <v>0</v>
      </c>
      <c r="N113" s="122">
        <f t="shared" si="82"/>
        <v>0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76"/>
        <v>0</v>
      </c>
      <c r="F114" s="121"/>
      <c r="G114" s="121"/>
      <c r="H114" s="122">
        <f t="shared" si="78"/>
        <v>0</v>
      </c>
      <c r="I114" s="121"/>
      <c r="J114" s="121"/>
      <c r="K114" s="122">
        <f t="shared" si="80"/>
        <v>0</v>
      </c>
      <c r="L114" s="121"/>
      <c r="M114" s="121"/>
      <c r="N114" s="122">
        <f t="shared" si="82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76"/>
        <v>0</v>
      </c>
      <c r="F115" s="121"/>
      <c r="G115" s="121"/>
      <c r="H115" s="122">
        <f t="shared" si="78"/>
        <v>0</v>
      </c>
      <c r="I115" s="121"/>
      <c r="J115" s="121"/>
      <c r="K115" s="122">
        <f t="shared" si="80"/>
        <v>0</v>
      </c>
      <c r="L115" s="121"/>
      <c r="M115" s="121"/>
      <c r="N115" s="122">
        <f t="shared" si="82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76"/>
        <v>0</v>
      </c>
      <c r="F116" s="121"/>
      <c r="G116" s="121"/>
      <c r="H116" s="122">
        <f t="shared" si="78"/>
        <v>0</v>
      </c>
      <c r="I116" s="121"/>
      <c r="J116" s="121"/>
      <c r="K116" s="122">
        <f t="shared" si="80"/>
        <v>0</v>
      </c>
      <c r="L116" s="121"/>
      <c r="M116" s="121"/>
      <c r="N116" s="122">
        <f t="shared" si="82"/>
        <v>0</v>
      </c>
    </row>
    <row r="117" spans="1:23" x14ac:dyDescent="0.25">
      <c r="A117" s="29" t="s">
        <v>210</v>
      </c>
      <c r="B117" s="13" t="s">
        <v>211</v>
      </c>
      <c r="C117" s="121"/>
      <c r="D117" s="121"/>
      <c r="E117" s="122">
        <f t="shared" si="76"/>
        <v>0</v>
      </c>
      <c r="F117" s="121"/>
      <c r="G117" s="121"/>
      <c r="H117" s="122">
        <f t="shared" si="78"/>
        <v>0</v>
      </c>
      <c r="I117" s="121"/>
      <c r="J117" s="121"/>
      <c r="K117" s="122">
        <f t="shared" si="80"/>
        <v>0</v>
      </c>
      <c r="L117" s="121"/>
      <c r="M117" s="121"/>
      <c r="N117" s="122">
        <f t="shared" si="82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76"/>
        <v>0</v>
      </c>
      <c r="F118" s="121"/>
      <c r="G118" s="121"/>
      <c r="H118" s="122">
        <f t="shared" si="78"/>
        <v>0</v>
      </c>
      <c r="I118" s="121"/>
      <c r="J118" s="121"/>
      <c r="K118" s="122">
        <f t="shared" si="80"/>
        <v>0</v>
      </c>
      <c r="L118" s="121"/>
      <c r="M118" s="121"/>
      <c r="N118" s="122">
        <f t="shared" si="82"/>
        <v>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76"/>
        <v>0</v>
      </c>
      <c r="F119" s="121"/>
      <c r="G119" s="121"/>
      <c r="H119" s="122">
        <f t="shared" si="78"/>
        <v>0</v>
      </c>
      <c r="I119" s="121"/>
      <c r="J119" s="121"/>
      <c r="K119" s="122">
        <f t="shared" si="80"/>
        <v>0</v>
      </c>
      <c r="L119" s="121"/>
      <c r="M119" s="121"/>
      <c r="N119" s="122">
        <f t="shared" si="82"/>
        <v>0</v>
      </c>
    </row>
    <row r="120" spans="1:23" x14ac:dyDescent="0.25">
      <c r="A120" s="29" t="s">
        <v>216</v>
      </c>
      <c r="B120" s="13" t="s">
        <v>217</v>
      </c>
      <c r="C120" s="121"/>
      <c r="D120" s="121"/>
      <c r="E120" s="122">
        <f t="shared" si="76"/>
        <v>0</v>
      </c>
      <c r="F120" s="121"/>
      <c r="G120" s="121"/>
      <c r="H120" s="122">
        <f t="shared" si="78"/>
        <v>0</v>
      </c>
      <c r="I120" s="121"/>
      <c r="J120" s="121"/>
      <c r="K120" s="122">
        <f t="shared" si="80"/>
        <v>0</v>
      </c>
      <c r="L120" s="121"/>
      <c r="M120" s="121"/>
      <c r="N120" s="122">
        <f t="shared" si="82"/>
        <v>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76"/>
        <v>0</v>
      </c>
      <c r="F121" s="121"/>
      <c r="G121" s="121"/>
      <c r="H121" s="122">
        <f t="shared" si="78"/>
        <v>0</v>
      </c>
      <c r="I121" s="121"/>
      <c r="J121" s="121"/>
      <c r="K121" s="122">
        <f t="shared" si="80"/>
        <v>0</v>
      </c>
      <c r="L121" s="121"/>
      <c r="M121" s="121"/>
      <c r="N121" s="122">
        <f t="shared" si="82"/>
        <v>0</v>
      </c>
    </row>
    <row r="122" spans="1:23" x14ac:dyDescent="0.25">
      <c r="A122" s="29" t="s">
        <v>220</v>
      </c>
      <c r="B122" s="13" t="s">
        <v>221</v>
      </c>
      <c r="C122" s="121">
        <f t="shared" ref="C122:D122" si="103">SUM(C123:C126)</f>
        <v>0</v>
      </c>
      <c r="D122" s="121">
        <f t="shared" si="103"/>
        <v>0</v>
      </c>
      <c r="E122" s="122">
        <f t="shared" si="76"/>
        <v>0</v>
      </c>
      <c r="F122" s="121">
        <f t="shared" ref="F122:G122" si="104">SUM(F123:F126)</f>
        <v>0</v>
      </c>
      <c r="G122" s="121">
        <f t="shared" si="104"/>
        <v>0</v>
      </c>
      <c r="H122" s="122">
        <f t="shared" si="78"/>
        <v>0</v>
      </c>
      <c r="I122" s="121">
        <f t="shared" ref="I122:J122" si="105">SUM(I123:I126)</f>
        <v>0</v>
      </c>
      <c r="J122" s="121">
        <f t="shared" si="105"/>
        <v>0</v>
      </c>
      <c r="K122" s="122">
        <f t="shared" si="80"/>
        <v>0</v>
      </c>
      <c r="L122" s="121">
        <f t="shared" ref="L122:M122" si="106">SUM(L123:L126)</f>
        <v>0</v>
      </c>
      <c r="M122" s="121">
        <f t="shared" si="106"/>
        <v>0</v>
      </c>
      <c r="N122" s="122">
        <f t="shared" si="82"/>
        <v>0</v>
      </c>
    </row>
    <row r="123" spans="1:23" x14ac:dyDescent="0.25">
      <c r="A123" s="29"/>
      <c r="B123" s="13" t="s">
        <v>670</v>
      </c>
      <c r="C123" s="121"/>
      <c r="D123" s="121"/>
      <c r="E123" s="122">
        <f t="shared" si="76"/>
        <v>0</v>
      </c>
      <c r="F123" s="121"/>
      <c r="G123" s="121"/>
      <c r="H123" s="122">
        <f t="shared" si="78"/>
        <v>0</v>
      </c>
      <c r="I123" s="121"/>
      <c r="J123" s="121"/>
      <c r="K123" s="122">
        <f t="shared" si="80"/>
        <v>0</v>
      </c>
      <c r="L123" s="121"/>
      <c r="M123" s="121"/>
      <c r="N123" s="122">
        <f t="shared" si="82"/>
        <v>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76"/>
        <v>0</v>
      </c>
      <c r="F124" s="121"/>
      <c r="G124" s="121"/>
      <c r="H124" s="121">
        <f t="shared" si="78"/>
        <v>0</v>
      </c>
      <c r="I124" s="121"/>
      <c r="J124" s="121"/>
      <c r="K124" s="121">
        <f t="shared" si="80"/>
        <v>0</v>
      </c>
      <c r="L124" s="121"/>
      <c r="M124" s="121"/>
      <c r="N124" s="121">
        <f t="shared" si="82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76"/>
        <v>0</v>
      </c>
      <c r="F125" s="121"/>
      <c r="G125" s="121"/>
      <c r="H125" s="122">
        <f t="shared" si="78"/>
        <v>0</v>
      </c>
      <c r="I125" s="121"/>
      <c r="J125" s="121"/>
      <c r="K125" s="122">
        <f t="shared" si="80"/>
        <v>0</v>
      </c>
      <c r="L125" s="121"/>
      <c r="M125" s="121"/>
      <c r="N125" s="122">
        <f t="shared" si="82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76"/>
        <v>0</v>
      </c>
      <c r="F126" s="123"/>
      <c r="G126" s="123"/>
      <c r="H126" s="124">
        <f t="shared" si="78"/>
        <v>0</v>
      </c>
      <c r="I126" s="123"/>
      <c r="J126" s="123"/>
      <c r="K126" s="124">
        <f t="shared" si="80"/>
        <v>0</v>
      </c>
      <c r="L126" s="123"/>
      <c r="M126" s="123"/>
      <c r="N126" s="124">
        <f t="shared" si="82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76"/>
        <v>0</v>
      </c>
      <c r="F127" s="125"/>
      <c r="G127" s="125"/>
      <c r="H127" s="126">
        <f t="shared" si="78"/>
        <v>0</v>
      </c>
      <c r="I127" s="125"/>
      <c r="J127" s="125"/>
      <c r="K127" s="126">
        <f t="shared" si="80"/>
        <v>0</v>
      </c>
      <c r="L127" s="125"/>
      <c r="M127" s="125"/>
      <c r="N127" s="126">
        <f t="shared" si="82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 t="shared" ref="C128:D128" si="107">SUM(C129:C134)</f>
        <v>0</v>
      </c>
      <c r="D128" s="125">
        <f t="shared" si="107"/>
        <v>0</v>
      </c>
      <c r="E128" s="126">
        <f t="shared" si="76"/>
        <v>0</v>
      </c>
      <c r="F128" s="125">
        <f t="shared" ref="F128:G128" si="108">SUM(F129:F134)</f>
        <v>0</v>
      </c>
      <c r="G128" s="125">
        <f t="shared" si="108"/>
        <v>0</v>
      </c>
      <c r="H128" s="126">
        <f t="shared" si="78"/>
        <v>0</v>
      </c>
      <c r="I128" s="125">
        <f t="shared" ref="I128:J128" si="109">SUM(I129:I134)</f>
        <v>0</v>
      </c>
      <c r="J128" s="125">
        <f t="shared" si="109"/>
        <v>0</v>
      </c>
      <c r="K128" s="126">
        <f t="shared" si="80"/>
        <v>0</v>
      </c>
      <c r="L128" s="125">
        <f t="shared" ref="L128:M128" si="110">SUM(L129:L134)</f>
        <v>0</v>
      </c>
      <c r="M128" s="125">
        <f t="shared" si="110"/>
        <v>0</v>
      </c>
      <c r="N128" s="126">
        <f t="shared" si="82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76"/>
        <v>0</v>
      </c>
      <c r="F129" s="119"/>
      <c r="G129" s="119"/>
      <c r="H129" s="120">
        <f t="shared" si="78"/>
        <v>0</v>
      </c>
      <c r="I129" s="119"/>
      <c r="J129" s="119"/>
      <c r="K129" s="120">
        <f t="shared" si="80"/>
        <v>0</v>
      </c>
      <c r="L129" s="119"/>
      <c r="M129" s="119"/>
      <c r="N129" s="120">
        <f t="shared" si="82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76"/>
        <v>0</v>
      </c>
      <c r="F130" s="121"/>
      <c r="G130" s="121"/>
      <c r="H130" s="122">
        <f t="shared" si="78"/>
        <v>0</v>
      </c>
      <c r="I130" s="121"/>
      <c r="J130" s="121"/>
      <c r="K130" s="122">
        <f t="shared" si="80"/>
        <v>0</v>
      </c>
      <c r="L130" s="121"/>
      <c r="M130" s="121"/>
      <c r="N130" s="122">
        <f t="shared" si="82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76"/>
        <v>0</v>
      </c>
      <c r="F131" s="121"/>
      <c r="G131" s="121"/>
      <c r="H131" s="122">
        <f t="shared" si="78"/>
        <v>0</v>
      </c>
      <c r="I131" s="121"/>
      <c r="J131" s="121"/>
      <c r="K131" s="122">
        <f t="shared" si="80"/>
        <v>0</v>
      </c>
      <c r="L131" s="121"/>
      <c r="M131" s="121"/>
      <c r="N131" s="122">
        <f t="shared" si="82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76"/>
        <v>0</v>
      </c>
      <c r="F132" s="121"/>
      <c r="G132" s="121"/>
      <c r="H132" s="122">
        <f t="shared" si="78"/>
        <v>0</v>
      </c>
      <c r="I132" s="121"/>
      <c r="J132" s="121"/>
      <c r="K132" s="122">
        <f t="shared" si="80"/>
        <v>0</v>
      </c>
      <c r="L132" s="121"/>
      <c r="M132" s="121"/>
      <c r="N132" s="122">
        <f t="shared" si="82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76"/>
        <v>0</v>
      </c>
      <c r="F133" s="121"/>
      <c r="G133" s="121"/>
      <c r="H133" s="122">
        <f t="shared" si="78"/>
        <v>0</v>
      </c>
      <c r="I133" s="121"/>
      <c r="J133" s="121"/>
      <c r="K133" s="122">
        <f t="shared" si="80"/>
        <v>0</v>
      </c>
      <c r="L133" s="121"/>
      <c r="M133" s="121"/>
      <c r="N133" s="122">
        <f t="shared" si="82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 t="shared" ref="C134:D134" si="111">SUM(C135:C136)</f>
        <v>0</v>
      </c>
      <c r="D134" s="121">
        <f t="shared" si="111"/>
        <v>0</v>
      </c>
      <c r="E134" s="122">
        <f t="shared" si="76"/>
        <v>0</v>
      </c>
      <c r="F134" s="121">
        <f t="shared" ref="F134:G134" si="112">SUM(F135:F136)</f>
        <v>0</v>
      </c>
      <c r="G134" s="121">
        <f t="shared" si="112"/>
        <v>0</v>
      </c>
      <c r="H134" s="122">
        <f t="shared" si="78"/>
        <v>0</v>
      </c>
      <c r="I134" s="121">
        <f t="shared" ref="I134:J134" si="113">SUM(I135:I136)</f>
        <v>0</v>
      </c>
      <c r="J134" s="121">
        <f t="shared" si="113"/>
        <v>0</v>
      </c>
      <c r="K134" s="122">
        <f t="shared" si="80"/>
        <v>0</v>
      </c>
      <c r="L134" s="121">
        <f t="shared" ref="L134:M134" si="114">SUM(L135:L136)</f>
        <v>0</v>
      </c>
      <c r="M134" s="121">
        <f t="shared" si="114"/>
        <v>0</v>
      </c>
      <c r="N134" s="122">
        <f t="shared" si="82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76"/>
        <v>0</v>
      </c>
      <c r="F135" s="121"/>
      <c r="G135" s="121"/>
      <c r="H135" s="122">
        <f t="shared" si="78"/>
        <v>0</v>
      </c>
      <c r="I135" s="121"/>
      <c r="J135" s="121"/>
      <c r="K135" s="122">
        <f t="shared" si="80"/>
        <v>0</v>
      </c>
      <c r="L135" s="121"/>
      <c r="M135" s="121"/>
      <c r="N135" s="122">
        <f t="shared" si="82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76"/>
        <v>0</v>
      </c>
      <c r="F136" s="123"/>
      <c r="G136" s="123"/>
      <c r="H136" s="124">
        <f t="shared" si="78"/>
        <v>0</v>
      </c>
      <c r="I136" s="123"/>
      <c r="J136" s="123"/>
      <c r="K136" s="124">
        <f t="shared" si="80"/>
        <v>0</v>
      </c>
      <c r="L136" s="123"/>
      <c r="M136" s="123"/>
      <c r="N136" s="124">
        <f t="shared" si="82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76"/>
        <v>0</v>
      </c>
      <c r="F137" s="119"/>
      <c r="G137" s="119"/>
      <c r="H137" s="120">
        <f t="shared" si="78"/>
        <v>0</v>
      </c>
      <c r="I137" s="119"/>
      <c r="J137" s="119"/>
      <c r="K137" s="120">
        <f t="shared" si="80"/>
        <v>0</v>
      </c>
      <c r="L137" s="119"/>
      <c r="M137" s="119"/>
      <c r="N137" s="120">
        <f t="shared" si="82"/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76"/>
        <v>0</v>
      </c>
      <c r="F138" s="123"/>
      <c r="G138" s="123"/>
      <c r="H138" s="124">
        <f t="shared" si="78"/>
        <v>0</v>
      </c>
      <c r="I138" s="123"/>
      <c r="J138" s="123"/>
      <c r="K138" s="124">
        <f t="shared" si="80"/>
        <v>0</v>
      </c>
      <c r="L138" s="123"/>
      <c r="M138" s="123"/>
      <c r="N138" s="124">
        <f t="shared" si="82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76"/>
        <v>0</v>
      </c>
      <c r="F139" s="119"/>
      <c r="G139" s="119"/>
      <c r="H139" s="120">
        <f t="shared" si="78"/>
        <v>0</v>
      </c>
      <c r="I139" s="119"/>
      <c r="J139" s="119"/>
      <c r="K139" s="120">
        <f t="shared" si="80"/>
        <v>0</v>
      </c>
      <c r="L139" s="119"/>
      <c r="M139" s="119"/>
      <c r="N139" s="120">
        <f t="shared" si="82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76"/>
        <v>0</v>
      </c>
      <c r="F140" s="123"/>
      <c r="G140" s="123"/>
      <c r="H140" s="124">
        <f t="shared" si="78"/>
        <v>0</v>
      </c>
      <c r="I140" s="123"/>
      <c r="J140" s="123"/>
      <c r="K140" s="124">
        <f t="shared" si="80"/>
        <v>0</v>
      </c>
      <c r="L140" s="123"/>
      <c r="M140" s="123"/>
      <c r="N140" s="124">
        <f t="shared" si="82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76"/>
        <v>0</v>
      </c>
      <c r="F141" s="129"/>
      <c r="G141" s="129"/>
      <c r="H141" s="130">
        <f t="shared" si="78"/>
        <v>0</v>
      </c>
      <c r="I141" s="129"/>
      <c r="J141" s="129"/>
      <c r="K141" s="130">
        <f t="shared" si="80"/>
        <v>0</v>
      </c>
      <c r="L141" s="129"/>
      <c r="M141" s="129"/>
      <c r="N141" s="130">
        <f t="shared" si="82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 t="shared" ref="C142:D142" si="115">C141+C140+C139+C138+C137+C128+C127+C110+C104+C87</f>
        <v>0</v>
      </c>
      <c r="D142" s="125">
        <f t="shared" si="115"/>
        <v>0</v>
      </c>
      <c r="E142" s="126">
        <f t="shared" si="76"/>
        <v>0</v>
      </c>
      <c r="F142" s="125">
        <f t="shared" ref="F142:G142" si="116">F141+F140+F139+F138+F137+F128+F127+F110+F104+F87</f>
        <v>1708332</v>
      </c>
      <c r="G142" s="125">
        <f t="shared" si="116"/>
        <v>0</v>
      </c>
      <c r="H142" s="126">
        <f t="shared" si="78"/>
        <v>1708332</v>
      </c>
      <c r="I142" s="125">
        <f t="shared" ref="I142:J142" si="117">I141+I140+I139+I138+I137+I128+I127+I110+I104+I87</f>
        <v>1708332</v>
      </c>
      <c r="J142" s="125">
        <f t="shared" si="117"/>
        <v>0</v>
      </c>
      <c r="K142" s="126">
        <f t="shared" si="80"/>
        <v>1708332</v>
      </c>
      <c r="L142" s="125">
        <f t="shared" ref="L142:M142" si="118">L141+L140+L139+L138+L137+L128+L127+L110+L104+L87</f>
        <v>1423610</v>
      </c>
      <c r="M142" s="125">
        <f t="shared" si="118"/>
        <v>0</v>
      </c>
      <c r="N142" s="126">
        <f t="shared" si="82"/>
        <v>1423610</v>
      </c>
    </row>
    <row r="143" spans="1:14" ht="15.75" thickBot="1" x14ac:dyDescent="0.3">
      <c r="A143" s="34" t="s">
        <v>248</v>
      </c>
      <c r="B143" s="35" t="s">
        <v>249</v>
      </c>
      <c r="C143" s="119">
        <f t="shared" ref="C143:D143" si="119">SUM(C144:C150)</f>
        <v>0</v>
      </c>
      <c r="D143" s="119">
        <f t="shared" si="119"/>
        <v>0</v>
      </c>
      <c r="E143" s="120">
        <f t="shared" si="76"/>
        <v>0</v>
      </c>
      <c r="F143" s="119">
        <f t="shared" ref="F143:G143" si="120">SUM(F144:F150)</f>
        <v>0</v>
      </c>
      <c r="G143" s="119">
        <f t="shared" si="120"/>
        <v>0</v>
      </c>
      <c r="H143" s="120">
        <f t="shared" si="78"/>
        <v>0</v>
      </c>
      <c r="I143" s="119">
        <f t="shared" ref="I143:J143" si="121">SUM(I144:I150)</f>
        <v>0</v>
      </c>
      <c r="J143" s="119">
        <f t="shared" si="121"/>
        <v>0</v>
      </c>
      <c r="K143" s="120">
        <f t="shared" si="80"/>
        <v>0</v>
      </c>
      <c r="L143" s="119">
        <f t="shared" ref="L143:M143" si="122">SUM(L144:L150)</f>
        <v>0</v>
      </c>
      <c r="M143" s="119">
        <f t="shared" si="122"/>
        <v>0</v>
      </c>
      <c r="N143" s="120">
        <f t="shared" si="82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76"/>
        <v>0</v>
      </c>
      <c r="F144" s="121"/>
      <c r="G144" s="121"/>
      <c r="H144" s="122">
        <f t="shared" si="78"/>
        <v>0</v>
      </c>
      <c r="I144" s="121"/>
      <c r="J144" s="121"/>
      <c r="K144" s="122">
        <f t="shared" si="80"/>
        <v>0</v>
      </c>
      <c r="L144" s="121"/>
      <c r="M144" s="121"/>
      <c r="N144" s="122">
        <f t="shared" si="82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76"/>
        <v>0</v>
      </c>
      <c r="F145" s="121"/>
      <c r="G145" s="121"/>
      <c r="H145" s="122">
        <f t="shared" si="78"/>
        <v>0</v>
      </c>
      <c r="I145" s="121"/>
      <c r="J145" s="121"/>
      <c r="K145" s="122">
        <f t="shared" si="80"/>
        <v>0</v>
      </c>
      <c r="L145" s="121"/>
      <c r="M145" s="121"/>
      <c r="N145" s="122">
        <f t="shared" si="82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76"/>
        <v>0</v>
      </c>
      <c r="F147" s="121"/>
      <c r="G147" s="121"/>
      <c r="H147" s="122">
        <f t="shared" ref="H147:H150" si="123">SUM(F147:G147)</f>
        <v>0</v>
      </c>
      <c r="I147" s="121"/>
      <c r="J147" s="121"/>
      <c r="K147" s="122">
        <f t="shared" ref="K147:K150" si="124">SUM(I147:J147)</f>
        <v>0</v>
      </c>
      <c r="L147" s="121"/>
      <c r="M147" s="121"/>
      <c r="N147" s="122">
        <f t="shared" ref="N147:N150" si="125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76"/>
        <v>0</v>
      </c>
      <c r="F148" s="121"/>
      <c r="G148" s="121"/>
      <c r="H148" s="122">
        <f t="shared" si="123"/>
        <v>0</v>
      </c>
      <c r="I148" s="121"/>
      <c r="J148" s="121"/>
      <c r="K148" s="122">
        <f t="shared" si="124"/>
        <v>0</v>
      </c>
      <c r="L148" s="121"/>
      <c r="M148" s="121"/>
      <c r="N148" s="122">
        <f t="shared" si="125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76"/>
        <v>0</v>
      </c>
      <c r="F149" s="121"/>
      <c r="G149" s="121"/>
      <c r="H149" s="122">
        <f t="shared" si="123"/>
        <v>0</v>
      </c>
      <c r="I149" s="121"/>
      <c r="J149" s="121"/>
      <c r="K149" s="122">
        <f t="shared" si="124"/>
        <v>0</v>
      </c>
      <c r="L149" s="121"/>
      <c r="M149" s="121"/>
      <c r="N149" s="122">
        <f t="shared" si="125"/>
        <v>0</v>
      </c>
    </row>
    <row r="150" spans="1:14" ht="15.75" hidden="1" thickBot="1" x14ac:dyDescent="0.3">
      <c r="A150" s="30"/>
      <c r="B150" s="31" t="s">
        <v>260</v>
      </c>
      <c r="C150" s="131"/>
      <c r="D150" s="131"/>
      <c r="E150" s="124">
        <f t="shared" si="76"/>
        <v>0</v>
      </c>
      <c r="F150" s="131"/>
      <c r="G150" s="131"/>
      <c r="H150" s="124">
        <f t="shared" si="123"/>
        <v>0</v>
      </c>
      <c r="I150" s="131"/>
      <c r="J150" s="131"/>
      <c r="K150" s="124">
        <f t="shared" si="124"/>
        <v>0</v>
      </c>
      <c r="L150" s="131"/>
      <c r="M150" s="131"/>
      <c r="N150" s="124">
        <f t="shared" si="125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 t="shared" ref="C151:D151" si="126">C143+C142</f>
        <v>0</v>
      </c>
      <c r="D151" s="125">
        <f t="shared" si="126"/>
        <v>0</v>
      </c>
      <c r="E151" s="133">
        <f>SUM(C151:D151)</f>
        <v>0</v>
      </c>
      <c r="F151" s="125">
        <f>F143+F142</f>
        <v>1708332</v>
      </c>
      <c r="G151" s="125">
        <f t="shared" ref="G151" si="127">G143+G142</f>
        <v>0</v>
      </c>
      <c r="H151" s="133">
        <f>SUM(F151:G151)</f>
        <v>1708332</v>
      </c>
      <c r="I151" s="125">
        <f>I143+I142</f>
        <v>1708332</v>
      </c>
      <c r="J151" s="125">
        <f t="shared" ref="J151" si="128">J143+J142</f>
        <v>0</v>
      </c>
      <c r="K151" s="133">
        <f>SUM(I151:J151)</f>
        <v>1708332</v>
      </c>
      <c r="L151" s="125">
        <f>L143+L142</f>
        <v>1423610</v>
      </c>
      <c r="M151" s="125">
        <f t="shared" ref="M151" si="129">M143+M142</f>
        <v>0</v>
      </c>
      <c r="N151" s="133">
        <f>SUM(L151:M151)</f>
        <v>1423610</v>
      </c>
    </row>
    <row r="152" spans="1:14" x14ac:dyDescent="0.25">
      <c r="E152" s="49"/>
      <c r="H152" s="49"/>
      <c r="K152" s="49"/>
      <c r="N152" s="49"/>
    </row>
    <row r="153" spans="1:14" x14ac:dyDescent="0.25">
      <c r="C153" s="86"/>
      <c r="D153" s="86"/>
      <c r="E153" s="86">
        <f t="shared" ref="E153:H153" si="130">E84-E151</f>
        <v>0</v>
      </c>
      <c r="F153" s="86">
        <f t="shared" si="130"/>
        <v>0</v>
      </c>
      <c r="G153" s="86">
        <f t="shared" si="130"/>
        <v>0</v>
      </c>
      <c r="H153" s="86">
        <f t="shared" si="130"/>
        <v>0</v>
      </c>
      <c r="I153" s="86">
        <f t="shared" ref="I153:K153" si="131">I84-I151</f>
        <v>0</v>
      </c>
      <c r="J153" s="86">
        <f t="shared" si="131"/>
        <v>0</v>
      </c>
      <c r="K153" s="86">
        <f t="shared" si="131"/>
        <v>0</v>
      </c>
      <c r="L153" s="86">
        <f t="shared" ref="L153:N153" si="132">L84-L151</f>
        <v>0</v>
      </c>
      <c r="M153" s="86">
        <f t="shared" si="132"/>
        <v>0</v>
      </c>
      <c r="N153" s="86">
        <f t="shared" si="132"/>
        <v>0</v>
      </c>
    </row>
    <row r="155" spans="1:14" x14ac:dyDescent="0.25">
      <c r="E155" s="511"/>
      <c r="F155" s="273"/>
      <c r="G155" s="511"/>
      <c r="H155" s="273"/>
      <c r="I155" s="273"/>
      <c r="J155" s="511"/>
      <c r="K155" s="273"/>
      <c r="L155" s="273"/>
      <c r="M155" s="511"/>
      <c r="N155" s="273"/>
    </row>
    <row r="156" spans="1:14" x14ac:dyDescent="0.25">
      <c r="E156" s="511"/>
      <c r="F156" s="273"/>
      <c r="G156" s="511"/>
      <c r="H156" s="273"/>
      <c r="I156" s="273"/>
      <c r="J156" s="511"/>
      <c r="K156" s="273"/>
      <c r="L156" s="273"/>
      <c r="M156" s="511"/>
      <c r="N156" s="273"/>
    </row>
    <row r="157" spans="1:14" x14ac:dyDescent="0.25">
      <c r="E157" s="511"/>
      <c r="F157" s="273"/>
      <c r="G157" s="511"/>
      <c r="H157" s="273"/>
      <c r="I157" s="273"/>
      <c r="J157" s="511"/>
      <c r="K157" s="273"/>
      <c r="L157" s="273"/>
      <c r="M157" s="511"/>
      <c r="N157" s="273"/>
    </row>
  </sheetData>
  <mergeCells count="2">
    <mergeCell ref="A1:E1"/>
    <mergeCell ref="A2:E2"/>
  </mergeCells>
  <phoneticPr fontId="58" type="noConversion"/>
  <pageMargins left="0.55118110236220474" right="0.15748031496062992" top="0.27559055118110237" bottom="0.43307086614173229" header="0.31496062992125984" footer="0.31496062992125984"/>
  <pageSetup paperSize="9" scale="47" orientation="portrait" horizontalDpi="300" verticalDpi="300" r:id="rId1"/>
  <headerFooter>
    <oddFooter>&amp;R&amp;P</oddFooter>
  </headerFooter>
  <rowBreaks count="1" manualBreakCount="1">
    <brk id="153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6496F-7952-4B55-814E-CB68805C04BF}">
  <sheetPr>
    <tabColor rgb="FF00B0F0"/>
  </sheetPr>
  <dimension ref="A1:W157"/>
  <sheetViews>
    <sheetView view="pageBreakPreview" zoomScale="6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L104" sqref="L104"/>
    </sheetView>
  </sheetViews>
  <sheetFormatPr defaultColWidth="9.140625" defaultRowHeight="15" x14ac:dyDescent="0.25"/>
  <cols>
    <col min="2" max="2" width="59.140625" bestFit="1" customWidth="1"/>
    <col min="3" max="3" width="13.42578125" customWidth="1"/>
    <col min="4" max="4" width="11.42578125" customWidth="1"/>
    <col min="5" max="5" width="11.5703125" customWidth="1"/>
    <col min="6" max="6" width="12" customWidth="1"/>
    <col min="9" max="9" width="11.5703125" customWidth="1"/>
    <col min="10" max="10" width="10.85546875" customWidth="1"/>
    <col min="11" max="11" width="13.140625" customWidth="1"/>
    <col min="12" max="12" width="11.42578125" customWidth="1"/>
    <col min="14" max="14" width="10.7109375" customWidth="1"/>
  </cols>
  <sheetData>
    <row r="1" spans="1:14" x14ac:dyDescent="0.25">
      <c r="A1" s="981" t="s">
        <v>1006</v>
      </c>
      <c r="B1" s="981"/>
      <c r="C1" s="981"/>
      <c r="D1" s="981"/>
      <c r="E1" s="981"/>
    </row>
    <row r="2" spans="1:14" x14ac:dyDescent="0.25">
      <c r="A2" s="981">
        <v>2022</v>
      </c>
      <c r="B2" s="981"/>
      <c r="C2" s="981"/>
      <c r="D2" s="981"/>
      <c r="E2" s="981"/>
    </row>
    <row r="3" spans="1:14" x14ac:dyDescent="0.25">
      <c r="E3" s="51"/>
    </row>
    <row r="4" spans="1:14" x14ac:dyDescent="0.25">
      <c r="A4" s="50" t="s">
        <v>1010</v>
      </c>
      <c r="E4" s="51"/>
    </row>
    <row r="5" spans="1:14" x14ac:dyDescent="0.25">
      <c r="A5" s="118" t="s">
        <v>937</v>
      </c>
      <c r="B5" s="52"/>
      <c r="E5" s="51"/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18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 t="shared" ref="C9:D9" si="0">SUM(C10,C17,C18,C20,C21,C19)</f>
        <v>0</v>
      </c>
      <c r="D9" s="125">
        <f t="shared" si="0"/>
        <v>0</v>
      </c>
      <c r="E9" s="126">
        <f t="shared" ref="E9:E72" si="1">SUM(C9:D9)</f>
        <v>0</v>
      </c>
      <c r="F9" s="125">
        <f t="shared" ref="F9:G9" si="2">SUM(F10,F17,F18,F20,F21,F19)</f>
        <v>1982883</v>
      </c>
      <c r="G9" s="125">
        <f t="shared" si="2"/>
        <v>0</v>
      </c>
      <c r="H9" s="126">
        <f t="shared" ref="H9:H72" si="3">SUM(F9:G9)</f>
        <v>1982883</v>
      </c>
      <c r="I9" s="125">
        <f t="shared" ref="I9:J9" si="4">SUM(I10,I17,I18,I20,I21,I19)</f>
        <v>1982883</v>
      </c>
      <c r="J9" s="125">
        <f t="shared" si="4"/>
        <v>0</v>
      </c>
      <c r="K9" s="126">
        <f t="shared" ref="K9:K72" si="5">SUM(I9:J9)</f>
        <v>1982883</v>
      </c>
      <c r="L9" s="125">
        <f t="shared" ref="L9:M9" si="6">SUM(L10,L17,L18,L20,L21,L19)</f>
        <v>1982883</v>
      </c>
      <c r="M9" s="125">
        <f t="shared" si="6"/>
        <v>0</v>
      </c>
      <c r="N9" s="126">
        <f t="shared" ref="N9:N72" si="7">SUM(L9:M9)</f>
        <v>1982883</v>
      </c>
    </row>
    <row r="10" spans="1:14" x14ac:dyDescent="0.25">
      <c r="A10" s="22" t="s">
        <v>44</v>
      </c>
      <c r="B10" s="13" t="s">
        <v>45</v>
      </c>
      <c r="C10" s="119">
        <f t="shared" ref="C10:D10" si="8">SUM(C11:C16)</f>
        <v>0</v>
      </c>
      <c r="D10" s="119">
        <f t="shared" si="8"/>
        <v>0</v>
      </c>
      <c r="E10" s="120">
        <f t="shared" si="1"/>
        <v>0</v>
      </c>
      <c r="F10" s="119">
        <f t="shared" ref="F10:G10" si="9">SUM(F11:F16)</f>
        <v>0</v>
      </c>
      <c r="G10" s="119">
        <f t="shared" si="9"/>
        <v>0</v>
      </c>
      <c r="H10" s="120">
        <f t="shared" si="3"/>
        <v>0</v>
      </c>
      <c r="I10" s="119">
        <f t="shared" ref="I10:J10" si="10">SUM(I11:I16)</f>
        <v>0</v>
      </c>
      <c r="J10" s="119">
        <f t="shared" si="10"/>
        <v>0</v>
      </c>
      <c r="K10" s="120">
        <f t="shared" si="5"/>
        <v>0</v>
      </c>
      <c r="L10" s="119">
        <f t="shared" ref="L10:M10" si="11">SUM(L11:L16)</f>
        <v>0</v>
      </c>
      <c r="M10" s="119">
        <f t="shared" si="11"/>
        <v>0</v>
      </c>
      <c r="N10" s="120">
        <f t="shared" si="7"/>
        <v>0</v>
      </c>
    </row>
    <row r="11" spans="1:14" hidden="1" x14ac:dyDescent="0.25">
      <c r="A11" s="22" t="s">
        <v>46</v>
      </c>
      <c r="B11" s="13" t="s">
        <v>47</v>
      </c>
      <c r="C11" s="121"/>
      <c r="D11" s="121"/>
      <c r="E11" s="122">
        <f t="shared" si="1"/>
        <v>0</v>
      </c>
      <c r="F11" s="121"/>
      <c r="G11" s="121"/>
      <c r="H11" s="122">
        <f t="shared" si="3"/>
        <v>0</v>
      </c>
      <c r="I11" s="121"/>
      <c r="J11" s="121"/>
      <c r="K11" s="122">
        <f t="shared" si="5"/>
        <v>0</v>
      </c>
      <c r="L11" s="121"/>
      <c r="M11" s="121"/>
      <c r="N11" s="122">
        <f t="shared" si="7"/>
        <v>0</v>
      </c>
    </row>
    <row r="12" spans="1:14" hidden="1" x14ac:dyDescent="0.25">
      <c r="A12" s="22" t="s">
        <v>48</v>
      </c>
      <c r="B12" s="13" t="s">
        <v>49</v>
      </c>
      <c r="C12" s="121"/>
      <c r="D12" s="121"/>
      <c r="E12" s="122">
        <f t="shared" si="1"/>
        <v>0</v>
      </c>
      <c r="F12" s="121"/>
      <c r="G12" s="121"/>
      <c r="H12" s="122">
        <f t="shared" si="3"/>
        <v>0</v>
      </c>
      <c r="I12" s="121"/>
      <c r="J12" s="121"/>
      <c r="K12" s="122">
        <f t="shared" si="5"/>
        <v>0</v>
      </c>
      <c r="L12" s="121"/>
      <c r="M12" s="121"/>
      <c r="N12" s="122">
        <f t="shared" si="7"/>
        <v>0</v>
      </c>
    </row>
    <row r="13" spans="1:14" hidden="1" x14ac:dyDescent="0.25">
      <c r="A13" s="22" t="s">
        <v>50</v>
      </c>
      <c r="B13" s="13" t="s">
        <v>51</v>
      </c>
      <c r="C13" s="121"/>
      <c r="D13" s="121"/>
      <c r="E13" s="122">
        <f t="shared" si="1"/>
        <v>0</v>
      </c>
      <c r="F13" s="121"/>
      <c r="G13" s="121"/>
      <c r="H13" s="122">
        <f t="shared" si="3"/>
        <v>0</v>
      </c>
      <c r="I13" s="121"/>
      <c r="J13" s="121"/>
      <c r="K13" s="122">
        <f t="shared" si="5"/>
        <v>0</v>
      </c>
      <c r="L13" s="121"/>
      <c r="M13" s="121"/>
      <c r="N13" s="122">
        <f t="shared" si="7"/>
        <v>0</v>
      </c>
    </row>
    <row r="14" spans="1:14" hidden="1" x14ac:dyDescent="0.25">
      <c r="A14" s="22" t="s">
        <v>52</v>
      </c>
      <c r="B14" s="13" t="s">
        <v>53</v>
      </c>
      <c r="C14" s="121"/>
      <c r="D14" s="121"/>
      <c r="E14" s="122">
        <f t="shared" si="1"/>
        <v>0</v>
      </c>
      <c r="F14" s="121"/>
      <c r="G14" s="121"/>
      <c r="H14" s="122">
        <f t="shared" si="3"/>
        <v>0</v>
      </c>
      <c r="I14" s="121"/>
      <c r="J14" s="121"/>
      <c r="K14" s="122">
        <f t="shared" si="5"/>
        <v>0</v>
      </c>
      <c r="L14" s="121"/>
      <c r="M14" s="121"/>
      <c r="N14" s="122">
        <f t="shared" si="7"/>
        <v>0</v>
      </c>
    </row>
    <row r="15" spans="1:14" hidden="1" x14ac:dyDescent="0.25">
      <c r="A15" s="22" t="s">
        <v>54</v>
      </c>
      <c r="B15" s="13" t="s">
        <v>55</v>
      </c>
      <c r="C15" s="121"/>
      <c r="D15" s="121"/>
      <c r="E15" s="122">
        <f t="shared" si="1"/>
        <v>0</v>
      </c>
      <c r="F15" s="121"/>
      <c r="G15" s="121"/>
      <c r="H15" s="122">
        <f t="shared" si="3"/>
        <v>0</v>
      </c>
      <c r="I15" s="121"/>
      <c r="J15" s="121"/>
      <c r="K15" s="122">
        <f t="shared" si="5"/>
        <v>0</v>
      </c>
      <c r="L15" s="121"/>
      <c r="M15" s="121"/>
      <c r="N15" s="122">
        <f t="shared" si="7"/>
        <v>0</v>
      </c>
    </row>
    <row r="16" spans="1:14" hidden="1" x14ac:dyDescent="0.25">
      <c r="A16" s="22" t="s">
        <v>56</v>
      </c>
      <c r="B16" s="13" t="s">
        <v>57</v>
      </c>
      <c r="C16" s="121"/>
      <c r="D16" s="121"/>
      <c r="E16" s="122">
        <f t="shared" si="1"/>
        <v>0</v>
      </c>
      <c r="F16" s="121"/>
      <c r="G16" s="121"/>
      <c r="H16" s="122">
        <f t="shared" si="3"/>
        <v>0</v>
      </c>
      <c r="I16" s="121"/>
      <c r="J16" s="121"/>
      <c r="K16" s="122">
        <f t="shared" si="5"/>
        <v>0</v>
      </c>
      <c r="L16" s="121"/>
      <c r="M16" s="121"/>
      <c r="N16" s="122">
        <f t="shared" si="7"/>
        <v>0</v>
      </c>
    </row>
    <row r="17" spans="1:14" hidden="1" x14ac:dyDescent="0.25">
      <c r="A17" s="22" t="s">
        <v>58</v>
      </c>
      <c r="B17" s="13" t="s">
        <v>59</v>
      </c>
      <c r="C17" s="121"/>
      <c r="D17" s="121"/>
      <c r="E17" s="122">
        <f t="shared" si="1"/>
        <v>0</v>
      </c>
      <c r="F17" s="121"/>
      <c r="G17" s="121"/>
      <c r="H17" s="122">
        <f t="shared" si="3"/>
        <v>0</v>
      </c>
      <c r="I17" s="121"/>
      <c r="J17" s="121"/>
      <c r="K17" s="122">
        <f t="shared" si="5"/>
        <v>0</v>
      </c>
      <c r="L17" s="121"/>
      <c r="M17" s="121"/>
      <c r="N17" s="122">
        <f t="shared" si="7"/>
        <v>0</v>
      </c>
    </row>
    <row r="18" spans="1:14" hidden="1" x14ac:dyDescent="0.25">
      <c r="A18" s="22" t="s">
        <v>60</v>
      </c>
      <c r="B18" s="13" t="s">
        <v>61</v>
      </c>
      <c r="C18" s="121"/>
      <c r="D18" s="121"/>
      <c r="E18" s="122">
        <f t="shared" si="1"/>
        <v>0</v>
      </c>
      <c r="F18" s="121"/>
      <c r="G18" s="121"/>
      <c r="H18" s="122">
        <f t="shared" si="3"/>
        <v>0</v>
      </c>
      <c r="I18" s="121"/>
      <c r="J18" s="121"/>
      <c r="K18" s="122">
        <f t="shared" si="5"/>
        <v>0</v>
      </c>
      <c r="L18" s="121"/>
      <c r="M18" s="121"/>
      <c r="N18" s="122">
        <f t="shared" si="7"/>
        <v>0</v>
      </c>
    </row>
    <row r="19" spans="1:14" hidden="1" x14ac:dyDescent="0.25">
      <c r="A19" s="23" t="s">
        <v>264</v>
      </c>
      <c r="B19" s="31" t="s">
        <v>265</v>
      </c>
      <c r="C19" s="121"/>
      <c r="D19" s="121"/>
      <c r="E19" s="122">
        <f t="shared" si="1"/>
        <v>0</v>
      </c>
      <c r="F19" s="121"/>
      <c r="G19" s="121"/>
      <c r="H19" s="122">
        <f t="shared" si="3"/>
        <v>0</v>
      </c>
      <c r="I19" s="121"/>
      <c r="J19" s="121"/>
      <c r="K19" s="122">
        <f t="shared" si="5"/>
        <v>0</v>
      </c>
      <c r="L19" s="121"/>
      <c r="M19" s="121"/>
      <c r="N19" s="122">
        <f t="shared" si="7"/>
        <v>0</v>
      </c>
    </row>
    <row r="20" spans="1:14" hidden="1" x14ac:dyDescent="0.25">
      <c r="A20" s="23" t="s">
        <v>62</v>
      </c>
      <c r="B20" s="31" t="s">
        <v>63</v>
      </c>
      <c r="C20" s="121"/>
      <c r="D20" s="121"/>
      <c r="E20" s="122">
        <f t="shared" si="1"/>
        <v>0</v>
      </c>
      <c r="F20" s="121"/>
      <c r="G20" s="121"/>
      <c r="H20" s="122">
        <f t="shared" si="3"/>
        <v>0</v>
      </c>
      <c r="I20" s="121"/>
      <c r="J20" s="121"/>
      <c r="K20" s="122">
        <f t="shared" si="5"/>
        <v>0</v>
      </c>
      <c r="L20" s="121"/>
      <c r="M20" s="121"/>
      <c r="N20" s="122">
        <f t="shared" si="7"/>
        <v>0</v>
      </c>
    </row>
    <row r="21" spans="1:14" ht="15.75" thickBot="1" x14ac:dyDescent="0.3">
      <c r="A21" s="23" t="s">
        <v>64</v>
      </c>
      <c r="B21" s="31" t="s">
        <v>65</v>
      </c>
      <c r="C21" s="123"/>
      <c r="D21" s="123"/>
      <c r="E21" s="124">
        <f t="shared" si="1"/>
        <v>0</v>
      </c>
      <c r="F21" s="123">
        <v>1982883</v>
      </c>
      <c r="G21" s="123"/>
      <c r="H21" s="124">
        <f t="shared" si="3"/>
        <v>1982883</v>
      </c>
      <c r="I21" s="123">
        <v>1982883</v>
      </c>
      <c r="J21" s="123"/>
      <c r="K21" s="124">
        <f t="shared" si="5"/>
        <v>1982883</v>
      </c>
      <c r="L21" s="123">
        <v>1982883</v>
      </c>
      <c r="M21" s="123"/>
      <c r="N21" s="124">
        <f t="shared" si="7"/>
        <v>1982883</v>
      </c>
    </row>
    <row r="22" spans="1:14" x14ac:dyDescent="0.25">
      <c r="A22" s="46" t="s">
        <v>66</v>
      </c>
      <c r="B22" s="8" t="s">
        <v>26</v>
      </c>
      <c r="C22" s="119">
        <f t="shared" ref="C22:D22" si="12">SUM(C23:C24)</f>
        <v>0</v>
      </c>
      <c r="D22" s="119">
        <f t="shared" si="12"/>
        <v>0</v>
      </c>
      <c r="E22" s="120">
        <f t="shared" si="1"/>
        <v>0</v>
      </c>
      <c r="F22" s="119">
        <f t="shared" ref="F22:G22" si="13">SUM(F23:F24)</f>
        <v>0</v>
      </c>
      <c r="G22" s="119">
        <f t="shared" si="13"/>
        <v>0</v>
      </c>
      <c r="H22" s="120">
        <f t="shared" si="3"/>
        <v>0</v>
      </c>
      <c r="I22" s="119">
        <f t="shared" ref="I22:J22" si="14">SUM(I23:I24)</f>
        <v>0</v>
      </c>
      <c r="J22" s="119">
        <f t="shared" si="14"/>
        <v>0</v>
      </c>
      <c r="K22" s="120">
        <f t="shared" si="5"/>
        <v>0</v>
      </c>
      <c r="L22" s="119">
        <f t="shared" ref="L22:M22" si="15">SUM(L23:L24)</f>
        <v>0</v>
      </c>
      <c r="M22" s="119">
        <f t="shared" si="15"/>
        <v>0</v>
      </c>
      <c r="N22" s="120">
        <f t="shared" si="7"/>
        <v>0</v>
      </c>
    </row>
    <row r="23" spans="1:14" x14ac:dyDescent="0.25">
      <c r="A23" s="47"/>
      <c r="B23" s="41" t="s">
        <v>266</v>
      </c>
      <c r="C23" s="121"/>
      <c r="D23" s="121"/>
      <c r="E23" s="122">
        <f t="shared" si="1"/>
        <v>0</v>
      </c>
      <c r="F23" s="121"/>
      <c r="G23" s="121"/>
      <c r="H23" s="122">
        <f t="shared" si="3"/>
        <v>0</v>
      </c>
      <c r="I23" s="121"/>
      <c r="J23" s="121"/>
      <c r="K23" s="122">
        <f t="shared" si="5"/>
        <v>0</v>
      </c>
      <c r="L23" s="121"/>
      <c r="M23" s="121"/>
      <c r="N23" s="122">
        <f t="shared" si="7"/>
        <v>0</v>
      </c>
    </row>
    <row r="24" spans="1:14" ht="15.75" thickBot="1" x14ac:dyDescent="0.3">
      <c r="A24" s="48"/>
      <c r="B24" s="45" t="s">
        <v>267</v>
      </c>
      <c r="C24" s="123"/>
      <c r="D24" s="123"/>
      <c r="E24" s="124">
        <f t="shared" si="1"/>
        <v>0</v>
      </c>
      <c r="F24" s="123"/>
      <c r="G24" s="123"/>
      <c r="H24" s="124">
        <f t="shared" si="3"/>
        <v>0</v>
      </c>
      <c r="I24" s="123"/>
      <c r="J24" s="123"/>
      <c r="K24" s="124">
        <f t="shared" si="5"/>
        <v>0</v>
      </c>
      <c r="L24" s="123"/>
      <c r="M24" s="123"/>
      <c r="N24" s="124">
        <f t="shared" si="7"/>
        <v>0</v>
      </c>
    </row>
    <row r="25" spans="1:14" ht="15.75" thickBot="1" x14ac:dyDescent="0.3">
      <c r="A25" s="25" t="s">
        <v>67</v>
      </c>
      <c r="B25" s="35" t="s">
        <v>24</v>
      </c>
      <c r="C25" s="119">
        <f t="shared" ref="C25:D25" si="16">C26+C30+C38</f>
        <v>0</v>
      </c>
      <c r="D25" s="119">
        <f t="shared" si="16"/>
        <v>0</v>
      </c>
      <c r="E25" s="120">
        <f t="shared" si="1"/>
        <v>0</v>
      </c>
      <c r="F25" s="119">
        <f t="shared" ref="F25:G25" si="17">F26+F30+F38</f>
        <v>0</v>
      </c>
      <c r="G25" s="119">
        <f t="shared" si="17"/>
        <v>0</v>
      </c>
      <c r="H25" s="120">
        <f t="shared" si="3"/>
        <v>0</v>
      </c>
      <c r="I25" s="119">
        <f t="shared" ref="I25:J25" si="18">I26+I30+I38</f>
        <v>0</v>
      </c>
      <c r="J25" s="119">
        <f t="shared" si="18"/>
        <v>0</v>
      </c>
      <c r="K25" s="120">
        <f t="shared" si="5"/>
        <v>0</v>
      </c>
      <c r="L25" s="119">
        <f t="shared" ref="L25:M25" si="19">L26+L30+L38</f>
        <v>0</v>
      </c>
      <c r="M25" s="119">
        <f t="shared" si="19"/>
        <v>0</v>
      </c>
      <c r="N25" s="120">
        <f t="shared" si="7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 t="shared" ref="C26:D26" si="20">SUM(C27:C29)</f>
        <v>0</v>
      </c>
      <c r="D26" s="121">
        <f t="shared" si="20"/>
        <v>0</v>
      </c>
      <c r="E26" s="122">
        <f t="shared" si="1"/>
        <v>0</v>
      </c>
      <c r="F26" s="121">
        <f t="shared" ref="F26:G26" si="21">SUM(F27:F29)</f>
        <v>0</v>
      </c>
      <c r="G26" s="121">
        <f t="shared" si="21"/>
        <v>0</v>
      </c>
      <c r="H26" s="122">
        <f t="shared" si="3"/>
        <v>0</v>
      </c>
      <c r="I26" s="121">
        <f t="shared" ref="I26:J26" si="22">SUM(I27:I29)</f>
        <v>0</v>
      </c>
      <c r="J26" s="121">
        <f t="shared" si="22"/>
        <v>0</v>
      </c>
      <c r="K26" s="122">
        <f t="shared" si="5"/>
        <v>0</v>
      </c>
      <c r="L26" s="121">
        <f t="shared" ref="L26:M26" si="23">SUM(L27:L29)</f>
        <v>0</v>
      </c>
      <c r="M26" s="121">
        <f t="shared" si="23"/>
        <v>0</v>
      </c>
      <c r="N26" s="122">
        <f t="shared" si="7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1"/>
        <v>0</v>
      </c>
      <c r="F27" s="121"/>
      <c r="G27" s="121"/>
      <c r="H27" s="122">
        <f t="shared" si="3"/>
        <v>0</v>
      </c>
      <c r="I27" s="121"/>
      <c r="J27" s="121"/>
      <c r="K27" s="122">
        <f t="shared" si="5"/>
        <v>0</v>
      </c>
      <c r="L27" s="121"/>
      <c r="M27" s="121"/>
      <c r="N27" s="122">
        <f t="shared" si="7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1"/>
        <v>0</v>
      </c>
      <c r="F28" s="121"/>
      <c r="G28" s="121"/>
      <c r="H28" s="122">
        <f t="shared" si="3"/>
        <v>0</v>
      </c>
      <c r="I28" s="121"/>
      <c r="J28" s="121"/>
      <c r="K28" s="122">
        <f t="shared" si="5"/>
        <v>0</v>
      </c>
      <c r="L28" s="121"/>
      <c r="M28" s="121"/>
      <c r="N28" s="122">
        <f t="shared" si="7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1"/>
        <v>0</v>
      </c>
      <c r="F29" s="121"/>
      <c r="G29" s="121"/>
      <c r="H29" s="122">
        <f t="shared" si="3"/>
        <v>0</v>
      </c>
      <c r="I29" s="121"/>
      <c r="J29" s="121"/>
      <c r="K29" s="122">
        <f t="shared" si="5"/>
        <v>0</v>
      </c>
      <c r="L29" s="121"/>
      <c r="M29" s="121"/>
      <c r="N29" s="122">
        <f t="shared" si="7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 t="shared" ref="C30:D30" si="24">C31+C33+C34</f>
        <v>0</v>
      </c>
      <c r="D30" s="121">
        <f t="shared" si="24"/>
        <v>0</v>
      </c>
      <c r="E30" s="122">
        <f t="shared" si="1"/>
        <v>0</v>
      </c>
      <c r="F30" s="121">
        <f t="shared" ref="F30:G30" si="25">F31+F33+F34</f>
        <v>0</v>
      </c>
      <c r="G30" s="121">
        <f t="shared" si="25"/>
        <v>0</v>
      </c>
      <c r="H30" s="122">
        <f t="shared" si="3"/>
        <v>0</v>
      </c>
      <c r="I30" s="121">
        <f t="shared" ref="I30:J30" si="26">I31+I33+I34</f>
        <v>0</v>
      </c>
      <c r="J30" s="121">
        <f t="shared" si="26"/>
        <v>0</v>
      </c>
      <c r="K30" s="122">
        <f t="shared" si="5"/>
        <v>0</v>
      </c>
      <c r="L30" s="121">
        <f t="shared" ref="L30:M30" si="27">L31+L33+L34</f>
        <v>0</v>
      </c>
      <c r="M30" s="121">
        <f t="shared" si="27"/>
        <v>0</v>
      </c>
      <c r="N30" s="122">
        <f t="shared" si="7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 t="shared" ref="C31:M31" si="28">C32</f>
        <v>0</v>
      </c>
      <c r="D31" s="121">
        <f t="shared" si="28"/>
        <v>0</v>
      </c>
      <c r="E31" s="122">
        <f t="shared" si="1"/>
        <v>0</v>
      </c>
      <c r="F31" s="121">
        <f t="shared" si="28"/>
        <v>0</v>
      </c>
      <c r="G31" s="121">
        <f t="shared" si="28"/>
        <v>0</v>
      </c>
      <c r="H31" s="122">
        <f t="shared" si="3"/>
        <v>0</v>
      </c>
      <c r="I31" s="121">
        <f t="shared" si="28"/>
        <v>0</v>
      </c>
      <c r="J31" s="121">
        <f t="shared" si="28"/>
        <v>0</v>
      </c>
      <c r="K31" s="122">
        <f t="shared" si="5"/>
        <v>0</v>
      </c>
      <c r="L31" s="121">
        <f t="shared" si="28"/>
        <v>0</v>
      </c>
      <c r="M31" s="121">
        <f t="shared" si="28"/>
        <v>0</v>
      </c>
      <c r="N31" s="122">
        <f t="shared" si="7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1"/>
        <v>0</v>
      </c>
      <c r="F32" s="121"/>
      <c r="G32" s="121"/>
      <c r="H32" s="122">
        <f t="shared" si="3"/>
        <v>0</v>
      </c>
      <c r="I32" s="121"/>
      <c r="J32" s="121"/>
      <c r="K32" s="122">
        <f t="shared" si="5"/>
        <v>0</v>
      </c>
      <c r="L32" s="121"/>
      <c r="M32" s="121"/>
      <c r="N32" s="122">
        <f t="shared" si="7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1"/>
        <v>0</v>
      </c>
      <c r="F33" s="121"/>
      <c r="G33" s="121"/>
      <c r="H33" s="122">
        <f t="shared" si="3"/>
        <v>0</v>
      </c>
      <c r="I33" s="121"/>
      <c r="J33" s="121"/>
      <c r="K33" s="122">
        <f t="shared" si="5"/>
        <v>0</v>
      </c>
      <c r="L33" s="121"/>
      <c r="M33" s="121"/>
      <c r="N33" s="122">
        <f t="shared" si="7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 t="shared" ref="C34:D34" si="29">SUM(C35:C37)</f>
        <v>0</v>
      </c>
      <c r="D34" s="121">
        <f t="shared" si="29"/>
        <v>0</v>
      </c>
      <c r="E34" s="122">
        <f t="shared" si="1"/>
        <v>0</v>
      </c>
      <c r="F34" s="121">
        <f t="shared" ref="F34:G34" si="30">SUM(F35:F37)</f>
        <v>0</v>
      </c>
      <c r="G34" s="121">
        <f t="shared" si="30"/>
        <v>0</v>
      </c>
      <c r="H34" s="122">
        <f t="shared" si="3"/>
        <v>0</v>
      </c>
      <c r="I34" s="121">
        <f t="shared" ref="I34:J34" si="31">SUM(I35:I37)</f>
        <v>0</v>
      </c>
      <c r="J34" s="121">
        <f t="shared" si="31"/>
        <v>0</v>
      </c>
      <c r="K34" s="122">
        <f t="shared" si="5"/>
        <v>0</v>
      </c>
      <c r="L34" s="121">
        <f t="shared" ref="L34:M34" si="32">SUM(L35:L37)</f>
        <v>0</v>
      </c>
      <c r="M34" s="121">
        <f t="shared" si="32"/>
        <v>0</v>
      </c>
      <c r="N34" s="122">
        <f t="shared" si="7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1"/>
        <v>0</v>
      </c>
      <c r="F35" s="121"/>
      <c r="G35" s="121"/>
      <c r="H35" s="122">
        <f t="shared" si="3"/>
        <v>0</v>
      </c>
      <c r="I35" s="121"/>
      <c r="J35" s="121"/>
      <c r="K35" s="122">
        <f t="shared" si="5"/>
        <v>0</v>
      </c>
      <c r="L35" s="121"/>
      <c r="M35" s="121"/>
      <c r="N35" s="122">
        <f t="shared" si="7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1"/>
        <v>0</v>
      </c>
      <c r="F36" s="121"/>
      <c r="G36" s="121"/>
      <c r="H36" s="122">
        <f t="shared" si="3"/>
        <v>0</v>
      </c>
      <c r="I36" s="121"/>
      <c r="J36" s="121"/>
      <c r="K36" s="122">
        <f t="shared" si="5"/>
        <v>0</v>
      </c>
      <c r="L36" s="121"/>
      <c r="M36" s="121"/>
      <c r="N36" s="122">
        <f t="shared" si="7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1"/>
        <v>0</v>
      </c>
      <c r="F37" s="121"/>
      <c r="G37" s="121"/>
      <c r="H37" s="122">
        <f t="shared" si="3"/>
        <v>0</v>
      </c>
      <c r="I37" s="121"/>
      <c r="J37" s="121"/>
      <c r="K37" s="122">
        <f t="shared" si="5"/>
        <v>0</v>
      </c>
      <c r="L37" s="121"/>
      <c r="M37" s="121"/>
      <c r="N37" s="122">
        <f t="shared" si="7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 t="shared" ref="C38:D38" si="33">SUM(C39:C44)</f>
        <v>0</v>
      </c>
      <c r="D38" s="121">
        <f t="shared" si="33"/>
        <v>0</v>
      </c>
      <c r="E38" s="122">
        <f t="shared" si="1"/>
        <v>0</v>
      </c>
      <c r="F38" s="121">
        <f t="shared" ref="F38:G38" si="34">SUM(F39:F44)</f>
        <v>0</v>
      </c>
      <c r="G38" s="121">
        <f t="shared" si="34"/>
        <v>0</v>
      </c>
      <c r="H38" s="122">
        <f t="shared" si="3"/>
        <v>0</v>
      </c>
      <c r="I38" s="121">
        <f t="shared" ref="I38:J38" si="35">SUM(I39:I44)</f>
        <v>0</v>
      </c>
      <c r="J38" s="121">
        <f t="shared" si="35"/>
        <v>0</v>
      </c>
      <c r="K38" s="122">
        <f t="shared" si="5"/>
        <v>0</v>
      </c>
      <c r="L38" s="121">
        <f t="shared" ref="L38:M38" si="36">SUM(L39:L44)</f>
        <v>0</v>
      </c>
      <c r="M38" s="121">
        <f t="shared" si="36"/>
        <v>0</v>
      </c>
      <c r="N38" s="122">
        <f t="shared" si="7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1"/>
        <v>0</v>
      </c>
      <c r="F39" s="121"/>
      <c r="G39" s="121"/>
      <c r="H39" s="122">
        <f t="shared" si="3"/>
        <v>0</v>
      </c>
      <c r="I39" s="121"/>
      <c r="J39" s="121"/>
      <c r="K39" s="122">
        <f t="shared" si="5"/>
        <v>0</v>
      </c>
      <c r="L39" s="121"/>
      <c r="M39" s="121"/>
      <c r="N39" s="122">
        <f t="shared" si="7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1"/>
        <v>0</v>
      </c>
      <c r="F40" s="121"/>
      <c r="G40" s="121"/>
      <c r="H40" s="122">
        <f t="shared" si="3"/>
        <v>0</v>
      </c>
      <c r="I40" s="121"/>
      <c r="J40" s="121"/>
      <c r="K40" s="122">
        <f t="shared" si="5"/>
        <v>0</v>
      </c>
      <c r="L40" s="121"/>
      <c r="M40" s="121"/>
      <c r="N40" s="122">
        <f t="shared" si="7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1"/>
        <v>0</v>
      </c>
      <c r="F41" s="121"/>
      <c r="G41" s="121"/>
      <c r="H41" s="122">
        <f t="shared" si="3"/>
        <v>0</v>
      </c>
      <c r="I41" s="121"/>
      <c r="J41" s="121"/>
      <c r="K41" s="122">
        <f t="shared" si="5"/>
        <v>0</v>
      </c>
      <c r="L41" s="121"/>
      <c r="M41" s="121"/>
      <c r="N41" s="122">
        <f t="shared" si="7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1"/>
        <v>0</v>
      </c>
      <c r="F42" s="121"/>
      <c r="G42" s="121"/>
      <c r="H42" s="122">
        <f t="shared" si="3"/>
        <v>0</v>
      </c>
      <c r="I42" s="121"/>
      <c r="J42" s="121"/>
      <c r="K42" s="122">
        <f t="shared" si="5"/>
        <v>0</v>
      </c>
      <c r="L42" s="121"/>
      <c r="M42" s="121"/>
      <c r="N42" s="122">
        <f t="shared" si="7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1"/>
        <v>0</v>
      </c>
      <c r="F43" s="121"/>
      <c r="G43" s="121"/>
      <c r="H43" s="122">
        <f t="shared" si="3"/>
        <v>0</v>
      </c>
      <c r="I43" s="121"/>
      <c r="J43" s="121"/>
      <c r="K43" s="122">
        <f t="shared" si="5"/>
        <v>0</v>
      </c>
      <c r="L43" s="121"/>
      <c r="M43" s="121"/>
      <c r="N43" s="122">
        <f t="shared" si="7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1"/>
        <v>0</v>
      </c>
      <c r="F44" s="123"/>
      <c r="G44" s="123"/>
      <c r="H44" s="124">
        <f t="shared" si="3"/>
        <v>0</v>
      </c>
      <c r="I44" s="123"/>
      <c r="J44" s="123"/>
      <c r="K44" s="124">
        <f t="shared" si="5"/>
        <v>0</v>
      </c>
      <c r="L44" s="123"/>
      <c r="M44" s="123"/>
      <c r="N44" s="124">
        <f t="shared" si="7"/>
        <v>0</v>
      </c>
    </row>
    <row r="45" spans="1:14" ht="15.75" thickBot="1" x14ac:dyDescent="0.3">
      <c r="A45" s="21" t="s">
        <v>93</v>
      </c>
      <c r="B45" s="20" t="s">
        <v>25</v>
      </c>
      <c r="C45" s="125">
        <f t="shared" ref="C45:D45" si="37">C46+C47+C48+C49+C54+C55+C56+C57+C58+C59+C60</f>
        <v>0</v>
      </c>
      <c r="D45" s="125">
        <f t="shared" si="37"/>
        <v>0</v>
      </c>
      <c r="E45" s="126">
        <f t="shared" si="1"/>
        <v>0</v>
      </c>
      <c r="F45" s="125">
        <f t="shared" ref="F45:G45" si="38">F46+F47+F48+F49+F54+F55+F56+F57+F58+F59+F60</f>
        <v>0</v>
      </c>
      <c r="G45" s="125">
        <f t="shared" si="38"/>
        <v>0</v>
      </c>
      <c r="H45" s="126">
        <f t="shared" si="3"/>
        <v>0</v>
      </c>
      <c r="I45" s="125">
        <f t="shared" ref="I45:J45" si="39">I46+I47+I48+I49+I54+I55+I56+I57+I58+I59+I60</f>
        <v>0</v>
      </c>
      <c r="J45" s="125">
        <f t="shared" si="39"/>
        <v>0</v>
      </c>
      <c r="K45" s="126">
        <f t="shared" si="5"/>
        <v>0</v>
      </c>
      <c r="L45" s="125">
        <f t="shared" ref="L45:M45" si="40">L46+L47+L48+L49+L54+L55+L56+L57+L58+L59+L60</f>
        <v>0</v>
      </c>
      <c r="M45" s="125">
        <f t="shared" si="40"/>
        <v>0</v>
      </c>
      <c r="N45" s="126">
        <f t="shared" si="7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1"/>
        <v>0</v>
      </c>
      <c r="F46" s="119"/>
      <c r="G46" s="119"/>
      <c r="H46" s="120">
        <f t="shared" si="3"/>
        <v>0</v>
      </c>
      <c r="I46" s="119"/>
      <c r="J46" s="119"/>
      <c r="K46" s="120">
        <f t="shared" si="5"/>
        <v>0</v>
      </c>
      <c r="L46" s="119"/>
      <c r="M46" s="119"/>
      <c r="N46" s="120">
        <f t="shared" si="7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1"/>
        <v>0</v>
      </c>
      <c r="F47" s="121"/>
      <c r="G47" s="121"/>
      <c r="H47" s="122">
        <f t="shared" si="3"/>
        <v>0</v>
      </c>
      <c r="I47" s="121"/>
      <c r="J47" s="121"/>
      <c r="K47" s="122">
        <f t="shared" si="5"/>
        <v>0</v>
      </c>
      <c r="L47" s="121"/>
      <c r="M47" s="121"/>
      <c r="N47" s="122">
        <f t="shared" si="7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1"/>
        <v>0</v>
      </c>
      <c r="F48" s="121"/>
      <c r="G48" s="121"/>
      <c r="H48" s="122">
        <f t="shared" si="3"/>
        <v>0</v>
      </c>
      <c r="I48" s="121"/>
      <c r="J48" s="121"/>
      <c r="K48" s="122">
        <f t="shared" si="5"/>
        <v>0</v>
      </c>
      <c r="L48" s="121"/>
      <c r="M48" s="121"/>
      <c r="N48" s="122">
        <f t="shared" si="7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 t="shared" ref="C49:D49" si="41">SUM(C50:C53)</f>
        <v>0</v>
      </c>
      <c r="D49" s="121">
        <f t="shared" si="41"/>
        <v>0</v>
      </c>
      <c r="E49" s="122">
        <f t="shared" si="1"/>
        <v>0</v>
      </c>
      <c r="F49" s="121">
        <f t="shared" ref="F49:G49" si="42">SUM(F50:F53)</f>
        <v>0</v>
      </c>
      <c r="G49" s="121">
        <f t="shared" si="42"/>
        <v>0</v>
      </c>
      <c r="H49" s="122">
        <f t="shared" si="3"/>
        <v>0</v>
      </c>
      <c r="I49" s="121">
        <f t="shared" ref="I49:J49" si="43">SUM(I50:I53)</f>
        <v>0</v>
      </c>
      <c r="J49" s="121">
        <f t="shared" si="43"/>
        <v>0</v>
      </c>
      <c r="K49" s="122">
        <f t="shared" si="5"/>
        <v>0</v>
      </c>
      <c r="L49" s="121">
        <f t="shared" ref="L49:M49" si="44">SUM(L50:L53)</f>
        <v>0</v>
      </c>
      <c r="M49" s="121">
        <f t="shared" si="44"/>
        <v>0</v>
      </c>
      <c r="N49" s="122">
        <f t="shared" si="7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1"/>
        <v>0</v>
      </c>
      <c r="F50" s="121"/>
      <c r="G50" s="121"/>
      <c r="H50" s="122">
        <f t="shared" si="3"/>
        <v>0</v>
      </c>
      <c r="I50" s="121"/>
      <c r="J50" s="121"/>
      <c r="K50" s="122">
        <f t="shared" si="5"/>
        <v>0</v>
      </c>
      <c r="L50" s="121"/>
      <c r="M50" s="121"/>
      <c r="N50" s="122">
        <f t="shared" si="7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1"/>
        <v>0</v>
      </c>
      <c r="F51" s="121"/>
      <c r="G51" s="121"/>
      <c r="H51" s="122">
        <f t="shared" si="3"/>
        <v>0</v>
      </c>
      <c r="I51" s="121"/>
      <c r="J51" s="121"/>
      <c r="K51" s="122">
        <f t="shared" si="5"/>
        <v>0</v>
      </c>
      <c r="L51" s="121"/>
      <c r="M51" s="121"/>
      <c r="N51" s="122">
        <f t="shared" si="7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1"/>
        <v>0</v>
      </c>
      <c r="F52" s="121"/>
      <c r="G52" s="121"/>
      <c r="H52" s="122">
        <f t="shared" si="3"/>
        <v>0</v>
      </c>
      <c r="I52" s="121"/>
      <c r="J52" s="121"/>
      <c r="K52" s="122">
        <f t="shared" si="5"/>
        <v>0</v>
      </c>
      <c r="L52" s="121"/>
      <c r="M52" s="121"/>
      <c r="N52" s="122">
        <f t="shared" si="7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1"/>
        <v>0</v>
      </c>
      <c r="F53" s="121"/>
      <c r="G53" s="121"/>
      <c r="H53" s="122">
        <f t="shared" si="3"/>
        <v>0</v>
      </c>
      <c r="I53" s="121"/>
      <c r="J53" s="121"/>
      <c r="K53" s="122">
        <f t="shared" si="5"/>
        <v>0</v>
      </c>
      <c r="L53" s="121"/>
      <c r="M53" s="121"/>
      <c r="N53" s="122">
        <f t="shared" si="7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1"/>
        <v>0</v>
      </c>
      <c r="F54" s="121"/>
      <c r="G54" s="121"/>
      <c r="H54" s="122">
        <f t="shared" si="3"/>
        <v>0</v>
      </c>
      <c r="I54" s="121"/>
      <c r="J54" s="121"/>
      <c r="K54" s="122">
        <f t="shared" si="5"/>
        <v>0</v>
      </c>
      <c r="L54" s="121"/>
      <c r="M54" s="121"/>
      <c r="N54" s="122">
        <f t="shared" si="7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1"/>
        <v>0</v>
      </c>
      <c r="F55" s="121"/>
      <c r="G55" s="121"/>
      <c r="H55" s="122">
        <f t="shared" si="3"/>
        <v>0</v>
      </c>
      <c r="I55" s="121"/>
      <c r="J55" s="121"/>
      <c r="K55" s="122">
        <f t="shared" si="5"/>
        <v>0</v>
      </c>
      <c r="L55" s="121"/>
      <c r="M55" s="121"/>
      <c r="N55" s="122">
        <f t="shared" si="7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1"/>
        <v>0</v>
      </c>
      <c r="F56" s="121"/>
      <c r="G56" s="121"/>
      <c r="H56" s="122">
        <f t="shared" si="3"/>
        <v>0</v>
      </c>
      <c r="I56" s="121"/>
      <c r="J56" s="121"/>
      <c r="K56" s="122">
        <f t="shared" si="5"/>
        <v>0</v>
      </c>
      <c r="L56" s="121"/>
      <c r="M56" s="121"/>
      <c r="N56" s="122">
        <f t="shared" si="7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1"/>
        <v>0</v>
      </c>
      <c r="F57" s="121"/>
      <c r="G57" s="121"/>
      <c r="H57" s="122">
        <f t="shared" si="3"/>
        <v>0</v>
      </c>
      <c r="I57" s="121"/>
      <c r="J57" s="121"/>
      <c r="K57" s="122">
        <f t="shared" si="5"/>
        <v>0</v>
      </c>
      <c r="L57" s="121"/>
      <c r="M57" s="121"/>
      <c r="N57" s="122">
        <f t="shared" si="7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1"/>
        <v>0</v>
      </c>
      <c r="F58" s="121"/>
      <c r="G58" s="121"/>
      <c r="H58" s="122">
        <f t="shared" si="3"/>
        <v>0</v>
      </c>
      <c r="I58" s="121"/>
      <c r="J58" s="121"/>
      <c r="K58" s="122">
        <f t="shared" si="5"/>
        <v>0</v>
      </c>
      <c r="L58" s="121"/>
      <c r="M58" s="121"/>
      <c r="N58" s="122">
        <f t="shared" si="7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1"/>
        <v>0</v>
      </c>
      <c r="F59" s="121"/>
      <c r="G59" s="121"/>
      <c r="H59" s="122">
        <f t="shared" si="3"/>
        <v>0</v>
      </c>
      <c r="I59" s="121"/>
      <c r="J59" s="121"/>
      <c r="K59" s="122">
        <f t="shared" si="5"/>
        <v>0</v>
      </c>
      <c r="L59" s="121"/>
      <c r="M59" s="121"/>
      <c r="N59" s="122">
        <f t="shared" si="7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1"/>
        <v>0</v>
      </c>
      <c r="F60" s="123"/>
      <c r="G60" s="123"/>
      <c r="H60" s="124">
        <f t="shared" si="3"/>
        <v>0</v>
      </c>
      <c r="I60" s="123"/>
      <c r="J60" s="123"/>
      <c r="K60" s="124">
        <f t="shared" si="5"/>
        <v>0</v>
      </c>
      <c r="L60" s="123"/>
      <c r="M60" s="123"/>
      <c r="N60" s="124">
        <f t="shared" si="7"/>
        <v>0</v>
      </c>
    </row>
    <row r="61" spans="1:14" ht="15.75" thickBot="1" x14ac:dyDescent="0.3">
      <c r="A61" s="21" t="s">
        <v>120</v>
      </c>
      <c r="B61" s="20" t="s">
        <v>27</v>
      </c>
      <c r="C61" s="125">
        <f t="shared" ref="C61:D61" si="45">SUM(C62:C66)</f>
        <v>0</v>
      </c>
      <c r="D61" s="125">
        <f t="shared" si="45"/>
        <v>0</v>
      </c>
      <c r="E61" s="126">
        <f t="shared" si="1"/>
        <v>0</v>
      </c>
      <c r="F61" s="125">
        <f t="shared" ref="F61:G61" si="46">SUM(F62:F66)</f>
        <v>0</v>
      </c>
      <c r="G61" s="125">
        <f t="shared" si="46"/>
        <v>0</v>
      </c>
      <c r="H61" s="126">
        <f t="shared" si="3"/>
        <v>0</v>
      </c>
      <c r="I61" s="125">
        <f t="shared" ref="I61:J61" si="47">SUM(I62:I66)</f>
        <v>0</v>
      </c>
      <c r="J61" s="125">
        <f t="shared" si="47"/>
        <v>0</v>
      </c>
      <c r="K61" s="126">
        <f t="shared" si="5"/>
        <v>0</v>
      </c>
      <c r="L61" s="125">
        <f t="shared" ref="L61:M61" si="48">SUM(L62:L66)</f>
        <v>0</v>
      </c>
      <c r="M61" s="125">
        <f t="shared" si="48"/>
        <v>0</v>
      </c>
      <c r="N61" s="126">
        <f t="shared" si="7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1"/>
        <v>0</v>
      </c>
      <c r="F62" s="119"/>
      <c r="G62" s="119"/>
      <c r="H62" s="120">
        <f t="shared" si="3"/>
        <v>0</v>
      </c>
      <c r="I62" s="119"/>
      <c r="J62" s="119"/>
      <c r="K62" s="120">
        <f t="shared" si="5"/>
        <v>0</v>
      </c>
      <c r="L62" s="119"/>
      <c r="M62" s="119"/>
      <c r="N62" s="120">
        <f t="shared" si="7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1"/>
        <v>0</v>
      </c>
      <c r="F63" s="121"/>
      <c r="G63" s="121"/>
      <c r="H63" s="122">
        <f t="shared" si="3"/>
        <v>0</v>
      </c>
      <c r="I63" s="121"/>
      <c r="J63" s="121"/>
      <c r="K63" s="122">
        <f t="shared" si="5"/>
        <v>0</v>
      </c>
      <c r="L63" s="121"/>
      <c r="M63" s="121"/>
      <c r="N63" s="122">
        <f t="shared" si="7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1"/>
        <v>0</v>
      </c>
      <c r="F64" s="121"/>
      <c r="G64" s="121"/>
      <c r="H64" s="122">
        <f t="shared" si="3"/>
        <v>0</v>
      </c>
      <c r="I64" s="121"/>
      <c r="J64" s="121"/>
      <c r="K64" s="122">
        <f t="shared" si="5"/>
        <v>0</v>
      </c>
      <c r="L64" s="121"/>
      <c r="M64" s="121"/>
      <c r="N64" s="122">
        <f t="shared" si="7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1"/>
        <v>0</v>
      </c>
      <c r="F65" s="121"/>
      <c r="G65" s="121"/>
      <c r="H65" s="122">
        <f t="shared" si="3"/>
        <v>0</v>
      </c>
      <c r="I65" s="121"/>
      <c r="J65" s="121"/>
      <c r="K65" s="122">
        <f t="shared" si="5"/>
        <v>0</v>
      </c>
      <c r="L65" s="121"/>
      <c r="M65" s="121"/>
      <c r="N65" s="122">
        <f t="shared" si="7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1"/>
        <v>0</v>
      </c>
      <c r="F66" s="123"/>
      <c r="G66" s="123"/>
      <c r="H66" s="124">
        <f t="shared" si="3"/>
        <v>0</v>
      </c>
      <c r="I66" s="123"/>
      <c r="J66" s="123"/>
      <c r="K66" s="124">
        <f t="shared" si="5"/>
        <v>0</v>
      </c>
      <c r="L66" s="123"/>
      <c r="M66" s="123"/>
      <c r="N66" s="124">
        <f t="shared" si="7"/>
        <v>0</v>
      </c>
    </row>
    <row r="67" spans="1:14" ht="15.75" thickBot="1" x14ac:dyDescent="0.3">
      <c r="A67" s="21" t="s">
        <v>131</v>
      </c>
      <c r="B67" s="20" t="s">
        <v>132</v>
      </c>
      <c r="C67" s="125">
        <f t="shared" ref="C67:D67" si="49">SUM(C68:C69)</f>
        <v>0</v>
      </c>
      <c r="D67" s="125">
        <f t="shared" si="49"/>
        <v>0</v>
      </c>
      <c r="E67" s="126">
        <f t="shared" si="1"/>
        <v>0</v>
      </c>
      <c r="F67" s="125">
        <f t="shared" ref="F67:G67" si="50">SUM(F68:F69)</f>
        <v>0</v>
      </c>
      <c r="G67" s="125">
        <f t="shared" si="50"/>
        <v>0</v>
      </c>
      <c r="H67" s="126">
        <f t="shared" si="3"/>
        <v>0</v>
      </c>
      <c r="I67" s="125">
        <f t="shared" ref="I67:J67" si="51">SUM(I68:I69)</f>
        <v>0</v>
      </c>
      <c r="J67" s="125">
        <f t="shared" si="51"/>
        <v>0</v>
      </c>
      <c r="K67" s="126">
        <f t="shared" si="5"/>
        <v>0</v>
      </c>
      <c r="L67" s="125">
        <f t="shared" ref="L67:M67" si="52">SUM(L68:L69)</f>
        <v>0</v>
      </c>
      <c r="M67" s="125">
        <f t="shared" si="52"/>
        <v>0</v>
      </c>
      <c r="N67" s="126">
        <f t="shared" si="7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1"/>
        <v>0</v>
      </c>
      <c r="F68" s="119"/>
      <c r="G68" s="119"/>
      <c r="H68" s="120">
        <f t="shared" si="3"/>
        <v>0</v>
      </c>
      <c r="I68" s="119"/>
      <c r="J68" s="119"/>
      <c r="K68" s="120">
        <f t="shared" si="5"/>
        <v>0</v>
      </c>
      <c r="L68" s="119"/>
      <c r="M68" s="119"/>
      <c r="N68" s="120">
        <f t="shared" si="7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1"/>
        <v>0</v>
      </c>
      <c r="F69" s="123"/>
      <c r="G69" s="123"/>
      <c r="H69" s="124">
        <f t="shared" si="3"/>
        <v>0</v>
      </c>
      <c r="I69" s="123"/>
      <c r="J69" s="123"/>
      <c r="K69" s="124">
        <f t="shared" si="5"/>
        <v>0</v>
      </c>
      <c r="L69" s="123"/>
      <c r="M69" s="123"/>
      <c r="N69" s="124">
        <f t="shared" si="7"/>
        <v>0</v>
      </c>
    </row>
    <row r="70" spans="1:14" ht="15.75" thickBot="1" x14ac:dyDescent="0.3">
      <c r="A70" s="21" t="s">
        <v>137</v>
      </c>
      <c r="B70" s="20" t="s">
        <v>138</v>
      </c>
      <c r="C70" s="119">
        <f t="shared" ref="C70:M70" si="53">C71</f>
        <v>0</v>
      </c>
      <c r="D70" s="119">
        <f t="shared" si="53"/>
        <v>0</v>
      </c>
      <c r="E70" s="120">
        <f t="shared" si="1"/>
        <v>0</v>
      </c>
      <c r="F70" s="119">
        <f t="shared" si="53"/>
        <v>0</v>
      </c>
      <c r="G70" s="119">
        <f t="shared" si="53"/>
        <v>0</v>
      </c>
      <c r="H70" s="120">
        <f t="shared" si="3"/>
        <v>0</v>
      </c>
      <c r="I70" s="119">
        <f t="shared" si="53"/>
        <v>0</v>
      </c>
      <c r="J70" s="119">
        <f t="shared" si="53"/>
        <v>0</v>
      </c>
      <c r="K70" s="120">
        <f t="shared" si="5"/>
        <v>0</v>
      </c>
      <c r="L70" s="119">
        <f t="shared" si="53"/>
        <v>0</v>
      </c>
      <c r="M70" s="119">
        <f t="shared" si="53"/>
        <v>0</v>
      </c>
      <c r="N70" s="120">
        <f t="shared" si="7"/>
        <v>0</v>
      </c>
    </row>
    <row r="71" spans="1:14" ht="15.75" hidden="1" thickBot="1" x14ac:dyDescent="0.3">
      <c r="A71" s="23"/>
      <c r="B71" s="31" t="s">
        <v>139</v>
      </c>
      <c r="C71" s="123"/>
      <c r="D71" s="123"/>
      <c r="E71" s="124">
        <f t="shared" si="1"/>
        <v>0</v>
      </c>
      <c r="F71" s="123"/>
      <c r="G71" s="123"/>
      <c r="H71" s="124">
        <f t="shared" si="3"/>
        <v>0</v>
      </c>
      <c r="I71" s="123"/>
      <c r="J71" s="123"/>
      <c r="K71" s="124">
        <f t="shared" si="5"/>
        <v>0</v>
      </c>
      <c r="L71" s="123"/>
      <c r="M71" s="123"/>
      <c r="N71" s="124">
        <f t="shared" si="7"/>
        <v>0</v>
      </c>
    </row>
    <row r="72" spans="1:14" ht="15.75" thickBot="1" x14ac:dyDescent="0.3">
      <c r="A72" s="24" t="s">
        <v>140</v>
      </c>
      <c r="B72" s="7" t="s">
        <v>141</v>
      </c>
      <c r="C72" s="125">
        <f t="shared" ref="C72:D72" si="54">C9+C22+C25+C45+C61+C67+C70</f>
        <v>0</v>
      </c>
      <c r="D72" s="125">
        <f t="shared" si="54"/>
        <v>0</v>
      </c>
      <c r="E72" s="126">
        <f t="shared" si="1"/>
        <v>0</v>
      </c>
      <c r="F72" s="125">
        <f t="shared" ref="F72:G72" si="55">F9+F22+F25+F45+F61+F67+F70</f>
        <v>1982883</v>
      </c>
      <c r="G72" s="125">
        <f t="shared" si="55"/>
        <v>0</v>
      </c>
      <c r="H72" s="126">
        <f t="shared" si="3"/>
        <v>1982883</v>
      </c>
      <c r="I72" s="125">
        <f t="shared" ref="I72:J72" si="56">I9+I22+I25+I45+I61+I67+I70</f>
        <v>1982883</v>
      </c>
      <c r="J72" s="125">
        <f t="shared" si="56"/>
        <v>0</v>
      </c>
      <c r="K72" s="126">
        <f t="shared" si="5"/>
        <v>1982883</v>
      </c>
      <c r="L72" s="125">
        <f t="shared" ref="L72:M72" si="57">L9+L22+L25+L45+L61+L67+L70</f>
        <v>1982883</v>
      </c>
      <c r="M72" s="125">
        <f t="shared" si="57"/>
        <v>0</v>
      </c>
      <c r="N72" s="126">
        <f t="shared" si="7"/>
        <v>1982883</v>
      </c>
    </row>
    <row r="73" spans="1:14" x14ac:dyDescent="0.25">
      <c r="A73" s="25" t="s">
        <v>142</v>
      </c>
      <c r="B73" s="35" t="s">
        <v>143</v>
      </c>
      <c r="C73" s="119">
        <f t="shared" ref="C73:M73" si="58">C74</f>
        <v>0</v>
      </c>
      <c r="D73" s="119">
        <f t="shared" si="58"/>
        <v>0</v>
      </c>
      <c r="E73" s="120">
        <f t="shared" ref="E73:E84" si="59">SUM(C73:D73)</f>
        <v>0</v>
      </c>
      <c r="F73" s="119">
        <f t="shared" si="58"/>
        <v>0</v>
      </c>
      <c r="G73" s="119">
        <f t="shared" si="58"/>
        <v>0</v>
      </c>
      <c r="H73" s="120">
        <f t="shared" ref="H73:H84" si="60">SUM(F73:G73)</f>
        <v>0</v>
      </c>
      <c r="I73" s="119">
        <f t="shared" si="58"/>
        <v>0</v>
      </c>
      <c r="J73" s="119">
        <f t="shared" si="58"/>
        <v>0</v>
      </c>
      <c r="K73" s="120">
        <f t="shared" ref="K73:K84" si="61">SUM(I73:J73)</f>
        <v>0</v>
      </c>
      <c r="L73" s="119">
        <f t="shared" si="58"/>
        <v>0</v>
      </c>
      <c r="M73" s="119">
        <f t="shared" si="58"/>
        <v>0</v>
      </c>
      <c r="N73" s="120">
        <f t="shared" ref="N73:N84" si="62">SUM(L73:M73)</f>
        <v>0</v>
      </c>
    </row>
    <row r="74" spans="1:14" ht="15.75" thickBot="1" x14ac:dyDescent="0.3">
      <c r="A74" s="22" t="s">
        <v>144</v>
      </c>
      <c r="B74" s="13" t="s">
        <v>145</v>
      </c>
      <c r="C74" s="121">
        <f t="shared" ref="C74:D74" si="63">SUM(C75:C76,C77,C78,C82,C81)</f>
        <v>0</v>
      </c>
      <c r="D74" s="121">
        <f t="shared" si="63"/>
        <v>0</v>
      </c>
      <c r="E74" s="122">
        <f t="shared" si="59"/>
        <v>0</v>
      </c>
      <c r="F74" s="121"/>
      <c r="G74" s="121">
        <f t="shared" ref="G74" si="64">SUM(G75:G76,G77,G78,G82,G81)</f>
        <v>0</v>
      </c>
      <c r="H74" s="122">
        <f t="shared" si="60"/>
        <v>0</v>
      </c>
      <c r="I74" s="121"/>
      <c r="J74" s="121">
        <f t="shared" ref="J74" si="65">SUM(J75:J76,J77,J78,J82,J81)</f>
        <v>0</v>
      </c>
      <c r="K74" s="122">
        <f t="shared" si="61"/>
        <v>0</v>
      </c>
      <c r="L74" s="121"/>
      <c r="M74" s="121">
        <f t="shared" ref="M74" si="66">SUM(M75:M76,M77,M78,M82,M81)</f>
        <v>0</v>
      </c>
      <c r="N74" s="122">
        <f t="shared" si="62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59"/>
        <v>0</v>
      </c>
      <c r="F75" s="121"/>
      <c r="G75" s="121"/>
      <c r="H75" s="122">
        <f t="shared" si="60"/>
        <v>0</v>
      </c>
      <c r="I75" s="121"/>
      <c r="J75" s="121"/>
      <c r="K75" s="122">
        <f t="shared" si="61"/>
        <v>0</v>
      </c>
      <c r="L75" s="121"/>
      <c r="M75" s="121"/>
      <c r="N75" s="122">
        <f t="shared" si="62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59"/>
        <v>0</v>
      </c>
      <c r="F76" s="121"/>
      <c r="G76" s="121"/>
      <c r="H76" s="122">
        <f t="shared" si="60"/>
        <v>0</v>
      </c>
      <c r="I76" s="121"/>
      <c r="J76" s="121"/>
      <c r="K76" s="122">
        <f t="shared" si="61"/>
        <v>0</v>
      </c>
      <c r="L76" s="121"/>
      <c r="M76" s="121"/>
      <c r="N76" s="122">
        <f t="shared" si="62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59"/>
        <v>0</v>
      </c>
      <c r="F77" s="121"/>
      <c r="G77" s="121"/>
      <c r="H77" s="122">
        <f t="shared" si="60"/>
        <v>0</v>
      </c>
      <c r="I77" s="121"/>
      <c r="J77" s="121"/>
      <c r="K77" s="122">
        <f t="shared" si="61"/>
        <v>0</v>
      </c>
      <c r="L77" s="121"/>
      <c r="M77" s="121"/>
      <c r="N77" s="122">
        <f t="shared" si="62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 t="shared" ref="C78:D78" si="67">SUM(C79:C80)</f>
        <v>0</v>
      </c>
      <c r="D78" s="121">
        <f t="shared" si="67"/>
        <v>0</v>
      </c>
      <c r="E78" s="122">
        <f t="shared" si="59"/>
        <v>0</v>
      </c>
      <c r="F78" s="121">
        <f t="shared" ref="F78:G78" si="68">SUM(F79:F80)</f>
        <v>0</v>
      </c>
      <c r="G78" s="121">
        <f t="shared" si="68"/>
        <v>0</v>
      </c>
      <c r="H78" s="122">
        <f t="shared" si="60"/>
        <v>0</v>
      </c>
      <c r="I78" s="121">
        <f t="shared" ref="I78:J78" si="69">SUM(I79:I80)</f>
        <v>0</v>
      </c>
      <c r="J78" s="121">
        <f t="shared" si="69"/>
        <v>0</v>
      </c>
      <c r="K78" s="122">
        <f t="shared" si="61"/>
        <v>0</v>
      </c>
      <c r="L78" s="121">
        <f t="shared" ref="L78:M78" si="70">SUM(L79:L80)</f>
        <v>0</v>
      </c>
      <c r="M78" s="121">
        <f t="shared" si="70"/>
        <v>0</v>
      </c>
      <c r="N78" s="122">
        <f t="shared" si="62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59"/>
        <v>0</v>
      </c>
      <c r="F79" s="121"/>
      <c r="G79" s="121"/>
      <c r="H79" s="122">
        <f t="shared" si="60"/>
        <v>0</v>
      </c>
      <c r="I79" s="121"/>
      <c r="J79" s="121"/>
      <c r="K79" s="122">
        <f t="shared" si="61"/>
        <v>0</v>
      </c>
      <c r="L79" s="121"/>
      <c r="M79" s="121"/>
      <c r="N79" s="122">
        <f t="shared" si="62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59"/>
        <v>0</v>
      </c>
      <c r="F80" s="121"/>
      <c r="G80" s="121"/>
      <c r="H80" s="122">
        <f t="shared" si="60"/>
        <v>0</v>
      </c>
      <c r="I80" s="121"/>
      <c r="J80" s="121"/>
      <c r="K80" s="122">
        <f t="shared" si="61"/>
        <v>0</v>
      </c>
      <c r="L80" s="121"/>
      <c r="M80" s="121"/>
      <c r="N80" s="122">
        <f t="shared" si="62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>
        <f t="shared" si="59"/>
        <v>0</v>
      </c>
      <c r="F81" s="121"/>
      <c r="G81" s="121"/>
      <c r="H81" s="122">
        <f t="shared" si="60"/>
        <v>0</v>
      </c>
      <c r="I81" s="121"/>
      <c r="J81" s="121"/>
      <c r="K81" s="122">
        <f t="shared" si="61"/>
        <v>0</v>
      </c>
      <c r="L81" s="121"/>
      <c r="M81" s="121"/>
      <c r="N81" s="122">
        <f t="shared" si="62"/>
        <v>0</v>
      </c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59"/>
        <v>0</v>
      </c>
      <c r="F82" s="121"/>
      <c r="G82" s="121"/>
      <c r="H82" s="122">
        <f t="shared" si="60"/>
        <v>0</v>
      </c>
      <c r="I82" s="121"/>
      <c r="J82" s="121"/>
      <c r="K82" s="122">
        <f t="shared" si="61"/>
        <v>0</v>
      </c>
      <c r="L82" s="121"/>
      <c r="M82" s="121"/>
      <c r="N82" s="122">
        <f t="shared" si="62"/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59"/>
        <v>0</v>
      </c>
      <c r="F83" s="123"/>
      <c r="G83" s="123"/>
      <c r="H83" s="124">
        <f t="shared" si="60"/>
        <v>0</v>
      </c>
      <c r="I83" s="123"/>
      <c r="J83" s="123"/>
      <c r="K83" s="124">
        <f t="shared" si="61"/>
        <v>0</v>
      </c>
      <c r="L83" s="123"/>
      <c r="M83" s="123"/>
      <c r="N83" s="124">
        <f t="shared" si="62"/>
        <v>0</v>
      </c>
    </row>
    <row r="84" spans="1:14" ht="15.75" thickBot="1" x14ac:dyDescent="0.3">
      <c r="A84" s="24" t="s">
        <v>262</v>
      </c>
      <c r="B84" s="7" t="s">
        <v>158</v>
      </c>
      <c r="C84" s="125">
        <f t="shared" ref="C84:D84" si="71">C72+C73</f>
        <v>0</v>
      </c>
      <c r="D84" s="125">
        <f t="shared" si="71"/>
        <v>0</v>
      </c>
      <c r="E84" s="126">
        <f t="shared" si="59"/>
        <v>0</v>
      </c>
      <c r="F84" s="125">
        <f t="shared" ref="F84:G84" si="72">F72+F73</f>
        <v>1982883</v>
      </c>
      <c r="G84" s="125">
        <f t="shared" si="72"/>
        <v>0</v>
      </c>
      <c r="H84" s="126">
        <f t="shared" si="60"/>
        <v>1982883</v>
      </c>
      <c r="I84" s="125">
        <f t="shared" ref="I84:J84" si="73">I72+I73</f>
        <v>1982883</v>
      </c>
      <c r="J84" s="125">
        <f t="shared" si="73"/>
        <v>0</v>
      </c>
      <c r="K84" s="126">
        <f t="shared" si="61"/>
        <v>1982883</v>
      </c>
      <c r="L84" s="125">
        <f t="shared" ref="L84:M84" si="74">L72+L73</f>
        <v>1982883</v>
      </c>
      <c r="M84" s="125">
        <f t="shared" si="74"/>
        <v>0</v>
      </c>
      <c r="N84" s="126">
        <f t="shared" si="62"/>
        <v>1982883</v>
      </c>
    </row>
    <row r="85" spans="1:14" x14ac:dyDescent="0.25">
      <c r="A85" s="26"/>
      <c r="B85" s="27"/>
      <c r="E85" s="86"/>
      <c r="H85" s="86"/>
      <c r="K85" s="86"/>
      <c r="N85" s="86"/>
    </row>
    <row r="86" spans="1:14" ht="15.75" thickBot="1" x14ac:dyDescent="0.3">
      <c r="A86" s="36"/>
      <c r="B86" s="37"/>
      <c r="C86" s="193"/>
      <c r="D86" s="193"/>
      <c r="E86" s="127"/>
      <c r="F86" s="193"/>
      <c r="G86" s="193"/>
      <c r="H86" s="127"/>
      <c r="I86" s="193"/>
      <c r="J86" s="193"/>
      <c r="K86" s="127"/>
      <c r="L86" s="193"/>
      <c r="M86" s="193"/>
      <c r="N86" s="127"/>
    </row>
    <row r="87" spans="1:14" x14ac:dyDescent="0.25">
      <c r="A87" s="28" t="s">
        <v>159</v>
      </c>
      <c r="B87" s="20" t="s">
        <v>33</v>
      </c>
      <c r="C87" s="119">
        <f t="shared" ref="C87:D87" si="75">C88+C100</f>
        <v>0</v>
      </c>
      <c r="D87" s="119">
        <f t="shared" si="75"/>
        <v>0</v>
      </c>
      <c r="E87" s="128">
        <f t="shared" ref="E87:E150" si="76">SUM(C87:D87)</f>
        <v>0</v>
      </c>
      <c r="F87" s="119">
        <f t="shared" ref="F87:G87" si="77">F88+F100</f>
        <v>1547054</v>
      </c>
      <c r="G87" s="119">
        <f t="shared" si="77"/>
        <v>0</v>
      </c>
      <c r="H87" s="128">
        <f t="shared" ref="H87:H145" si="78">SUM(F87:G87)</f>
        <v>1547054</v>
      </c>
      <c r="I87" s="119">
        <f t="shared" ref="I87:J87" si="79">I88+I100</f>
        <v>1547053</v>
      </c>
      <c r="J87" s="119">
        <f t="shared" si="79"/>
        <v>0</v>
      </c>
      <c r="K87" s="128">
        <f t="shared" ref="K87:K125" si="80">SUM(I87:J87)</f>
        <v>1547053</v>
      </c>
      <c r="L87" s="119">
        <f t="shared" ref="L87:M87" si="81">L88+L100</f>
        <v>1547054</v>
      </c>
      <c r="M87" s="119">
        <f t="shared" si="81"/>
        <v>0</v>
      </c>
      <c r="N87" s="128">
        <f t="shared" ref="N87:N125" si="82">SUM(L87:M87)</f>
        <v>1547054</v>
      </c>
    </row>
    <row r="88" spans="1:14" x14ac:dyDescent="0.25">
      <c r="A88" s="29" t="s">
        <v>160</v>
      </c>
      <c r="B88" s="13" t="s">
        <v>161</v>
      </c>
      <c r="C88" s="121">
        <f t="shared" ref="C88:D88" si="83">SUM(C89:C99)</f>
        <v>0</v>
      </c>
      <c r="D88" s="121">
        <f t="shared" si="83"/>
        <v>0</v>
      </c>
      <c r="E88" s="122">
        <f t="shared" si="76"/>
        <v>0</v>
      </c>
      <c r="F88" s="121">
        <f t="shared" ref="F88:G88" si="84">SUM(F89:F99)</f>
        <v>860000</v>
      </c>
      <c r="G88" s="121">
        <f t="shared" si="84"/>
        <v>0</v>
      </c>
      <c r="H88" s="122">
        <f t="shared" si="78"/>
        <v>860000</v>
      </c>
      <c r="I88" s="121">
        <f t="shared" ref="I88:J88" si="85">SUM(I89:I99)</f>
        <v>860000</v>
      </c>
      <c r="J88" s="121">
        <f t="shared" si="85"/>
        <v>0</v>
      </c>
      <c r="K88" s="122">
        <f t="shared" si="80"/>
        <v>860000</v>
      </c>
      <c r="L88" s="121">
        <f t="shared" ref="L88:M88" si="86">SUM(L89:L99)</f>
        <v>860000</v>
      </c>
      <c r="M88" s="121">
        <f t="shared" si="86"/>
        <v>0</v>
      </c>
      <c r="N88" s="122">
        <f t="shared" si="82"/>
        <v>860000</v>
      </c>
    </row>
    <row r="89" spans="1:14" x14ac:dyDescent="0.25">
      <c r="A89" s="29" t="s">
        <v>162</v>
      </c>
      <c r="B89" s="13" t="s">
        <v>163</v>
      </c>
      <c r="C89" s="121"/>
      <c r="D89" s="121"/>
      <c r="E89" s="122">
        <f t="shared" si="76"/>
        <v>0</v>
      </c>
      <c r="F89" s="121"/>
      <c r="G89" s="121"/>
      <c r="H89" s="122">
        <f t="shared" si="78"/>
        <v>0</v>
      </c>
      <c r="I89" s="121"/>
      <c r="J89" s="121"/>
      <c r="K89" s="122">
        <f t="shared" si="80"/>
        <v>0</v>
      </c>
      <c r="L89" s="121"/>
      <c r="M89" s="121"/>
      <c r="N89" s="122">
        <f t="shared" si="82"/>
        <v>0</v>
      </c>
    </row>
    <row r="90" spans="1:14" x14ac:dyDescent="0.25">
      <c r="A90" s="29" t="s">
        <v>472</v>
      </c>
      <c r="B90" s="13" t="s">
        <v>473</v>
      </c>
      <c r="C90" s="121"/>
      <c r="D90" s="121"/>
      <c r="E90" s="122">
        <f t="shared" si="76"/>
        <v>0</v>
      </c>
      <c r="F90" s="121"/>
      <c r="G90" s="121"/>
      <c r="H90" s="122">
        <f t="shared" si="78"/>
        <v>0</v>
      </c>
      <c r="I90" s="121"/>
      <c r="J90" s="121"/>
      <c r="K90" s="122">
        <f t="shared" si="80"/>
        <v>0</v>
      </c>
      <c r="L90" s="121"/>
      <c r="M90" s="121"/>
      <c r="N90" s="122">
        <f t="shared" si="82"/>
        <v>0</v>
      </c>
    </row>
    <row r="91" spans="1:14" x14ac:dyDescent="0.25">
      <c r="A91" s="29" t="s">
        <v>164</v>
      </c>
      <c r="B91" s="13" t="s">
        <v>165</v>
      </c>
      <c r="C91" s="121"/>
      <c r="D91" s="121"/>
      <c r="E91" s="122">
        <f t="shared" si="76"/>
        <v>0</v>
      </c>
      <c r="F91" s="121">
        <v>860000</v>
      </c>
      <c r="G91" s="121"/>
      <c r="H91" s="122">
        <f t="shared" si="78"/>
        <v>860000</v>
      </c>
      <c r="I91" s="121">
        <v>860000</v>
      </c>
      <c r="J91" s="121"/>
      <c r="K91" s="122">
        <f t="shared" si="80"/>
        <v>860000</v>
      </c>
      <c r="L91" s="121">
        <v>860000</v>
      </c>
      <c r="M91" s="121"/>
      <c r="N91" s="122">
        <f t="shared" si="82"/>
        <v>860000</v>
      </c>
    </row>
    <row r="92" spans="1:14" x14ac:dyDescent="0.25">
      <c r="A92" s="29" t="s">
        <v>166</v>
      </c>
      <c r="B92" s="13" t="s">
        <v>167</v>
      </c>
      <c r="C92" s="121"/>
      <c r="D92" s="121"/>
      <c r="E92" s="122">
        <f t="shared" si="76"/>
        <v>0</v>
      </c>
      <c r="F92" s="121"/>
      <c r="G92" s="121"/>
      <c r="H92" s="122">
        <f t="shared" si="78"/>
        <v>0</v>
      </c>
      <c r="I92" s="121"/>
      <c r="J92" s="121"/>
      <c r="K92" s="122">
        <f t="shared" si="80"/>
        <v>0</v>
      </c>
      <c r="L92" s="121"/>
      <c r="M92" s="121"/>
      <c r="N92" s="122">
        <f t="shared" si="82"/>
        <v>0</v>
      </c>
    </row>
    <row r="93" spans="1:14" hidden="1" x14ac:dyDescent="0.25">
      <c r="A93" s="29" t="s">
        <v>168</v>
      </c>
      <c r="B93" s="13" t="s">
        <v>169</v>
      </c>
      <c r="C93" s="121"/>
      <c r="D93" s="121"/>
      <c r="E93" s="122">
        <f t="shared" si="76"/>
        <v>0</v>
      </c>
      <c r="F93" s="121"/>
      <c r="G93" s="121"/>
      <c r="H93" s="122">
        <f t="shared" si="78"/>
        <v>0</v>
      </c>
      <c r="I93" s="121"/>
      <c r="J93" s="121"/>
      <c r="K93" s="122">
        <f t="shared" si="80"/>
        <v>0</v>
      </c>
      <c r="L93" s="121"/>
      <c r="M93" s="121"/>
      <c r="N93" s="122">
        <f t="shared" si="82"/>
        <v>0</v>
      </c>
    </row>
    <row r="94" spans="1:14" hidden="1" x14ac:dyDescent="0.25">
      <c r="A94" s="29" t="s">
        <v>170</v>
      </c>
      <c r="B94" s="13" t="s">
        <v>171</v>
      </c>
      <c r="C94" s="121"/>
      <c r="D94" s="121"/>
      <c r="E94" s="122">
        <f t="shared" si="76"/>
        <v>0</v>
      </c>
      <c r="F94" s="121"/>
      <c r="G94" s="121"/>
      <c r="H94" s="122">
        <f t="shared" si="78"/>
        <v>0</v>
      </c>
      <c r="I94" s="121"/>
      <c r="J94" s="121"/>
      <c r="K94" s="122">
        <f t="shared" si="80"/>
        <v>0</v>
      </c>
      <c r="L94" s="121"/>
      <c r="M94" s="121"/>
      <c r="N94" s="122">
        <f t="shared" si="82"/>
        <v>0</v>
      </c>
    </row>
    <row r="95" spans="1:14" hidden="1" x14ac:dyDescent="0.25">
      <c r="A95" s="29" t="s">
        <v>172</v>
      </c>
      <c r="B95" s="13" t="s">
        <v>173</v>
      </c>
      <c r="C95" s="121"/>
      <c r="D95" s="121"/>
      <c r="E95" s="122">
        <f t="shared" si="76"/>
        <v>0</v>
      </c>
      <c r="F95" s="121"/>
      <c r="G95" s="121"/>
      <c r="H95" s="122">
        <f t="shared" si="78"/>
        <v>0</v>
      </c>
      <c r="I95" s="121"/>
      <c r="J95" s="121"/>
      <c r="K95" s="122">
        <f t="shared" si="80"/>
        <v>0</v>
      </c>
      <c r="L95" s="121"/>
      <c r="M95" s="121"/>
      <c r="N95" s="122">
        <f t="shared" si="82"/>
        <v>0</v>
      </c>
    </row>
    <row r="96" spans="1:14" hidden="1" x14ac:dyDescent="0.25">
      <c r="A96" s="29" t="s">
        <v>174</v>
      </c>
      <c r="B96" s="13" t="s">
        <v>175</v>
      </c>
      <c r="C96" s="121"/>
      <c r="D96" s="121"/>
      <c r="E96" s="122">
        <f t="shared" si="76"/>
        <v>0</v>
      </c>
      <c r="F96" s="121"/>
      <c r="G96" s="121"/>
      <c r="H96" s="122">
        <f t="shared" si="78"/>
        <v>0</v>
      </c>
      <c r="I96" s="121"/>
      <c r="J96" s="121"/>
      <c r="K96" s="122">
        <f t="shared" si="80"/>
        <v>0</v>
      </c>
      <c r="L96" s="121"/>
      <c r="M96" s="121"/>
      <c r="N96" s="122">
        <f t="shared" si="82"/>
        <v>0</v>
      </c>
    </row>
    <row r="97" spans="1:14" hidden="1" x14ac:dyDescent="0.25">
      <c r="A97" s="29" t="s">
        <v>176</v>
      </c>
      <c r="B97" s="13" t="s">
        <v>177</v>
      </c>
      <c r="C97" s="121"/>
      <c r="D97" s="121"/>
      <c r="E97" s="122">
        <f t="shared" si="76"/>
        <v>0</v>
      </c>
      <c r="F97" s="121"/>
      <c r="G97" s="121"/>
      <c r="H97" s="122">
        <f t="shared" si="78"/>
        <v>0</v>
      </c>
      <c r="I97" s="121"/>
      <c r="J97" s="121"/>
      <c r="K97" s="122">
        <f t="shared" si="80"/>
        <v>0</v>
      </c>
      <c r="L97" s="121"/>
      <c r="M97" s="121"/>
      <c r="N97" s="122">
        <f t="shared" si="82"/>
        <v>0</v>
      </c>
    </row>
    <row r="98" spans="1:14" hidden="1" x14ac:dyDescent="0.25">
      <c r="A98" s="29" t="s">
        <v>178</v>
      </c>
      <c r="B98" s="13" t="s">
        <v>179</v>
      </c>
      <c r="C98" s="121"/>
      <c r="D98" s="121"/>
      <c r="E98" s="122">
        <f t="shared" si="76"/>
        <v>0</v>
      </c>
      <c r="F98" s="121"/>
      <c r="G98" s="121"/>
      <c r="H98" s="122">
        <f t="shared" si="78"/>
        <v>0</v>
      </c>
      <c r="I98" s="121"/>
      <c r="J98" s="121"/>
      <c r="K98" s="122">
        <f t="shared" si="80"/>
        <v>0</v>
      </c>
      <c r="L98" s="121"/>
      <c r="M98" s="121"/>
      <c r="N98" s="122">
        <f t="shared" si="82"/>
        <v>0</v>
      </c>
    </row>
    <row r="99" spans="1:14" x14ac:dyDescent="0.25">
      <c r="A99" s="29" t="s">
        <v>180</v>
      </c>
      <c r="B99" s="13" t="s">
        <v>181</v>
      </c>
      <c r="C99" s="121"/>
      <c r="D99" s="121"/>
      <c r="E99" s="122">
        <f t="shared" si="76"/>
        <v>0</v>
      </c>
      <c r="F99" s="121"/>
      <c r="G99" s="121"/>
      <c r="H99" s="122">
        <f t="shared" si="78"/>
        <v>0</v>
      </c>
      <c r="I99" s="121"/>
      <c r="J99" s="121"/>
      <c r="K99" s="122">
        <f t="shared" si="80"/>
        <v>0</v>
      </c>
      <c r="L99" s="121"/>
      <c r="M99" s="121"/>
      <c r="N99" s="122">
        <f t="shared" si="82"/>
        <v>0</v>
      </c>
    </row>
    <row r="100" spans="1:14" x14ac:dyDescent="0.25">
      <c r="A100" s="29" t="s">
        <v>182</v>
      </c>
      <c r="B100" s="13" t="s">
        <v>183</v>
      </c>
      <c r="C100" s="121">
        <f t="shared" ref="C100:D100" si="87">SUM(C101:C103)</f>
        <v>0</v>
      </c>
      <c r="D100" s="121">
        <f t="shared" si="87"/>
        <v>0</v>
      </c>
      <c r="E100" s="122">
        <f t="shared" si="76"/>
        <v>0</v>
      </c>
      <c r="F100" s="121">
        <f t="shared" ref="F100:G100" si="88">SUM(F101:F103)</f>
        <v>687054</v>
      </c>
      <c r="G100" s="121">
        <f t="shared" si="88"/>
        <v>0</v>
      </c>
      <c r="H100" s="122">
        <f t="shared" si="78"/>
        <v>687054</v>
      </c>
      <c r="I100" s="121">
        <f>SUM(I101:I103)</f>
        <v>687053</v>
      </c>
      <c r="J100" s="121">
        <f t="shared" ref="J100" si="89">SUM(J101:J103)</f>
        <v>0</v>
      </c>
      <c r="K100" s="122">
        <f t="shared" si="80"/>
        <v>687053</v>
      </c>
      <c r="L100" s="121">
        <f>SUM(L101:L103)</f>
        <v>687054</v>
      </c>
      <c r="M100" s="121">
        <f t="shared" ref="M100" si="90">SUM(M101:M103)</f>
        <v>0</v>
      </c>
      <c r="N100" s="122">
        <f t="shared" si="82"/>
        <v>687054</v>
      </c>
    </row>
    <row r="101" spans="1:14" x14ac:dyDescent="0.25">
      <c r="A101" s="29" t="s">
        <v>184</v>
      </c>
      <c r="B101" s="13" t="s">
        <v>185</v>
      </c>
      <c r="C101" s="121"/>
      <c r="D101" s="121"/>
      <c r="E101" s="122">
        <f t="shared" si="76"/>
        <v>0</v>
      </c>
      <c r="F101" s="121"/>
      <c r="G101" s="121"/>
      <c r="H101" s="122">
        <f t="shared" si="78"/>
        <v>0</v>
      </c>
      <c r="I101" s="121"/>
      <c r="J101" s="121"/>
      <c r="K101" s="122">
        <f t="shared" si="80"/>
        <v>0</v>
      </c>
      <c r="L101" s="121"/>
      <c r="M101" s="121"/>
      <c r="N101" s="122">
        <f t="shared" si="82"/>
        <v>0</v>
      </c>
    </row>
    <row r="102" spans="1:14" x14ac:dyDescent="0.25">
      <c r="A102" s="29" t="s">
        <v>186</v>
      </c>
      <c r="B102" s="13" t="s">
        <v>187</v>
      </c>
      <c r="C102" s="121"/>
      <c r="D102" s="121"/>
      <c r="E102" s="122">
        <f t="shared" si="76"/>
        <v>0</v>
      </c>
      <c r="F102" s="121"/>
      <c r="G102" s="121"/>
      <c r="H102" s="122">
        <f t="shared" si="78"/>
        <v>0</v>
      </c>
      <c r="I102" s="121"/>
      <c r="J102" s="121"/>
      <c r="K102" s="122">
        <f t="shared" si="80"/>
        <v>0</v>
      </c>
      <c r="L102" s="121"/>
      <c r="M102" s="121"/>
      <c r="N102" s="122">
        <f t="shared" si="82"/>
        <v>0</v>
      </c>
    </row>
    <row r="103" spans="1:14" ht="15.75" thickBot="1" x14ac:dyDescent="0.3">
      <c r="A103" s="30" t="s">
        <v>188</v>
      </c>
      <c r="B103" s="31" t="s">
        <v>189</v>
      </c>
      <c r="C103" s="123"/>
      <c r="D103" s="123"/>
      <c r="E103" s="124">
        <f t="shared" si="76"/>
        <v>0</v>
      </c>
      <c r="F103" s="123">
        <v>687054</v>
      </c>
      <c r="G103" s="123"/>
      <c r="H103" s="124">
        <f t="shared" si="78"/>
        <v>687054</v>
      </c>
      <c r="I103" s="123">
        <v>687053</v>
      </c>
      <c r="J103" s="123"/>
      <c r="K103" s="124">
        <f t="shared" si="80"/>
        <v>687053</v>
      </c>
      <c r="L103" s="123">
        <v>687054</v>
      </c>
      <c r="M103" s="123"/>
      <c r="N103" s="124">
        <f t="shared" si="82"/>
        <v>687054</v>
      </c>
    </row>
    <row r="104" spans="1:14" x14ac:dyDescent="0.25">
      <c r="A104" s="28" t="s">
        <v>190</v>
      </c>
      <c r="B104" s="20" t="s">
        <v>191</v>
      </c>
      <c r="C104" s="169">
        <f t="shared" ref="C104:D104" si="91">SUM(C105:C109)</f>
        <v>0</v>
      </c>
      <c r="D104" s="169">
        <f t="shared" si="91"/>
        <v>0</v>
      </c>
      <c r="E104" s="128">
        <f t="shared" si="76"/>
        <v>0</v>
      </c>
      <c r="F104" s="169">
        <f t="shared" ref="F104:G104" si="92">SUM(F105:F109)</f>
        <v>226300</v>
      </c>
      <c r="G104" s="169">
        <f t="shared" si="92"/>
        <v>0</v>
      </c>
      <c r="H104" s="128">
        <f t="shared" si="78"/>
        <v>226300</v>
      </c>
      <c r="I104" s="169">
        <f t="shared" ref="I104:J104" si="93">SUM(I105:I109)</f>
        <v>226300</v>
      </c>
      <c r="J104" s="169">
        <f t="shared" si="93"/>
        <v>0</v>
      </c>
      <c r="K104" s="128">
        <f t="shared" si="80"/>
        <v>226300</v>
      </c>
      <c r="L104" s="169">
        <f t="shared" ref="L104:M104" si="94">SUM(L105:L109)</f>
        <v>226300</v>
      </c>
      <c r="M104" s="169">
        <f t="shared" si="94"/>
        <v>0</v>
      </c>
      <c r="N104" s="128">
        <f t="shared" si="82"/>
        <v>226300</v>
      </c>
    </row>
    <row r="105" spans="1:14" ht="15.75" thickBot="1" x14ac:dyDescent="0.3">
      <c r="A105" s="29"/>
      <c r="B105" s="13" t="s">
        <v>192</v>
      </c>
      <c r="C105" s="123"/>
      <c r="D105" s="123"/>
      <c r="E105" s="124">
        <f t="shared" si="76"/>
        <v>0</v>
      </c>
      <c r="F105" s="123">
        <v>226300</v>
      </c>
      <c r="G105" s="123"/>
      <c r="H105" s="124">
        <f t="shared" si="78"/>
        <v>226300</v>
      </c>
      <c r="I105" s="123">
        <v>206747</v>
      </c>
      <c r="J105" s="123"/>
      <c r="K105" s="124">
        <f t="shared" si="80"/>
        <v>206747</v>
      </c>
      <c r="L105" s="123">
        <v>206747</v>
      </c>
      <c r="M105" s="123"/>
      <c r="N105" s="124">
        <f t="shared" si="82"/>
        <v>206747</v>
      </c>
    </row>
    <row r="106" spans="1:14" x14ac:dyDescent="0.25">
      <c r="A106" s="29"/>
      <c r="B106" s="13" t="s">
        <v>193</v>
      </c>
      <c r="C106" s="119"/>
      <c r="D106" s="119"/>
      <c r="E106" s="120">
        <f t="shared" si="76"/>
        <v>0</v>
      </c>
      <c r="F106" s="119"/>
      <c r="G106" s="119"/>
      <c r="H106" s="120">
        <f t="shared" si="78"/>
        <v>0</v>
      </c>
      <c r="I106" s="119"/>
      <c r="J106" s="119"/>
      <c r="K106" s="120">
        <f t="shared" si="80"/>
        <v>0</v>
      </c>
      <c r="L106" s="119"/>
      <c r="M106" s="119"/>
      <c r="N106" s="120">
        <f t="shared" si="82"/>
        <v>0</v>
      </c>
    </row>
    <row r="107" spans="1:14" x14ac:dyDescent="0.25">
      <c r="A107" s="30"/>
      <c r="B107" s="31" t="s">
        <v>194</v>
      </c>
      <c r="C107" s="121"/>
      <c r="D107" s="121"/>
      <c r="E107" s="122">
        <f t="shared" si="76"/>
        <v>0</v>
      </c>
      <c r="F107" s="121"/>
      <c r="G107" s="121"/>
      <c r="H107" s="122">
        <f t="shared" si="78"/>
        <v>0</v>
      </c>
      <c r="I107" s="121"/>
      <c r="J107" s="121"/>
      <c r="K107" s="122">
        <f t="shared" si="80"/>
        <v>0</v>
      </c>
      <c r="L107" s="121"/>
      <c r="M107" s="121"/>
      <c r="N107" s="122">
        <f t="shared" si="82"/>
        <v>0</v>
      </c>
    </row>
    <row r="108" spans="1:14" x14ac:dyDescent="0.25">
      <c r="A108" s="30"/>
      <c r="B108" s="31" t="s">
        <v>195</v>
      </c>
      <c r="C108" s="121"/>
      <c r="D108" s="121"/>
      <c r="E108" s="122">
        <f t="shared" si="76"/>
        <v>0</v>
      </c>
      <c r="F108" s="121"/>
      <c r="G108" s="121"/>
      <c r="H108" s="122">
        <f t="shared" si="78"/>
        <v>0</v>
      </c>
      <c r="I108" s="121"/>
      <c r="J108" s="121"/>
      <c r="K108" s="122">
        <f t="shared" si="80"/>
        <v>0</v>
      </c>
      <c r="L108" s="121"/>
      <c r="M108" s="121"/>
      <c r="N108" s="122">
        <f t="shared" si="82"/>
        <v>0</v>
      </c>
    </row>
    <row r="109" spans="1:14" ht="15.75" thickBot="1" x14ac:dyDescent="0.3">
      <c r="A109" s="30"/>
      <c r="B109" s="31" t="s">
        <v>196</v>
      </c>
      <c r="C109" s="123"/>
      <c r="D109" s="123"/>
      <c r="E109" s="124">
        <f t="shared" si="76"/>
        <v>0</v>
      </c>
      <c r="F109" s="123"/>
      <c r="G109" s="123"/>
      <c r="H109" s="124">
        <f t="shared" si="78"/>
        <v>0</v>
      </c>
      <c r="I109" s="123">
        <v>19553</v>
      </c>
      <c r="J109" s="123"/>
      <c r="K109" s="124">
        <f t="shared" si="80"/>
        <v>19553</v>
      </c>
      <c r="L109" s="123">
        <v>19553</v>
      </c>
      <c r="M109" s="123"/>
      <c r="N109" s="124">
        <f t="shared" si="82"/>
        <v>19553</v>
      </c>
    </row>
    <row r="110" spans="1:14" x14ac:dyDescent="0.25">
      <c r="A110" s="28" t="s">
        <v>197</v>
      </c>
      <c r="B110" s="20" t="s">
        <v>34</v>
      </c>
      <c r="C110" s="119">
        <f t="shared" ref="C110:D110" si="95">SUM(C111:C112,C113,C122,C121)</f>
        <v>0</v>
      </c>
      <c r="D110" s="119">
        <f t="shared" si="95"/>
        <v>0</v>
      </c>
      <c r="E110" s="120">
        <f t="shared" si="76"/>
        <v>0</v>
      </c>
      <c r="F110" s="119">
        <f t="shared" ref="F110:G110" si="96">SUM(F111:F112,F113,F122,F121)</f>
        <v>209530</v>
      </c>
      <c r="G110" s="119">
        <f t="shared" si="96"/>
        <v>0</v>
      </c>
      <c r="H110" s="120">
        <f t="shared" si="78"/>
        <v>209530</v>
      </c>
      <c r="I110" s="119">
        <f t="shared" ref="I110:J110" si="97">SUM(I111:I112,I113,I122,I121)</f>
        <v>209530</v>
      </c>
      <c r="J110" s="119">
        <f t="shared" si="97"/>
        <v>0</v>
      </c>
      <c r="K110" s="120">
        <f t="shared" si="80"/>
        <v>209530</v>
      </c>
      <c r="L110" s="119">
        <f t="shared" ref="L110:M110" si="98">SUM(L111:L112,L113,L122,L121)</f>
        <v>209530</v>
      </c>
      <c r="M110" s="119">
        <f t="shared" si="98"/>
        <v>0</v>
      </c>
      <c r="N110" s="120">
        <f t="shared" si="82"/>
        <v>209530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76"/>
        <v>0</v>
      </c>
      <c r="F111" s="121">
        <v>81711</v>
      </c>
      <c r="G111" s="121"/>
      <c r="H111" s="122">
        <f t="shared" si="78"/>
        <v>81711</v>
      </c>
      <c r="I111" s="121">
        <v>81711</v>
      </c>
      <c r="J111" s="121"/>
      <c r="K111" s="122">
        <f t="shared" si="80"/>
        <v>81711</v>
      </c>
      <c r="L111" s="121">
        <v>81711</v>
      </c>
      <c r="M111" s="121"/>
      <c r="N111" s="122">
        <f t="shared" si="82"/>
        <v>81711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76"/>
        <v>0</v>
      </c>
      <c r="F112" s="121"/>
      <c r="G112" s="121"/>
      <c r="H112" s="122">
        <f t="shared" si="78"/>
        <v>0</v>
      </c>
      <c r="I112" s="121"/>
      <c r="J112" s="121"/>
      <c r="K112" s="122">
        <f t="shared" si="80"/>
        <v>0</v>
      </c>
      <c r="L112" s="121"/>
      <c r="M112" s="121"/>
      <c r="N112" s="122">
        <f t="shared" si="82"/>
        <v>0</v>
      </c>
    </row>
    <row r="113" spans="1:23" x14ac:dyDescent="0.25">
      <c r="A113" s="29" t="s">
        <v>202</v>
      </c>
      <c r="B113" s="13" t="s">
        <v>203</v>
      </c>
      <c r="C113" s="121">
        <f t="shared" ref="C113:D113" si="99">SUM(C114:C120)</f>
        <v>0</v>
      </c>
      <c r="D113" s="121">
        <f t="shared" si="99"/>
        <v>0</v>
      </c>
      <c r="E113" s="122">
        <f t="shared" si="76"/>
        <v>0</v>
      </c>
      <c r="F113" s="121">
        <f t="shared" ref="F113:G113" si="100">SUM(F114:F120)</f>
        <v>0</v>
      </c>
      <c r="G113" s="121">
        <f t="shared" si="100"/>
        <v>0</v>
      </c>
      <c r="H113" s="122">
        <f t="shared" si="78"/>
        <v>0</v>
      </c>
      <c r="I113" s="121">
        <f t="shared" ref="I113:J113" si="101">SUM(I114:I120)</f>
        <v>0</v>
      </c>
      <c r="J113" s="121">
        <f t="shared" si="101"/>
        <v>0</v>
      </c>
      <c r="K113" s="122">
        <f t="shared" si="80"/>
        <v>0</v>
      </c>
      <c r="L113" s="121">
        <f t="shared" ref="L113:M113" si="102">SUM(L114:L120)</f>
        <v>0</v>
      </c>
      <c r="M113" s="121">
        <f t="shared" si="102"/>
        <v>0</v>
      </c>
      <c r="N113" s="122">
        <f t="shared" si="82"/>
        <v>0</v>
      </c>
    </row>
    <row r="114" spans="1:23" hidden="1" x14ac:dyDescent="0.25">
      <c r="A114" s="29" t="s">
        <v>204</v>
      </c>
      <c r="B114" s="13" t="s">
        <v>205</v>
      </c>
      <c r="C114" s="121"/>
      <c r="D114" s="121"/>
      <c r="E114" s="122">
        <f t="shared" si="76"/>
        <v>0</v>
      </c>
      <c r="F114" s="121"/>
      <c r="G114" s="121"/>
      <c r="H114" s="122">
        <f t="shared" si="78"/>
        <v>0</v>
      </c>
      <c r="I114" s="121"/>
      <c r="J114" s="121"/>
      <c r="K114" s="122">
        <f t="shared" si="80"/>
        <v>0</v>
      </c>
      <c r="L114" s="121"/>
      <c r="M114" s="121"/>
      <c r="N114" s="122">
        <f t="shared" si="82"/>
        <v>0</v>
      </c>
    </row>
    <row r="115" spans="1:23" hidden="1" x14ac:dyDescent="0.25">
      <c r="A115" s="29" t="s">
        <v>206</v>
      </c>
      <c r="B115" s="13" t="s">
        <v>207</v>
      </c>
      <c r="C115" s="121"/>
      <c r="D115" s="121"/>
      <c r="E115" s="122">
        <f t="shared" si="76"/>
        <v>0</v>
      </c>
      <c r="F115" s="121"/>
      <c r="G115" s="121"/>
      <c r="H115" s="122">
        <f t="shared" si="78"/>
        <v>0</v>
      </c>
      <c r="I115" s="121"/>
      <c r="J115" s="121"/>
      <c r="K115" s="122">
        <f t="shared" si="80"/>
        <v>0</v>
      </c>
      <c r="L115" s="121"/>
      <c r="M115" s="121"/>
      <c r="N115" s="122">
        <f t="shared" si="82"/>
        <v>0</v>
      </c>
    </row>
    <row r="116" spans="1:23" hidden="1" x14ac:dyDescent="0.25">
      <c r="A116" s="29" t="s">
        <v>208</v>
      </c>
      <c r="B116" s="13" t="s">
        <v>209</v>
      </c>
      <c r="C116" s="121"/>
      <c r="D116" s="121"/>
      <c r="E116" s="122">
        <f t="shared" si="76"/>
        <v>0</v>
      </c>
      <c r="F116" s="121"/>
      <c r="G116" s="121"/>
      <c r="H116" s="122">
        <f t="shared" si="78"/>
        <v>0</v>
      </c>
      <c r="I116" s="121"/>
      <c r="J116" s="121"/>
      <c r="K116" s="122">
        <f t="shared" si="80"/>
        <v>0</v>
      </c>
      <c r="L116" s="121"/>
      <c r="M116" s="121"/>
      <c r="N116" s="122">
        <f t="shared" si="82"/>
        <v>0</v>
      </c>
    </row>
    <row r="117" spans="1:23" hidden="1" x14ac:dyDescent="0.25">
      <c r="A117" s="29" t="s">
        <v>210</v>
      </c>
      <c r="B117" s="13" t="s">
        <v>211</v>
      </c>
      <c r="C117" s="121"/>
      <c r="D117" s="121"/>
      <c r="E117" s="122">
        <f t="shared" si="76"/>
        <v>0</v>
      </c>
      <c r="F117" s="121"/>
      <c r="G117" s="121"/>
      <c r="H117" s="122">
        <f t="shared" si="78"/>
        <v>0</v>
      </c>
      <c r="I117" s="121"/>
      <c r="J117" s="121"/>
      <c r="K117" s="122">
        <f t="shared" si="80"/>
        <v>0</v>
      </c>
      <c r="L117" s="121"/>
      <c r="M117" s="121"/>
      <c r="N117" s="122">
        <f t="shared" si="82"/>
        <v>0</v>
      </c>
    </row>
    <row r="118" spans="1:23" hidden="1" x14ac:dyDescent="0.25">
      <c r="A118" s="29" t="s">
        <v>212</v>
      </c>
      <c r="B118" s="13" t="s">
        <v>213</v>
      </c>
      <c r="C118" s="121"/>
      <c r="D118" s="121"/>
      <c r="E118" s="122">
        <f t="shared" si="76"/>
        <v>0</v>
      </c>
      <c r="F118" s="121"/>
      <c r="G118" s="121"/>
      <c r="H118" s="122">
        <f t="shared" si="78"/>
        <v>0</v>
      </c>
      <c r="I118" s="121"/>
      <c r="J118" s="121"/>
      <c r="K118" s="122">
        <f t="shared" si="80"/>
        <v>0</v>
      </c>
      <c r="L118" s="121"/>
      <c r="M118" s="121"/>
      <c r="N118" s="122">
        <f t="shared" si="82"/>
        <v>0</v>
      </c>
    </row>
    <row r="119" spans="1:23" hidden="1" x14ac:dyDescent="0.25">
      <c r="A119" s="29" t="s">
        <v>214</v>
      </c>
      <c r="B119" s="13" t="s">
        <v>215</v>
      </c>
      <c r="C119" s="121"/>
      <c r="D119" s="121"/>
      <c r="E119" s="122">
        <f t="shared" si="76"/>
        <v>0</v>
      </c>
      <c r="F119" s="121"/>
      <c r="G119" s="121"/>
      <c r="H119" s="122">
        <f t="shared" si="78"/>
        <v>0</v>
      </c>
      <c r="I119" s="121"/>
      <c r="J119" s="121"/>
      <c r="K119" s="122">
        <f t="shared" si="80"/>
        <v>0</v>
      </c>
      <c r="L119" s="121"/>
      <c r="M119" s="121"/>
      <c r="N119" s="122">
        <f t="shared" si="82"/>
        <v>0</v>
      </c>
    </row>
    <row r="120" spans="1:23" hidden="1" x14ac:dyDescent="0.25">
      <c r="A120" s="29" t="s">
        <v>216</v>
      </c>
      <c r="B120" s="13" t="s">
        <v>217</v>
      </c>
      <c r="C120" s="121"/>
      <c r="D120" s="121"/>
      <c r="E120" s="122">
        <f t="shared" si="76"/>
        <v>0</v>
      </c>
      <c r="F120" s="121"/>
      <c r="G120" s="121"/>
      <c r="H120" s="122">
        <f t="shared" si="78"/>
        <v>0</v>
      </c>
      <c r="I120" s="121"/>
      <c r="J120" s="121"/>
      <c r="K120" s="122">
        <f t="shared" si="80"/>
        <v>0</v>
      </c>
      <c r="L120" s="121"/>
      <c r="M120" s="121"/>
      <c r="N120" s="122">
        <f t="shared" si="82"/>
        <v>0</v>
      </c>
    </row>
    <row r="121" spans="1:23" hidden="1" x14ac:dyDescent="0.25">
      <c r="A121" s="29" t="s">
        <v>218</v>
      </c>
      <c r="B121" s="13" t="s">
        <v>219</v>
      </c>
      <c r="C121" s="121"/>
      <c r="D121" s="121"/>
      <c r="E121" s="122">
        <f t="shared" si="76"/>
        <v>0</v>
      </c>
      <c r="F121" s="121"/>
      <c r="G121" s="121"/>
      <c r="H121" s="122">
        <f t="shared" si="78"/>
        <v>0</v>
      </c>
      <c r="I121" s="121"/>
      <c r="J121" s="121"/>
      <c r="K121" s="122">
        <f t="shared" si="80"/>
        <v>0</v>
      </c>
      <c r="L121" s="121"/>
      <c r="M121" s="121"/>
      <c r="N121" s="122">
        <f t="shared" si="82"/>
        <v>0</v>
      </c>
    </row>
    <row r="122" spans="1:23" x14ac:dyDescent="0.25">
      <c r="A122" s="29" t="s">
        <v>220</v>
      </c>
      <c r="B122" s="13" t="s">
        <v>221</v>
      </c>
      <c r="C122" s="121">
        <f t="shared" ref="C122:D122" si="103">SUM(C123:C126)</f>
        <v>0</v>
      </c>
      <c r="D122" s="121">
        <f t="shared" si="103"/>
        <v>0</v>
      </c>
      <c r="E122" s="122">
        <f t="shared" si="76"/>
        <v>0</v>
      </c>
      <c r="F122" s="121">
        <f>SUM(F123:F126)</f>
        <v>127819</v>
      </c>
      <c r="G122" s="121">
        <f t="shared" ref="G122" si="104">SUM(G123:G126)</f>
        <v>0</v>
      </c>
      <c r="H122" s="122">
        <f t="shared" si="78"/>
        <v>127819</v>
      </c>
      <c r="I122" s="121">
        <f>SUM(I123:I126)</f>
        <v>127819</v>
      </c>
      <c r="J122" s="121">
        <f t="shared" ref="J122" si="105">SUM(J123:J126)</f>
        <v>0</v>
      </c>
      <c r="K122" s="122">
        <f t="shared" si="80"/>
        <v>127819</v>
      </c>
      <c r="L122" s="121">
        <f>SUM(L123:L126)</f>
        <v>127819</v>
      </c>
      <c r="M122" s="121">
        <f t="shared" ref="M122" si="106">SUM(M123:M126)</f>
        <v>0</v>
      </c>
      <c r="N122" s="122">
        <f t="shared" si="82"/>
        <v>127819</v>
      </c>
    </row>
    <row r="123" spans="1:23" x14ac:dyDescent="0.25">
      <c r="A123" s="29"/>
      <c r="B123" s="13" t="s">
        <v>670</v>
      </c>
      <c r="C123" s="121"/>
      <c r="D123" s="121"/>
      <c r="E123" s="122">
        <f t="shared" si="76"/>
        <v>0</v>
      </c>
      <c r="F123" s="121"/>
      <c r="G123" s="121"/>
      <c r="H123" s="122">
        <f t="shared" si="78"/>
        <v>0</v>
      </c>
      <c r="I123" s="121"/>
      <c r="J123" s="121"/>
      <c r="K123" s="122">
        <f t="shared" si="80"/>
        <v>0</v>
      </c>
      <c r="L123" s="121"/>
      <c r="M123" s="121"/>
      <c r="N123" s="122">
        <f t="shared" si="82"/>
        <v>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76"/>
        <v>0</v>
      </c>
      <c r="F124">
        <v>45480</v>
      </c>
      <c r="G124" s="121"/>
      <c r="H124" s="121">
        <f t="shared" si="78"/>
        <v>45480</v>
      </c>
      <c r="I124">
        <v>45480</v>
      </c>
      <c r="J124" s="121"/>
      <c r="K124" s="121">
        <f t="shared" si="80"/>
        <v>45480</v>
      </c>
      <c r="L124">
        <v>45480</v>
      </c>
      <c r="M124" s="121"/>
      <c r="N124" s="121">
        <f t="shared" si="82"/>
        <v>45480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76"/>
        <v>0</v>
      </c>
      <c r="F125" s="121"/>
      <c r="G125" s="121"/>
      <c r="H125" s="122">
        <f t="shared" si="78"/>
        <v>0</v>
      </c>
      <c r="I125" s="121"/>
      <c r="J125" s="121"/>
      <c r="K125" s="122">
        <f t="shared" si="80"/>
        <v>0</v>
      </c>
      <c r="L125" s="121"/>
      <c r="M125" s="121"/>
      <c r="N125" s="122">
        <f t="shared" si="82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76"/>
        <v>0</v>
      </c>
      <c r="F126" s="121">
        <v>82339</v>
      </c>
      <c r="G126" s="123"/>
      <c r="H126" s="124">
        <f>SUM(F126:G126)</f>
        <v>82339</v>
      </c>
      <c r="I126" s="121">
        <v>82339</v>
      </c>
      <c r="J126" s="123"/>
      <c r="K126" s="124">
        <f>SUM(I126:J126)</f>
        <v>82339</v>
      </c>
      <c r="L126" s="121">
        <v>82339</v>
      </c>
      <c r="M126" s="123"/>
      <c r="N126" s="124">
        <f>SUM(L126:M126)</f>
        <v>82339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76"/>
        <v>0</v>
      </c>
      <c r="F127" s="125"/>
      <c r="G127" s="125"/>
      <c r="H127" s="126">
        <f t="shared" si="78"/>
        <v>0</v>
      </c>
      <c r="I127" s="125"/>
      <c r="J127" s="125"/>
      <c r="K127" s="126">
        <f t="shared" ref="K127:K145" si="107">SUM(I127:J127)</f>
        <v>0</v>
      </c>
      <c r="L127" s="125"/>
      <c r="M127" s="125"/>
      <c r="N127" s="126">
        <f t="shared" ref="N127:N145" si="108">SUM(L127:M127)</f>
        <v>0</v>
      </c>
    </row>
    <row r="128" spans="1:23" ht="15.75" thickBot="1" x14ac:dyDescent="0.3">
      <c r="A128" s="28" t="s">
        <v>226</v>
      </c>
      <c r="B128" s="20" t="s">
        <v>36</v>
      </c>
      <c r="C128" s="125">
        <f t="shared" ref="C128:D128" si="109">SUM(C129:C134)</f>
        <v>0</v>
      </c>
      <c r="D128" s="125">
        <f t="shared" si="109"/>
        <v>0</v>
      </c>
      <c r="E128" s="126">
        <f t="shared" si="76"/>
        <v>0</v>
      </c>
      <c r="F128" s="125">
        <f t="shared" ref="F128:G128" si="110">SUM(F129:F134)</f>
        <v>0</v>
      </c>
      <c r="G128" s="125">
        <f t="shared" si="110"/>
        <v>0</v>
      </c>
      <c r="H128" s="126">
        <f t="shared" si="78"/>
        <v>0</v>
      </c>
      <c r="I128" s="125">
        <f t="shared" ref="I128:J128" si="111">SUM(I129:I134)</f>
        <v>0</v>
      </c>
      <c r="J128" s="125">
        <f t="shared" si="111"/>
        <v>0</v>
      </c>
      <c r="K128" s="126">
        <f t="shared" si="107"/>
        <v>0</v>
      </c>
      <c r="L128" s="125">
        <f t="shared" ref="L128:M128" si="112">SUM(L129:L134)</f>
        <v>0</v>
      </c>
      <c r="M128" s="125">
        <f t="shared" si="112"/>
        <v>0</v>
      </c>
      <c r="N128" s="126">
        <f t="shared" si="108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76"/>
        <v>0</v>
      </c>
      <c r="F129" s="119"/>
      <c r="G129" s="119"/>
      <c r="H129" s="120">
        <f t="shared" si="78"/>
        <v>0</v>
      </c>
      <c r="I129" s="119"/>
      <c r="J129" s="119"/>
      <c r="K129" s="120">
        <f t="shared" si="107"/>
        <v>0</v>
      </c>
      <c r="L129" s="119"/>
      <c r="M129" s="119"/>
      <c r="N129" s="120">
        <f t="shared" si="108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76"/>
        <v>0</v>
      </c>
      <c r="F130" s="121"/>
      <c r="G130" s="121"/>
      <c r="H130" s="122">
        <f t="shared" si="78"/>
        <v>0</v>
      </c>
      <c r="I130" s="121"/>
      <c r="J130" s="121"/>
      <c r="K130" s="122">
        <f t="shared" si="107"/>
        <v>0</v>
      </c>
      <c r="L130" s="121"/>
      <c r="M130" s="121"/>
      <c r="N130" s="122">
        <f t="shared" si="108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76"/>
        <v>0</v>
      </c>
      <c r="F131" s="121"/>
      <c r="G131" s="121"/>
      <c r="H131" s="122">
        <f t="shared" si="78"/>
        <v>0</v>
      </c>
      <c r="I131" s="121"/>
      <c r="J131" s="121"/>
      <c r="K131" s="122">
        <f t="shared" si="107"/>
        <v>0</v>
      </c>
      <c r="L131" s="121"/>
      <c r="M131" s="121"/>
      <c r="N131" s="122">
        <f t="shared" si="108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76"/>
        <v>0</v>
      </c>
      <c r="F132" s="121"/>
      <c r="G132" s="121"/>
      <c r="H132" s="122">
        <f t="shared" si="78"/>
        <v>0</v>
      </c>
      <c r="I132" s="121"/>
      <c r="J132" s="121"/>
      <c r="K132" s="122">
        <f t="shared" si="107"/>
        <v>0</v>
      </c>
      <c r="L132" s="121"/>
      <c r="M132" s="121"/>
      <c r="N132" s="122">
        <f t="shared" si="108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76"/>
        <v>0</v>
      </c>
      <c r="F133" s="121"/>
      <c r="G133" s="121"/>
      <c r="H133" s="122">
        <f t="shared" si="78"/>
        <v>0</v>
      </c>
      <c r="I133" s="121"/>
      <c r="J133" s="121"/>
      <c r="K133" s="122">
        <f t="shared" si="107"/>
        <v>0</v>
      </c>
      <c r="L133" s="121"/>
      <c r="M133" s="121"/>
      <c r="N133" s="122">
        <f t="shared" si="108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 t="shared" ref="C134:D134" si="113">SUM(C135:C136)</f>
        <v>0</v>
      </c>
      <c r="D134" s="121">
        <f t="shared" si="113"/>
        <v>0</v>
      </c>
      <c r="E134" s="122">
        <f t="shared" si="76"/>
        <v>0</v>
      </c>
      <c r="F134" s="121">
        <f t="shared" ref="F134:G134" si="114">SUM(F135:F136)</f>
        <v>0</v>
      </c>
      <c r="G134" s="121">
        <f t="shared" si="114"/>
        <v>0</v>
      </c>
      <c r="H134" s="122">
        <f t="shared" si="78"/>
        <v>0</v>
      </c>
      <c r="I134" s="121">
        <f t="shared" ref="I134:J134" si="115">SUM(I135:I136)</f>
        <v>0</v>
      </c>
      <c r="J134" s="121">
        <f t="shared" si="115"/>
        <v>0</v>
      </c>
      <c r="K134" s="122">
        <f t="shared" si="107"/>
        <v>0</v>
      </c>
      <c r="L134" s="121">
        <f t="shared" ref="L134:M134" si="116">SUM(L135:L136)</f>
        <v>0</v>
      </c>
      <c r="M134" s="121">
        <f t="shared" si="116"/>
        <v>0</v>
      </c>
      <c r="N134" s="122">
        <f t="shared" si="108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76"/>
        <v>0</v>
      </c>
      <c r="F135" s="121"/>
      <c r="G135" s="121"/>
      <c r="H135" s="122">
        <f t="shared" si="78"/>
        <v>0</v>
      </c>
      <c r="I135" s="121"/>
      <c r="J135" s="121"/>
      <c r="K135" s="122">
        <f t="shared" si="107"/>
        <v>0</v>
      </c>
      <c r="L135" s="121"/>
      <c r="M135" s="121"/>
      <c r="N135" s="122">
        <f t="shared" si="108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76"/>
        <v>0</v>
      </c>
      <c r="F136" s="123"/>
      <c r="G136" s="123"/>
      <c r="H136" s="124">
        <f t="shared" si="78"/>
        <v>0</v>
      </c>
      <c r="I136" s="123"/>
      <c r="J136" s="123"/>
      <c r="K136" s="124">
        <f t="shared" si="107"/>
        <v>0</v>
      </c>
      <c r="L136" s="123"/>
      <c r="M136" s="123"/>
      <c r="N136" s="124">
        <f t="shared" si="108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76"/>
        <v>0</v>
      </c>
      <c r="F137" s="119"/>
      <c r="G137" s="119"/>
      <c r="H137" s="120">
        <f t="shared" si="78"/>
        <v>0</v>
      </c>
      <c r="I137" s="119"/>
      <c r="J137" s="119"/>
      <c r="K137" s="120">
        <f t="shared" si="107"/>
        <v>0</v>
      </c>
      <c r="L137" s="119"/>
      <c r="M137" s="119"/>
      <c r="N137" s="120">
        <f t="shared" si="108"/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76"/>
        <v>0</v>
      </c>
      <c r="F138" s="123"/>
      <c r="G138" s="123"/>
      <c r="H138" s="124">
        <f t="shared" si="78"/>
        <v>0</v>
      </c>
      <c r="I138" s="123"/>
      <c r="J138" s="123"/>
      <c r="K138" s="124">
        <f t="shared" si="107"/>
        <v>0</v>
      </c>
      <c r="L138" s="123"/>
      <c r="M138" s="123"/>
      <c r="N138" s="124">
        <f t="shared" si="108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76"/>
        <v>0</v>
      </c>
      <c r="F139" s="119"/>
      <c r="G139" s="119"/>
      <c r="H139" s="120">
        <f t="shared" si="78"/>
        <v>0</v>
      </c>
      <c r="I139" s="119"/>
      <c r="J139" s="119"/>
      <c r="K139" s="120">
        <f t="shared" si="107"/>
        <v>0</v>
      </c>
      <c r="L139" s="119"/>
      <c r="M139" s="119"/>
      <c r="N139" s="120">
        <f t="shared" si="108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76"/>
        <v>0</v>
      </c>
      <c r="F140" s="123"/>
      <c r="G140" s="123"/>
      <c r="H140" s="124">
        <f t="shared" si="78"/>
        <v>0</v>
      </c>
      <c r="I140" s="123"/>
      <c r="J140" s="123"/>
      <c r="K140" s="124">
        <f t="shared" si="107"/>
        <v>0</v>
      </c>
      <c r="L140" s="123"/>
      <c r="M140" s="123"/>
      <c r="N140" s="124">
        <f t="shared" si="108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76"/>
        <v>0</v>
      </c>
      <c r="F141" s="129"/>
      <c r="G141" s="129"/>
      <c r="H141" s="130">
        <f t="shared" si="78"/>
        <v>0</v>
      </c>
      <c r="I141" s="129"/>
      <c r="J141" s="129"/>
      <c r="K141" s="130">
        <f t="shared" si="107"/>
        <v>0</v>
      </c>
      <c r="L141" s="129"/>
      <c r="M141" s="129"/>
      <c r="N141" s="130">
        <f t="shared" si="108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 t="shared" ref="C142:D142" si="117">C141+C140+C139+C138+C137+C128+C127+C110+C104+C87</f>
        <v>0</v>
      </c>
      <c r="D142" s="125">
        <f t="shared" si="117"/>
        <v>0</v>
      </c>
      <c r="E142" s="126">
        <f t="shared" si="76"/>
        <v>0</v>
      </c>
      <c r="F142" s="125">
        <f t="shared" ref="F142:G142" si="118">F141+F140+F139+F138+F137+F128+F127+F110+F104+F87</f>
        <v>1982884</v>
      </c>
      <c r="G142" s="125">
        <f t="shared" si="118"/>
        <v>0</v>
      </c>
      <c r="H142" s="126">
        <f t="shared" si="78"/>
        <v>1982884</v>
      </c>
      <c r="I142" s="125">
        <f t="shared" ref="I142:J142" si="119">I141+I140+I139+I138+I137+I128+I127+I110+I104+I87</f>
        <v>1982883</v>
      </c>
      <c r="J142" s="125">
        <f t="shared" si="119"/>
        <v>0</v>
      </c>
      <c r="K142" s="126">
        <f t="shared" si="107"/>
        <v>1982883</v>
      </c>
      <c r="L142" s="125">
        <f t="shared" ref="L142:M142" si="120">L141+L140+L139+L138+L137+L128+L127+L110+L104+L87</f>
        <v>1982884</v>
      </c>
      <c r="M142" s="125">
        <f t="shared" si="120"/>
        <v>0</v>
      </c>
      <c r="N142" s="126">
        <f t="shared" si="108"/>
        <v>1982884</v>
      </c>
    </row>
    <row r="143" spans="1:14" ht="15.75" thickBot="1" x14ac:dyDescent="0.3">
      <c r="A143" s="34" t="s">
        <v>248</v>
      </c>
      <c r="B143" s="35" t="s">
        <v>249</v>
      </c>
      <c r="C143" s="119">
        <f t="shared" ref="C143:D143" si="121">SUM(C144:C150)</f>
        <v>0</v>
      </c>
      <c r="D143" s="119">
        <f t="shared" si="121"/>
        <v>0</v>
      </c>
      <c r="E143" s="120">
        <f t="shared" si="76"/>
        <v>0</v>
      </c>
      <c r="F143" s="119">
        <f t="shared" ref="F143:G143" si="122">SUM(F144:F150)</f>
        <v>0</v>
      </c>
      <c r="G143" s="119">
        <f t="shared" si="122"/>
        <v>0</v>
      </c>
      <c r="H143" s="120">
        <f t="shared" si="78"/>
        <v>0</v>
      </c>
      <c r="I143" s="119">
        <f t="shared" ref="I143:J143" si="123">SUM(I144:I150)</f>
        <v>0</v>
      </c>
      <c r="J143" s="119">
        <f t="shared" si="123"/>
        <v>0</v>
      </c>
      <c r="K143" s="120">
        <f t="shared" si="107"/>
        <v>0</v>
      </c>
      <c r="L143" s="119">
        <f t="shared" ref="L143:M143" si="124">SUM(L144:L150)</f>
        <v>0</v>
      </c>
      <c r="M143" s="119">
        <f t="shared" si="124"/>
        <v>0</v>
      </c>
      <c r="N143" s="120">
        <f t="shared" si="108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76"/>
        <v>0</v>
      </c>
      <c r="F144" s="121"/>
      <c r="G144" s="121"/>
      <c r="H144" s="122">
        <f t="shared" si="78"/>
        <v>0</v>
      </c>
      <c r="I144" s="121"/>
      <c r="J144" s="121"/>
      <c r="K144" s="122">
        <f t="shared" si="107"/>
        <v>0</v>
      </c>
      <c r="L144" s="121"/>
      <c r="M144" s="121"/>
      <c r="N144" s="122">
        <f t="shared" si="108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76"/>
        <v>0</v>
      </c>
      <c r="F145" s="121"/>
      <c r="G145" s="121"/>
      <c r="H145" s="122">
        <f t="shared" si="78"/>
        <v>0</v>
      </c>
      <c r="I145" s="121"/>
      <c r="J145" s="121"/>
      <c r="K145" s="122">
        <f t="shared" si="107"/>
        <v>0</v>
      </c>
      <c r="L145" s="121"/>
      <c r="M145" s="121"/>
      <c r="N145" s="122">
        <f t="shared" si="108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76"/>
        <v>0</v>
      </c>
      <c r="F147" s="121"/>
      <c r="G147" s="121"/>
      <c r="H147" s="122">
        <f t="shared" ref="H147:H150" si="125">SUM(F147:G147)</f>
        <v>0</v>
      </c>
      <c r="I147" s="121"/>
      <c r="J147" s="121"/>
      <c r="K147" s="122">
        <f t="shared" ref="K147:K150" si="126">SUM(I147:J147)</f>
        <v>0</v>
      </c>
      <c r="L147" s="121"/>
      <c r="M147" s="121"/>
      <c r="N147" s="122">
        <f t="shared" ref="N147:N150" si="127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76"/>
        <v>0</v>
      </c>
      <c r="F148" s="121"/>
      <c r="G148" s="121"/>
      <c r="H148" s="122">
        <f t="shared" si="125"/>
        <v>0</v>
      </c>
      <c r="I148" s="121"/>
      <c r="J148" s="121"/>
      <c r="K148" s="122">
        <f t="shared" si="126"/>
        <v>0</v>
      </c>
      <c r="L148" s="121"/>
      <c r="M148" s="121"/>
      <c r="N148" s="122">
        <f t="shared" si="127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76"/>
        <v>0</v>
      </c>
      <c r="F149" s="121"/>
      <c r="G149" s="121"/>
      <c r="H149" s="122">
        <f t="shared" si="125"/>
        <v>0</v>
      </c>
      <c r="I149" s="121"/>
      <c r="J149" s="121"/>
      <c r="K149" s="122">
        <f t="shared" si="126"/>
        <v>0</v>
      </c>
      <c r="L149" s="121"/>
      <c r="M149" s="121"/>
      <c r="N149" s="122">
        <f t="shared" si="127"/>
        <v>0</v>
      </c>
    </row>
    <row r="150" spans="1:14" ht="15.75" hidden="1" thickBot="1" x14ac:dyDescent="0.3">
      <c r="A150" s="30"/>
      <c r="B150" s="31" t="s">
        <v>260</v>
      </c>
      <c r="C150" s="131"/>
      <c r="D150" s="131"/>
      <c r="E150" s="124">
        <f t="shared" si="76"/>
        <v>0</v>
      </c>
      <c r="F150" s="131"/>
      <c r="G150" s="131"/>
      <c r="H150" s="124">
        <f t="shared" si="125"/>
        <v>0</v>
      </c>
      <c r="I150" s="131"/>
      <c r="J150" s="131"/>
      <c r="K150" s="124">
        <f t="shared" si="126"/>
        <v>0</v>
      </c>
      <c r="L150" s="131"/>
      <c r="M150" s="131"/>
      <c r="N150" s="124">
        <f t="shared" si="127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 t="shared" ref="C151:D151" si="128">C143+C142</f>
        <v>0</v>
      </c>
      <c r="D151" s="125">
        <f t="shared" si="128"/>
        <v>0</v>
      </c>
      <c r="E151" s="133">
        <f>SUM(C151:D151)</f>
        <v>0</v>
      </c>
      <c r="F151" s="125">
        <f t="shared" ref="F151:G151" si="129">F143+F142</f>
        <v>1982884</v>
      </c>
      <c r="G151" s="125">
        <f t="shared" si="129"/>
        <v>0</v>
      </c>
      <c r="H151" s="133">
        <f>SUM(F151:G151)</f>
        <v>1982884</v>
      </c>
      <c r="I151" s="125">
        <f t="shared" ref="I151:J151" si="130">I143+I142</f>
        <v>1982883</v>
      </c>
      <c r="J151" s="125">
        <f t="shared" si="130"/>
        <v>0</v>
      </c>
      <c r="K151" s="133">
        <f>SUM(I151:J151)</f>
        <v>1982883</v>
      </c>
      <c r="L151" s="125">
        <f t="shared" ref="L151:M151" si="131">L143+L142</f>
        <v>1982884</v>
      </c>
      <c r="M151" s="125">
        <f t="shared" si="131"/>
        <v>0</v>
      </c>
      <c r="N151" s="133">
        <f>SUM(L151:M151)</f>
        <v>1982884</v>
      </c>
    </row>
    <row r="152" spans="1:14" x14ac:dyDescent="0.25">
      <c r="E152" s="49"/>
      <c r="H152" s="49"/>
      <c r="K152" s="49"/>
      <c r="N152" s="49"/>
    </row>
    <row r="153" spans="1:14" x14ac:dyDescent="0.25">
      <c r="C153" s="86"/>
      <c r="D153" s="86"/>
      <c r="E153" s="86">
        <f t="shared" ref="E153" si="132">E84-E151</f>
        <v>0</v>
      </c>
      <c r="F153" s="86">
        <f t="shared" ref="F153:H153" si="133">F84-F151</f>
        <v>-1</v>
      </c>
      <c r="G153" s="86"/>
      <c r="H153" s="86">
        <f t="shared" si="133"/>
        <v>-1</v>
      </c>
      <c r="I153" s="86">
        <f t="shared" ref="I153" si="134">I84-I151</f>
        <v>0</v>
      </c>
      <c r="J153" s="86"/>
      <c r="K153" s="86">
        <f t="shared" ref="K153:L153" si="135">K84-K151</f>
        <v>0</v>
      </c>
      <c r="L153" s="86">
        <f t="shared" si="135"/>
        <v>-1</v>
      </c>
      <c r="M153" s="86"/>
      <c r="N153" s="86">
        <f t="shared" ref="N153" si="136">N84-N151</f>
        <v>-1</v>
      </c>
    </row>
    <row r="155" spans="1:14" x14ac:dyDescent="0.25">
      <c r="H155">
        <v>1900544</v>
      </c>
    </row>
    <row r="156" spans="1:14" x14ac:dyDescent="0.25">
      <c r="H156">
        <v>82339</v>
      </c>
    </row>
    <row r="157" spans="1:14" x14ac:dyDescent="0.25">
      <c r="H157">
        <f>SUM(H155:H156)</f>
        <v>1982883</v>
      </c>
    </row>
  </sheetData>
  <mergeCells count="2"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9405D-328E-49AB-84AD-CBB5240FA632}">
  <sheetPr>
    <tabColor rgb="FF00B0F0"/>
  </sheetPr>
  <dimension ref="A1:W153"/>
  <sheetViews>
    <sheetView view="pageBreakPreview" topLeftCell="A6" zoomScale="60" zoomScaleNormal="100" workbookViewId="0">
      <pane ySplit="3" topLeftCell="A9" activePane="bottomLeft" state="frozen"/>
      <selection activeCell="A6" sqref="A6"/>
      <selection pane="bottomLeft" activeCell="L22" sqref="L22"/>
    </sheetView>
  </sheetViews>
  <sheetFormatPr defaultColWidth="9.140625" defaultRowHeight="15" x14ac:dyDescent="0.25"/>
  <cols>
    <col min="2" max="2" width="59.140625" bestFit="1" customWidth="1"/>
    <col min="3" max="3" width="10.85546875" customWidth="1"/>
    <col min="5" max="5" width="11.5703125" customWidth="1"/>
    <col min="6" max="6" width="14.140625" customWidth="1"/>
    <col min="8" max="8" width="13.140625" customWidth="1"/>
    <col min="9" max="9" width="14.140625" customWidth="1"/>
    <col min="10" max="10" width="10.85546875" customWidth="1"/>
    <col min="11" max="11" width="15.5703125" customWidth="1"/>
    <col min="12" max="12" width="14.140625" customWidth="1"/>
    <col min="13" max="13" width="10.85546875" customWidth="1"/>
    <col min="14" max="14" width="15.5703125" customWidth="1"/>
  </cols>
  <sheetData>
    <row r="1" spans="1:14" x14ac:dyDescent="0.25">
      <c r="A1" s="981" t="s">
        <v>1006</v>
      </c>
      <c r="B1" s="981"/>
      <c r="C1" s="981"/>
      <c r="D1" s="981"/>
      <c r="E1" s="981"/>
    </row>
    <row r="2" spans="1:14" x14ac:dyDescent="0.25">
      <c r="A2" s="981">
        <v>2022</v>
      </c>
      <c r="B2" s="981"/>
      <c r="C2" s="981"/>
      <c r="D2" s="981"/>
      <c r="E2" s="981"/>
    </row>
    <row r="3" spans="1:14" x14ac:dyDescent="0.25">
      <c r="E3" s="51"/>
    </row>
    <row r="4" spans="1:14" x14ac:dyDescent="0.25">
      <c r="A4" s="50" t="s">
        <v>1008</v>
      </c>
      <c r="E4" s="51"/>
    </row>
    <row r="5" spans="1:14" x14ac:dyDescent="0.25">
      <c r="A5" s="614" t="s">
        <v>1009</v>
      </c>
      <c r="B5" s="52"/>
      <c r="E5" s="51"/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18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 t="shared" ref="C9:D9" si="0">SUM(C10,C17,C18,C20,C21,C19)</f>
        <v>0</v>
      </c>
      <c r="D9" s="125">
        <f t="shared" si="0"/>
        <v>0</v>
      </c>
      <c r="E9" s="126">
        <f t="shared" ref="E9:E72" si="1">SUM(C9:D9)</f>
        <v>0</v>
      </c>
      <c r="F9" s="125">
        <f t="shared" ref="F9:G9" si="2">SUM(F10,F17,F18,F20,F21,F19)</f>
        <v>6856328</v>
      </c>
      <c r="G9" s="125">
        <f t="shared" si="2"/>
        <v>0</v>
      </c>
      <c r="H9" s="126">
        <f t="shared" ref="H9:H72" si="3">SUM(F9:G9)</f>
        <v>6856328</v>
      </c>
      <c r="I9" s="125">
        <f t="shared" ref="I9:J9" si="4">SUM(I10,I17,I18,I20,I21,I19)</f>
        <v>6856328</v>
      </c>
      <c r="J9" s="125">
        <f t="shared" si="4"/>
        <v>0</v>
      </c>
      <c r="K9" s="126">
        <f t="shared" ref="K9:K72" si="5">SUM(I9:J9)</f>
        <v>6856328</v>
      </c>
      <c r="L9" s="125">
        <f t="shared" ref="L9:M9" si="6">SUM(L10,L17,L18,L20,L21,L19)</f>
        <v>6418938</v>
      </c>
      <c r="M9" s="125">
        <f t="shared" si="6"/>
        <v>0</v>
      </c>
      <c r="N9" s="126">
        <f t="shared" ref="N9:N72" si="7">SUM(L9:M9)</f>
        <v>6418938</v>
      </c>
    </row>
    <row r="10" spans="1:14" hidden="1" x14ac:dyDescent="0.25">
      <c r="A10" s="22" t="s">
        <v>44</v>
      </c>
      <c r="B10" s="13" t="s">
        <v>45</v>
      </c>
      <c r="C10" s="119">
        <f t="shared" ref="C10:D10" si="8">SUM(C11:C16)</f>
        <v>0</v>
      </c>
      <c r="D10" s="119">
        <f t="shared" si="8"/>
        <v>0</v>
      </c>
      <c r="E10" s="120">
        <f t="shared" si="1"/>
        <v>0</v>
      </c>
      <c r="F10" s="119">
        <f t="shared" ref="F10:G10" si="9">SUM(F11:F16)</f>
        <v>0</v>
      </c>
      <c r="G10" s="119">
        <f t="shared" si="9"/>
        <v>0</v>
      </c>
      <c r="H10" s="120">
        <f t="shared" si="3"/>
        <v>0</v>
      </c>
      <c r="I10" s="119">
        <f t="shared" ref="I10:J10" si="10">SUM(I11:I16)</f>
        <v>0</v>
      </c>
      <c r="J10" s="119">
        <f t="shared" si="10"/>
        <v>0</v>
      </c>
      <c r="K10" s="120">
        <f t="shared" si="5"/>
        <v>0</v>
      </c>
      <c r="L10" s="119">
        <f t="shared" ref="L10:M10" si="11">SUM(L11:L16)</f>
        <v>0</v>
      </c>
      <c r="M10" s="119">
        <f t="shared" si="11"/>
        <v>0</v>
      </c>
      <c r="N10" s="120">
        <f t="shared" si="7"/>
        <v>0</v>
      </c>
    </row>
    <row r="11" spans="1:14" hidden="1" x14ac:dyDescent="0.25">
      <c r="A11" s="22" t="s">
        <v>46</v>
      </c>
      <c r="B11" s="13" t="s">
        <v>47</v>
      </c>
      <c r="C11" s="121"/>
      <c r="D11" s="121"/>
      <c r="E11" s="122">
        <f t="shared" si="1"/>
        <v>0</v>
      </c>
      <c r="F11" s="121"/>
      <c r="G11" s="121"/>
      <c r="H11" s="122">
        <f t="shared" si="3"/>
        <v>0</v>
      </c>
      <c r="I11" s="121"/>
      <c r="J11" s="121"/>
      <c r="K11" s="122">
        <f t="shared" si="5"/>
        <v>0</v>
      </c>
      <c r="L11" s="121"/>
      <c r="M11" s="121"/>
      <c r="N11" s="122">
        <f t="shared" si="7"/>
        <v>0</v>
      </c>
    </row>
    <row r="12" spans="1:14" hidden="1" x14ac:dyDescent="0.25">
      <c r="A12" s="22" t="s">
        <v>48</v>
      </c>
      <c r="B12" s="13" t="s">
        <v>49</v>
      </c>
      <c r="C12" s="121"/>
      <c r="D12" s="121"/>
      <c r="E12" s="122">
        <f t="shared" si="1"/>
        <v>0</v>
      </c>
      <c r="F12" s="121"/>
      <c r="G12" s="121"/>
      <c r="H12" s="122">
        <f t="shared" si="3"/>
        <v>0</v>
      </c>
      <c r="I12" s="121"/>
      <c r="J12" s="121"/>
      <c r="K12" s="122">
        <f t="shared" si="5"/>
        <v>0</v>
      </c>
      <c r="L12" s="121"/>
      <c r="M12" s="121"/>
      <c r="N12" s="122">
        <f t="shared" si="7"/>
        <v>0</v>
      </c>
    </row>
    <row r="13" spans="1:14" hidden="1" x14ac:dyDescent="0.25">
      <c r="A13" s="22" t="s">
        <v>50</v>
      </c>
      <c r="B13" s="13" t="s">
        <v>51</v>
      </c>
      <c r="C13" s="121"/>
      <c r="D13" s="121"/>
      <c r="E13" s="122">
        <f t="shared" si="1"/>
        <v>0</v>
      </c>
      <c r="F13" s="121"/>
      <c r="G13" s="121"/>
      <c r="H13" s="122">
        <f t="shared" si="3"/>
        <v>0</v>
      </c>
      <c r="I13" s="121"/>
      <c r="J13" s="121"/>
      <c r="K13" s="122">
        <f t="shared" si="5"/>
        <v>0</v>
      </c>
      <c r="L13" s="121"/>
      <c r="M13" s="121"/>
      <c r="N13" s="122">
        <f t="shared" si="7"/>
        <v>0</v>
      </c>
    </row>
    <row r="14" spans="1:14" hidden="1" x14ac:dyDescent="0.25">
      <c r="A14" s="22" t="s">
        <v>52</v>
      </c>
      <c r="B14" s="13" t="s">
        <v>53</v>
      </c>
      <c r="C14" s="121"/>
      <c r="D14" s="121"/>
      <c r="E14" s="122">
        <f t="shared" si="1"/>
        <v>0</v>
      </c>
      <c r="F14" s="121"/>
      <c r="G14" s="121"/>
      <c r="H14" s="122">
        <f t="shared" si="3"/>
        <v>0</v>
      </c>
      <c r="I14" s="121"/>
      <c r="J14" s="121"/>
      <c r="K14" s="122">
        <f t="shared" si="5"/>
        <v>0</v>
      </c>
      <c r="L14" s="121"/>
      <c r="M14" s="121"/>
      <c r="N14" s="122">
        <f t="shared" si="7"/>
        <v>0</v>
      </c>
    </row>
    <row r="15" spans="1:14" hidden="1" x14ac:dyDescent="0.25">
      <c r="A15" s="22" t="s">
        <v>54</v>
      </c>
      <c r="B15" s="13" t="s">
        <v>55</v>
      </c>
      <c r="C15" s="121"/>
      <c r="D15" s="121"/>
      <c r="E15" s="122">
        <f t="shared" si="1"/>
        <v>0</v>
      </c>
      <c r="F15" s="121"/>
      <c r="G15" s="121"/>
      <c r="H15" s="122">
        <f t="shared" si="3"/>
        <v>0</v>
      </c>
      <c r="I15" s="121"/>
      <c r="J15" s="121"/>
      <c r="K15" s="122">
        <f t="shared" si="5"/>
        <v>0</v>
      </c>
      <c r="L15" s="121"/>
      <c r="M15" s="121"/>
      <c r="N15" s="122">
        <f t="shared" si="7"/>
        <v>0</v>
      </c>
    </row>
    <row r="16" spans="1:14" hidden="1" x14ac:dyDescent="0.25">
      <c r="A16" s="22" t="s">
        <v>56</v>
      </c>
      <c r="B16" s="13" t="s">
        <v>57</v>
      </c>
      <c r="C16" s="121"/>
      <c r="D16" s="121"/>
      <c r="E16" s="122">
        <f t="shared" si="1"/>
        <v>0</v>
      </c>
      <c r="F16" s="121"/>
      <c r="G16" s="121"/>
      <c r="H16" s="122">
        <f t="shared" si="3"/>
        <v>0</v>
      </c>
      <c r="I16" s="121"/>
      <c r="J16" s="121"/>
      <c r="K16" s="122">
        <f t="shared" si="5"/>
        <v>0</v>
      </c>
      <c r="L16" s="121"/>
      <c r="M16" s="121"/>
      <c r="N16" s="122">
        <f t="shared" si="7"/>
        <v>0</v>
      </c>
    </row>
    <row r="17" spans="1:14" hidden="1" x14ac:dyDescent="0.25">
      <c r="A17" s="22" t="s">
        <v>58</v>
      </c>
      <c r="B17" s="13" t="s">
        <v>59</v>
      </c>
      <c r="C17" s="121"/>
      <c r="D17" s="121"/>
      <c r="E17" s="122">
        <f t="shared" si="1"/>
        <v>0</v>
      </c>
      <c r="F17" s="121"/>
      <c r="G17" s="121"/>
      <c r="H17" s="122">
        <f t="shared" si="3"/>
        <v>0</v>
      </c>
      <c r="I17" s="121"/>
      <c r="J17" s="121"/>
      <c r="K17" s="122">
        <f t="shared" si="5"/>
        <v>0</v>
      </c>
      <c r="L17" s="121"/>
      <c r="M17" s="121"/>
      <c r="N17" s="122">
        <f t="shared" si="7"/>
        <v>0</v>
      </c>
    </row>
    <row r="18" spans="1:14" hidden="1" x14ac:dyDescent="0.25">
      <c r="A18" s="22" t="s">
        <v>60</v>
      </c>
      <c r="B18" s="13" t="s">
        <v>61</v>
      </c>
      <c r="C18" s="121"/>
      <c r="D18" s="121"/>
      <c r="E18" s="122">
        <f t="shared" si="1"/>
        <v>0</v>
      </c>
      <c r="F18" s="121"/>
      <c r="G18" s="121"/>
      <c r="H18" s="122">
        <f t="shared" si="3"/>
        <v>0</v>
      </c>
      <c r="I18" s="121"/>
      <c r="J18" s="121"/>
      <c r="K18" s="122">
        <f t="shared" si="5"/>
        <v>0</v>
      </c>
      <c r="L18" s="121"/>
      <c r="M18" s="121"/>
      <c r="N18" s="122">
        <f t="shared" si="7"/>
        <v>0</v>
      </c>
    </row>
    <row r="19" spans="1:14" hidden="1" x14ac:dyDescent="0.25">
      <c r="A19" s="23" t="s">
        <v>264</v>
      </c>
      <c r="B19" s="31" t="s">
        <v>265</v>
      </c>
      <c r="C19" s="121"/>
      <c r="D19" s="121"/>
      <c r="E19" s="122">
        <f t="shared" si="1"/>
        <v>0</v>
      </c>
      <c r="F19" s="121"/>
      <c r="G19" s="121"/>
      <c r="H19" s="122">
        <f t="shared" si="3"/>
        <v>0</v>
      </c>
      <c r="I19" s="121"/>
      <c r="J19" s="121"/>
      <c r="K19" s="122">
        <f t="shared" si="5"/>
        <v>0</v>
      </c>
      <c r="L19" s="121"/>
      <c r="M19" s="121"/>
      <c r="N19" s="122">
        <f t="shared" si="7"/>
        <v>0</v>
      </c>
    </row>
    <row r="20" spans="1:14" hidden="1" x14ac:dyDescent="0.25">
      <c r="A20" s="23" t="s">
        <v>62</v>
      </c>
      <c r="B20" s="31" t="s">
        <v>63</v>
      </c>
      <c r="C20" s="121"/>
      <c r="D20" s="121"/>
      <c r="E20" s="122">
        <f t="shared" si="1"/>
        <v>0</v>
      </c>
      <c r="F20" s="121"/>
      <c r="G20" s="121"/>
      <c r="H20" s="122">
        <f t="shared" si="3"/>
        <v>0</v>
      </c>
      <c r="I20" s="121"/>
      <c r="J20" s="121"/>
      <c r="K20" s="122">
        <f t="shared" si="5"/>
        <v>0</v>
      </c>
      <c r="L20" s="121"/>
      <c r="M20" s="121"/>
      <c r="N20" s="122">
        <f t="shared" si="7"/>
        <v>0</v>
      </c>
    </row>
    <row r="21" spans="1:14" ht="15.75" thickBot="1" x14ac:dyDescent="0.3">
      <c r="A21" s="23" t="s">
        <v>64</v>
      </c>
      <c r="B21" s="31" t="s">
        <v>65</v>
      </c>
      <c r="C21" s="123"/>
      <c r="D21" s="123"/>
      <c r="E21" s="124">
        <f t="shared" si="1"/>
        <v>0</v>
      </c>
      <c r="F21" s="123">
        <v>6856328</v>
      </c>
      <c r="G21" s="123"/>
      <c r="H21" s="124">
        <f t="shared" si="3"/>
        <v>6856328</v>
      </c>
      <c r="I21" s="123">
        <v>6856328</v>
      </c>
      <c r="J21" s="123"/>
      <c r="K21" s="124">
        <f t="shared" si="5"/>
        <v>6856328</v>
      </c>
      <c r="L21" s="123">
        <v>6418938</v>
      </c>
      <c r="M21" s="123"/>
      <c r="N21" s="124">
        <f t="shared" si="7"/>
        <v>6418938</v>
      </c>
    </row>
    <row r="22" spans="1:14" x14ac:dyDescent="0.25">
      <c r="A22" s="46" t="s">
        <v>66</v>
      </c>
      <c r="B22" s="8" t="s">
        <v>26</v>
      </c>
      <c r="C22" s="119">
        <f t="shared" ref="C22:D22" si="12">SUM(C23:C24)</f>
        <v>0</v>
      </c>
      <c r="D22" s="119">
        <f t="shared" si="12"/>
        <v>0</v>
      </c>
      <c r="E22" s="120">
        <f t="shared" si="1"/>
        <v>0</v>
      </c>
      <c r="F22" s="119">
        <f t="shared" ref="F22:G22" si="13">SUM(F23:F24)</f>
        <v>0</v>
      </c>
      <c r="G22" s="119">
        <f t="shared" si="13"/>
        <v>0</v>
      </c>
      <c r="H22" s="120">
        <f t="shared" si="3"/>
        <v>0</v>
      </c>
      <c r="I22" s="119">
        <f t="shared" ref="I22:J22" si="14">SUM(I23:I24)</f>
        <v>0</v>
      </c>
      <c r="J22" s="119">
        <f t="shared" si="14"/>
        <v>0</v>
      </c>
      <c r="K22" s="120">
        <f t="shared" si="5"/>
        <v>0</v>
      </c>
      <c r="L22" s="119">
        <f t="shared" ref="L22:M22" si="15">SUM(L23:L24)</f>
        <v>0</v>
      </c>
      <c r="M22" s="119">
        <f t="shared" si="15"/>
        <v>0</v>
      </c>
      <c r="N22" s="120">
        <f t="shared" si="7"/>
        <v>0</v>
      </c>
    </row>
    <row r="23" spans="1:14" x14ac:dyDescent="0.25">
      <c r="A23" s="47"/>
      <c r="B23" s="41" t="s">
        <v>266</v>
      </c>
      <c r="C23" s="121"/>
      <c r="D23" s="121"/>
      <c r="E23" s="122">
        <f t="shared" si="1"/>
        <v>0</v>
      </c>
      <c r="F23" s="121"/>
      <c r="G23" s="121"/>
      <c r="H23" s="122">
        <f t="shared" si="3"/>
        <v>0</v>
      </c>
      <c r="I23" s="121"/>
      <c r="J23" s="121"/>
      <c r="K23" s="122">
        <f t="shared" si="5"/>
        <v>0</v>
      </c>
      <c r="L23" s="121"/>
      <c r="M23" s="121"/>
      <c r="N23" s="122">
        <f t="shared" si="7"/>
        <v>0</v>
      </c>
    </row>
    <row r="24" spans="1:14" ht="15.75" thickBot="1" x14ac:dyDescent="0.3">
      <c r="A24" s="48"/>
      <c r="B24" s="45" t="s">
        <v>267</v>
      </c>
      <c r="C24" s="123"/>
      <c r="D24" s="123"/>
      <c r="E24" s="124">
        <f t="shared" si="1"/>
        <v>0</v>
      </c>
      <c r="F24" s="123"/>
      <c r="G24" s="123"/>
      <c r="H24" s="124">
        <f t="shared" si="3"/>
        <v>0</v>
      </c>
      <c r="I24" s="123"/>
      <c r="J24" s="123"/>
      <c r="K24" s="124">
        <f t="shared" si="5"/>
        <v>0</v>
      </c>
      <c r="L24" s="123"/>
      <c r="M24" s="123"/>
      <c r="N24" s="124">
        <f t="shared" si="7"/>
        <v>0</v>
      </c>
    </row>
    <row r="25" spans="1:14" ht="15.75" thickBot="1" x14ac:dyDescent="0.3">
      <c r="A25" s="25" t="s">
        <v>67</v>
      </c>
      <c r="B25" s="35" t="s">
        <v>24</v>
      </c>
      <c r="C25" s="119">
        <f t="shared" ref="C25:D25" si="16">C26+C30+C38</f>
        <v>0</v>
      </c>
      <c r="D25" s="119">
        <f t="shared" si="16"/>
        <v>0</v>
      </c>
      <c r="E25" s="120">
        <f t="shared" si="1"/>
        <v>0</v>
      </c>
      <c r="F25" s="119">
        <f t="shared" ref="F25:G25" si="17">F26+F30+F38</f>
        <v>0</v>
      </c>
      <c r="G25" s="119">
        <f t="shared" si="17"/>
        <v>0</v>
      </c>
      <c r="H25" s="120">
        <f t="shared" si="3"/>
        <v>0</v>
      </c>
      <c r="I25" s="119">
        <f t="shared" ref="I25:J25" si="18">I26+I30+I38</f>
        <v>0</v>
      </c>
      <c r="J25" s="119">
        <f t="shared" si="18"/>
        <v>0</v>
      </c>
      <c r="K25" s="120">
        <f t="shared" si="5"/>
        <v>0</v>
      </c>
      <c r="L25" s="119">
        <f t="shared" ref="L25:M25" si="19">L26+L30+L38</f>
        <v>0</v>
      </c>
      <c r="M25" s="119">
        <f t="shared" si="19"/>
        <v>0</v>
      </c>
      <c r="N25" s="120">
        <f t="shared" si="7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 t="shared" ref="C26:D26" si="20">SUM(C27:C29)</f>
        <v>0</v>
      </c>
      <c r="D26" s="121">
        <f t="shared" si="20"/>
        <v>0</v>
      </c>
      <c r="E26" s="122">
        <f t="shared" si="1"/>
        <v>0</v>
      </c>
      <c r="F26" s="121">
        <f t="shared" ref="F26:G26" si="21">SUM(F27:F29)</f>
        <v>0</v>
      </c>
      <c r="G26" s="121">
        <f t="shared" si="21"/>
        <v>0</v>
      </c>
      <c r="H26" s="122">
        <f t="shared" si="3"/>
        <v>0</v>
      </c>
      <c r="I26" s="121">
        <f t="shared" ref="I26:J26" si="22">SUM(I27:I29)</f>
        <v>0</v>
      </c>
      <c r="J26" s="121">
        <f t="shared" si="22"/>
        <v>0</v>
      </c>
      <c r="K26" s="122">
        <f t="shared" si="5"/>
        <v>0</v>
      </c>
      <c r="L26" s="121">
        <f t="shared" ref="L26:M26" si="23">SUM(L27:L29)</f>
        <v>0</v>
      </c>
      <c r="M26" s="121">
        <f t="shared" si="23"/>
        <v>0</v>
      </c>
      <c r="N26" s="122">
        <f t="shared" si="7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1"/>
        <v>0</v>
      </c>
      <c r="F27" s="121"/>
      <c r="G27" s="121"/>
      <c r="H27" s="122">
        <f t="shared" si="3"/>
        <v>0</v>
      </c>
      <c r="I27" s="121"/>
      <c r="J27" s="121"/>
      <c r="K27" s="122">
        <f t="shared" si="5"/>
        <v>0</v>
      </c>
      <c r="L27" s="121"/>
      <c r="M27" s="121"/>
      <c r="N27" s="122">
        <f t="shared" si="7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1"/>
        <v>0</v>
      </c>
      <c r="F28" s="121"/>
      <c r="G28" s="121"/>
      <c r="H28" s="122">
        <f t="shared" si="3"/>
        <v>0</v>
      </c>
      <c r="I28" s="121"/>
      <c r="J28" s="121"/>
      <c r="K28" s="122">
        <f t="shared" si="5"/>
        <v>0</v>
      </c>
      <c r="L28" s="121"/>
      <c r="M28" s="121"/>
      <c r="N28" s="122">
        <f t="shared" si="7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1"/>
        <v>0</v>
      </c>
      <c r="F29" s="121"/>
      <c r="G29" s="121"/>
      <c r="H29" s="122">
        <f t="shared" si="3"/>
        <v>0</v>
      </c>
      <c r="I29" s="121"/>
      <c r="J29" s="121"/>
      <c r="K29" s="122">
        <f t="shared" si="5"/>
        <v>0</v>
      </c>
      <c r="L29" s="121"/>
      <c r="M29" s="121"/>
      <c r="N29" s="122">
        <f t="shared" si="7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 t="shared" ref="C30:D30" si="24">C31+C33+C34</f>
        <v>0</v>
      </c>
      <c r="D30" s="121">
        <f t="shared" si="24"/>
        <v>0</v>
      </c>
      <c r="E30" s="122">
        <f t="shared" si="1"/>
        <v>0</v>
      </c>
      <c r="F30" s="121">
        <f t="shared" ref="F30:G30" si="25">F31+F33+F34</f>
        <v>0</v>
      </c>
      <c r="G30" s="121">
        <f t="shared" si="25"/>
        <v>0</v>
      </c>
      <c r="H30" s="122">
        <f t="shared" si="3"/>
        <v>0</v>
      </c>
      <c r="I30" s="121">
        <f t="shared" ref="I30:J30" si="26">I31+I33+I34</f>
        <v>0</v>
      </c>
      <c r="J30" s="121">
        <f t="shared" si="26"/>
        <v>0</v>
      </c>
      <c r="K30" s="122">
        <f t="shared" si="5"/>
        <v>0</v>
      </c>
      <c r="L30" s="121">
        <f t="shared" ref="L30:M30" si="27">L31+L33+L34</f>
        <v>0</v>
      </c>
      <c r="M30" s="121">
        <f t="shared" si="27"/>
        <v>0</v>
      </c>
      <c r="N30" s="122">
        <f t="shared" si="7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 t="shared" ref="C31:M31" si="28">C32</f>
        <v>0</v>
      </c>
      <c r="D31" s="121">
        <f t="shared" si="28"/>
        <v>0</v>
      </c>
      <c r="E31" s="122">
        <f t="shared" si="1"/>
        <v>0</v>
      </c>
      <c r="F31" s="121">
        <f t="shared" si="28"/>
        <v>0</v>
      </c>
      <c r="G31" s="121">
        <f t="shared" si="28"/>
        <v>0</v>
      </c>
      <c r="H31" s="122">
        <f t="shared" si="3"/>
        <v>0</v>
      </c>
      <c r="I31" s="121">
        <f t="shared" si="28"/>
        <v>0</v>
      </c>
      <c r="J31" s="121">
        <f t="shared" si="28"/>
        <v>0</v>
      </c>
      <c r="K31" s="122">
        <f t="shared" si="5"/>
        <v>0</v>
      </c>
      <c r="L31" s="121">
        <f t="shared" si="28"/>
        <v>0</v>
      </c>
      <c r="M31" s="121">
        <f t="shared" si="28"/>
        <v>0</v>
      </c>
      <c r="N31" s="122">
        <f t="shared" si="7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1"/>
        <v>0</v>
      </c>
      <c r="F32" s="121"/>
      <c r="G32" s="121"/>
      <c r="H32" s="122">
        <f t="shared" si="3"/>
        <v>0</v>
      </c>
      <c r="I32" s="121"/>
      <c r="J32" s="121"/>
      <c r="K32" s="122">
        <f t="shared" si="5"/>
        <v>0</v>
      </c>
      <c r="L32" s="121"/>
      <c r="M32" s="121"/>
      <c r="N32" s="122">
        <f t="shared" si="7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1"/>
        <v>0</v>
      </c>
      <c r="F33" s="121"/>
      <c r="G33" s="121"/>
      <c r="H33" s="122">
        <f t="shared" si="3"/>
        <v>0</v>
      </c>
      <c r="I33" s="121"/>
      <c r="J33" s="121"/>
      <c r="K33" s="122">
        <f t="shared" si="5"/>
        <v>0</v>
      </c>
      <c r="L33" s="121"/>
      <c r="M33" s="121"/>
      <c r="N33" s="122">
        <f t="shared" si="7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 t="shared" ref="C34:D34" si="29">SUM(C35:C37)</f>
        <v>0</v>
      </c>
      <c r="D34" s="121">
        <f t="shared" si="29"/>
        <v>0</v>
      </c>
      <c r="E34" s="122">
        <f t="shared" si="1"/>
        <v>0</v>
      </c>
      <c r="F34" s="121">
        <f t="shared" ref="F34:G34" si="30">SUM(F35:F37)</f>
        <v>0</v>
      </c>
      <c r="G34" s="121">
        <f t="shared" si="30"/>
        <v>0</v>
      </c>
      <c r="H34" s="122">
        <f t="shared" si="3"/>
        <v>0</v>
      </c>
      <c r="I34" s="121">
        <f t="shared" ref="I34:J34" si="31">SUM(I35:I37)</f>
        <v>0</v>
      </c>
      <c r="J34" s="121">
        <f t="shared" si="31"/>
        <v>0</v>
      </c>
      <c r="K34" s="122">
        <f t="shared" si="5"/>
        <v>0</v>
      </c>
      <c r="L34" s="121">
        <f t="shared" ref="L34:M34" si="32">SUM(L35:L37)</f>
        <v>0</v>
      </c>
      <c r="M34" s="121">
        <f t="shared" si="32"/>
        <v>0</v>
      </c>
      <c r="N34" s="122">
        <f t="shared" si="7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1"/>
        <v>0</v>
      </c>
      <c r="F35" s="121"/>
      <c r="G35" s="121"/>
      <c r="H35" s="122">
        <f t="shared" si="3"/>
        <v>0</v>
      </c>
      <c r="I35" s="121"/>
      <c r="J35" s="121"/>
      <c r="K35" s="122">
        <f t="shared" si="5"/>
        <v>0</v>
      </c>
      <c r="L35" s="121"/>
      <c r="M35" s="121"/>
      <c r="N35" s="122">
        <f t="shared" si="7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1"/>
        <v>0</v>
      </c>
      <c r="F36" s="121"/>
      <c r="G36" s="121"/>
      <c r="H36" s="122">
        <f t="shared" si="3"/>
        <v>0</v>
      </c>
      <c r="I36" s="121"/>
      <c r="J36" s="121"/>
      <c r="K36" s="122">
        <f t="shared" si="5"/>
        <v>0</v>
      </c>
      <c r="L36" s="121"/>
      <c r="M36" s="121"/>
      <c r="N36" s="122">
        <f t="shared" si="7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1"/>
        <v>0</v>
      </c>
      <c r="F37" s="121"/>
      <c r="G37" s="121"/>
      <c r="H37" s="122">
        <f t="shared" si="3"/>
        <v>0</v>
      </c>
      <c r="I37" s="121"/>
      <c r="J37" s="121"/>
      <c r="K37" s="122">
        <f t="shared" si="5"/>
        <v>0</v>
      </c>
      <c r="L37" s="121"/>
      <c r="M37" s="121"/>
      <c r="N37" s="122">
        <f t="shared" si="7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 t="shared" ref="C38:D38" si="33">SUM(C39:C44)</f>
        <v>0</v>
      </c>
      <c r="D38" s="121">
        <f t="shared" si="33"/>
        <v>0</v>
      </c>
      <c r="E38" s="122">
        <f t="shared" si="1"/>
        <v>0</v>
      </c>
      <c r="F38" s="121">
        <f t="shared" ref="F38:G38" si="34">SUM(F39:F44)</f>
        <v>0</v>
      </c>
      <c r="G38" s="121">
        <f t="shared" si="34"/>
        <v>0</v>
      </c>
      <c r="H38" s="122">
        <f t="shared" si="3"/>
        <v>0</v>
      </c>
      <c r="I38" s="121">
        <f t="shared" ref="I38:J38" si="35">SUM(I39:I44)</f>
        <v>0</v>
      </c>
      <c r="J38" s="121">
        <f t="shared" si="35"/>
        <v>0</v>
      </c>
      <c r="K38" s="122">
        <f t="shared" si="5"/>
        <v>0</v>
      </c>
      <c r="L38" s="121">
        <f t="shared" ref="L38:M38" si="36">SUM(L39:L44)</f>
        <v>0</v>
      </c>
      <c r="M38" s="121">
        <f t="shared" si="36"/>
        <v>0</v>
      </c>
      <c r="N38" s="122">
        <f t="shared" si="7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1"/>
        <v>0</v>
      </c>
      <c r="F39" s="121"/>
      <c r="G39" s="121"/>
      <c r="H39" s="122">
        <f t="shared" si="3"/>
        <v>0</v>
      </c>
      <c r="I39" s="121"/>
      <c r="J39" s="121"/>
      <c r="K39" s="122">
        <f t="shared" si="5"/>
        <v>0</v>
      </c>
      <c r="L39" s="121"/>
      <c r="M39" s="121"/>
      <c r="N39" s="122">
        <f t="shared" si="7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1"/>
        <v>0</v>
      </c>
      <c r="F40" s="121"/>
      <c r="G40" s="121"/>
      <c r="H40" s="122">
        <f t="shared" si="3"/>
        <v>0</v>
      </c>
      <c r="I40" s="121"/>
      <c r="J40" s="121"/>
      <c r="K40" s="122">
        <f t="shared" si="5"/>
        <v>0</v>
      </c>
      <c r="L40" s="121"/>
      <c r="M40" s="121"/>
      <c r="N40" s="122">
        <f t="shared" si="7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1"/>
        <v>0</v>
      </c>
      <c r="F41" s="121"/>
      <c r="G41" s="121"/>
      <c r="H41" s="122">
        <f t="shared" si="3"/>
        <v>0</v>
      </c>
      <c r="I41" s="121"/>
      <c r="J41" s="121"/>
      <c r="K41" s="122">
        <f t="shared" si="5"/>
        <v>0</v>
      </c>
      <c r="L41" s="121"/>
      <c r="M41" s="121"/>
      <c r="N41" s="122">
        <f t="shared" si="7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1"/>
        <v>0</v>
      </c>
      <c r="F42" s="121"/>
      <c r="G42" s="121"/>
      <c r="H42" s="122">
        <f t="shared" si="3"/>
        <v>0</v>
      </c>
      <c r="I42" s="121"/>
      <c r="J42" s="121"/>
      <c r="K42" s="122">
        <f t="shared" si="5"/>
        <v>0</v>
      </c>
      <c r="L42" s="121"/>
      <c r="M42" s="121"/>
      <c r="N42" s="122">
        <f t="shared" si="7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1"/>
        <v>0</v>
      </c>
      <c r="F43" s="121"/>
      <c r="G43" s="121"/>
      <c r="H43" s="122">
        <f t="shared" si="3"/>
        <v>0</v>
      </c>
      <c r="I43" s="121"/>
      <c r="J43" s="121"/>
      <c r="K43" s="122">
        <f t="shared" si="5"/>
        <v>0</v>
      </c>
      <c r="L43" s="121"/>
      <c r="M43" s="121"/>
      <c r="N43" s="122">
        <f t="shared" si="7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1"/>
        <v>0</v>
      </c>
      <c r="F44" s="123"/>
      <c r="G44" s="123"/>
      <c r="H44" s="124">
        <f t="shared" si="3"/>
        <v>0</v>
      </c>
      <c r="I44" s="123"/>
      <c r="J44" s="123"/>
      <c r="K44" s="124">
        <f t="shared" si="5"/>
        <v>0</v>
      </c>
      <c r="L44" s="123"/>
      <c r="M44" s="123"/>
      <c r="N44" s="124">
        <f t="shared" si="7"/>
        <v>0</v>
      </c>
    </row>
    <row r="45" spans="1:14" ht="15.75" thickBot="1" x14ac:dyDescent="0.3">
      <c r="A45" s="21" t="s">
        <v>93</v>
      </c>
      <c r="B45" s="20" t="s">
        <v>25</v>
      </c>
      <c r="C45" s="125">
        <f t="shared" ref="C45:D45" si="37">C46+C47+C48+C49+C54+C55+C56+C57+C58+C59+C60</f>
        <v>0</v>
      </c>
      <c r="D45" s="125">
        <f t="shared" si="37"/>
        <v>0</v>
      </c>
      <c r="E45" s="126">
        <f t="shared" si="1"/>
        <v>0</v>
      </c>
      <c r="F45" s="125">
        <f t="shared" ref="F45:G45" si="38">F46+F47+F48+F49+F54+F55+F56+F57+F58+F59+F60</f>
        <v>0</v>
      </c>
      <c r="G45" s="125">
        <f t="shared" si="38"/>
        <v>0</v>
      </c>
      <c r="H45" s="126">
        <f t="shared" si="3"/>
        <v>0</v>
      </c>
      <c r="I45" s="125">
        <f t="shared" ref="I45:J45" si="39">I46+I47+I48+I49+I54+I55+I56+I57+I58+I59+I60</f>
        <v>0</v>
      </c>
      <c r="J45" s="125">
        <f t="shared" si="39"/>
        <v>0</v>
      </c>
      <c r="K45" s="126">
        <f t="shared" si="5"/>
        <v>0</v>
      </c>
      <c r="L45" s="125">
        <f t="shared" ref="L45:M45" si="40">L46+L47+L48+L49+L54+L55+L56+L57+L58+L59+L60</f>
        <v>0</v>
      </c>
      <c r="M45" s="125">
        <f t="shared" si="40"/>
        <v>0</v>
      </c>
      <c r="N45" s="126">
        <f t="shared" si="7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1"/>
        <v>0</v>
      </c>
      <c r="F46" s="119"/>
      <c r="G46" s="119"/>
      <c r="H46" s="120">
        <f t="shared" si="3"/>
        <v>0</v>
      </c>
      <c r="I46" s="119"/>
      <c r="J46" s="119"/>
      <c r="K46" s="120">
        <f t="shared" si="5"/>
        <v>0</v>
      </c>
      <c r="L46" s="119"/>
      <c r="M46" s="119"/>
      <c r="N46" s="120">
        <f t="shared" si="7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1"/>
        <v>0</v>
      </c>
      <c r="F47" s="121"/>
      <c r="G47" s="121"/>
      <c r="H47" s="122">
        <f t="shared" si="3"/>
        <v>0</v>
      </c>
      <c r="I47" s="121"/>
      <c r="J47" s="121"/>
      <c r="K47" s="122">
        <f t="shared" si="5"/>
        <v>0</v>
      </c>
      <c r="L47" s="121"/>
      <c r="M47" s="121"/>
      <c r="N47" s="122">
        <f t="shared" si="7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1"/>
        <v>0</v>
      </c>
      <c r="F48" s="121"/>
      <c r="G48" s="121"/>
      <c r="H48" s="122">
        <f t="shared" si="3"/>
        <v>0</v>
      </c>
      <c r="I48" s="121"/>
      <c r="J48" s="121"/>
      <c r="K48" s="122">
        <f t="shared" si="5"/>
        <v>0</v>
      </c>
      <c r="L48" s="121"/>
      <c r="M48" s="121"/>
      <c r="N48" s="122">
        <f t="shared" si="7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 t="shared" ref="C49:D49" si="41">SUM(C50:C53)</f>
        <v>0</v>
      </c>
      <c r="D49" s="121">
        <f t="shared" si="41"/>
        <v>0</v>
      </c>
      <c r="E49" s="122">
        <f t="shared" si="1"/>
        <v>0</v>
      </c>
      <c r="F49" s="121">
        <f t="shared" ref="F49:G49" si="42">SUM(F50:F53)</f>
        <v>0</v>
      </c>
      <c r="G49" s="121">
        <f t="shared" si="42"/>
        <v>0</v>
      </c>
      <c r="H49" s="122">
        <f t="shared" si="3"/>
        <v>0</v>
      </c>
      <c r="I49" s="121">
        <f t="shared" ref="I49:J49" si="43">SUM(I50:I53)</f>
        <v>0</v>
      </c>
      <c r="J49" s="121">
        <f t="shared" si="43"/>
        <v>0</v>
      </c>
      <c r="K49" s="122">
        <f t="shared" si="5"/>
        <v>0</v>
      </c>
      <c r="L49" s="121">
        <f t="shared" ref="L49:M49" si="44">SUM(L50:L53)</f>
        <v>0</v>
      </c>
      <c r="M49" s="121">
        <f t="shared" si="44"/>
        <v>0</v>
      </c>
      <c r="N49" s="122">
        <f t="shared" si="7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1"/>
        <v>0</v>
      </c>
      <c r="F50" s="121"/>
      <c r="G50" s="121"/>
      <c r="H50" s="122">
        <f t="shared" si="3"/>
        <v>0</v>
      </c>
      <c r="I50" s="121"/>
      <c r="J50" s="121"/>
      <c r="K50" s="122">
        <f t="shared" si="5"/>
        <v>0</v>
      </c>
      <c r="L50" s="121"/>
      <c r="M50" s="121"/>
      <c r="N50" s="122">
        <f t="shared" si="7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1"/>
        <v>0</v>
      </c>
      <c r="F51" s="121"/>
      <c r="G51" s="121"/>
      <c r="H51" s="122">
        <f t="shared" si="3"/>
        <v>0</v>
      </c>
      <c r="I51" s="121"/>
      <c r="J51" s="121"/>
      <c r="K51" s="122">
        <f t="shared" si="5"/>
        <v>0</v>
      </c>
      <c r="L51" s="121"/>
      <c r="M51" s="121"/>
      <c r="N51" s="122">
        <f t="shared" si="7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1"/>
        <v>0</v>
      </c>
      <c r="F52" s="121"/>
      <c r="G52" s="121"/>
      <c r="H52" s="122">
        <f t="shared" si="3"/>
        <v>0</v>
      </c>
      <c r="I52" s="121"/>
      <c r="J52" s="121"/>
      <c r="K52" s="122">
        <f t="shared" si="5"/>
        <v>0</v>
      </c>
      <c r="L52" s="121"/>
      <c r="M52" s="121"/>
      <c r="N52" s="122">
        <f t="shared" si="7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1"/>
        <v>0</v>
      </c>
      <c r="F53" s="121"/>
      <c r="G53" s="121"/>
      <c r="H53" s="122">
        <f t="shared" si="3"/>
        <v>0</v>
      </c>
      <c r="I53" s="121"/>
      <c r="J53" s="121"/>
      <c r="K53" s="122">
        <f t="shared" si="5"/>
        <v>0</v>
      </c>
      <c r="L53" s="121"/>
      <c r="M53" s="121"/>
      <c r="N53" s="122">
        <f t="shared" si="7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1"/>
        <v>0</v>
      </c>
      <c r="F54" s="121"/>
      <c r="G54" s="121"/>
      <c r="H54" s="122">
        <f t="shared" si="3"/>
        <v>0</v>
      </c>
      <c r="I54" s="121"/>
      <c r="J54" s="121"/>
      <c r="K54" s="122">
        <f t="shared" si="5"/>
        <v>0</v>
      </c>
      <c r="L54" s="121"/>
      <c r="M54" s="121"/>
      <c r="N54" s="122">
        <f t="shared" si="7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1"/>
        <v>0</v>
      </c>
      <c r="F55" s="121"/>
      <c r="G55" s="121"/>
      <c r="H55" s="122">
        <f t="shared" si="3"/>
        <v>0</v>
      </c>
      <c r="I55" s="121"/>
      <c r="J55" s="121"/>
      <c r="K55" s="122">
        <f t="shared" si="5"/>
        <v>0</v>
      </c>
      <c r="L55" s="121"/>
      <c r="M55" s="121"/>
      <c r="N55" s="122">
        <f t="shared" si="7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1"/>
        <v>0</v>
      </c>
      <c r="F56" s="121"/>
      <c r="G56" s="121"/>
      <c r="H56" s="122">
        <f t="shared" si="3"/>
        <v>0</v>
      </c>
      <c r="I56" s="121"/>
      <c r="J56" s="121"/>
      <c r="K56" s="122">
        <f t="shared" si="5"/>
        <v>0</v>
      </c>
      <c r="L56" s="121"/>
      <c r="M56" s="121"/>
      <c r="N56" s="122">
        <f t="shared" si="7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1"/>
        <v>0</v>
      </c>
      <c r="F57" s="121"/>
      <c r="G57" s="121"/>
      <c r="H57" s="122">
        <f t="shared" si="3"/>
        <v>0</v>
      </c>
      <c r="I57" s="121"/>
      <c r="J57" s="121"/>
      <c r="K57" s="122">
        <f t="shared" si="5"/>
        <v>0</v>
      </c>
      <c r="L57" s="121"/>
      <c r="M57" s="121"/>
      <c r="N57" s="122">
        <f t="shared" si="7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1"/>
        <v>0</v>
      </c>
      <c r="F58" s="121"/>
      <c r="G58" s="121"/>
      <c r="H58" s="122">
        <f t="shared" si="3"/>
        <v>0</v>
      </c>
      <c r="I58" s="121"/>
      <c r="J58" s="121"/>
      <c r="K58" s="122">
        <f t="shared" si="5"/>
        <v>0</v>
      </c>
      <c r="L58" s="121"/>
      <c r="M58" s="121"/>
      <c r="N58" s="122">
        <f t="shared" si="7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1"/>
        <v>0</v>
      </c>
      <c r="F59" s="121"/>
      <c r="G59" s="121"/>
      <c r="H59" s="122">
        <f t="shared" si="3"/>
        <v>0</v>
      </c>
      <c r="I59" s="121"/>
      <c r="J59" s="121"/>
      <c r="K59" s="122">
        <f t="shared" si="5"/>
        <v>0</v>
      </c>
      <c r="L59" s="121"/>
      <c r="M59" s="121"/>
      <c r="N59" s="122">
        <f t="shared" si="7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1"/>
        <v>0</v>
      </c>
      <c r="F60" s="123"/>
      <c r="G60" s="123"/>
      <c r="H60" s="124">
        <f t="shared" si="3"/>
        <v>0</v>
      </c>
      <c r="I60" s="123"/>
      <c r="J60" s="123"/>
      <c r="K60" s="124">
        <f t="shared" si="5"/>
        <v>0</v>
      </c>
      <c r="L60" s="123"/>
      <c r="M60" s="123"/>
      <c r="N60" s="124">
        <f t="shared" si="7"/>
        <v>0</v>
      </c>
    </row>
    <row r="61" spans="1:14" ht="15.75" thickBot="1" x14ac:dyDescent="0.3">
      <c r="A61" s="21" t="s">
        <v>120</v>
      </c>
      <c r="B61" s="20" t="s">
        <v>27</v>
      </c>
      <c r="C61" s="125">
        <f t="shared" ref="C61:D61" si="45">SUM(C62:C66)</f>
        <v>0</v>
      </c>
      <c r="D61" s="125">
        <f t="shared" si="45"/>
        <v>0</v>
      </c>
      <c r="E61" s="126">
        <f t="shared" si="1"/>
        <v>0</v>
      </c>
      <c r="F61" s="125">
        <f t="shared" ref="F61:G61" si="46">SUM(F62:F66)</f>
        <v>0</v>
      </c>
      <c r="G61" s="125">
        <f t="shared" si="46"/>
        <v>0</v>
      </c>
      <c r="H61" s="126">
        <f t="shared" si="3"/>
        <v>0</v>
      </c>
      <c r="I61" s="125">
        <f t="shared" ref="I61:J61" si="47">SUM(I62:I66)</f>
        <v>0</v>
      </c>
      <c r="J61" s="125">
        <f t="shared" si="47"/>
        <v>0</v>
      </c>
      <c r="K61" s="126">
        <f t="shared" si="5"/>
        <v>0</v>
      </c>
      <c r="L61" s="125">
        <f t="shared" ref="L61:M61" si="48">SUM(L62:L66)</f>
        <v>0</v>
      </c>
      <c r="M61" s="125">
        <f t="shared" si="48"/>
        <v>0</v>
      </c>
      <c r="N61" s="126">
        <f t="shared" si="7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1"/>
        <v>0</v>
      </c>
      <c r="F62" s="119"/>
      <c r="G62" s="119"/>
      <c r="H62" s="120">
        <f t="shared" si="3"/>
        <v>0</v>
      </c>
      <c r="I62" s="119"/>
      <c r="J62" s="119"/>
      <c r="K62" s="120">
        <f t="shared" si="5"/>
        <v>0</v>
      </c>
      <c r="L62" s="119"/>
      <c r="M62" s="119"/>
      <c r="N62" s="120">
        <f t="shared" si="7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1"/>
        <v>0</v>
      </c>
      <c r="F63" s="121"/>
      <c r="G63" s="121"/>
      <c r="H63" s="122">
        <f t="shared" si="3"/>
        <v>0</v>
      </c>
      <c r="I63" s="121"/>
      <c r="J63" s="121"/>
      <c r="K63" s="122">
        <f t="shared" si="5"/>
        <v>0</v>
      </c>
      <c r="L63" s="121"/>
      <c r="M63" s="121"/>
      <c r="N63" s="122">
        <f t="shared" si="7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1"/>
        <v>0</v>
      </c>
      <c r="F64" s="121"/>
      <c r="G64" s="121"/>
      <c r="H64" s="122">
        <f t="shared" si="3"/>
        <v>0</v>
      </c>
      <c r="I64" s="121"/>
      <c r="J64" s="121"/>
      <c r="K64" s="122">
        <f t="shared" si="5"/>
        <v>0</v>
      </c>
      <c r="L64" s="121"/>
      <c r="M64" s="121"/>
      <c r="N64" s="122">
        <f t="shared" si="7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1"/>
        <v>0</v>
      </c>
      <c r="F65" s="121"/>
      <c r="G65" s="121"/>
      <c r="H65" s="122">
        <f t="shared" si="3"/>
        <v>0</v>
      </c>
      <c r="I65" s="121"/>
      <c r="J65" s="121"/>
      <c r="K65" s="122">
        <f t="shared" si="5"/>
        <v>0</v>
      </c>
      <c r="L65" s="121"/>
      <c r="M65" s="121"/>
      <c r="N65" s="122">
        <f t="shared" si="7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1"/>
        <v>0</v>
      </c>
      <c r="F66" s="123"/>
      <c r="G66" s="123"/>
      <c r="H66" s="124">
        <f t="shared" si="3"/>
        <v>0</v>
      </c>
      <c r="I66" s="123"/>
      <c r="J66" s="123"/>
      <c r="K66" s="124">
        <f t="shared" si="5"/>
        <v>0</v>
      </c>
      <c r="L66" s="123"/>
      <c r="M66" s="123"/>
      <c r="N66" s="124">
        <f t="shared" si="7"/>
        <v>0</v>
      </c>
    </row>
    <row r="67" spans="1:14" ht="15.75" thickBot="1" x14ac:dyDescent="0.3">
      <c r="A67" s="21" t="s">
        <v>131</v>
      </c>
      <c r="B67" s="20" t="s">
        <v>132</v>
      </c>
      <c r="C67" s="125">
        <f t="shared" ref="C67:D67" si="49">SUM(C68:C69)</f>
        <v>0</v>
      </c>
      <c r="D67" s="125">
        <f t="shared" si="49"/>
        <v>0</v>
      </c>
      <c r="E67" s="126">
        <f t="shared" si="1"/>
        <v>0</v>
      </c>
      <c r="F67" s="125">
        <f t="shared" ref="F67:G67" si="50">SUM(F68:F69)</f>
        <v>0</v>
      </c>
      <c r="G67" s="125">
        <f t="shared" si="50"/>
        <v>0</v>
      </c>
      <c r="H67" s="126">
        <f t="shared" si="3"/>
        <v>0</v>
      </c>
      <c r="I67" s="125">
        <f t="shared" ref="I67:J67" si="51">SUM(I68:I69)</f>
        <v>0</v>
      </c>
      <c r="J67" s="125">
        <f t="shared" si="51"/>
        <v>0</v>
      </c>
      <c r="K67" s="126">
        <f t="shared" si="5"/>
        <v>0</v>
      </c>
      <c r="L67" s="125">
        <f t="shared" ref="L67:M67" si="52">SUM(L68:L69)</f>
        <v>0</v>
      </c>
      <c r="M67" s="125">
        <f t="shared" si="52"/>
        <v>0</v>
      </c>
      <c r="N67" s="126">
        <f t="shared" si="7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1"/>
        <v>0</v>
      </c>
      <c r="F68" s="119"/>
      <c r="G68" s="119"/>
      <c r="H68" s="120">
        <f t="shared" si="3"/>
        <v>0</v>
      </c>
      <c r="I68" s="119"/>
      <c r="J68" s="119"/>
      <c r="K68" s="120">
        <f t="shared" si="5"/>
        <v>0</v>
      </c>
      <c r="L68" s="119"/>
      <c r="M68" s="119"/>
      <c r="N68" s="120">
        <f t="shared" si="7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1"/>
        <v>0</v>
      </c>
      <c r="F69" s="123"/>
      <c r="G69" s="123"/>
      <c r="H69" s="124">
        <f t="shared" si="3"/>
        <v>0</v>
      </c>
      <c r="I69" s="123"/>
      <c r="J69" s="123"/>
      <c r="K69" s="124">
        <f t="shared" si="5"/>
        <v>0</v>
      </c>
      <c r="L69" s="123"/>
      <c r="M69" s="123"/>
      <c r="N69" s="124">
        <f t="shared" si="7"/>
        <v>0</v>
      </c>
    </row>
    <row r="70" spans="1:14" ht="15.75" thickBot="1" x14ac:dyDescent="0.3">
      <c r="A70" s="21" t="s">
        <v>137</v>
      </c>
      <c r="B70" s="20" t="s">
        <v>138</v>
      </c>
      <c r="C70" s="119">
        <f t="shared" ref="C70:M70" si="53">C71</f>
        <v>0</v>
      </c>
      <c r="D70" s="119">
        <f t="shared" si="53"/>
        <v>0</v>
      </c>
      <c r="E70" s="120">
        <f t="shared" si="1"/>
        <v>0</v>
      </c>
      <c r="F70" s="119">
        <f t="shared" si="53"/>
        <v>0</v>
      </c>
      <c r="G70" s="119">
        <f t="shared" si="53"/>
        <v>0</v>
      </c>
      <c r="H70" s="120">
        <f t="shared" si="3"/>
        <v>0</v>
      </c>
      <c r="I70" s="119">
        <f t="shared" si="53"/>
        <v>0</v>
      </c>
      <c r="J70" s="119">
        <f t="shared" si="53"/>
        <v>0</v>
      </c>
      <c r="K70" s="120">
        <f t="shared" si="5"/>
        <v>0</v>
      </c>
      <c r="L70" s="119">
        <f t="shared" si="53"/>
        <v>0</v>
      </c>
      <c r="M70" s="119">
        <f t="shared" si="53"/>
        <v>0</v>
      </c>
      <c r="N70" s="120">
        <f t="shared" si="7"/>
        <v>0</v>
      </c>
    </row>
    <row r="71" spans="1:14" ht="15.75" hidden="1" thickBot="1" x14ac:dyDescent="0.3">
      <c r="A71" s="23"/>
      <c r="B71" s="31" t="s">
        <v>139</v>
      </c>
      <c r="C71" s="123"/>
      <c r="D71" s="123"/>
      <c r="E71" s="124">
        <f t="shared" si="1"/>
        <v>0</v>
      </c>
      <c r="F71" s="123"/>
      <c r="G71" s="123"/>
      <c r="H71" s="124">
        <f t="shared" si="3"/>
        <v>0</v>
      </c>
      <c r="I71" s="123"/>
      <c r="J71" s="123"/>
      <c r="K71" s="124">
        <f t="shared" si="5"/>
        <v>0</v>
      </c>
      <c r="L71" s="123"/>
      <c r="M71" s="123"/>
      <c r="N71" s="124">
        <f t="shared" si="7"/>
        <v>0</v>
      </c>
    </row>
    <row r="72" spans="1:14" ht="15.75" thickBot="1" x14ac:dyDescent="0.3">
      <c r="A72" s="24" t="s">
        <v>140</v>
      </c>
      <c r="B72" s="7" t="s">
        <v>141</v>
      </c>
      <c r="C72" s="125">
        <f t="shared" ref="C72:D72" si="54">C9+C22+C25+C45+C61+C67+C70</f>
        <v>0</v>
      </c>
      <c r="D72" s="125">
        <f t="shared" si="54"/>
        <v>0</v>
      </c>
      <c r="E72" s="126">
        <f t="shared" si="1"/>
        <v>0</v>
      </c>
      <c r="F72" s="125">
        <f t="shared" ref="F72:G72" si="55">F9+F22+F25+F45+F61+F67+F70</f>
        <v>6856328</v>
      </c>
      <c r="G72" s="125">
        <f t="shared" si="55"/>
        <v>0</v>
      </c>
      <c r="H72" s="126">
        <f t="shared" si="3"/>
        <v>6856328</v>
      </c>
      <c r="I72" s="125">
        <f t="shared" ref="I72:J72" si="56">I9+I22+I25+I45+I61+I67+I70</f>
        <v>6856328</v>
      </c>
      <c r="J72" s="125">
        <f t="shared" si="56"/>
        <v>0</v>
      </c>
      <c r="K72" s="126">
        <f t="shared" si="5"/>
        <v>6856328</v>
      </c>
      <c r="L72" s="125">
        <f t="shared" ref="L72:M72" si="57">L9+L22+L25+L45+L61+L67+L70</f>
        <v>6418938</v>
      </c>
      <c r="M72" s="125">
        <f t="shared" si="57"/>
        <v>0</v>
      </c>
      <c r="N72" s="126">
        <f t="shared" si="7"/>
        <v>6418938</v>
      </c>
    </row>
    <row r="73" spans="1:14" ht="15.75" thickBot="1" x14ac:dyDescent="0.3">
      <c r="A73" s="25" t="s">
        <v>142</v>
      </c>
      <c r="B73" s="35" t="s">
        <v>143</v>
      </c>
      <c r="C73" s="119">
        <f t="shared" ref="C73:M73" si="58">C74</f>
        <v>0</v>
      </c>
      <c r="D73" s="119">
        <f t="shared" si="58"/>
        <v>0</v>
      </c>
      <c r="E73" s="120">
        <f t="shared" ref="E73:E84" si="59">SUM(C73:D73)</f>
        <v>0</v>
      </c>
      <c r="F73" s="119">
        <f t="shared" si="58"/>
        <v>0</v>
      </c>
      <c r="G73" s="119">
        <f t="shared" si="58"/>
        <v>0</v>
      </c>
      <c r="H73" s="120">
        <f t="shared" ref="H73:H84" si="60">SUM(F73:G73)</f>
        <v>0</v>
      </c>
      <c r="I73" s="119">
        <f t="shared" si="58"/>
        <v>0</v>
      </c>
      <c r="J73" s="119">
        <f t="shared" si="58"/>
        <v>0</v>
      </c>
      <c r="K73" s="120">
        <f t="shared" ref="K73:K84" si="61">SUM(I73:J73)</f>
        <v>0</v>
      </c>
      <c r="L73" s="119">
        <f t="shared" si="58"/>
        <v>0</v>
      </c>
      <c r="M73" s="119">
        <f t="shared" si="58"/>
        <v>0</v>
      </c>
      <c r="N73" s="120">
        <f t="shared" ref="N73:N84" si="62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63">SUM(C75:C76,C77,C78,C82,C81)</f>
        <v>0</v>
      </c>
      <c r="D74" s="121">
        <f t="shared" si="63"/>
        <v>0</v>
      </c>
      <c r="E74" s="122">
        <f t="shared" si="59"/>
        <v>0</v>
      </c>
      <c r="F74" s="121"/>
      <c r="G74" s="121">
        <f t="shared" ref="G74" si="64">SUM(G75:G76,G77,G78,G82,G81)</f>
        <v>0</v>
      </c>
      <c r="H74" s="122">
        <f t="shared" si="60"/>
        <v>0</v>
      </c>
      <c r="I74" s="121"/>
      <c r="J74" s="121">
        <f t="shared" ref="J74" si="65">SUM(J75:J76,J77,J78,J82,J81)</f>
        <v>0</v>
      </c>
      <c r="K74" s="122">
        <f t="shared" si="61"/>
        <v>0</v>
      </c>
      <c r="L74" s="121"/>
      <c r="M74" s="121">
        <f t="shared" ref="M74" si="66">SUM(M75:M76,M77,M78,M82,M81)</f>
        <v>0</v>
      </c>
      <c r="N74" s="122">
        <f t="shared" si="62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59"/>
        <v>0</v>
      </c>
      <c r="F75" s="121"/>
      <c r="G75" s="121"/>
      <c r="H75" s="122">
        <f t="shared" si="60"/>
        <v>0</v>
      </c>
      <c r="I75" s="121"/>
      <c r="J75" s="121"/>
      <c r="K75" s="122">
        <f t="shared" si="61"/>
        <v>0</v>
      </c>
      <c r="L75" s="121"/>
      <c r="M75" s="121"/>
      <c r="N75" s="122">
        <f t="shared" si="62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59"/>
        <v>0</v>
      </c>
      <c r="F76" s="121"/>
      <c r="G76" s="121"/>
      <c r="H76" s="122">
        <f t="shared" si="60"/>
        <v>0</v>
      </c>
      <c r="I76" s="121"/>
      <c r="J76" s="121"/>
      <c r="K76" s="122">
        <f t="shared" si="61"/>
        <v>0</v>
      </c>
      <c r="L76" s="121"/>
      <c r="M76" s="121"/>
      <c r="N76" s="122">
        <f t="shared" si="62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59"/>
        <v>0</v>
      </c>
      <c r="F77" s="121"/>
      <c r="G77" s="121"/>
      <c r="H77" s="122">
        <f t="shared" si="60"/>
        <v>0</v>
      </c>
      <c r="I77" s="121"/>
      <c r="J77" s="121"/>
      <c r="K77" s="122">
        <f t="shared" si="61"/>
        <v>0</v>
      </c>
      <c r="L77" s="121"/>
      <c r="M77" s="121"/>
      <c r="N77" s="122">
        <f t="shared" si="62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 t="shared" ref="C78:D78" si="67">SUM(C79:C80)</f>
        <v>0</v>
      </c>
      <c r="D78" s="121">
        <f t="shared" si="67"/>
        <v>0</v>
      </c>
      <c r="E78" s="122">
        <f t="shared" si="59"/>
        <v>0</v>
      </c>
      <c r="F78" s="121">
        <f t="shared" ref="F78:G78" si="68">SUM(F79:F80)</f>
        <v>0</v>
      </c>
      <c r="G78" s="121">
        <f t="shared" si="68"/>
        <v>0</v>
      </c>
      <c r="H78" s="122">
        <f t="shared" si="60"/>
        <v>0</v>
      </c>
      <c r="I78" s="121">
        <f t="shared" ref="I78:J78" si="69">SUM(I79:I80)</f>
        <v>0</v>
      </c>
      <c r="J78" s="121">
        <f t="shared" si="69"/>
        <v>0</v>
      </c>
      <c r="K78" s="122">
        <f t="shared" si="61"/>
        <v>0</v>
      </c>
      <c r="L78" s="121">
        <f t="shared" ref="L78:M78" si="70">SUM(L79:L80)</f>
        <v>0</v>
      </c>
      <c r="M78" s="121">
        <f t="shared" si="70"/>
        <v>0</v>
      </c>
      <c r="N78" s="122">
        <f t="shared" si="62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59"/>
        <v>0</v>
      </c>
      <c r="F79" s="121"/>
      <c r="G79" s="121"/>
      <c r="H79" s="122">
        <f t="shared" si="60"/>
        <v>0</v>
      </c>
      <c r="I79" s="121"/>
      <c r="J79" s="121"/>
      <c r="K79" s="122">
        <f t="shared" si="61"/>
        <v>0</v>
      </c>
      <c r="L79" s="121"/>
      <c r="M79" s="121"/>
      <c r="N79" s="122">
        <f t="shared" si="62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59"/>
        <v>0</v>
      </c>
      <c r="F80" s="121"/>
      <c r="G80" s="121"/>
      <c r="H80" s="122">
        <f t="shared" si="60"/>
        <v>0</v>
      </c>
      <c r="I80" s="121"/>
      <c r="J80" s="121"/>
      <c r="K80" s="122">
        <f t="shared" si="61"/>
        <v>0</v>
      </c>
      <c r="L80" s="121"/>
      <c r="M80" s="121"/>
      <c r="N80" s="122">
        <f t="shared" si="62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>
        <f t="shared" si="59"/>
        <v>0</v>
      </c>
      <c r="F81" s="121"/>
      <c r="G81" s="121"/>
      <c r="H81" s="122">
        <f t="shared" si="60"/>
        <v>0</v>
      </c>
      <c r="I81" s="121"/>
      <c r="J81" s="121"/>
      <c r="K81" s="122">
        <f t="shared" si="61"/>
        <v>0</v>
      </c>
      <c r="L81" s="121"/>
      <c r="M81" s="121"/>
      <c r="N81" s="122">
        <f t="shared" si="62"/>
        <v>0</v>
      </c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59"/>
        <v>0</v>
      </c>
      <c r="F82" s="121"/>
      <c r="G82" s="121"/>
      <c r="H82" s="122">
        <f t="shared" si="60"/>
        <v>0</v>
      </c>
      <c r="I82" s="121"/>
      <c r="J82" s="121"/>
      <c r="K82" s="122">
        <f t="shared" si="61"/>
        <v>0</v>
      </c>
      <c r="L82" s="121"/>
      <c r="M82" s="121"/>
      <c r="N82" s="122">
        <f t="shared" si="62"/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59"/>
        <v>0</v>
      </c>
      <c r="F83" s="123"/>
      <c r="G83" s="123"/>
      <c r="H83" s="124">
        <f t="shared" si="60"/>
        <v>0</v>
      </c>
      <c r="I83" s="123"/>
      <c r="J83" s="123"/>
      <c r="K83" s="124">
        <f t="shared" si="61"/>
        <v>0</v>
      </c>
      <c r="L83" s="123"/>
      <c r="M83" s="123"/>
      <c r="N83" s="124">
        <f t="shared" si="62"/>
        <v>0</v>
      </c>
    </row>
    <row r="84" spans="1:14" ht="15.75" thickBot="1" x14ac:dyDescent="0.3">
      <c r="A84" s="24" t="s">
        <v>262</v>
      </c>
      <c r="B84" s="7" t="s">
        <v>158</v>
      </c>
      <c r="C84" s="125">
        <f t="shared" ref="C84:D84" si="71">C72+C73</f>
        <v>0</v>
      </c>
      <c r="D84" s="125">
        <f t="shared" si="71"/>
        <v>0</v>
      </c>
      <c r="E84" s="126">
        <f t="shared" si="59"/>
        <v>0</v>
      </c>
      <c r="F84" s="125">
        <f t="shared" ref="F84:G84" si="72">F72+F73</f>
        <v>6856328</v>
      </c>
      <c r="G84" s="125">
        <f t="shared" si="72"/>
        <v>0</v>
      </c>
      <c r="H84" s="126">
        <f t="shared" si="60"/>
        <v>6856328</v>
      </c>
      <c r="I84" s="125">
        <f t="shared" ref="I84:J84" si="73">I72+I73</f>
        <v>6856328</v>
      </c>
      <c r="J84" s="125">
        <f t="shared" si="73"/>
        <v>0</v>
      </c>
      <c r="K84" s="126">
        <f t="shared" si="61"/>
        <v>6856328</v>
      </c>
      <c r="L84" s="125">
        <f t="shared" ref="L84:M84" si="74">L72+L73</f>
        <v>6418938</v>
      </c>
      <c r="M84" s="125">
        <f t="shared" si="74"/>
        <v>0</v>
      </c>
      <c r="N84" s="126">
        <f t="shared" si="62"/>
        <v>6418938</v>
      </c>
    </row>
    <row r="85" spans="1:14" x14ac:dyDescent="0.25">
      <c r="A85" s="26"/>
      <c r="B85" s="27"/>
      <c r="E85" s="86"/>
      <c r="H85" s="86"/>
      <c r="K85" s="86"/>
      <c r="N85" s="86"/>
    </row>
    <row r="86" spans="1:14" ht="15.75" thickBot="1" x14ac:dyDescent="0.3">
      <c r="A86" s="36"/>
      <c r="B86" s="37"/>
      <c r="C86" s="193"/>
      <c r="D86" s="193"/>
      <c r="E86" s="127"/>
      <c r="F86" s="193"/>
      <c r="G86" s="193"/>
      <c r="H86" s="127"/>
      <c r="I86" s="193"/>
      <c r="J86" s="193"/>
      <c r="K86" s="127"/>
      <c r="L86" s="193"/>
      <c r="M86" s="193"/>
      <c r="N86" s="127"/>
    </row>
    <row r="87" spans="1:14" x14ac:dyDescent="0.25">
      <c r="A87" s="28" t="s">
        <v>159</v>
      </c>
      <c r="B87" s="20" t="s">
        <v>33</v>
      </c>
      <c r="C87" s="119">
        <f t="shared" ref="C87:D87" si="75">C88+C100</f>
        <v>0</v>
      </c>
      <c r="D87" s="119">
        <f t="shared" si="75"/>
        <v>0</v>
      </c>
      <c r="E87" s="128">
        <f t="shared" ref="E87:E150" si="76">SUM(C87:D87)</f>
        <v>0</v>
      </c>
      <c r="F87" s="119">
        <f t="shared" ref="F87:G87" si="77">F88+F100</f>
        <v>5890556</v>
      </c>
      <c r="G87" s="119">
        <f t="shared" si="77"/>
        <v>0</v>
      </c>
      <c r="H87" s="128">
        <f t="shared" ref="H87:H145" si="78">SUM(F87:G87)</f>
        <v>5890556</v>
      </c>
      <c r="I87" s="119">
        <f t="shared" ref="I87:J87" si="79">I88+I100</f>
        <v>5890556</v>
      </c>
      <c r="J87" s="119">
        <f t="shared" si="79"/>
        <v>0</v>
      </c>
      <c r="K87" s="128">
        <f t="shared" ref="K87:K125" si="80">SUM(I87:J87)</f>
        <v>5890556</v>
      </c>
      <c r="L87" s="119">
        <f t="shared" ref="L87:M87" si="81">L88+L100</f>
        <v>5576050</v>
      </c>
      <c r="M87" s="119">
        <f t="shared" si="81"/>
        <v>0</v>
      </c>
      <c r="N87" s="128">
        <f t="shared" ref="N87:N125" si="82">SUM(L87:M87)</f>
        <v>5576050</v>
      </c>
    </row>
    <row r="88" spans="1:14" x14ac:dyDescent="0.25">
      <c r="A88" s="29" t="s">
        <v>160</v>
      </c>
      <c r="B88" s="13" t="s">
        <v>161</v>
      </c>
      <c r="C88" s="121">
        <f t="shared" ref="C88:D88" si="83">SUM(C89:C99)</f>
        <v>0</v>
      </c>
      <c r="D88" s="121">
        <f t="shared" si="83"/>
        <v>0</v>
      </c>
      <c r="E88" s="122">
        <f t="shared" si="76"/>
        <v>0</v>
      </c>
      <c r="F88" s="121">
        <f t="shared" ref="F88:G88" si="84">SUM(F89:F99)</f>
        <v>0</v>
      </c>
      <c r="G88" s="121">
        <f t="shared" si="84"/>
        <v>0</v>
      </c>
      <c r="H88" s="122">
        <f t="shared" si="78"/>
        <v>0</v>
      </c>
      <c r="I88" s="121">
        <f t="shared" ref="I88:J88" si="85">SUM(I89:I99)</f>
        <v>3305610</v>
      </c>
      <c r="J88" s="121">
        <f t="shared" si="85"/>
        <v>0</v>
      </c>
      <c r="K88" s="122">
        <f t="shared" si="80"/>
        <v>3305610</v>
      </c>
      <c r="L88" s="121">
        <f t="shared" ref="L88:M88" si="86">SUM(L89:L99)</f>
        <v>3305610</v>
      </c>
      <c r="M88" s="121">
        <f t="shared" si="86"/>
        <v>0</v>
      </c>
      <c r="N88" s="122">
        <f t="shared" si="82"/>
        <v>3305610</v>
      </c>
    </row>
    <row r="89" spans="1:14" x14ac:dyDescent="0.25">
      <c r="A89" s="29" t="s">
        <v>162</v>
      </c>
      <c r="B89" s="13" t="s">
        <v>163</v>
      </c>
      <c r="C89" s="121"/>
      <c r="D89" s="121"/>
      <c r="E89" s="122">
        <f t="shared" si="76"/>
        <v>0</v>
      </c>
      <c r="F89" s="121"/>
      <c r="G89" s="121"/>
      <c r="H89" s="122">
        <f t="shared" si="78"/>
        <v>0</v>
      </c>
      <c r="I89" s="121"/>
      <c r="J89" s="121"/>
      <c r="K89" s="122">
        <f t="shared" si="80"/>
        <v>0</v>
      </c>
      <c r="L89" s="121"/>
      <c r="M89" s="121"/>
      <c r="N89" s="122">
        <f t="shared" si="82"/>
        <v>0</v>
      </c>
    </row>
    <row r="90" spans="1:14" hidden="1" x14ac:dyDescent="0.25">
      <c r="A90" s="29" t="s">
        <v>472</v>
      </c>
      <c r="B90" s="13" t="s">
        <v>473</v>
      </c>
      <c r="C90" s="121"/>
      <c r="D90" s="121"/>
      <c r="E90" s="122">
        <f t="shared" si="76"/>
        <v>0</v>
      </c>
      <c r="F90" s="121"/>
      <c r="G90" s="121"/>
      <c r="H90" s="122">
        <f t="shared" si="78"/>
        <v>0</v>
      </c>
      <c r="I90" s="121"/>
      <c r="J90" s="121"/>
      <c r="K90" s="122">
        <f t="shared" si="80"/>
        <v>0</v>
      </c>
      <c r="L90" s="121"/>
      <c r="M90" s="121"/>
      <c r="N90" s="122">
        <f t="shared" si="82"/>
        <v>0</v>
      </c>
    </row>
    <row r="91" spans="1:14" hidden="1" x14ac:dyDescent="0.25">
      <c r="A91" s="29" t="s">
        <v>164</v>
      </c>
      <c r="B91" s="13" t="s">
        <v>165</v>
      </c>
      <c r="C91" s="121"/>
      <c r="D91" s="121"/>
      <c r="E91" s="122">
        <f t="shared" si="76"/>
        <v>0</v>
      </c>
      <c r="F91" s="121"/>
      <c r="G91" s="121"/>
      <c r="H91" s="122">
        <f t="shared" si="78"/>
        <v>0</v>
      </c>
      <c r="I91" s="121"/>
      <c r="J91" s="121"/>
      <c r="K91" s="122">
        <f t="shared" si="80"/>
        <v>0</v>
      </c>
      <c r="L91" s="121"/>
      <c r="M91" s="121"/>
      <c r="N91" s="122">
        <f t="shared" si="82"/>
        <v>0</v>
      </c>
    </row>
    <row r="92" spans="1:14" hidden="1" x14ac:dyDescent="0.25">
      <c r="A92" s="29" t="s">
        <v>166</v>
      </c>
      <c r="B92" s="13" t="s">
        <v>167</v>
      </c>
      <c r="C92" s="121"/>
      <c r="D92" s="121"/>
      <c r="E92" s="122">
        <f t="shared" si="76"/>
        <v>0</v>
      </c>
      <c r="F92" s="121"/>
      <c r="G92" s="121"/>
      <c r="H92" s="122">
        <f t="shared" si="78"/>
        <v>0</v>
      </c>
      <c r="I92" s="121"/>
      <c r="J92" s="121"/>
      <c r="K92" s="122">
        <f t="shared" si="80"/>
        <v>0</v>
      </c>
      <c r="L92" s="121"/>
      <c r="M92" s="121"/>
      <c r="N92" s="122">
        <f t="shared" si="82"/>
        <v>0</v>
      </c>
    </row>
    <row r="93" spans="1:14" hidden="1" x14ac:dyDescent="0.25">
      <c r="A93" s="29" t="s">
        <v>168</v>
      </c>
      <c r="B93" s="13" t="s">
        <v>169</v>
      </c>
      <c r="C93" s="121"/>
      <c r="D93" s="121"/>
      <c r="E93" s="122">
        <f t="shared" si="76"/>
        <v>0</v>
      </c>
      <c r="F93" s="121"/>
      <c r="G93" s="121"/>
      <c r="H93" s="122">
        <f t="shared" si="78"/>
        <v>0</v>
      </c>
      <c r="I93" s="121"/>
      <c r="J93" s="121"/>
      <c r="K93" s="122">
        <f t="shared" si="80"/>
        <v>0</v>
      </c>
      <c r="L93" s="121"/>
      <c r="M93" s="121"/>
      <c r="N93" s="122">
        <f t="shared" si="82"/>
        <v>0</v>
      </c>
    </row>
    <row r="94" spans="1:14" hidden="1" x14ac:dyDescent="0.25">
      <c r="A94" s="29" t="s">
        <v>170</v>
      </c>
      <c r="B94" s="13" t="s">
        <v>171</v>
      </c>
      <c r="C94" s="121"/>
      <c r="D94" s="121"/>
      <c r="E94" s="122">
        <f t="shared" si="76"/>
        <v>0</v>
      </c>
      <c r="F94" s="121"/>
      <c r="G94" s="121"/>
      <c r="H94" s="122">
        <f t="shared" si="78"/>
        <v>0</v>
      </c>
      <c r="I94" s="121"/>
      <c r="J94" s="121"/>
      <c r="K94" s="122">
        <f t="shared" si="80"/>
        <v>0</v>
      </c>
      <c r="L94" s="121"/>
      <c r="M94" s="121"/>
      <c r="N94" s="122">
        <f t="shared" si="82"/>
        <v>0</v>
      </c>
    </row>
    <row r="95" spans="1:14" hidden="1" x14ac:dyDescent="0.25">
      <c r="A95" s="29" t="s">
        <v>172</v>
      </c>
      <c r="B95" s="13" t="s">
        <v>173</v>
      </c>
      <c r="C95" s="121"/>
      <c r="D95" s="121"/>
      <c r="E95" s="122">
        <f t="shared" si="76"/>
        <v>0</v>
      </c>
      <c r="F95" s="121"/>
      <c r="G95" s="121"/>
      <c r="H95" s="122">
        <f t="shared" si="78"/>
        <v>0</v>
      </c>
      <c r="I95" s="121"/>
      <c r="J95" s="121"/>
      <c r="K95" s="122">
        <f t="shared" si="80"/>
        <v>0</v>
      </c>
      <c r="L95" s="121"/>
      <c r="M95" s="121"/>
      <c r="N95" s="122">
        <f t="shared" si="82"/>
        <v>0</v>
      </c>
    </row>
    <row r="96" spans="1:14" hidden="1" x14ac:dyDescent="0.25">
      <c r="A96" s="29" t="s">
        <v>174</v>
      </c>
      <c r="B96" s="13" t="s">
        <v>175</v>
      </c>
      <c r="C96" s="121"/>
      <c r="D96" s="121"/>
      <c r="E96" s="122">
        <f t="shared" si="76"/>
        <v>0</v>
      </c>
      <c r="F96" s="121"/>
      <c r="G96" s="121"/>
      <c r="H96" s="122">
        <f t="shared" si="78"/>
        <v>0</v>
      </c>
      <c r="I96" s="121"/>
      <c r="J96" s="121"/>
      <c r="K96" s="122">
        <f t="shared" si="80"/>
        <v>0</v>
      </c>
      <c r="L96" s="121"/>
      <c r="M96" s="121"/>
      <c r="N96" s="122">
        <f t="shared" si="82"/>
        <v>0</v>
      </c>
    </row>
    <row r="97" spans="1:14" hidden="1" x14ac:dyDescent="0.25">
      <c r="A97" s="29" t="s">
        <v>176</v>
      </c>
      <c r="B97" s="13" t="s">
        <v>177</v>
      </c>
      <c r="C97" s="121"/>
      <c r="D97" s="121"/>
      <c r="E97" s="122">
        <f t="shared" si="76"/>
        <v>0</v>
      </c>
      <c r="F97" s="121"/>
      <c r="G97" s="121"/>
      <c r="H97" s="122">
        <f t="shared" si="78"/>
        <v>0</v>
      </c>
      <c r="I97" s="121"/>
      <c r="J97" s="121"/>
      <c r="K97" s="122">
        <f t="shared" si="80"/>
        <v>0</v>
      </c>
      <c r="L97" s="121"/>
      <c r="M97" s="121"/>
      <c r="N97" s="122">
        <f t="shared" si="82"/>
        <v>0</v>
      </c>
    </row>
    <row r="98" spans="1:14" hidden="1" x14ac:dyDescent="0.25">
      <c r="A98" s="29" t="s">
        <v>178</v>
      </c>
      <c r="B98" s="13" t="s">
        <v>179</v>
      </c>
      <c r="C98" s="121"/>
      <c r="D98" s="121"/>
      <c r="E98" s="122">
        <f t="shared" si="76"/>
        <v>0</v>
      </c>
      <c r="F98" s="121"/>
      <c r="G98" s="121"/>
      <c r="H98" s="122">
        <f t="shared" si="78"/>
        <v>0</v>
      </c>
      <c r="I98" s="121"/>
      <c r="J98" s="121"/>
      <c r="K98" s="122">
        <f t="shared" si="80"/>
        <v>0</v>
      </c>
      <c r="L98" s="121"/>
      <c r="M98" s="121"/>
      <c r="N98" s="122">
        <f t="shared" si="82"/>
        <v>0</v>
      </c>
    </row>
    <row r="99" spans="1:14" x14ac:dyDescent="0.25">
      <c r="A99" s="29" t="s">
        <v>180</v>
      </c>
      <c r="B99" s="13" t="s">
        <v>181</v>
      </c>
      <c r="C99" s="121"/>
      <c r="D99" s="121"/>
      <c r="E99" s="122">
        <f t="shared" si="76"/>
        <v>0</v>
      </c>
      <c r="F99" s="121"/>
      <c r="G99" s="121"/>
      <c r="H99" s="122">
        <f t="shared" si="78"/>
        <v>0</v>
      </c>
      <c r="I99" s="121">
        <v>3305610</v>
      </c>
      <c r="J99" s="121"/>
      <c r="K99" s="122">
        <f t="shared" si="80"/>
        <v>3305610</v>
      </c>
      <c r="L99" s="121">
        <v>3305610</v>
      </c>
      <c r="M99" s="121"/>
      <c r="N99" s="122">
        <f t="shared" si="82"/>
        <v>3305610</v>
      </c>
    </row>
    <row r="100" spans="1:14" x14ac:dyDescent="0.25">
      <c r="A100" s="29" t="s">
        <v>182</v>
      </c>
      <c r="B100" s="13" t="s">
        <v>183</v>
      </c>
      <c r="C100" s="121">
        <f t="shared" ref="C100:D100" si="87">SUM(C101:C103)</f>
        <v>0</v>
      </c>
      <c r="D100" s="121">
        <f t="shared" si="87"/>
        <v>0</v>
      </c>
      <c r="E100" s="122">
        <f t="shared" si="76"/>
        <v>0</v>
      </c>
      <c r="F100" s="121">
        <f t="shared" ref="F100:G100" si="88">SUM(F101:F103)</f>
        <v>5890556</v>
      </c>
      <c r="G100" s="121">
        <f t="shared" si="88"/>
        <v>0</v>
      </c>
      <c r="H100" s="122">
        <f t="shared" si="78"/>
        <v>5890556</v>
      </c>
      <c r="I100" s="121">
        <f t="shared" ref="I100:J100" si="89">SUM(I101:I103)</f>
        <v>2584946</v>
      </c>
      <c r="J100" s="121">
        <f t="shared" si="89"/>
        <v>0</v>
      </c>
      <c r="K100" s="122">
        <f t="shared" si="80"/>
        <v>2584946</v>
      </c>
      <c r="L100" s="121">
        <f t="shared" ref="L100:M100" si="90">SUM(L101:L103)</f>
        <v>2270440</v>
      </c>
      <c r="M100" s="121">
        <f t="shared" si="90"/>
        <v>0</v>
      </c>
      <c r="N100" s="122">
        <f t="shared" si="82"/>
        <v>2270440</v>
      </c>
    </row>
    <row r="101" spans="1:14" x14ac:dyDescent="0.25">
      <c r="A101" s="29" t="s">
        <v>184</v>
      </c>
      <c r="B101" s="13" t="s">
        <v>185</v>
      </c>
      <c r="C101" s="121"/>
      <c r="D101" s="121"/>
      <c r="E101" s="122">
        <f t="shared" si="76"/>
        <v>0</v>
      </c>
      <c r="F101" s="121"/>
      <c r="G101" s="121"/>
      <c r="H101" s="122">
        <f t="shared" si="78"/>
        <v>0</v>
      </c>
      <c r="I101" s="121"/>
      <c r="J101" s="121"/>
      <c r="K101" s="122">
        <f t="shared" si="80"/>
        <v>0</v>
      </c>
      <c r="L101" s="121"/>
      <c r="M101" s="121"/>
      <c r="N101" s="122">
        <f t="shared" si="82"/>
        <v>0</v>
      </c>
    </row>
    <row r="102" spans="1:14" x14ac:dyDescent="0.25">
      <c r="A102" s="29" t="s">
        <v>186</v>
      </c>
      <c r="B102" s="13" t="s">
        <v>187</v>
      </c>
      <c r="C102" s="121"/>
      <c r="D102" s="121"/>
      <c r="E102" s="122">
        <f t="shared" si="76"/>
        <v>0</v>
      </c>
      <c r="F102" s="121">
        <v>1135200</v>
      </c>
      <c r="G102" s="121"/>
      <c r="H102" s="122">
        <f t="shared" si="78"/>
        <v>1135200</v>
      </c>
      <c r="I102" s="121">
        <f>2270440+314506</f>
        <v>2584946</v>
      </c>
      <c r="J102" s="121"/>
      <c r="K102" s="122">
        <f t="shared" si="80"/>
        <v>2584946</v>
      </c>
      <c r="L102" s="121">
        <v>2270440</v>
      </c>
      <c r="M102" s="121"/>
      <c r="N102" s="122">
        <f t="shared" si="82"/>
        <v>2270440</v>
      </c>
    </row>
    <row r="103" spans="1:14" ht="15.75" thickBot="1" x14ac:dyDescent="0.3">
      <c r="A103" s="30" t="s">
        <v>188</v>
      </c>
      <c r="B103" s="31" t="s">
        <v>189</v>
      </c>
      <c r="C103" s="123"/>
      <c r="D103" s="123"/>
      <c r="E103" s="124">
        <f t="shared" si="76"/>
        <v>0</v>
      </c>
      <c r="F103" s="123">
        <v>4755356</v>
      </c>
      <c r="G103" s="123"/>
      <c r="H103" s="124">
        <f t="shared" si="78"/>
        <v>4755356</v>
      </c>
      <c r="I103" s="123">
        <v>0</v>
      </c>
      <c r="J103" s="123"/>
      <c r="K103" s="124">
        <f t="shared" si="80"/>
        <v>0</v>
      </c>
      <c r="L103" s="123">
        <v>0</v>
      </c>
      <c r="M103" s="123"/>
      <c r="N103" s="124">
        <f t="shared" si="82"/>
        <v>0</v>
      </c>
    </row>
    <row r="104" spans="1:14" x14ac:dyDescent="0.25">
      <c r="A104" s="28" t="s">
        <v>190</v>
      </c>
      <c r="B104" s="20" t="s">
        <v>191</v>
      </c>
      <c r="C104" s="169">
        <f t="shared" ref="C104:D104" si="91">SUM(C105:C109)</f>
        <v>0</v>
      </c>
      <c r="D104" s="169">
        <f t="shared" si="91"/>
        <v>0</v>
      </c>
      <c r="E104" s="128">
        <f t="shared" si="76"/>
        <v>0</v>
      </c>
      <c r="F104" s="169">
        <f t="shared" ref="F104:G104" si="92">SUM(F105:F109)</f>
        <v>765772</v>
      </c>
      <c r="G104" s="169">
        <f t="shared" si="92"/>
        <v>0</v>
      </c>
      <c r="H104" s="128">
        <f t="shared" si="78"/>
        <v>765772</v>
      </c>
      <c r="I104" s="169">
        <f t="shared" ref="I104:J104" si="93">SUM(I105:I109)</f>
        <v>765772</v>
      </c>
      <c r="J104" s="169">
        <f t="shared" si="93"/>
        <v>0</v>
      </c>
      <c r="K104" s="128">
        <f t="shared" si="80"/>
        <v>765772</v>
      </c>
      <c r="L104" s="169">
        <f t="shared" ref="L104:M104" si="94">SUM(L105:L109)</f>
        <v>595363</v>
      </c>
      <c r="M104" s="169">
        <f t="shared" si="94"/>
        <v>0</v>
      </c>
      <c r="N104" s="128">
        <f t="shared" si="82"/>
        <v>595363</v>
      </c>
    </row>
    <row r="105" spans="1:14" ht="15.75" thickBot="1" x14ac:dyDescent="0.3">
      <c r="A105" s="29"/>
      <c r="B105" s="13" t="s">
        <v>192</v>
      </c>
      <c r="C105" s="123"/>
      <c r="D105" s="123"/>
      <c r="E105" s="124">
        <f t="shared" si="76"/>
        <v>0</v>
      </c>
      <c r="F105" s="123">
        <v>765772</v>
      </c>
      <c r="G105" s="123"/>
      <c r="H105" s="124">
        <f t="shared" si="78"/>
        <v>765772</v>
      </c>
      <c r="I105" s="123">
        <v>765772</v>
      </c>
      <c r="J105" s="123"/>
      <c r="K105" s="124">
        <f t="shared" si="80"/>
        <v>765772</v>
      </c>
      <c r="L105" s="123">
        <v>595363</v>
      </c>
      <c r="M105" s="123"/>
      <c r="N105" s="124">
        <f t="shared" si="82"/>
        <v>595363</v>
      </c>
    </row>
    <row r="106" spans="1:14" ht="15.75" hidden="1" thickBot="1" x14ac:dyDescent="0.3">
      <c r="A106" s="29"/>
      <c r="B106" s="13" t="s">
        <v>193</v>
      </c>
      <c r="C106" s="119"/>
      <c r="D106" s="119"/>
      <c r="E106" s="120">
        <f t="shared" si="76"/>
        <v>0</v>
      </c>
      <c r="F106" s="119"/>
      <c r="G106" s="119"/>
      <c r="H106" s="120">
        <f t="shared" si="78"/>
        <v>0</v>
      </c>
      <c r="I106" s="119"/>
      <c r="J106" s="119"/>
      <c r="K106" s="120">
        <f t="shared" si="80"/>
        <v>0</v>
      </c>
      <c r="L106" s="119"/>
      <c r="M106" s="119"/>
      <c r="N106" s="120">
        <f t="shared" si="82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76"/>
        <v>0</v>
      </c>
      <c r="F107" s="121"/>
      <c r="G107" s="121"/>
      <c r="H107" s="122">
        <f t="shared" si="78"/>
        <v>0</v>
      </c>
      <c r="I107" s="121"/>
      <c r="J107" s="121"/>
      <c r="K107" s="122">
        <f t="shared" si="80"/>
        <v>0</v>
      </c>
      <c r="L107" s="121"/>
      <c r="M107" s="121"/>
      <c r="N107" s="122">
        <f t="shared" si="82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76"/>
        <v>0</v>
      </c>
      <c r="F108" s="121"/>
      <c r="G108" s="121"/>
      <c r="H108" s="122">
        <f t="shared" si="78"/>
        <v>0</v>
      </c>
      <c r="I108" s="121"/>
      <c r="J108" s="121"/>
      <c r="K108" s="122">
        <f t="shared" si="80"/>
        <v>0</v>
      </c>
      <c r="L108" s="121"/>
      <c r="M108" s="121"/>
      <c r="N108" s="122">
        <f t="shared" si="82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76"/>
        <v>0</v>
      </c>
      <c r="F109" s="123"/>
      <c r="G109" s="123"/>
      <c r="H109" s="124">
        <f t="shared" si="78"/>
        <v>0</v>
      </c>
      <c r="I109" s="123"/>
      <c r="J109" s="123"/>
      <c r="K109" s="124">
        <f t="shared" si="80"/>
        <v>0</v>
      </c>
      <c r="L109" s="123"/>
      <c r="M109" s="123"/>
      <c r="N109" s="124">
        <f t="shared" si="82"/>
        <v>0</v>
      </c>
    </row>
    <row r="110" spans="1:14" x14ac:dyDescent="0.25">
      <c r="A110" s="28" t="s">
        <v>197</v>
      </c>
      <c r="B110" s="20" t="s">
        <v>34</v>
      </c>
      <c r="C110" s="119">
        <f t="shared" ref="C110:D110" si="95">SUM(C111:C112,C113,C122,C121)</f>
        <v>0</v>
      </c>
      <c r="D110" s="119">
        <f t="shared" si="95"/>
        <v>0</v>
      </c>
      <c r="E110" s="120">
        <f t="shared" si="76"/>
        <v>0</v>
      </c>
      <c r="F110" s="119">
        <f t="shared" ref="F110:G110" si="96">SUM(F111:F112,F113,F122,F121)</f>
        <v>200000</v>
      </c>
      <c r="G110" s="119">
        <f t="shared" si="96"/>
        <v>0</v>
      </c>
      <c r="H110" s="120">
        <f t="shared" si="78"/>
        <v>200000</v>
      </c>
      <c r="I110" s="119">
        <f t="shared" ref="I110:J110" si="97">SUM(I111:I112,I113,I122,I121)</f>
        <v>200000</v>
      </c>
      <c r="J110" s="119">
        <f t="shared" si="97"/>
        <v>0</v>
      </c>
      <c r="K110" s="120">
        <f t="shared" si="80"/>
        <v>200000</v>
      </c>
      <c r="L110" s="119">
        <f t="shared" ref="L110:M110" si="98">SUM(L111:L112,L113,L122,L121)</f>
        <v>200000</v>
      </c>
      <c r="M110" s="119">
        <f t="shared" si="98"/>
        <v>0</v>
      </c>
      <c r="N110" s="120">
        <f t="shared" si="82"/>
        <v>200000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76"/>
        <v>0</v>
      </c>
      <c r="F111" s="121">
        <v>157480</v>
      </c>
      <c r="G111" s="121"/>
      <c r="H111" s="122">
        <f t="shared" si="78"/>
        <v>157480</v>
      </c>
      <c r="I111" s="121">
        <v>156706</v>
      </c>
      <c r="J111" s="121"/>
      <c r="K111" s="122">
        <f t="shared" si="80"/>
        <v>156706</v>
      </c>
      <c r="L111" s="121">
        <v>156706</v>
      </c>
      <c r="M111" s="121"/>
      <c r="N111" s="122">
        <f t="shared" si="82"/>
        <v>156706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76"/>
        <v>0</v>
      </c>
      <c r="F112" s="121"/>
      <c r="G112" s="121"/>
      <c r="H112" s="122">
        <f t="shared" si="78"/>
        <v>0</v>
      </c>
      <c r="I112" s="121"/>
      <c r="J112" s="121"/>
      <c r="K112" s="122">
        <f t="shared" si="80"/>
        <v>0</v>
      </c>
      <c r="L112" s="121"/>
      <c r="M112" s="121"/>
      <c r="N112" s="122">
        <f t="shared" si="82"/>
        <v>0</v>
      </c>
    </row>
    <row r="113" spans="1:23" x14ac:dyDescent="0.25">
      <c r="A113" s="29" t="s">
        <v>202</v>
      </c>
      <c r="B113" s="13" t="s">
        <v>203</v>
      </c>
      <c r="C113" s="121">
        <f t="shared" ref="C113:D113" si="99">SUM(C114:C120)</f>
        <v>0</v>
      </c>
      <c r="D113" s="121">
        <f t="shared" si="99"/>
        <v>0</v>
      </c>
      <c r="E113" s="122">
        <f t="shared" si="76"/>
        <v>0</v>
      </c>
      <c r="F113" s="121">
        <f t="shared" ref="F113:G113" si="100">SUM(F114:F120)</f>
        <v>0</v>
      </c>
      <c r="G113" s="121">
        <f t="shared" si="100"/>
        <v>0</v>
      </c>
      <c r="H113" s="122">
        <f t="shared" si="78"/>
        <v>0</v>
      </c>
      <c r="I113" s="121">
        <f t="shared" ref="I113:J113" si="101">SUM(I114:I120)</f>
        <v>984</v>
      </c>
      <c r="J113" s="121">
        <f t="shared" si="101"/>
        <v>0</v>
      </c>
      <c r="K113" s="122">
        <f t="shared" si="80"/>
        <v>984</v>
      </c>
      <c r="L113" s="121">
        <f t="shared" ref="L113:M113" si="102">SUM(L114:L120)</f>
        <v>984</v>
      </c>
      <c r="M113" s="121">
        <f t="shared" si="102"/>
        <v>0</v>
      </c>
      <c r="N113" s="122">
        <f t="shared" si="82"/>
        <v>984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76"/>
        <v>0</v>
      </c>
      <c r="F114" s="121"/>
      <c r="G114" s="121"/>
      <c r="H114" s="122">
        <f t="shared" si="78"/>
        <v>0</v>
      </c>
      <c r="I114" s="121"/>
      <c r="J114" s="121"/>
      <c r="K114" s="122">
        <f t="shared" si="80"/>
        <v>0</v>
      </c>
      <c r="L114" s="121"/>
      <c r="M114" s="121"/>
      <c r="N114" s="122">
        <f t="shared" si="82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76"/>
        <v>0</v>
      </c>
      <c r="F115" s="121"/>
      <c r="G115" s="121"/>
      <c r="H115" s="122">
        <f t="shared" si="78"/>
        <v>0</v>
      </c>
      <c r="I115" s="121"/>
      <c r="J115" s="121"/>
      <c r="K115" s="122">
        <f t="shared" si="80"/>
        <v>0</v>
      </c>
      <c r="L115" s="121"/>
      <c r="M115" s="121"/>
      <c r="N115" s="122">
        <f t="shared" si="82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76"/>
        <v>0</v>
      </c>
      <c r="F116" s="121"/>
      <c r="G116" s="121"/>
      <c r="H116" s="122">
        <f t="shared" si="78"/>
        <v>0</v>
      </c>
      <c r="I116" s="121"/>
      <c r="J116" s="121"/>
      <c r="K116" s="122">
        <f t="shared" si="80"/>
        <v>0</v>
      </c>
      <c r="L116" s="121"/>
      <c r="M116" s="121"/>
      <c r="N116" s="122">
        <f t="shared" si="82"/>
        <v>0</v>
      </c>
    </row>
    <row r="117" spans="1:23" x14ac:dyDescent="0.25">
      <c r="A117" s="29" t="s">
        <v>210</v>
      </c>
      <c r="B117" s="13" t="s">
        <v>211</v>
      </c>
      <c r="C117" s="121"/>
      <c r="D117" s="121"/>
      <c r="E117" s="122">
        <f t="shared" si="76"/>
        <v>0</v>
      </c>
      <c r="F117" s="121"/>
      <c r="G117" s="121"/>
      <c r="H117" s="122">
        <f t="shared" si="78"/>
        <v>0</v>
      </c>
      <c r="I117" s="121"/>
      <c r="J117" s="121"/>
      <c r="K117" s="122">
        <f t="shared" si="80"/>
        <v>0</v>
      </c>
      <c r="L117" s="121"/>
      <c r="M117" s="121"/>
      <c r="N117" s="122">
        <f t="shared" si="82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76"/>
        <v>0</v>
      </c>
      <c r="F118" s="121"/>
      <c r="G118" s="121"/>
      <c r="H118" s="122">
        <f t="shared" si="78"/>
        <v>0</v>
      </c>
      <c r="I118" s="121"/>
      <c r="J118" s="121"/>
      <c r="K118" s="122">
        <f t="shared" si="80"/>
        <v>0</v>
      </c>
      <c r="L118" s="121"/>
      <c r="M118" s="121"/>
      <c r="N118" s="122">
        <f t="shared" si="82"/>
        <v>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76"/>
        <v>0</v>
      </c>
      <c r="F119" s="121"/>
      <c r="G119" s="121"/>
      <c r="H119" s="122">
        <f t="shared" si="78"/>
        <v>0</v>
      </c>
      <c r="I119" s="121"/>
      <c r="J119" s="121"/>
      <c r="K119" s="122">
        <f t="shared" si="80"/>
        <v>0</v>
      </c>
      <c r="L119" s="121"/>
      <c r="M119" s="121"/>
      <c r="N119" s="122">
        <f t="shared" si="82"/>
        <v>0</v>
      </c>
    </row>
    <row r="120" spans="1:23" x14ac:dyDescent="0.25">
      <c r="A120" s="29" t="s">
        <v>216</v>
      </c>
      <c r="B120" s="13" t="s">
        <v>217</v>
      </c>
      <c r="C120" s="121"/>
      <c r="D120" s="121"/>
      <c r="E120" s="122">
        <f t="shared" si="76"/>
        <v>0</v>
      </c>
      <c r="F120" s="121"/>
      <c r="G120" s="121"/>
      <c r="H120" s="122">
        <f t="shared" si="78"/>
        <v>0</v>
      </c>
      <c r="I120" s="121">
        <v>984</v>
      </c>
      <c r="J120" s="121"/>
      <c r="K120" s="122">
        <f t="shared" si="80"/>
        <v>984</v>
      </c>
      <c r="L120" s="121">
        <v>984</v>
      </c>
      <c r="M120" s="121"/>
      <c r="N120" s="122">
        <f t="shared" si="82"/>
        <v>984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76"/>
        <v>0</v>
      </c>
      <c r="F121" s="121"/>
      <c r="G121" s="121"/>
      <c r="H121" s="122">
        <f t="shared" si="78"/>
        <v>0</v>
      </c>
      <c r="I121" s="121"/>
      <c r="J121" s="121"/>
      <c r="K121" s="122">
        <f t="shared" si="80"/>
        <v>0</v>
      </c>
      <c r="L121" s="121"/>
      <c r="M121" s="121"/>
      <c r="N121" s="122">
        <f t="shared" si="82"/>
        <v>0</v>
      </c>
    </row>
    <row r="122" spans="1:23" x14ac:dyDescent="0.25">
      <c r="A122" s="29" t="s">
        <v>220</v>
      </c>
      <c r="B122" s="13" t="s">
        <v>221</v>
      </c>
      <c r="C122" s="121">
        <f t="shared" ref="C122:D122" si="103">SUM(C123:C126)</f>
        <v>0</v>
      </c>
      <c r="D122" s="121">
        <f t="shared" si="103"/>
        <v>0</v>
      </c>
      <c r="E122" s="122">
        <f t="shared" si="76"/>
        <v>0</v>
      </c>
      <c r="F122" s="121">
        <f>SUM(F123:F126)</f>
        <v>42520</v>
      </c>
      <c r="G122" s="121">
        <f t="shared" ref="G122" si="104">SUM(G123:G126)</f>
        <v>0</v>
      </c>
      <c r="H122" s="122">
        <f t="shared" si="78"/>
        <v>42520</v>
      </c>
      <c r="I122" s="121">
        <f>SUM(I123:I126)</f>
        <v>42310</v>
      </c>
      <c r="J122" s="121">
        <f t="shared" ref="J122" si="105">SUM(J123:J126)</f>
        <v>0</v>
      </c>
      <c r="K122" s="122">
        <f t="shared" si="80"/>
        <v>42310</v>
      </c>
      <c r="L122" s="121">
        <f>SUM(L123:L126)</f>
        <v>42310</v>
      </c>
      <c r="M122" s="121">
        <f t="shared" ref="M122" si="106">SUM(M123:M126)</f>
        <v>0</v>
      </c>
      <c r="N122" s="122">
        <f t="shared" si="82"/>
        <v>42310</v>
      </c>
    </row>
    <row r="123" spans="1:23" x14ac:dyDescent="0.25">
      <c r="A123" s="29"/>
      <c r="B123" s="13" t="s">
        <v>670</v>
      </c>
      <c r="C123" s="121"/>
      <c r="D123" s="121"/>
      <c r="E123" s="122">
        <f t="shared" si="76"/>
        <v>0</v>
      </c>
      <c r="F123" s="121"/>
      <c r="G123" s="121"/>
      <c r="H123" s="122">
        <f t="shared" si="78"/>
        <v>0</v>
      </c>
      <c r="I123" s="121"/>
      <c r="J123" s="121"/>
      <c r="K123" s="122">
        <f t="shared" si="80"/>
        <v>0</v>
      </c>
      <c r="L123" s="121"/>
      <c r="M123" s="121"/>
      <c r="N123" s="122">
        <f t="shared" si="82"/>
        <v>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76"/>
        <v>0</v>
      </c>
      <c r="F124">
        <v>42520</v>
      </c>
      <c r="G124" s="121"/>
      <c r="H124" s="121">
        <f t="shared" si="78"/>
        <v>42520</v>
      </c>
      <c r="I124">
        <v>42310</v>
      </c>
      <c r="J124" s="121"/>
      <c r="K124" s="121">
        <f t="shared" si="80"/>
        <v>42310</v>
      </c>
      <c r="L124">
        <v>42310</v>
      </c>
      <c r="M124" s="121"/>
      <c r="N124" s="121">
        <f t="shared" si="82"/>
        <v>42310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76"/>
        <v>0</v>
      </c>
      <c r="F125" s="121"/>
      <c r="G125" s="121"/>
      <c r="H125" s="122">
        <f t="shared" si="78"/>
        <v>0</v>
      </c>
      <c r="I125" s="121"/>
      <c r="J125" s="121"/>
      <c r="K125" s="122">
        <f t="shared" si="80"/>
        <v>0</v>
      </c>
      <c r="L125" s="121"/>
      <c r="M125" s="121"/>
      <c r="N125" s="122">
        <f t="shared" si="82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76"/>
        <v>0</v>
      </c>
      <c r="F126" s="121"/>
      <c r="G126" s="123"/>
      <c r="H126" s="124">
        <f>SUM(F126:G126)</f>
        <v>0</v>
      </c>
      <c r="I126" s="121"/>
      <c r="J126" s="123"/>
      <c r="K126" s="124">
        <f>SUM(I126:J126)</f>
        <v>0</v>
      </c>
      <c r="L126" s="121"/>
      <c r="M126" s="123"/>
      <c r="N126" s="124">
        <f>SUM(L126:M126)</f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76"/>
        <v>0</v>
      </c>
      <c r="F127" s="125"/>
      <c r="G127" s="125"/>
      <c r="H127" s="126">
        <f t="shared" si="78"/>
        <v>0</v>
      </c>
      <c r="I127" s="125"/>
      <c r="J127" s="125"/>
      <c r="K127" s="126">
        <f t="shared" ref="K127:K145" si="107">SUM(I127:J127)</f>
        <v>0</v>
      </c>
      <c r="L127" s="125"/>
      <c r="M127" s="125"/>
      <c r="N127" s="126">
        <f t="shared" ref="N127:N145" si="108">SUM(L127:M127)</f>
        <v>0</v>
      </c>
    </row>
    <row r="128" spans="1:23" ht="15.75" thickBot="1" x14ac:dyDescent="0.3">
      <c r="A128" s="28" t="s">
        <v>226</v>
      </c>
      <c r="B128" s="20" t="s">
        <v>36</v>
      </c>
      <c r="C128" s="125">
        <f t="shared" ref="C128:D128" si="109">SUM(C129:C134)</f>
        <v>0</v>
      </c>
      <c r="D128" s="125">
        <f t="shared" si="109"/>
        <v>0</v>
      </c>
      <c r="E128" s="126">
        <f t="shared" si="76"/>
        <v>0</v>
      </c>
      <c r="F128" s="125">
        <f t="shared" ref="F128:G128" si="110">SUM(F129:F134)</f>
        <v>0</v>
      </c>
      <c r="G128" s="125">
        <f t="shared" si="110"/>
        <v>0</v>
      </c>
      <c r="H128" s="126">
        <f t="shared" si="78"/>
        <v>0</v>
      </c>
      <c r="I128" s="125">
        <f t="shared" ref="I128:J128" si="111">SUM(I129:I134)</f>
        <v>0</v>
      </c>
      <c r="J128" s="125">
        <f t="shared" si="111"/>
        <v>0</v>
      </c>
      <c r="K128" s="126">
        <f t="shared" si="107"/>
        <v>0</v>
      </c>
      <c r="L128" s="125">
        <f t="shared" ref="L128:M128" si="112">SUM(L129:L134)</f>
        <v>0</v>
      </c>
      <c r="M128" s="125">
        <f t="shared" si="112"/>
        <v>0</v>
      </c>
      <c r="N128" s="126">
        <f t="shared" si="108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76"/>
        <v>0</v>
      </c>
      <c r="F129" s="119"/>
      <c r="G129" s="119"/>
      <c r="H129" s="120">
        <f t="shared" si="78"/>
        <v>0</v>
      </c>
      <c r="I129" s="119"/>
      <c r="J129" s="119"/>
      <c r="K129" s="120">
        <f t="shared" si="107"/>
        <v>0</v>
      </c>
      <c r="L129" s="119"/>
      <c r="M129" s="119"/>
      <c r="N129" s="120">
        <f t="shared" si="108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76"/>
        <v>0</v>
      </c>
      <c r="F130" s="121"/>
      <c r="G130" s="121"/>
      <c r="H130" s="122">
        <f t="shared" si="78"/>
        <v>0</v>
      </c>
      <c r="I130" s="121"/>
      <c r="J130" s="121"/>
      <c r="K130" s="122">
        <f t="shared" si="107"/>
        <v>0</v>
      </c>
      <c r="L130" s="121"/>
      <c r="M130" s="121"/>
      <c r="N130" s="122">
        <f t="shared" si="108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76"/>
        <v>0</v>
      </c>
      <c r="F131" s="121"/>
      <c r="G131" s="121"/>
      <c r="H131" s="122">
        <f t="shared" si="78"/>
        <v>0</v>
      </c>
      <c r="I131" s="121"/>
      <c r="J131" s="121"/>
      <c r="K131" s="122">
        <f t="shared" si="107"/>
        <v>0</v>
      </c>
      <c r="L131" s="121"/>
      <c r="M131" s="121"/>
      <c r="N131" s="122">
        <f t="shared" si="108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76"/>
        <v>0</v>
      </c>
      <c r="F132" s="121"/>
      <c r="G132" s="121"/>
      <c r="H132" s="122">
        <f t="shared" si="78"/>
        <v>0</v>
      </c>
      <c r="I132" s="121"/>
      <c r="J132" s="121"/>
      <c r="K132" s="122">
        <f t="shared" si="107"/>
        <v>0</v>
      </c>
      <c r="L132" s="121"/>
      <c r="M132" s="121"/>
      <c r="N132" s="122">
        <f t="shared" si="108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76"/>
        <v>0</v>
      </c>
      <c r="F133" s="121"/>
      <c r="G133" s="121"/>
      <c r="H133" s="122">
        <f t="shared" si="78"/>
        <v>0</v>
      </c>
      <c r="I133" s="121"/>
      <c r="J133" s="121"/>
      <c r="K133" s="122">
        <f t="shared" si="107"/>
        <v>0</v>
      </c>
      <c r="L133" s="121"/>
      <c r="M133" s="121"/>
      <c r="N133" s="122">
        <f t="shared" si="108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 t="shared" ref="C134:D134" si="113">SUM(C135:C136)</f>
        <v>0</v>
      </c>
      <c r="D134" s="121">
        <f t="shared" si="113"/>
        <v>0</v>
      </c>
      <c r="E134" s="122">
        <f t="shared" si="76"/>
        <v>0</v>
      </c>
      <c r="F134" s="121">
        <f t="shared" ref="F134:G134" si="114">SUM(F135:F136)</f>
        <v>0</v>
      </c>
      <c r="G134" s="121">
        <f t="shared" si="114"/>
        <v>0</v>
      </c>
      <c r="H134" s="122">
        <f t="shared" si="78"/>
        <v>0</v>
      </c>
      <c r="I134" s="121">
        <f t="shared" ref="I134:J134" si="115">SUM(I135:I136)</f>
        <v>0</v>
      </c>
      <c r="J134" s="121">
        <f t="shared" si="115"/>
        <v>0</v>
      </c>
      <c r="K134" s="122">
        <f t="shared" si="107"/>
        <v>0</v>
      </c>
      <c r="L134" s="121">
        <f t="shared" ref="L134:M134" si="116">SUM(L135:L136)</f>
        <v>0</v>
      </c>
      <c r="M134" s="121">
        <f t="shared" si="116"/>
        <v>0</v>
      </c>
      <c r="N134" s="122">
        <f t="shared" si="108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76"/>
        <v>0</v>
      </c>
      <c r="F135" s="121"/>
      <c r="G135" s="121"/>
      <c r="H135" s="122">
        <f t="shared" si="78"/>
        <v>0</v>
      </c>
      <c r="I135" s="121"/>
      <c r="J135" s="121"/>
      <c r="K135" s="122">
        <f t="shared" si="107"/>
        <v>0</v>
      </c>
      <c r="L135" s="121"/>
      <c r="M135" s="121"/>
      <c r="N135" s="122">
        <f t="shared" si="108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76"/>
        <v>0</v>
      </c>
      <c r="F136" s="123"/>
      <c r="G136" s="123"/>
      <c r="H136" s="124">
        <f t="shared" si="78"/>
        <v>0</v>
      </c>
      <c r="I136" s="123"/>
      <c r="J136" s="123"/>
      <c r="K136" s="124">
        <f t="shared" si="107"/>
        <v>0</v>
      </c>
      <c r="L136" s="123"/>
      <c r="M136" s="123"/>
      <c r="N136" s="124">
        <f t="shared" si="108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76"/>
        <v>0</v>
      </c>
      <c r="F137" s="119"/>
      <c r="G137" s="119"/>
      <c r="H137" s="120">
        <f t="shared" si="78"/>
        <v>0</v>
      </c>
      <c r="I137" s="119"/>
      <c r="J137" s="119"/>
      <c r="K137" s="120">
        <f t="shared" si="107"/>
        <v>0</v>
      </c>
      <c r="L137" s="119"/>
      <c r="M137" s="119"/>
      <c r="N137" s="120">
        <f t="shared" si="108"/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76"/>
        <v>0</v>
      </c>
      <c r="F138" s="123"/>
      <c r="G138" s="123"/>
      <c r="H138" s="124">
        <f t="shared" si="78"/>
        <v>0</v>
      </c>
      <c r="I138" s="123"/>
      <c r="J138" s="123"/>
      <c r="K138" s="124">
        <f t="shared" si="107"/>
        <v>0</v>
      </c>
      <c r="L138" s="123"/>
      <c r="M138" s="123"/>
      <c r="N138" s="124">
        <f t="shared" si="108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76"/>
        <v>0</v>
      </c>
      <c r="F139" s="119"/>
      <c r="G139" s="119"/>
      <c r="H139" s="120">
        <f t="shared" si="78"/>
        <v>0</v>
      </c>
      <c r="I139" s="119"/>
      <c r="J139" s="119"/>
      <c r="K139" s="120">
        <f t="shared" si="107"/>
        <v>0</v>
      </c>
      <c r="L139" s="119"/>
      <c r="M139" s="119"/>
      <c r="N139" s="120">
        <f t="shared" si="108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76"/>
        <v>0</v>
      </c>
      <c r="F140" s="123"/>
      <c r="G140" s="123"/>
      <c r="H140" s="124">
        <f t="shared" si="78"/>
        <v>0</v>
      </c>
      <c r="I140" s="123"/>
      <c r="J140" s="123"/>
      <c r="K140" s="124">
        <f t="shared" si="107"/>
        <v>0</v>
      </c>
      <c r="L140" s="123"/>
      <c r="M140" s="123"/>
      <c r="N140" s="124">
        <f t="shared" si="108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76"/>
        <v>0</v>
      </c>
      <c r="F141" s="129"/>
      <c r="G141" s="129"/>
      <c r="H141" s="130">
        <f t="shared" si="78"/>
        <v>0</v>
      </c>
      <c r="I141" s="129"/>
      <c r="J141" s="129"/>
      <c r="K141" s="130">
        <f t="shared" si="107"/>
        <v>0</v>
      </c>
      <c r="L141" s="129"/>
      <c r="M141" s="129"/>
      <c r="N141" s="130">
        <f t="shared" si="108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 t="shared" ref="C142:D142" si="117">C141+C140+C139+C138+C137+C128+C127+C110+C104+C87</f>
        <v>0</v>
      </c>
      <c r="D142" s="125">
        <f t="shared" si="117"/>
        <v>0</v>
      </c>
      <c r="E142" s="126">
        <f t="shared" si="76"/>
        <v>0</v>
      </c>
      <c r="F142" s="125">
        <f t="shared" ref="F142:G142" si="118">F141+F140+F139+F138+F137+F128+F127+F110+F104+F87</f>
        <v>6856328</v>
      </c>
      <c r="G142" s="125">
        <f t="shared" si="118"/>
        <v>0</v>
      </c>
      <c r="H142" s="126">
        <f t="shared" si="78"/>
        <v>6856328</v>
      </c>
      <c r="I142" s="125">
        <f t="shared" ref="I142:J142" si="119">I141+I140+I139+I138+I137+I128+I127+I110+I104+I87</f>
        <v>6856328</v>
      </c>
      <c r="J142" s="125">
        <f t="shared" si="119"/>
        <v>0</v>
      </c>
      <c r="K142" s="126">
        <f t="shared" si="107"/>
        <v>6856328</v>
      </c>
      <c r="L142" s="125">
        <f t="shared" ref="L142:M142" si="120">L141+L140+L139+L138+L137+L128+L127+L110+L104+L87</f>
        <v>6371413</v>
      </c>
      <c r="M142" s="125">
        <f t="shared" si="120"/>
        <v>0</v>
      </c>
      <c r="N142" s="126">
        <f t="shared" si="108"/>
        <v>6371413</v>
      </c>
    </row>
    <row r="143" spans="1:14" ht="15.75" thickBot="1" x14ac:dyDescent="0.3">
      <c r="A143" s="34" t="s">
        <v>248</v>
      </c>
      <c r="B143" s="35" t="s">
        <v>249</v>
      </c>
      <c r="C143" s="119">
        <f t="shared" ref="C143:D143" si="121">SUM(C144:C150)</f>
        <v>0</v>
      </c>
      <c r="D143" s="119">
        <f t="shared" si="121"/>
        <v>0</v>
      </c>
      <c r="E143" s="120">
        <f t="shared" si="76"/>
        <v>0</v>
      </c>
      <c r="F143" s="119">
        <f t="shared" ref="F143:G143" si="122">SUM(F144:F150)</f>
        <v>0</v>
      </c>
      <c r="G143" s="119">
        <f t="shared" si="122"/>
        <v>0</v>
      </c>
      <c r="H143" s="120">
        <f t="shared" si="78"/>
        <v>0</v>
      </c>
      <c r="I143" s="119">
        <f t="shared" ref="I143:J143" si="123">SUM(I144:I150)</f>
        <v>0</v>
      </c>
      <c r="J143" s="119">
        <f t="shared" si="123"/>
        <v>0</v>
      </c>
      <c r="K143" s="120">
        <f t="shared" si="107"/>
        <v>0</v>
      </c>
      <c r="L143" s="119">
        <f t="shared" ref="L143:M143" si="124">SUM(L144:L150)</f>
        <v>0</v>
      </c>
      <c r="M143" s="119">
        <f t="shared" si="124"/>
        <v>0</v>
      </c>
      <c r="N143" s="120">
        <f t="shared" si="108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76"/>
        <v>0</v>
      </c>
      <c r="F144" s="121"/>
      <c r="G144" s="121"/>
      <c r="H144" s="122">
        <f t="shared" si="78"/>
        <v>0</v>
      </c>
      <c r="I144" s="121"/>
      <c r="J144" s="121"/>
      <c r="K144" s="122">
        <f t="shared" si="107"/>
        <v>0</v>
      </c>
      <c r="L144" s="121"/>
      <c r="M144" s="121"/>
      <c r="N144" s="122">
        <f t="shared" si="108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76"/>
        <v>0</v>
      </c>
      <c r="F145" s="121"/>
      <c r="G145" s="121"/>
      <c r="H145" s="122">
        <f t="shared" si="78"/>
        <v>0</v>
      </c>
      <c r="I145" s="121"/>
      <c r="J145" s="121"/>
      <c r="K145" s="122">
        <f t="shared" si="107"/>
        <v>0</v>
      </c>
      <c r="L145" s="121"/>
      <c r="M145" s="121"/>
      <c r="N145" s="122">
        <f t="shared" si="108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76"/>
        <v>0</v>
      </c>
      <c r="F147" s="121"/>
      <c r="G147" s="121"/>
      <c r="H147" s="122">
        <f t="shared" ref="H147:H150" si="125">SUM(F147:G147)</f>
        <v>0</v>
      </c>
      <c r="I147" s="121"/>
      <c r="J147" s="121"/>
      <c r="K147" s="122">
        <f t="shared" ref="K147:K150" si="126">SUM(I147:J147)</f>
        <v>0</v>
      </c>
      <c r="L147" s="121"/>
      <c r="M147" s="121"/>
      <c r="N147" s="122">
        <f t="shared" ref="N147:N150" si="127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76"/>
        <v>0</v>
      </c>
      <c r="F148" s="121"/>
      <c r="G148" s="121"/>
      <c r="H148" s="122">
        <f t="shared" si="125"/>
        <v>0</v>
      </c>
      <c r="I148" s="121"/>
      <c r="J148" s="121"/>
      <c r="K148" s="122">
        <f t="shared" si="126"/>
        <v>0</v>
      </c>
      <c r="L148" s="121"/>
      <c r="M148" s="121"/>
      <c r="N148" s="122">
        <f t="shared" si="127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76"/>
        <v>0</v>
      </c>
      <c r="F149" s="121"/>
      <c r="G149" s="121"/>
      <c r="H149" s="122">
        <f t="shared" si="125"/>
        <v>0</v>
      </c>
      <c r="I149" s="121"/>
      <c r="J149" s="121"/>
      <c r="K149" s="122">
        <f t="shared" si="126"/>
        <v>0</v>
      </c>
      <c r="L149" s="121"/>
      <c r="M149" s="121"/>
      <c r="N149" s="122">
        <f t="shared" si="127"/>
        <v>0</v>
      </c>
    </row>
    <row r="150" spans="1:14" ht="15.75" hidden="1" thickBot="1" x14ac:dyDescent="0.3">
      <c r="A150" s="30"/>
      <c r="B150" s="31" t="s">
        <v>260</v>
      </c>
      <c r="C150" s="131"/>
      <c r="D150" s="131"/>
      <c r="E150" s="124">
        <f t="shared" si="76"/>
        <v>0</v>
      </c>
      <c r="F150" s="131"/>
      <c r="G150" s="131"/>
      <c r="H150" s="124">
        <f t="shared" si="125"/>
        <v>0</v>
      </c>
      <c r="I150" s="131"/>
      <c r="J150" s="131"/>
      <c r="K150" s="124">
        <f t="shared" si="126"/>
        <v>0</v>
      </c>
      <c r="L150" s="131"/>
      <c r="M150" s="131"/>
      <c r="N150" s="124">
        <f t="shared" si="127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 t="shared" ref="C151:D151" si="128">C143+C142</f>
        <v>0</v>
      </c>
      <c r="D151" s="125">
        <f t="shared" si="128"/>
        <v>0</v>
      </c>
      <c r="E151" s="133">
        <f>SUM(C151:D151)</f>
        <v>0</v>
      </c>
      <c r="F151" s="125">
        <f t="shared" ref="F151:G151" si="129">F143+F142</f>
        <v>6856328</v>
      </c>
      <c r="G151" s="125">
        <f t="shared" si="129"/>
        <v>0</v>
      </c>
      <c r="H151" s="133">
        <f>SUM(F151:G151)</f>
        <v>6856328</v>
      </c>
      <c r="I151" s="125">
        <f t="shared" ref="I151:J151" si="130">I143+I142</f>
        <v>6856328</v>
      </c>
      <c r="J151" s="125">
        <f t="shared" si="130"/>
        <v>0</v>
      </c>
      <c r="K151" s="133">
        <f>SUM(I151:J151)</f>
        <v>6856328</v>
      </c>
      <c r="L151" s="125">
        <f t="shared" ref="L151:M151" si="131">L143+L142</f>
        <v>6371413</v>
      </c>
      <c r="M151" s="125">
        <f t="shared" si="131"/>
        <v>0</v>
      </c>
      <c r="N151" s="133">
        <f>SUM(L151:M151)</f>
        <v>6371413</v>
      </c>
    </row>
    <row r="152" spans="1:14" x14ac:dyDescent="0.25">
      <c r="E152" s="49"/>
      <c r="H152" s="49"/>
      <c r="K152" s="49"/>
      <c r="N152" s="49"/>
    </row>
    <row r="153" spans="1:14" x14ac:dyDescent="0.25">
      <c r="C153" s="86"/>
      <c r="D153" s="86"/>
      <c r="E153" s="86">
        <f t="shared" ref="E153:H153" si="132">E84-E151</f>
        <v>0</v>
      </c>
      <c r="F153" s="86">
        <f t="shared" si="132"/>
        <v>0</v>
      </c>
      <c r="G153" s="86"/>
      <c r="H153" s="86">
        <f t="shared" si="132"/>
        <v>0</v>
      </c>
      <c r="I153" s="86">
        <f t="shared" ref="I153" si="133">I84-I151</f>
        <v>0</v>
      </c>
      <c r="J153" s="86"/>
      <c r="K153" s="86">
        <f t="shared" ref="K153:L153" si="134">K84-K151</f>
        <v>0</v>
      </c>
      <c r="L153" s="86">
        <f t="shared" si="134"/>
        <v>47525</v>
      </c>
      <c r="M153" s="86"/>
      <c r="N153" s="86">
        <f t="shared" ref="N153" si="135">N84-N151</f>
        <v>47525</v>
      </c>
    </row>
  </sheetData>
  <mergeCells count="2">
    <mergeCell ref="A1:E1"/>
    <mergeCell ref="A2:E2"/>
  </mergeCells>
  <pageMargins left="0.7" right="0.7" top="0.75" bottom="0.75" header="0.3" footer="0.3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W156"/>
  <sheetViews>
    <sheetView view="pageBreakPreview" zoomScale="60" zoomScaleNormal="100" workbookViewId="0">
      <pane ySplit="8" topLeftCell="A9" activePane="bottomLeft" state="frozen"/>
      <selection activeCell="AB159" sqref="AB159"/>
      <selection pane="bottomLeft" activeCell="O72" sqref="O72"/>
    </sheetView>
  </sheetViews>
  <sheetFormatPr defaultColWidth="12.28515625" defaultRowHeight="15" x14ac:dyDescent="0.25"/>
  <cols>
    <col min="1" max="1" width="8.7109375" customWidth="1"/>
    <col min="2" max="2" width="32.28515625" customWidth="1"/>
    <col min="15" max="15" width="15.28515625" style="905" bestFit="1" customWidth="1"/>
  </cols>
  <sheetData>
    <row r="1" spans="1:14" x14ac:dyDescent="0.25">
      <c r="A1" s="981" t="s">
        <v>1613</v>
      </c>
      <c r="B1" s="981"/>
      <c r="C1" s="981"/>
      <c r="D1" s="981"/>
      <c r="E1" s="981"/>
      <c r="F1" s="981"/>
      <c r="G1" s="981"/>
    </row>
    <row r="2" spans="1:14" x14ac:dyDescent="0.25">
      <c r="A2" s="981">
        <v>2022</v>
      </c>
      <c r="B2" s="981"/>
      <c r="C2" s="981"/>
      <c r="D2" s="981"/>
      <c r="E2" s="981"/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21.75" thickBot="1" x14ac:dyDescent="0.3">
      <c r="A8" s="5" t="s">
        <v>41</v>
      </c>
      <c r="B8" s="398" t="s">
        <v>22</v>
      </c>
      <c r="C8" s="5" t="s">
        <v>31</v>
      </c>
      <c r="D8" s="40" t="s">
        <v>32</v>
      </c>
      <c r="E8" s="449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18" t="s">
        <v>1016</v>
      </c>
      <c r="L8" s="5" t="s">
        <v>31</v>
      </c>
      <c r="M8" s="40" t="s">
        <v>32</v>
      </c>
      <c r="N8" s="18" t="s">
        <v>1032</v>
      </c>
    </row>
    <row r="9" spans="1:14" x14ac:dyDescent="0.25">
      <c r="A9" s="21" t="s">
        <v>42</v>
      </c>
      <c r="B9" s="20" t="s">
        <v>43</v>
      </c>
      <c r="C9" s="121">
        <f>'6.1 műv ház'!C9+'6.2 HH'!C9+'6.3 könyvtár'!C9+'6.4 sportcsarnok'!C9+'6.5 pályázat_1'!C9+'6.6 pályázat 2'!C9+'6.8 Tourinform'!C9</f>
        <v>21180496</v>
      </c>
      <c r="D9" s="121">
        <f>'6.1 műv ház'!D9+'6.2 HH'!D9+'6.3 könyvtár'!D9+'6.4 sportcsarnok'!D9+'6.5 pályázat_1'!D9+'6.6 pályázat 2'!D9+'6.8 Tourinform'!D9</f>
        <v>0</v>
      </c>
      <c r="E9" s="451">
        <f>'6.1 műv ház'!E9+'6.2 HH'!E9+'6.3 könyvtár'!E9+'6.4 sportcsarnok'!E9+'6.5 pályázat_1'!E9+'6.6 pályázat 2'!E9+'6.8 Tourinform'!E9</f>
        <v>21180496</v>
      </c>
      <c r="F9" s="173">
        <f>'6.1 műv ház'!F9+'6.2 HH'!F9+'6.3 könyvtár'!F9+'6.4 sportcsarnok'!F9+'6.5 pályázat_1'!F9+'6.6 pályázat 2'!F9+'6.8 Tourinform'!F9+'6.7 pályázat 3'!F9</f>
        <v>28509506</v>
      </c>
      <c r="G9" s="121">
        <f>'6.1 műv ház'!G9+'6.2 HH'!G9+'6.3 könyvtár'!G9+'6.4 sportcsarnok'!G9+'6.5 pályázat_1'!G9+'6.6 pályázat 2'!G9+'6.8 Tourinform'!G9+'6.7 pályázat 3'!G9</f>
        <v>0</v>
      </c>
      <c r="H9" s="122">
        <f>'6.1 műv ház'!H9+'6.2 HH'!H9+'6.3 könyvtár'!H9+'6.4 sportcsarnok'!H9+'6.5 pályázat_1'!H9+'6.6 pályázat 2'!H9+'6.8 Tourinform'!H9+'6.7 pályázat 3'!H9</f>
        <v>28509506</v>
      </c>
      <c r="I9" s="173">
        <f>'6.1 műv ház'!I9+'6.2 HH'!I9+'6.3 könyvtár'!I9+'6.4 sportcsarnok'!I9+'6.5 pályázat_1'!I9+'6.6 pályázat 2'!I9+'6.8 Tourinform'!I9+'6.7 pályázat 3'!I9</f>
        <v>28235094</v>
      </c>
      <c r="J9" s="121">
        <f>'6.1 műv ház'!J9+'6.2 HH'!J9+'6.3 könyvtár'!J9+'6.4 sportcsarnok'!J9+'6.5 pályázat_1'!J9+'6.6 pályázat 2'!J9+'6.8 Tourinform'!J9+'6.7 pályázat 3'!J9</f>
        <v>0</v>
      </c>
      <c r="K9" s="122">
        <f>'6.1 műv ház'!K9+'6.2 HH'!K9+'6.3 könyvtár'!K9+'6.4 sportcsarnok'!K9+'6.5 pályázat_1'!K9+'6.6 pályázat 2'!K9+'6.8 Tourinform'!K9+'6.7 pályázat 3'!K9</f>
        <v>28235094</v>
      </c>
      <c r="L9" s="173">
        <f>'6.1 műv ház'!L9+'6.2 HH'!L9+'6.3 könyvtár'!L9+'6.4 sportcsarnok'!L9+'6.5 pályázat_1'!L9+'6.6 pályázat 2'!L9+'6.8 Tourinform'!L9+'6.7 pályázat 3'!L9</f>
        <v>28509506</v>
      </c>
      <c r="M9" s="121">
        <f>'6.1 műv ház'!M9+'6.2 HH'!M9+'6.3 könyvtár'!M9+'6.4 sportcsarnok'!M9+'6.5 pályázat_1'!M9+'6.6 pályázat 2'!M9+'6.8 Tourinform'!M9+'6.7 pályázat 3'!M9</f>
        <v>0</v>
      </c>
      <c r="N9" s="122">
        <f>'6.1 műv ház'!N9+'6.2 HH'!N9+'6.3 könyvtár'!N9+'6.4 sportcsarnok'!N9+'6.5 pályázat_1'!N9+'6.6 pályázat 2'!N9+'6.8 Tourinform'!N9+'6.7 pályázat 3'!N9</f>
        <v>28509506</v>
      </c>
    </row>
    <row r="10" spans="1:14" x14ac:dyDescent="0.25">
      <c r="A10" s="22" t="s">
        <v>44</v>
      </c>
      <c r="B10" s="13" t="s">
        <v>45</v>
      </c>
      <c r="C10" s="121">
        <f>'6.1 műv ház'!C10+'6.2 HH'!C10+'6.3 könyvtár'!C10+'6.4 sportcsarnok'!C10+'6.5 pályázat_1'!C10+'6.6 pályázat 2'!C10+'6.8 Tourinform'!C10</f>
        <v>11414654</v>
      </c>
      <c r="D10" s="121">
        <f>'6.1 műv ház'!D10+'6.2 HH'!D10+'6.3 könyvtár'!D10+'6.4 sportcsarnok'!D10+'6.5 pályázat_1'!D10+'6.6 pályázat 2'!D10+'6.8 Tourinform'!D10</f>
        <v>0</v>
      </c>
      <c r="E10" s="451">
        <f>'6.1 műv ház'!E10+'6.2 HH'!E10+'6.3 könyvtár'!E10+'6.4 sportcsarnok'!E10+'6.5 pályázat_1'!E10+'6.6 pályázat 2'!E10+'6.8 Tourinform'!E10</f>
        <v>11414654</v>
      </c>
      <c r="F10" s="173">
        <f>'6.1 műv ház'!F10+'6.2 HH'!F10+'6.3 könyvtár'!F10+'6.4 sportcsarnok'!F10+'6.5 pályázat_1'!F10+'6.6 pályázat 2'!F10+'6.8 Tourinform'!F10+'6.7 pályázat 3'!F10</f>
        <v>11643654</v>
      </c>
      <c r="G10" s="121">
        <f>'6.1 műv ház'!G10+'6.2 HH'!G10+'6.3 könyvtár'!G10+'6.4 sportcsarnok'!G10+'6.5 pályázat_1'!G10+'6.6 pályázat 2'!G10+'6.8 Tourinform'!G10+'6.7 pályázat 3'!G10</f>
        <v>0</v>
      </c>
      <c r="H10" s="122">
        <f>'6.1 műv ház'!H10+'6.2 HH'!H10+'6.3 könyvtár'!H10+'6.4 sportcsarnok'!H10+'6.5 pályázat_1'!H10+'6.6 pályázat 2'!H10+'6.8 Tourinform'!H10+'6.7 pályázat 3'!H10</f>
        <v>11643654</v>
      </c>
      <c r="I10" s="173">
        <f>'6.1 műv ház'!I10+'6.2 HH'!I10+'6.3 könyvtár'!I10+'6.4 sportcsarnok'!I10+'6.5 pályázat_1'!I10+'6.6 pályázat 2'!I10+'6.8 Tourinform'!I10+'6.7 pályázat 3'!I10</f>
        <v>11643654</v>
      </c>
      <c r="J10" s="121">
        <f>'6.1 műv ház'!J10+'6.2 HH'!J10+'6.3 könyvtár'!J10+'6.4 sportcsarnok'!J10+'6.5 pályázat_1'!J10+'6.6 pályázat 2'!J10+'6.8 Tourinform'!J10+'6.7 pályázat 3'!J10</f>
        <v>0</v>
      </c>
      <c r="K10" s="122">
        <f>'6.1 műv ház'!K10+'6.2 HH'!K10+'6.3 könyvtár'!K10+'6.4 sportcsarnok'!K10+'6.5 pályázat_1'!K10+'6.6 pályázat 2'!K10+'6.8 Tourinform'!K10+'6.7 pályázat 3'!K10</f>
        <v>11643654</v>
      </c>
      <c r="L10" s="173">
        <f>'6.1 műv ház'!L10+'6.2 HH'!L10+'6.3 könyvtár'!L10+'6.4 sportcsarnok'!L10+'6.5 pályázat_1'!L10+'6.6 pályázat 2'!L10+'6.8 Tourinform'!L10+'6.7 pályázat 3'!L10</f>
        <v>11643654</v>
      </c>
      <c r="M10" s="121">
        <f>'6.1 műv ház'!M10+'6.2 HH'!M10+'6.3 könyvtár'!M10+'6.4 sportcsarnok'!M10+'6.5 pályázat_1'!M10+'6.6 pályázat 2'!M10+'6.8 Tourinform'!M10+'6.7 pályázat 3'!M10</f>
        <v>0</v>
      </c>
      <c r="N10" s="122">
        <f>'6.1 műv ház'!N10+'6.2 HH'!N10+'6.3 könyvtár'!N10+'6.4 sportcsarnok'!N10+'6.5 pályázat_1'!N10+'6.6 pályázat 2'!N10+'6.8 Tourinform'!N10+'6.7 pályázat 3'!N10</f>
        <v>11643654</v>
      </c>
    </row>
    <row r="11" spans="1:14" x14ac:dyDescent="0.25">
      <c r="A11" s="22" t="s">
        <v>46</v>
      </c>
      <c r="B11" s="13" t="s">
        <v>47</v>
      </c>
      <c r="C11" s="121">
        <f>'6.1 műv ház'!C11+'6.2 HH'!C11+'6.3 könyvtár'!C11+'6.4 sportcsarnok'!C11+'6.5 pályázat_1'!C11+'6.6 pályázat 2'!C11+'6.8 Tourinform'!C11</f>
        <v>0</v>
      </c>
      <c r="D11" s="121">
        <f>'6.1 műv ház'!D11+'6.2 HH'!D11+'6.3 könyvtár'!D11+'6.4 sportcsarnok'!D11+'6.5 pályázat_1'!D11+'6.6 pályázat 2'!D11+'6.8 Tourinform'!D11</f>
        <v>0</v>
      </c>
      <c r="E11" s="451">
        <f>'6.1 műv ház'!E11+'6.2 HH'!E11+'6.3 könyvtár'!E11+'6.4 sportcsarnok'!E11+'6.5 pályázat_1'!E11+'6.6 pályázat 2'!E11+'6.8 Tourinform'!E11</f>
        <v>0</v>
      </c>
      <c r="F11" s="173">
        <f>'6.1 műv ház'!F11+'6.2 HH'!F11+'6.3 könyvtár'!F11+'6.4 sportcsarnok'!F11+'6.5 pályázat_1'!F11+'6.6 pályázat 2'!F11+'6.8 Tourinform'!F11+'6.7 pályázat 3'!F11</f>
        <v>0</v>
      </c>
      <c r="G11" s="121">
        <f>'6.1 műv ház'!G11+'6.2 HH'!G11+'6.3 könyvtár'!G11+'6.4 sportcsarnok'!G11+'6.5 pályázat_1'!G11+'6.6 pályázat 2'!G11+'6.8 Tourinform'!G11+'6.7 pályázat 3'!G11</f>
        <v>0</v>
      </c>
      <c r="H11" s="122">
        <f>'6.1 műv ház'!H11+'6.2 HH'!H11+'6.3 könyvtár'!H11+'6.4 sportcsarnok'!H11+'6.5 pályázat_1'!H11+'6.6 pályázat 2'!H11+'6.8 Tourinform'!H11+'6.7 pályázat 3'!H11</f>
        <v>0</v>
      </c>
      <c r="I11" s="173">
        <f>'6.1 műv ház'!I11+'6.2 HH'!I11+'6.3 könyvtár'!I11+'6.4 sportcsarnok'!I11+'6.5 pályázat_1'!I11+'6.6 pályázat 2'!I11+'6.8 Tourinform'!I11+'6.7 pályázat 3'!I11</f>
        <v>0</v>
      </c>
      <c r="J11" s="121">
        <f>'6.1 műv ház'!J11+'6.2 HH'!J11+'6.3 könyvtár'!J11+'6.4 sportcsarnok'!J11+'6.5 pályázat_1'!J11+'6.6 pályázat 2'!J11+'6.8 Tourinform'!J11+'6.7 pályázat 3'!J11</f>
        <v>0</v>
      </c>
      <c r="K11" s="122">
        <f>'6.1 műv ház'!K11+'6.2 HH'!K11+'6.3 könyvtár'!K11+'6.4 sportcsarnok'!K11+'6.5 pályázat_1'!K11+'6.6 pályázat 2'!K11+'6.8 Tourinform'!K11+'6.7 pályázat 3'!K11</f>
        <v>0</v>
      </c>
      <c r="L11" s="173">
        <f>'6.1 műv ház'!L11+'6.2 HH'!L11+'6.3 könyvtár'!L11+'6.4 sportcsarnok'!L11+'6.5 pályázat_1'!L11+'6.6 pályázat 2'!L11+'6.8 Tourinform'!L11+'6.7 pályázat 3'!L11</f>
        <v>0</v>
      </c>
      <c r="M11" s="121">
        <f>'6.1 műv ház'!M11+'6.2 HH'!M11+'6.3 könyvtár'!M11+'6.4 sportcsarnok'!M11+'6.5 pályázat_1'!M11+'6.6 pályázat 2'!M11+'6.8 Tourinform'!M11+'6.7 pályázat 3'!M11</f>
        <v>0</v>
      </c>
      <c r="N11" s="122">
        <f>'6.1 műv ház'!N11+'6.2 HH'!N11+'6.3 könyvtár'!N11+'6.4 sportcsarnok'!N11+'6.5 pályázat_1'!N11+'6.6 pályázat 2'!N11+'6.8 Tourinform'!N11+'6.7 pályázat 3'!N11</f>
        <v>0</v>
      </c>
    </row>
    <row r="12" spans="1:14" x14ac:dyDescent="0.25">
      <c r="A12" s="22" t="s">
        <v>48</v>
      </c>
      <c r="B12" s="13" t="s">
        <v>49</v>
      </c>
      <c r="C12" s="121">
        <f>'6.1 műv ház'!C12+'6.2 HH'!C12+'6.3 könyvtár'!C12+'6.4 sportcsarnok'!C12+'6.5 pályázat_1'!C12+'6.6 pályázat 2'!C12+'6.8 Tourinform'!C12</f>
        <v>0</v>
      </c>
      <c r="D12" s="121">
        <f>'6.1 műv ház'!D12+'6.2 HH'!D12+'6.3 könyvtár'!D12+'6.4 sportcsarnok'!D12+'6.5 pályázat_1'!D12+'6.6 pályázat 2'!D12+'6.8 Tourinform'!D12</f>
        <v>0</v>
      </c>
      <c r="E12" s="451">
        <f>'6.1 műv ház'!E12+'6.2 HH'!E12+'6.3 könyvtár'!E12+'6.4 sportcsarnok'!E12+'6.5 pályázat_1'!E12+'6.6 pályázat 2'!E12+'6.8 Tourinform'!E12</f>
        <v>0</v>
      </c>
      <c r="F12" s="173">
        <f>'6.1 műv ház'!F12+'6.2 HH'!F12+'6.3 könyvtár'!F12+'6.4 sportcsarnok'!F12+'6.5 pályázat_1'!F12+'6.6 pályázat 2'!F12+'6.8 Tourinform'!F12+'6.7 pályázat 3'!F12</f>
        <v>0</v>
      </c>
      <c r="G12" s="121">
        <f>'6.1 műv ház'!G12+'6.2 HH'!G12+'6.3 könyvtár'!G12+'6.4 sportcsarnok'!G12+'6.5 pályázat_1'!G12+'6.6 pályázat 2'!G12+'6.8 Tourinform'!G12+'6.7 pályázat 3'!G12</f>
        <v>0</v>
      </c>
      <c r="H12" s="122">
        <f>'6.1 műv ház'!H12+'6.2 HH'!H12+'6.3 könyvtár'!H12+'6.4 sportcsarnok'!H12+'6.5 pályázat_1'!H12+'6.6 pályázat 2'!H12+'6.8 Tourinform'!H12+'6.7 pályázat 3'!H12</f>
        <v>0</v>
      </c>
      <c r="I12" s="173">
        <f>'6.1 műv ház'!I12+'6.2 HH'!I12+'6.3 könyvtár'!I12+'6.4 sportcsarnok'!I12+'6.5 pályázat_1'!I12+'6.6 pályázat 2'!I12+'6.8 Tourinform'!I12+'6.7 pályázat 3'!I12</f>
        <v>0</v>
      </c>
      <c r="J12" s="121">
        <f>'6.1 műv ház'!J12+'6.2 HH'!J12+'6.3 könyvtár'!J12+'6.4 sportcsarnok'!J12+'6.5 pályázat_1'!J12+'6.6 pályázat 2'!J12+'6.8 Tourinform'!J12+'6.7 pályázat 3'!J12</f>
        <v>0</v>
      </c>
      <c r="K12" s="122">
        <f>'6.1 műv ház'!K12+'6.2 HH'!K12+'6.3 könyvtár'!K12+'6.4 sportcsarnok'!K12+'6.5 pályázat_1'!K12+'6.6 pályázat 2'!K12+'6.8 Tourinform'!K12+'6.7 pályázat 3'!K12</f>
        <v>0</v>
      </c>
      <c r="L12" s="173">
        <f>'6.1 műv ház'!L12+'6.2 HH'!L12+'6.3 könyvtár'!L12+'6.4 sportcsarnok'!L12+'6.5 pályázat_1'!L12+'6.6 pályázat 2'!L12+'6.8 Tourinform'!L12+'6.7 pályázat 3'!L12</f>
        <v>0</v>
      </c>
      <c r="M12" s="121">
        <f>'6.1 műv ház'!M12+'6.2 HH'!M12+'6.3 könyvtár'!M12+'6.4 sportcsarnok'!M12+'6.5 pályázat_1'!M12+'6.6 pályázat 2'!M12+'6.8 Tourinform'!M12+'6.7 pályázat 3'!M12</f>
        <v>0</v>
      </c>
      <c r="N12" s="122">
        <f>'6.1 műv ház'!N12+'6.2 HH'!N12+'6.3 könyvtár'!N12+'6.4 sportcsarnok'!N12+'6.5 pályázat_1'!N12+'6.6 pályázat 2'!N12+'6.8 Tourinform'!N12+'6.7 pályázat 3'!N12</f>
        <v>0</v>
      </c>
    </row>
    <row r="13" spans="1:14" x14ac:dyDescent="0.25">
      <c r="A13" s="22" t="s">
        <v>50</v>
      </c>
      <c r="B13" s="13" t="s">
        <v>51</v>
      </c>
      <c r="C13" s="121">
        <f>'6.1 műv ház'!C13+'6.2 HH'!C13+'6.3 könyvtár'!C13+'6.4 sportcsarnok'!C13+'6.5 pályázat_1'!C13+'6.6 pályázat 2'!C13+'6.8 Tourinform'!C13</f>
        <v>0</v>
      </c>
      <c r="D13" s="121">
        <f>'6.1 műv ház'!D13+'6.2 HH'!D13+'6.3 könyvtár'!D13+'6.4 sportcsarnok'!D13+'6.5 pályázat_1'!D13+'6.6 pályázat 2'!D13+'6.8 Tourinform'!D13</f>
        <v>0</v>
      </c>
      <c r="E13" s="451">
        <f>'6.1 műv ház'!E13+'6.2 HH'!E13+'6.3 könyvtár'!E13+'6.4 sportcsarnok'!E13+'6.5 pályázat_1'!E13+'6.6 pályázat 2'!E13+'6.8 Tourinform'!E13</f>
        <v>0</v>
      </c>
      <c r="F13" s="173">
        <f>'6.1 műv ház'!F13+'6.2 HH'!F13+'6.3 könyvtár'!F13+'6.4 sportcsarnok'!F13+'6.5 pályázat_1'!F13+'6.6 pályázat 2'!F13+'6.8 Tourinform'!F13+'6.7 pályázat 3'!F13</f>
        <v>0</v>
      </c>
      <c r="G13" s="121">
        <f>'6.1 műv ház'!G13+'6.2 HH'!G13+'6.3 könyvtár'!G13+'6.4 sportcsarnok'!G13+'6.5 pályázat_1'!G13+'6.6 pályázat 2'!G13+'6.8 Tourinform'!G13+'6.7 pályázat 3'!G13</f>
        <v>0</v>
      </c>
      <c r="H13" s="122">
        <f>'6.1 műv ház'!H13+'6.2 HH'!H13+'6.3 könyvtár'!H13+'6.4 sportcsarnok'!H13+'6.5 pályázat_1'!H13+'6.6 pályázat 2'!H13+'6.8 Tourinform'!H13+'6.7 pályázat 3'!H13</f>
        <v>0</v>
      </c>
      <c r="I13" s="173">
        <f>'6.1 műv ház'!I13+'6.2 HH'!I13+'6.3 könyvtár'!I13+'6.4 sportcsarnok'!I13+'6.5 pályázat_1'!I13+'6.6 pályázat 2'!I13+'6.8 Tourinform'!I13+'6.7 pályázat 3'!I13</f>
        <v>0</v>
      </c>
      <c r="J13" s="121">
        <f>'6.1 műv ház'!J13+'6.2 HH'!J13+'6.3 könyvtár'!J13+'6.4 sportcsarnok'!J13+'6.5 pályázat_1'!J13+'6.6 pályázat 2'!J13+'6.8 Tourinform'!J13+'6.7 pályázat 3'!J13</f>
        <v>0</v>
      </c>
      <c r="K13" s="122">
        <f>'6.1 műv ház'!K13+'6.2 HH'!K13+'6.3 könyvtár'!K13+'6.4 sportcsarnok'!K13+'6.5 pályázat_1'!K13+'6.6 pályázat 2'!K13+'6.8 Tourinform'!K13+'6.7 pályázat 3'!K13</f>
        <v>0</v>
      </c>
      <c r="L13" s="173">
        <f>'6.1 műv ház'!L13+'6.2 HH'!L13+'6.3 könyvtár'!L13+'6.4 sportcsarnok'!L13+'6.5 pályázat_1'!L13+'6.6 pályázat 2'!L13+'6.8 Tourinform'!L13+'6.7 pályázat 3'!L13</f>
        <v>0</v>
      </c>
      <c r="M13" s="121">
        <f>'6.1 műv ház'!M13+'6.2 HH'!M13+'6.3 könyvtár'!M13+'6.4 sportcsarnok'!M13+'6.5 pályázat_1'!M13+'6.6 pályázat 2'!M13+'6.8 Tourinform'!M13+'6.7 pályázat 3'!M13</f>
        <v>0</v>
      </c>
      <c r="N13" s="122">
        <f>'6.1 műv ház'!N13+'6.2 HH'!N13+'6.3 könyvtár'!N13+'6.4 sportcsarnok'!N13+'6.5 pályázat_1'!N13+'6.6 pályázat 2'!N13+'6.8 Tourinform'!N13+'6.7 pályázat 3'!N13</f>
        <v>0</v>
      </c>
    </row>
    <row r="14" spans="1:14" x14ac:dyDescent="0.25">
      <c r="A14" s="22" t="s">
        <v>52</v>
      </c>
      <c r="B14" s="13" t="s">
        <v>53</v>
      </c>
      <c r="C14" s="121">
        <f>'6.1 műv ház'!C14+'6.2 HH'!C14+'6.3 könyvtár'!C14+'6.4 sportcsarnok'!C14+'6.5 pályázat_1'!C14+'6.6 pályázat 2'!C14+'6.8 Tourinform'!C14</f>
        <v>11414654</v>
      </c>
      <c r="D14" s="121">
        <f>'6.1 műv ház'!D14+'6.2 HH'!D14+'6.3 könyvtár'!D14+'6.4 sportcsarnok'!D14+'6.5 pályázat_1'!D14+'6.6 pályázat 2'!D14+'6.8 Tourinform'!D14</f>
        <v>0</v>
      </c>
      <c r="E14" s="451">
        <f>'6.1 műv ház'!E14+'6.2 HH'!E14+'6.3 könyvtár'!E14+'6.4 sportcsarnok'!E14+'6.5 pályázat_1'!E14+'6.6 pályázat 2'!E14+'6.8 Tourinform'!E14</f>
        <v>11414654</v>
      </c>
      <c r="F14" s="173">
        <f>'6.1 műv ház'!F14+'6.2 HH'!F14+'6.3 könyvtár'!F14+'6.4 sportcsarnok'!F14+'6.5 pályázat_1'!F14+'6.6 pályázat 2'!F14+'6.8 Tourinform'!F14+'6.7 pályázat 3'!F14</f>
        <v>11643654</v>
      </c>
      <c r="G14" s="121">
        <f>'6.1 műv ház'!G14+'6.2 HH'!G14+'6.3 könyvtár'!G14+'6.4 sportcsarnok'!G14+'6.5 pályázat_1'!G14+'6.6 pályázat 2'!G14+'6.8 Tourinform'!G14+'6.7 pályázat 3'!G14</f>
        <v>0</v>
      </c>
      <c r="H14" s="122">
        <f>'6.1 műv ház'!H14+'6.2 HH'!H14+'6.3 könyvtár'!H14+'6.4 sportcsarnok'!H14+'6.5 pályázat_1'!H14+'6.6 pályázat 2'!H14+'6.8 Tourinform'!H14+'6.7 pályázat 3'!H14</f>
        <v>11643654</v>
      </c>
      <c r="I14" s="173">
        <f>'6.1 műv ház'!I14+'6.2 HH'!I14+'6.3 könyvtár'!I14+'6.4 sportcsarnok'!I14+'6.5 pályázat_1'!I14+'6.6 pályázat 2'!I14+'6.8 Tourinform'!I14+'6.7 pályázat 3'!I14</f>
        <v>11643654</v>
      </c>
      <c r="J14" s="121">
        <f>'6.1 műv ház'!J14+'6.2 HH'!J14+'6.3 könyvtár'!J14+'6.4 sportcsarnok'!J14+'6.5 pályázat_1'!J14+'6.6 pályázat 2'!J14+'6.8 Tourinform'!J14+'6.7 pályázat 3'!J14</f>
        <v>0</v>
      </c>
      <c r="K14" s="122">
        <f>'6.1 műv ház'!K14+'6.2 HH'!K14+'6.3 könyvtár'!K14+'6.4 sportcsarnok'!K14+'6.5 pályázat_1'!K14+'6.6 pályázat 2'!K14+'6.8 Tourinform'!K14+'6.7 pályázat 3'!K14</f>
        <v>11643654</v>
      </c>
      <c r="L14" s="173">
        <f>'6.1 műv ház'!L14+'6.2 HH'!L14+'6.3 könyvtár'!L14+'6.4 sportcsarnok'!L14+'6.5 pályázat_1'!L14+'6.6 pályázat 2'!L14+'6.8 Tourinform'!L14+'6.7 pályázat 3'!L14</f>
        <v>11643654</v>
      </c>
      <c r="M14" s="121">
        <f>'6.1 műv ház'!M14+'6.2 HH'!M14+'6.3 könyvtár'!M14+'6.4 sportcsarnok'!M14+'6.5 pályázat_1'!M14+'6.6 pályázat 2'!M14+'6.8 Tourinform'!M14+'6.7 pályázat 3'!M14</f>
        <v>0</v>
      </c>
      <c r="N14" s="122">
        <f>'6.1 műv ház'!N14+'6.2 HH'!N14+'6.3 könyvtár'!N14+'6.4 sportcsarnok'!N14+'6.5 pályázat_1'!N14+'6.6 pályázat 2'!N14+'6.8 Tourinform'!N14+'6.7 pályázat 3'!N14</f>
        <v>11643654</v>
      </c>
    </row>
    <row r="15" spans="1:14" x14ac:dyDescent="0.25">
      <c r="A15" s="22" t="s">
        <v>54</v>
      </c>
      <c r="B15" s="13" t="s">
        <v>55</v>
      </c>
      <c r="C15" s="121">
        <f>'6.1 műv ház'!C15+'6.2 HH'!C15+'6.3 könyvtár'!C15+'6.4 sportcsarnok'!C15+'6.5 pályázat_1'!C15+'6.6 pályázat 2'!C15+'6.8 Tourinform'!C15</f>
        <v>0</v>
      </c>
      <c r="D15" s="121">
        <f>'6.1 műv ház'!D15+'6.2 HH'!D15+'6.3 könyvtár'!D15+'6.4 sportcsarnok'!D15+'6.5 pályázat_1'!D15+'6.6 pályázat 2'!D15+'6.8 Tourinform'!D15</f>
        <v>0</v>
      </c>
      <c r="E15" s="451">
        <f>'6.1 műv ház'!E15+'6.2 HH'!E15+'6.3 könyvtár'!E15+'6.4 sportcsarnok'!E15+'6.5 pályázat_1'!E15+'6.6 pályázat 2'!E15+'6.8 Tourinform'!E15</f>
        <v>0</v>
      </c>
      <c r="F15" s="173">
        <f>'6.1 műv ház'!F15+'6.2 HH'!F15+'6.3 könyvtár'!F15+'6.4 sportcsarnok'!F15+'6.5 pályázat_1'!F15+'6.6 pályázat 2'!F15+'6.8 Tourinform'!F15+'6.7 pályázat 3'!F15</f>
        <v>0</v>
      </c>
      <c r="G15" s="121">
        <f>'6.1 műv ház'!G15+'6.2 HH'!G15+'6.3 könyvtár'!G15+'6.4 sportcsarnok'!G15+'6.5 pályázat_1'!G15+'6.6 pályázat 2'!G15+'6.8 Tourinform'!G15+'6.7 pályázat 3'!G15</f>
        <v>0</v>
      </c>
      <c r="H15" s="122">
        <f>'6.1 műv ház'!H15+'6.2 HH'!H15+'6.3 könyvtár'!H15+'6.4 sportcsarnok'!H15+'6.5 pályázat_1'!H15+'6.6 pályázat 2'!H15+'6.8 Tourinform'!H15+'6.7 pályázat 3'!H15</f>
        <v>0</v>
      </c>
      <c r="I15" s="173">
        <f>'6.1 műv ház'!I15+'6.2 HH'!I15+'6.3 könyvtár'!I15+'6.4 sportcsarnok'!I15+'6.5 pályázat_1'!I15+'6.6 pályázat 2'!I15+'6.8 Tourinform'!I15+'6.7 pályázat 3'!I15</f>
        <v>0</v>
      </c>
      <c r="J15" s="121">
        <f>'6.1 műv ház'!J15+'6.2 HH'!J15+'6.3 könyvtár'!J15+'6.4 sportcsarnok'!J15+'6.5 pályázat_1'!J15+'6.6 pályázat 2'!J15+'6.8 Tourinform'!J15+'6.7 pályázat 3'!J15</f>
        <v>0</v>
      </c>
      <c r="K15" s="122">
        <f>'6.1 műv ház'!K15+'6.2 HH'!K15+'6.3 könyvtár'!K15+'6.4 sportcsarnok'!K15+'6.5 pályázat_1'!K15+'6.6 pályázat 2'!K15+'6.8 Tourinform'!K15+'6.7 pályázat 3'!K15</f>
        <v>0</v>
      </c>
      <c r="L15" s="173">
        <f>'6.1 műv ház'!L15+'6.2 HH'!L15+'6.3 könyvtár'!L15+'6.4 sportcsarnok'!L15+'6.5 pályázat_1'!L15+'6.6 pályázat 2'!L15+'6.8 Tourinform'!L15+'6.7 pályázat 3'!L15</f>
        <v>0</v>
      </c>
      <c r="M15" s="121">
        <f>'6.1 műv ház'!M15+'6.2 HH'!M15+'6.3 könyvtár'!M15+'6.4 sportcsarnok'!M15+'6.5 pályázat_1'!M15+'6.6 pályázat 2'!M15+'6.8 Tourinform'!M15+'6.7 pályázat 3'!M15</f>
        <v>0</v>
      </c>
      <c r="N15" s="122">
        <f>'6.1 műv ház'!N15+'6.2 HH'!N15+'6.3 könyvtár'!N15+'6.4 sportcsarnok'!N15+'6.5 pályázat_1'!N15+'6.6 pályázat 2'!N15+'6.8 Tourinform'!N15+'6.7 pályázat 3'!N15</f>
        <v>0</v>
      </c>
    </row>
    <row r="16" spans="1:14" x14ac:dyDescent="0.25">
      <c r="A16" s="22" t="s">
        <v>56</v>
      </c>
      <c r="B16" s="13" t="s">
        <v>57</v>
      </c>
      <c r="C16" s="121">
        <f>'6.1 műv ház'!C16+'6.2 HH'!C16+'6.3 könyvtár'!C16+'6.4 sportcsarnok'!C16+'6.5 pályázat_1'!C16+'6.6 pályázat 2'!C16+'6.8 Tourinform'!C16</f>
        <v>0</v>
      </c>
      <c r="D16" s="121">
        <f>'6.1 műv ház'!D16+'6.2 HH'!D16+'6.3 könyvtár'!D16+'6.4 sportcsarnok'!D16+'6.5 pályázat_1'!D16+'6.6 pályázat 2'!D16+'6.8 Tourinform'!D16</f>
        <v>0</v>
      </c>
      <c r="E16" s="451">
        <f>'6.1 műv ház'!E16+'6.2 HH'!E16+'6.3 könyvtár'!E16+'6.4 sportcsarnok'!E16+'6.5 pályázat_1'!E16+'6.6 pályázat 2'!E16+'6.8 Tourinform'!E16</f>
        <v>0</v>
      </c>
      <c r="F16" s="173">
        <f>'6.1 műv ház'!F16+'6.2 HH'!F16+'6.3 könyvtár'!F16+'6.4 sportcsarnok'!F16+'6.5 pályázat_1'!F16+'6.6 pályázat 2'!F16+'6.8 Tourinform'!F16+'6.7 pályázat 3'!F16</f>
        <v>0</v>
      </c>
      <c r="G16" s="121">
        <f>'6.1 műv ház'!G16+'6.2 HH'!G16+'6.3 könyvtár'!G16+'6.4 sportcsarnok'!G16+'6.5 pályázat_1'!G16+'6.6 pályázat 2'!G16+'6.8 Tourinform'!G16+'6.7 pályázat 3'!G16</f>
        <v>0</v>
      </c>
      <c r="H16" s="122">
        <f>'6.1 műv ház'!H16+'6.2 HH'!H16+'6.3 könyvtár'!H16+'6.4 sportcsarnok'!H16+'6.5 pályázat_1'!H16+'6.6 pályázat 2'!H16+'6.8 Tourinform'!H16+'6.7 pályázat 3'!H16</f>
        <v>0</v>
      </c>
      <c r="I16" s="173">
        <f>'6.1 műv ház'!I16+'6.2 HH'!I16+'6.3 könyvtár'!I16+'6.4 sportcsarnok'!I16+'6.5 pályázat_1'!I16+'6.6 pályázat 2'!I16+'6.8 Tourinform'!I16+'6.7 pályázat 3'!I16</f>
        <v>0</v>
      </c>
      <c r="J16" s="121">
        <f>'6.1 műv ház'!J16+'6.2 HH'!J16+'6.3 könyvtár'!J16+'6.4 sportcsarnok'!J16+'6.5 pályázat_1'!J16+'6.6 pályázat 2'!J16+'6.8 Tourinform'!J16+'6.7 pályázat 3'!J16</f>
        <v>0</v>
      </c>
      <c r="K16" s="122">
        <f>'6.1 műv ház'!K16+'6.2 HH'!K16+'6.3 könyvtár'!K16+'6.4 sportcsarnok'!K16+'6.5 pályázat_1'!K16+'6.6 pályázat 2'!K16+'6.8 Tourinform'!K16+'6.7 pályázat 3'!K16</f>
        <v>0</v>
      </c>
      <c r="L16" s="173">
        <f>'6.1 műv ház'!L16+'6.2 HH'!L16+'6.3 könyvtár'!L16+'6.4 sportcsarnok'!L16+'6.5 pályázat_1'!L16+'6.6 pályázat 2'!L16+'6.8 Tourinform'!L16+'6.7 pályázat 3'!L16</f>
        <v>0</v>
      </c>
      <c r="M16" s="121">
        <f>'6.1 műv ház'!M16+'6.2 HH'!M16+'6.3 könyvtár'!M16+'6.4 sportcsarnok'!M16+'6.5 pályázat_1'!M16+'6.6 pályázat 2'!M16+'6.8 Tourinform'!M16+'6.7 pályázat 3'!M16</f>
        <v>0</v>
      </c>
      <c r="N16" s="122">
        <f>'6.1 műv ház'!N16+'6.2 HH'!N16+'6.3 könyvtár'!N16+'6.4 sportcsarnok'!N16+'6.5 pályázat_1'!N16+'6.6 pályázat 2'!N16+'6.8 Tourinform'!N16+'6.7 pályázat 3'!N16</f>
        <v>0</v>
      </c>
    </row>
    <row r="17" spans="1:14" x14ac:dyDescent="0.25">
      <c r="A17" s="22" t="s">
        <v>58</v>
      </c>
      <c r="B17" s="13" t="s">
        <v>59</v>
      </c>
      <c r="C17" s="121">
        <f>'6.1 műv ház'!C17+'6.2 HH'!C17+'6.3 könyvtár'!C17+'6.4 sportcsarnok'!C17+'6.5 pályázat_1'!C17+'6.6 pályázat 2'!C17+'6.8 Tourinform'!C17</f>
        <v>0</v>
      </c>
      <c r="D17" s="121">
        <f>'6.1 műv ház'!D17+'6.2 HH'!D17+'6.3 könyvtár'!D17+'6.4 sportcsarnok'!D17+'6.5 pályázat_1'!D17+'6.6 pályázat 2'!D17+'6.8 Tourinform'!D17</f>
        <v>0</v>
      </c>
      <c r="E17" s="451">
        <f>'6.1 műv ház'!E17+'6.2 HH'!E17+'6.3 könyvtár'!E17+'6.4 sportcsarnok'!E17+'6.5 pályázat_1'!E17+'6.6 pályázat 2'!E17+'6.8 Tourinform'!E17</f>
        <v>0</v>
      </c>
      <c r="F17" s="173">
        <f>'6.1 műv ház'!F17+'6.2 HH'!F17+'6.3 könyvtár'!F17+'6.4 sportcsarnok'!F17+'6.5 pályázat_1'!F17+'6.6 pályázat 2'!F17+'6.8 Tourinform'!F17+'6.7 pályázat 3'!F17</f>
        <v>0</v>
      </c>
      <c r="G17" s="121">
        <f>'6.1 műv ház'!G17+'6.2 HH'!G17+'6.3 könyvtár'!G17+'6.4 sportcsarnok'!G17+'6.5 pályázat_1'!G17+'6.6 pályázat 2'!G17+'6.8 Tourinform'!G17+'6.7 pályázat 3'!G17</f>
        <v>0</v>
      </c>
      <c r="H17" s="122">
        <f>'6.1 műv ház'!H17+'6.2 HH'!H17+'6.3 könyvtár'!H17+'6.4 sportcsarnok'!H17+'6.5 pályázat_1'!H17+'6.6 pályázat 2'!H17+'6.8 Tourinform'!H17+'6.7 pályázat 3'!H17</f>
        <v>0</v>
      </c>
      <c r="I17" s="173">
        <f>'6.1 műv ház'!I17+'6.2 HH'!I17+'6.3 könyvtár'!I17+'6.4 sportcsarnok'!I17+'6.5 pályázat_1'!I17+'6.6 pályázat 2'!I17+'6.8 Tourinform'!I17+'6.7 pályázat 3'!I17</f>
        <v>0</v>
      </c>
      <c r="J17" s="121">
        <f>'6.1 műv ház'!J17+'6.2 HH'!J17+'6.3 könyvtár'!J17+'6.4 sportcsarnok'!J17+'6.5 pályázat_1'!J17+'6.6 pályázat 2'!J17+'6.8 Tourinform'!J17+'6.7 pályázat 3'!J17</f>
        <v>0</v>
      </c>
      <c r="K17" s="122">
        <f>'6.1 műv ház'!K17+'6.2 HH'!K17+'6.3 könyvtár'!K17+'6.4 sportcsarnok'!K17+'6.5 pályázat_1'!K17+'6.6 pályázat 2'!K17+'6.8 Tourinform'!K17+'6.7 pályázat 3'!K17</f>
        <v>0</v>
      </c>
      <c r="L17" s="173">
        <f>'6.1 műv ház'!L17+'6.2 HH'!L17+'6.3 könyvtár'!L17+'6.4 sportcsarnok'!L17+'6.5 pályázat_1'!L17+'6.6 pályázat 2'!L17+'6.8 Tourinform'!L17+'6.7 pályázat 3'!L17</f>
        <v>0</v>
      </c>
      <c r="M17" s="121">
        <f>'6.1 műv ház'!M17+'6.2 HH'!M17+'6.3 könyvtár'!M17+'6.4 sportcsarnok'!M17+'6.5 pályázat_1'!M17+'6.6 pályázat 2'!M17+'6.8 Tourinform'!M17+'6.7 pályázat 3'!M17</f>
        <v>0</v>
      </c>
      <c r="N17" s="122">
        <f>'6.1 műv ház'!N17+'6.2 HH'!N17+'6.3 könyvtár'!N17+'6.4 sportcsarnok'!N17+'6.5 pályázat_1'!N17+'6.6 pályázat 2'!N17+'6.8 Tourinform'!N17+'6.7 pályázat 3'!N17</f>
        <v>0</v>
      </c>
    </row>
    <row r="18" spans="1:14" x14ac:dyDescent="0.25">
      <c r="A18" s="22" t="s">
        <v>60</v>
      </c>
      <c r="B18" s="13" t="s">
        <v>61</v>
      </c>
      <c r="C18" s="121">
        <f>'6.1 műv ház'!C18+'6.2 HH'!C18+'6.3 könyvtár'!C18+'6.4 sportcsarnok'!C18+'6.5 pályázat_1'!C18+'6.6 pályázat 2'!C18+'6.8 Tourinform'!C18</f>
        <v>0</v>
      </c>
      <c r="D18" s="121">
        <f>'6.1 műv ház'!D18+'6.2 HH'!D18+'6.3 könyvtár'!D18+'6.4 sportcsarnok'!D18+'6.5 pályázat_1'!D18+'6.6 pályázat 2'!D18+'6.8 Tourinform'!D18</f>
        <v>0</v>
      </c>
      <c r="E18" s="451">
        <f>'6.1 műv ház'!E18+'6.2 HH'!E18+'6.3 könyvtár'!E18+'6.4 sportcsarnok'!E18+'6.5 pályázat_1'!E18+'6.6 pályázat 2'!E18+'6.8 Tourinform'!E18</f>
        <v>0</v>
      </c>
      <c r="F18" s="173">
        <f>'6.1 műv ház'!F18+'6.2 HH'!F18+'6.3 könyvtár'!F18+'6.4 sportcsarnok'!F18+'6.5 pályázat_1'!F18+'6.6 pályázat 2'!F18+'6.8 Tourinform'!F18+'6.7 pályázat 3'!F18</f>
        <v>0</v>
      </c>
      <c r="G18" s="121">
        <f>'6.1 műv ház'!G18+'6.2 HH'!G18+'6.3 könyvtár'!G18+'6.4 sportcsarnok'!G18+'6.5 pályázat_1'!G18+'6.6 pályázat 2'!G18+'6.8 Tourinform'!G18+'6.7 pályázat 3'!G18</f>
        <v>0</v>
      </c>
      <c r="H18" s="122">
        <f>'6.1 műv ház'!H18+'6.2 HH'!H18+'6.3 könyvtár'!H18+'6.4 sportcsarnok'!H18+'6.5 pályázat_1'!H18+'6.6 pályázat 2'!H18+'6.8 Tourinform'!H18+'6.7 pályázat 3'!H18</f>
        <v>0</v>
      </c>
      <c r="I18" s="173">
        <f>'6.1 műv ház'!I18+'6.2 HH'!I18+'6.3 könyvtár'!I18+'6.4 sportcsarnok'!I18+'6.5 pályázat_1'!I18+'6.6 pályázat 2'!I18+'6.8 Tourinform'!I18+'6.7 pályázat 3'!I18</f>
        <v>0</v>
      </c>
      <c r="J18" s="121">
        <f>'6.1 műv ház'!J18+'6.2 HH'!J18+'6.3 könyvtár'!J18+'6.4 sportcsarnok'!J18+'6.5 pályázat_1'!J18+'6.6 pályázat 2'!J18+'6.8 Tourinform'!J18+'6.7 pályázat 3'!J18</f>
        <v>0</v>
      </c>
      <c r="K18" s="122">
        <f>'6.1 műv ház'!K18+'6.2 HH'!K18+'6.3 könyvtár'!K18+'6.4 sportcsarnok'!K18+'6.5 pályázat_1'!K18+'6.6 pályázat 2'!K18+'6.8 Tourinform'!K18+'6.7 pályázat 3'!K18</f>
        <v>0</v>
      </c>
      <c r="L18" s="173">
        <f>'6.1 műv ház'!L18+'6.2 HH'!L18+'6.3 könyvtár'!L18+'6.4 sportcsarnok'!L18+'6.5 pályázat_1'!L18+'6.6 pályázat 2'!L18+'6.8 Tourinform'!L18+'6.7 pályázat 3'!L18</f>
        <v>0</v>
      </c>
      <c r="M18" s="121">
        <f>'6.1 műv ház'!M18+'6.2 HH'!M18+'6.3 könyvtár'!M18+'6.4 sportcsarnok'!M18+'6.5 pályázat_1'!M18+'6.6 pályázat 2'!M18+'6.8 Tourinform'!M18+'6.7 pályázat 3'!M18</f>
        <v>0</v>
      </c>
      <c r="N18" s="122">
        <f>'6.1 műv ház'!N18+'6.2 HH'!N18+'6.3 könyvtár'!N18+'6.4 sportcsarnok'!N18+'6.5 pályázat_1'!N18+'6.6 pályázat 2'!N18+'6.8 Tourinform'!N18+'6.7 pályázat 3'!N18</f>
        <v>0</v>
      </c>
    </row>
    <row r="19" spans="1:14" x14ac:dyDescent="0.25">
      <c r="A19" s="23" t="s">
        <v>264</v>
      </c>
      <c r="B19" s="31" t="s">
        <v>265</v>
      </c>
      <c r="C19" s="121">
        <f>'6.1 műv ház'!C19+'6.2 HH'!C19+'6.3 könyvtár'!C19+'6.4 sportcsarnok'!C19+'6.5 pályázat_1'!C19+'6.6 pályázat 2'!C19+'6.8 Tourinform'!C19</f>
        <v>0</v>
      </c>
      <c r="D19" s="121">
        <f>'6.1 műv ház'!D19+'6.2 HH'!D19+'6.3 könyvtár'!D19+'6.4 sportcsarnok'!D19+'6.5 pályázat_1'!D19+'6.6 pályázat 2'!D19+'6.8 Tourinform'!D19</f>
        <v>0</v>
      </c>
      <c r="E19" s="451">
        <f>'6.1 műv ház'!E19+'6.2 HH'!E19+'6.3 könyvtár'!E19+'6.4 sportcsarnok'!E19+'6.5 pályázat_1'!E19+'6.6 pályázat 2'!E19+'6.8 Tourinform'!E19</f>
        <v>0</v>
      </c>
      <c r="F19" s="173">
        <f>'6.1 műv ház'!F19+'6.2 HH'!F19+'6.3 könyvtár'!F19+'6.4 sportcsarnok'!F19+'6.5 pályázat_1'!F19+'6.6 pályázat 2'!F19+'6.8 Tourinform'!F19+'6.7 pályázat 3'!F19</f>
        <v>0</v>
      </c>
      <c r="G19" s="121">
        <f>'6.1 műv ház'!G19+'6.2 HH'!G19+'6.3 könyvtár'!G19+'6.4 sportcsarnok'!G19+'6.5 pályázat_1'!G19+'6.6 pályázat 2'!G19+'6.8 Tourinform'!G19+'6.7 pályázat 3'!G19</f>
        <v>0</v>
      </c>
      <c r="H19" s="122">
        <f>'6.1 műv ház'!H19+'6.2 HH'!H19+'6.3 könyvtár'!H19+'6.4 sportcsarnok'!H19+'6.5 pályázat_1'!H19+'6.6 pályázat 2'!H19+'6.8 Tourinform'!H19+'6.7 pályázat 3'!H19</f>
        <v>0</v>
      </c>
      <c r="I19" s="173">
        <f>'6.1 műv ház'!I19+'6.2 HH'!I19+'6.3 könyvtár'!I19+'6.4 sportcsarnok'!I19+'6.5 pályázat_1'!I19+'6.6 pályázat 2'!I19+'6.8 Tourinform'!I19+'6.7 pályázat 3'!I19</f>
        <v>0</v>
      </c>
      <c r="J19" s="121">
        <f>'6.1 műv ház'!J19+'6.2 HH'!J19+'6.3 könyvtár'!J19+'6.4 sportcsarnok'!J19+'6.5 pályázat_1'!J19+'6.6 pályázat 2'!J19+'6.8 Tourinform'!J19+'6.7 pályázat 3'!J19</f>
        <v>0</v>
      </c>
      <c r="K19" s="122">
        <f>'6.1 műv ház'!K19+'6.2 HH'!K19+'6.3 könyvtár'!K19+'6.4 sportcsarnok'!K19+'6.5 pályázat_1'!K19+'6.6 pályázat 2'!K19+'6.8 Tourinform'!K19+'6.7 pályázat 3'!K19</f>
        <v>0</v>
      </c>
      <c r="L19" s="173">
        <f>'6.1 műv ház'!L19+'6.2 HH'!L19+'6.3 könyvtár'!L19+'6.4 sportcsarnok'!L19+'6.5 pályázat_1'!L19+'6.6 pályázat 2'!L19+'6.8 Tourinform'!L19+'6.7 pályázat 3'!L19</f>
        <v>0</v>
      </c>
      <c r="M19" s="121">
        <f>'6.1 műv ház'!M19+'6.2 HH'!M19+'6.3 könyvtár'!M19+'6.4 sportcsarnok'!M19+'6.5 pályázat_1'!M19+'6.6 pályázat 2'!M19+'6.8 Tourinform'!M19+'6.7 pályázat 3'!M19</f>
        <v>0</v>
      </c>
      <c r="N19" s="122">
        <f>'6.1 műv ház'!N19+'6.2 HH'!N19+'6.3 könyvtár'!N19+'6.4 sportcsarnok'!N19+'6.5 pályázat_1'!N19+'6.6 pályázat 2'!N19+'6.8 Tourinform'!N19+'6.7 pályázat 3'!N19</f>
        <v>0</v>
      </c>
    </row>
    <row r="20" spans="1:14" x14ac:dyDescent="0.25">
      <c r="A20" s="23" t="s">
        <v>62</v>
      </c>
      <c r="B20" s="31" t="s">
        <v>63</v>
      </c>
      <c r="C20" s="121">
        <f>'6.1 műv ház'!C20+'6.2 HH'!C20+'6.3 könyvtár'!C20+'6.4 sportcsarnok'!C20+'6.5 pályázat_1'!C20+'6.6 pályázat 2'!C20+'6.8 Tourinform'!C20</f>
        <v>0</v>
      </c>
      <c r="D20" s="121">
        <f>'6.1 műv ház'!D20+'6.2 HH'!D20+'6.3 könyvtár'!D20+'6.4 sportcsarnok'!D20+'6.5 pályázat_1'!D20+'6.6 pályázat 2'!D20+'6.8 Tourinform'!D20</f>
        <v>0</v>
      </c>
      <c r="E20" s="451">
        <f>'6.1 műv ház'!E20+'6.2 HH'!E20+'6.3 könyvtár'!E20+'6.4 sportcsarnok'!E20+'6.5 pályázat_1'!E20+'6.6 pályázat 2'!E20+'6.8 Tourinform'!E20</f>
        <v>0</v>
      </c>
      <c r="F20" s="173">
        <f>'6.1 műv ház'!F20+'6.2 HH'!F20+'6.3 könyvtár'!F20+'6.4 sportcsarnok'!F20+'6.5 pályázat_1'!F20+'6.6 pályázat 2'!F20+'6.8 Tourinform'!F20+'6.7 pályázat 3'!F20</f>
        <v>0</v>
      </c>
      <c r="G20" s="121">
        <f>'6.1 műv ház'!G20+'6.2 HH'!G20+'6.3 könyvtár'!G20+'6.4 sportcsarnok'!G20+'6.5 pályázat_1'!G20+'6.6 pályázat 2'!G20+'6.8 Tourinform'!G20+'6.7 pályázat 3'!G20</f>
        <v>0</v>
      </c>
      <c r="H20" s="122">
        <f>'6.1 műv ház'!H20+'6.2 HH'!H20+'6.3 könyvtár'!H20+'6.4 sportcsarnok'!H20+'6.5 pályázat_1'!H20+'6.6 pályázat 2'!H20+'6.8 Tourinform'!H20+'6.7 pályázat 3'!H20</f>
        <v>0</v>
      </c>
      <c r="I20" s="173">
        <f>'6.1 műv ház'!I20+'6.2 HH'!I20+'6.3 könyvtár'!I20+'6.4 sportcsarnok'!I20+'6.5 pályázat_1'!I20+'6.6 pályázat 2'!I20+'6.8 Tourinform'!I20+'6.7 pályázat 3'!I20</f>
        <v>0</v>
      </c>
      <c r="J20" s="121">
        <f>'6.1 műv ház'!J20+'6.2 HH'!J20+'6.3 könyvtár'!J20+'6.4 sportcsarnok'!J20+'6.5 pályázat_1'!J20+'6.6 pályázat 2'!J20+'6.8 Tourinform'!J20+'6.7 pályázat 3'!J20</f>
        <v>0</v>
      </c>
      <c r="K20" s="122">
        <f>'6.1 műv ház'!K20+'6.2 HH'!K20+'6.3 könyvtár'!K20+'6.4 sportcsarnok'!K20+'6.5 pályázat_1'!K20+'6.6 pályázat 2'!K20+'6.8 Tourinform'!K20+'6.7 pályázat 3'!K20</f>
        <v>0</v>
      </c>
      <c r="L20" s="173">
        <f>'6.1 műv ház'!L20+'6.2 HH'!L20+'6.3 könyvtár'!L20+'6.4 sportcsarnok'!L20+'6.5 pályázat_1'!L20+'6.6 pályázat 2'!L20+'6.8 Tourinform'!L20+'6.7 pályázat 3'!L20</f>
        <v>0</v>
      </c>
      <c r="M20" s="121">
        <f>'6.1 műv ház'!M20+'6.2 HH'!M20+'6.3 könyvtár'!M20+'6.4 sportcsarnok'!M20+'6.5 pályázat_1'!M20+'6.6 pályázat 2'!M20+'6.8 Tourinform'!M20+'6.7 pályázat 3'!M20</f>
        <v>0</v>
      </c>
      <c r="N20" s="122">
        <f>'6.1 műv ház'!N20+'6.2 HH'!N20+'6.3 könyvtár'!N20+'6.4 sportcsarnok'!N20+'6.5 pályázat_1'!N20+'6.6 pályázat 2'!N20+'6.8 Tourinform'!N20+'6.7 pályázat 3'!N20</f>
        <v>0</v>
      </c>
    </row>
    <row r="21" spans="1:14" ht="15.75" thickBot="1" x14ac:dyDescent="0.3">
      <c r="A21" s="23" t="s">
        <v>64</v>
      </c>
      <c r="B21" s="31" t="s">
        <v>65</v>
      </c>
      <c r="C21" s="123">
        <f>'6.1 műv ház'!C21+'6.2 HH'!C21+'6.3 könyvtár'!C21+'6.4 sportcsarnok'!C21+'6.5 pályázat_1'!C21+'6.6 pályázat 2'!C21+'6.8 Tourinform'!C21</f>
        <v>9765842</v>
      </c>
      <c r="D21" s="123">
        <f>'6.1 műv ház'!D21+'6.2 HH'!D21+'6.3 könyvtár'!D21+'6.4 sportcsarnok'!D21+'6.5 pályázat_1'!D21+'6.6 pályázat 2'!D21+'6.8 Tourinform'!D21</f>
        <v>0</v>
      </c>
      <c r="E21" s="452">
        <f>'6.1 műv ház'!E21+'6.2 HH'!E21+'6.3 könyvtár'!E21+'6.4 sportcsarnok'!E21+'6.5 pályázat_1'!E21+'6.6 pályázat 2'!E21+'6.8 Tourinform'!E21</f>
        <v>9765842</v>
      </c>
      <c r="F21" s="173">
        <f>'6.1 műv ház'!F21+'6.2 HH'!F21+'6.3 könyvtár'!F21+'6.4 sportcsarnok'!F21+'6.5 pályázat_1'!F21+'6.6 pályázat 2'!F21+'6.8 Tourinform'!F21+'6.7 pályázat 3'!F21</f>
        <v>16865852</v>
      </c>
      <c r="G21" s="121">
        <f>'6.1 műv ház'!G21+'6.2 HH'!G21+'6.3 könyvtár'!G21+'6.4 sportcsarnok'!G21+'6.5 pályázat_1'!G21+'6.6 pályázat 2'!G21+'6.8 Tourinform'!G21+'6.7 pályázat 3'!G21</f>
        <v>0</v>
      </c>
      <c r="H21" s="122">
        <f>'6.1 műv ház'!H21+'6.2 HH'!H21+'6.3 könyvtár'!H21+'6.4 sportcsarnok'!H21+'6.5 pályázat_1'!H21+'6.6 pályázat 2'!H21+'6.8 Tourinform'!H21+'6.7 pályázat 3'!H21</f>
        <v>16865852</v>
      </c>
      <c r="I21" s="173">
        <f>'6.1 műv ház'!I21+'6.2 HH'!I21+'6.3 könyvtár'!I21+'6.4 sportcsarnok'!I21+'6.5 pályázat_1'!I21+'6.6 pályázat 2'!I21+'6.8 Tourinform'!I21+'6.7 pályázat 3'!I21</f>
        <v>16591440</v>
      </c>
      <c r="J21" s="121">
        <f>'6.1 műv ház'!J21+'6.2 HH'!J21+'6.3 könyvtár'!J21+'6.4 sportcsarnok'!J21+'6.5 pályázat_1'!J21+'6.6 pályázat 2'!J21+'6.8 Tourinform'!J21+'6.7 pályázat 3'!J21</f>
        <v>0</v>
      </c>
      <c r="K21" s="122">
        <f>'6.1 műv ház'!K21+'6.2 HH'!K21+'6.3 könyvtár'!K21+'6.4 sportcsarnok'!K21+'6.5 pályázat_1'!K21+'6.6 pályázat 2'!K21+'6.8 Tourinform'!K21+'6.7 pályázat 3'!K21</f>
        <v>16591440</v>
      </c>
      <c r="L21" s="173">
        <f>'6.1 műv ház'!L21+'6.2 HH'!L21+'6.3 könyvtár'!L21+'6.4 sportcsarnok'!L21+'6.5 pályázat_1'!L21+'6.6 pályázat 2'!L21+'6.8 Tourinform'!L21+'6.7 pályázat 3'!L21</f>
        <v>16865852</v>
      </c>
      <c r="M21" s="121">
        <f>'6.1 műv ház'!M21+'6.2 HH'!M21+'6.3 könyvtár'!M21+'6.4 sportcsarnok'!M21+'6.5 pályázat_1'!M21+'6.6 pályázat 2'!M21+'6.8 Tourinform'!M21+'6.7 pályázat 3'!M21</f>
        <v>0</v>
      </c>
      <c r="N21" s="122">
        <f>'6.1 műv ház'!N21+'6.2 HH'!N21+'6.3 könyvtár'!N21+'6.4 sportcsarnok'!N21+'6.5 pályázat_1'!N21+'6.6 pályázat 2'!N21+'6.8 Tourinform'!N21+'6.7 pályázat 3'!N21</f>
        <v>16865852</v>
      </c>
    </row>
    <row r="22" spans="1:14" x14ac:dyDescent="0.25">
      <c r="A22" s="46" t="s">
        <v>66</v>
      </c>
      <c r="B22" s="8" t="s">
        <v>26</v>
      </c>
      <c r="C22" s="119">
        <f>'6.1 műv ház'!C22+'6.2 HH'!C22+'6.3 könyvtár'!C22+'6.4 sportcsarnok'!C22+'6.5 pályázat_1'!C22+'6.6 pályázat 2'!C22+'6.8 Tourinform'!C22</f>
        <v>0</v>
      </c>
      <c r="D22" s="119">
        <f>'6.1 műv ház'!D22+'6.2 HH'!D22+'6.3 könyvtár'!D22+'6.4 sportcsarnok'!D22+'6.5 pályázat_1'!D22+'6.6 pályázat 2'!D22+'6.8 Tourinform'!D22</f>
        <v>0</v>
      </c>
      <c r="E22" s="450">
        <f>'6.1 műv ház'!E22+'6.2 HH'!E22+'6.3 könyvtár'!E22+'6.4 sportcsarnok'!E22+'6.5 pályázat_1'!E22+'6.6 pályázat 2'!E22+'6.8 Tourinform'!E22</f>
        <v>0</v>
      </c>
      <c r="F22" s="173">
        <f>'6.1 műv ház'!F22+'6.2 HH'!F22+'6.3 könyvtár'!F22+'6.4 sportcsarnok'!F22+'6.5 pályázat_1'!F22+'6.6 pályázat 2'!F22+'6.8 Tourinform'!F22+'6.7 pályázat 3'!F22</f>
        <v>0</v>
      </c>
      <c r="G22" s="121">
        <f>'6.1 műv ház'!G22+'6.2 HH'!G22+'6.3 könyvtár'!G22+'6.4 sportcsarnok'!G22+'6.5 pályázat_1'!G22+'6.6 pályázat 2'!G22+'6.8 Tourinform'!G22+'6.7 pályázat 3'!G22</f>
        <v>0</v>
      </c>
      <c r="H22" s="122">
        <f>'6.1 műv ház'!H22+'6.2 HH'!H22+'6.3 könyvtár'!H22+'6.4 sportcsarnok'!H22+'6.5 pályázat_1'!H22+'6.6 pályázat 2'!H22+'6.8 Tourinform'!H22+'6.7 pályázat 3'!H22</f>
        <v>0</v>
      </c>
      <c r="I22" s="173">
        <f>'6.1 műv ház'!I22+'6.2 HH'!I22+'6.3 könyvtár'!I22+'6.4 sportcsarnok'!I22+'6.5 pályázat_1'!I22+'6.6 pályázat 2'!I22+'6.8 Tourinform'!I22+'6.7 pályázat 3'!I22</f>
        <v>0</v>
      </c>
      <c r="J22" s="121">
        <f>'6.1 műv ház'!J22+'6.2 HH'!J22+'6.3 könyvtár'!J22+'6.4 sportcsarnok'!J22+'6.5 pályázat_1'!J22+'6.6 pályázat 2'!J22+'6.8 Tourinform'!J22+'6.7 pályázat 3'!J22</f>
        <v>0</v>
      </c>
      <c r="K22" s="122">
        <f>'6.1 műv ház'!K22+'6.2 HH'!K22+'6.3 könyvtár'!K22+'6.4 sportcsarnok'!K22+'6.5 pályázat_1'!K22+'6.6 pályázat 2'!K22+'6.8 Tourinform'!K22+'6.7 pályázat 3'!K22</f>
        <v>0</v>
      </c>
      <c r="L22" s="173">
        <f>'6.1 műv ház'!L22+'6.2 HH'!L22+'6.3 könyvtár'!L22+'6.4 sportcsarnok'!L22+'6.5 pályázat_1'!L22+'6.6 pályázat 2'!L22+'6.8 Tourinform'!L22+'6.7 pályázat 3'!L22</f>
        <v>0</v>
      </c>
      <c r="M22" s="121">
        <f>'6.1 műv ház'!M22+'6.2 HH'!M22+'6.3 könyvtár'!M22+'6.4 sportcsarnok'!M22+'6.5 pályázat_1'!M22+'6.6 pályázat 2'!M22+'6.8 Tourinform'!M22+'6.7 pályázat 3'!M22</f>
        <v>0</v>
      </c>
      <c r="N22" s="122">
        <f>'6.1 műv ház'!N22+'6.2 HH'!N22+'6.3 könyvtár'!N22+'6.4 sportcsarnok'!N22+'6.5 pályázat_1'!N22+'6.6 pályázat 2'!N22+'6.8 Tourinform'!N22+'6.7 pályázat 3'!N22</f>
        <v>0</v>
      </c>
    </row>
    <row r="23" spans="1:14" hidden="1" x14ac:dyDescent="0.25">
      <c r="A23" s="47"/>
      <c r="B23" s="13" t="s">
        <v>266</v>
      </c>
      <c r="C23" s="121">
        <f>'6.1 műv ház'!C23+'6.2 HH'!C23+'6.3 könyvtár'!C23+'6.4 sportcsarnok'!C23+'6.5 pályázat_1'!C23+'6.6 pályázat 2'!C23+'6.8 Tourinform'!C23</f>
        <v>0</v>
      </c>
      <c r="D23" s="121">
        <f>'6.1 műv ház'!D23+'6.2 HH'!D23+'6.3 könyvtár'!D23+'6.4 sportcsarnok'!D23+'6.5 pályázat_1'!D23+'6.6 pályázat 2'!D23+'6.8 Tourinform'!D23</f>
        <v>0</v>
      </c>
      <c r="E23" s="451">
        <f>'6.1 műv ház'!E23+'6.2 HH'!E23+'6.3 könyvtár'!E23+'6.4 sportcsarnok'!E23+'6.5 pályázat_1'!E23+'6.6 pályázat 2'!E23+'6.8 Tourinform'!E23</f>
        <v>0</v>
      </c>
      <c r="F23" s="173">
        <f>'6.1 műv ház'!F23+'6.2 HH'!F23+'6.3 könyvtár'!F23+'6.4 sportcsarnok'!F23+'6.5 pályázat_1'!F23+'6.6 pályázat 2'!F23+'6.8 Tourinform'!F23+'6.7 pályázat 3'!F23</f>
        <v>0</v>
      </c>
      <c r="G23" s="121">
        <f>'6.1 műv ház'!G23+'6.2 HH'!G23+'6.3 könyvtár'!G23+'6.4 sportcsarnok'!G23+'6.5 pályázat_1'!G23+'6.6 pályázat 2'!G23+'6.8 Tourinform'!G23+'6.7 pályázat 3'!G23</f>
        <v>0</v>
      </c>
      <c r="H23" s="122">
        <f>'6.1 műv ház'!H23+'6.2 HH'!H23+'6.3 könyvtár'!H23+'6.4 sportcsarnok'!H23+'6.5 pályázat_1'!H23+'6.6 pályázat 2'!H23+'6.8 Tourinform'!H23+'6.7 pályázat 3'!H23</f>
        <v>0</v>
      </c>
      <c r="I23" s="173">
        <f>'6.1 műv ház'!I23+'6.2 HH'!I23+'6.3 könyvtár'!I23+'6.4 sportcsarnok'!I23+'6.5 pályázat_1'!I23+'6.6 pályázat 2'!I23+'6.8 Tourinform'!I23+'6.7 pályázat 3'!I23</f>
        <v>0</v>
      </c>
      <c r="J23" s="121">
        <f>'6.1 műv ház'!J23+'6.2 HH'!J23+'6.3 könyvtár'!J23+'6.4 sportcsarnok'!J23+'6.5 pályázat_1'!J23+'6.6 pályázat 2'!J23+'6.8 Tourinform'!J23+'6.7 pályázat 3'!J23</f>
        <v>0</v>
      </c>
      <c r="K23" s="122">
        <f>'6.1 műv ház'!K23+'6.2 HH'!K23+'6.3 könyvtár'!K23+'6.4 sportcsarnok'!K23+'6.5 pályázat_1'!K23+'6.6 pályázat 2'!K23+'6.8 Tourinform'!K23+'6.7 pályázat 3'!K23</f>
        <v>0</v>
      </c>
      <c r="L23" s="173">
        <f>'6.1 műv ház'!L23+'6.2 HH'!L23+'6.3 könyvtár'!L23+'6.4 sportcsarnok'!L23+'6.5 pályázat_1'!L23+'6.6 pályázat 2'!L23+'6.8 Tourinform'!L23+'6.7 pályázat 3'!L23</f>
        <v>0</v>
      </c>
      <c r="M23" s="121">
        <f>'6.1 műv ház'!M23+'6.2 HH'!M23+'6.3 könyvtár'!M23+'6.4 sportcsarnok'!M23+'6.5 pályázat_1'!M23+'6.6 pályázat 2'!M23+'6.8 Tourinform'!M23+'6.7 pályázat 3'!M23</f>
        <v>0</v>
      </c>
      <c r="N23" s="122">
        <f>'6.1 műv ház'!N23+'6.2 HH'!N23+'6.3 könyvtár'!N23+'6.4 sportcsarnok'!N23+'6.5 pályázat_1'!N23+'6.6 pályázat 2'!N23+'6.8 Tourinform'!N23+'6.7 pályázat 3'!N23</f>
        <v>0</v>
      </c>
    </row>
    <row r="24" spans="1:14" ht="15.75" hidden="1" thickBot="1" x14ac:dyDescent="0.3">
      <c r="A24" s="48"/>
      <c r="B24" s="38" t="s">
        <v>267</v>
      </c>
      <c r="C24" s="121">
        <f>'6.1 műv ház'!C24+'6.2 HH'!C24+'6.3 könyvtár'!C24+'6.4 sportcsarnok'!C24+'6.5 pályázat_1'!C24+'6.6 pályázat 2'!C24+'6.8 Tourinform'!C24</f>
        <v>0</v>
      </c>
      <c r="D24" s="121">
        <f>'6.1 műv ház'!D24+'6.2 HH'!D24+'6.3 könyvtár'!D24+'6.4 sportcsarnok'!D24+'6.5 pályázat_1'!D24+'6.6 pályázat 2'!D24+'6.8 Tourinform'!D24</f>
        <v>0</v>
      </c>
      <c r="E24" s="451">
        <f>'6.1 műv ház'!E24+'6.2 HH'!E24+'6.3 könyvtár'!E24+'6.4 sportcsarnok'!E24+'6.5 pályázat_1'!E24+'6.6 pályázat 2'!E24+'6.8 Tourinform'!E24</f>
        <v>0</v>
      </c>
      <c r="F24" s="173">
        <f>'6.1 műv ház'!F24+'6.2 HH'!F24+'6.3 könyvtár'!F24+'6.4 sportcsarnok'!F24+'6.5 pályázat_1'!F24+'6.6 pályázat 2'!F24+'6.8 Tourinform'!F24+'6.7 pályázat 3'!F24</f>
        <v>0</v>
      </c>
      <c r="G24" s="121">
        <f>'6.1 műv ház'!G24+'6.2 HH'!G24+'6.3 könyvtár'!G24+'6.4 sportcsarnok'!G24+'6.5 pályázat_1'!G24+'6.6 pályázat 2'!G24+'6.8 Tourinform'!G24+'6.7 pályázat 3'!G24</f>
        <v>0</v>
      </c>
      <c r="H24" s="122">
        <f>'6.1 műv ház'!H24+'6.2 HH'!H24+'6.3 könyvtár'!H24+'6.4 sportcsarnok'!H24+'6.5 pályázat_1'!H24+'6.6 pályázat 2'!H24+'6.8 Tourinform'!H24+'6.7 pályázat 3'!H24</f>
        <v>0</v>
      </c>
      <c r="I24" s="173">
        <f>'6.1 műv ház'!I24+'6.2 HH'!I24+'6.3 könyvtár'!I24+'6.4 sportcsarnok'!I24+'6.5 pályázat_1'!I24+'6.6 pályázat 2'!I24+'6.8 Tourinform'!I24+'6.7 pályázat 3'!I24</f>
        <v>0</v>
      </c>
      <c r="J24" s="121">
        <f>'6.1 műv ház'!J24+'6.2 HH'!J24+'6.3 könyvtár'!J24+'6.4 sportcsarnok'!J24+'6.5 pályázat_1'!J24+'6.6 pályázat 2'!J24+'6.8 Tourinform'!J24+'6.7 pályázat 3'!J24</f>
        <v>0</v>
      </c>
      <c r="K24" s="122">
        <f>'6.1 műv ház'!K24+'6.2 HH'!K24+'6.3 könyvtár'!K24+'6.4 sportcsarnok'!K24+'6.5 pályázat_1'!K24+'6.6 pályázat 2'!K24+'6.8 Tourinform'!K24+'6.7 pályázat 3'!K24</f>
        <v>0</v>
      </c>
      <c r="L24" s="173">
        <f>'6.1 műv ház'!L24+'6.2 HH'!L24+'6.3 könyvtár'!L24+'6.4 sportcsarnok'!L24+'6.5 pályázat_1'!L24+'6.6 pályázat 2'!L24+'6.8 Tourinform'!L24+'6.7 pályázat 3'!L24</f>
        <v>0</v>
      </c>
      <c r="M24" s="121">
        <f>'6.1 műv ház'!M24+'6.2 HH'!M24+'6.3 könyvtár'!M24+'6.4 sportcsarnok'!M24+'6.5 pályázat_1'!M24+'6.6 pályázat 2'!M24+'6.8 Tourinform'!M24+'6.7 pályázat 3'!M24</f>
        <v>0</v>
      </c>
      <c r="N24" s="122">
        <f>'6.1 műv ház'!N24+'6.2 HH'!N24+'6.3 könyvtár'!N24+'6.4 sportcsarnok'!N24+'6.5 pályázat_1'!N24+'6.6 pályázat 2'!N24+'6.8 Tourinform'!N24+'6.7 pályázat 3'!N24</f>
        <v>0</v>
      </c>
    </row>
    <row r="25" spans="1:14" ht="15.75" thickBot="1" x14ac:dyDescent="0.3">
      <c r="A25" s="25" t="s">
        <v>67</v>
      </c>
      <c r="B25" s="35" t="s">
        <v>24</v>
      </c>
      <c r="C25" s="123">
        <f>'6.1 műv ház'!C25+'6.2 HH'!C25+'6.3 könyvtár'!C25+'6.4 sportcsarnok'!C25+'6.5 pályázat_1'!C25+'6.6 pályázat 2'!C25+'6.8 Tourinform'!C25</f>
        <v>0</v>
      </c>
      <c r="D25" s="123">
        <f>'6.1 műv ház'!D25+'6.2 HH'!D25+'6.3 könyvtár'!D25+'6.4 sportcsarnok'!D25+'6.5 pályázat_1'!D25+'6.6 pályázat 2'!D25+'6.8 Tourinform'!D25</f>
        <v>0</v>
      </c>
      <c r="E25" s="452">
        <f>'6.1 műv ház'!E25+'6.2 HH'!E25+'6.3 könyvtár'!E25+'6.4 sportcsarnok'!E25+'6.5 pályázat_1'!E25+'6.6 pályázat 2'!E25+'6.8 Tourinform'!E25</f>
        <v>0</v>
      </c>
      <c r="F25" s="173">
        <f>'6.1 műv ház'!F25+'6.2 HH'!F25+'6.3 könyvtár'!F25+'6.4 sportcsarnok'!F25+'6.5 pályázat_1'!F25+'6.6 pályázat 2'!F25+'6.8 Tourinform'!F25+'6.7 pályázat 3'!F25</f>
        <v>0</v>
      </c>
      <c r="G25" s="121">
        <f>'6.1 műv ház'!G25+'6.2 HH'!G25+'6.3 könyvtár'!G25+'6.4 sportcsarnok'!G25+'6.5 pályázat_1'!G25+'6.6 pályázat 2'!G25+'6.8 Tourinform'!G25+'6.7 pályázat 3'!G25</f>
        <v>0</v>
      </c>
      <c r="H25" s="122">
        <f>'6.1 műv ház'!H25+'6.2 HH'!H25+'6.3 könyvtár'!H25+'6.4 sportcsarnok'!H25+'6.5 pályázat_1'!H25+'6.6 pályázat 2'!H25+'6.8 Tourinform'!H25+'6.7 pályázat 3'!H25</f>
        <v>0</v>
      </c>
      <c r="I25" s="173">
        <f>'6.1 műv ház'!I25+'6.2 HH'!I25+'6.3 könyvtár'!I25+'6.4 sportcsarnok'!I25+'6.5 pályázat_1'!I25+'6.6 pályázat 2'!I25+'6.8 Tourinform'!I25+'6.7 pályázat 3'!I25</f>
        <v>0</v>
      </c>
      <c r="J25" s="121">
        <f>'6.1 műv ház'!J25+'6.2 HH'!J25+'6.3 könyvtár'!J25+'6.4 sportcsarnok'!J25+'6.5 pályázat_1'!J25+'6.6 pályázat 2'!J25+'6.8 Tourinform'!J25+'6.7 pályázat 3'!J25</f>
        <v>0</v>
      </c>
      <c r="K25" s="122">
        <f>'6.1 műv ház'!K25+'6.2 HH'!K25+'6.3 könyvtár'!K25+'6.4 sportcsarnok'!K25+'6.5 pályázat_1'!K25+'6.6 pályázat 2'!K25+'6.8 Tourinform'!K25+'6.7 pályázat 3'!K25</f>
        <v>0</v>
      </c>
      <c r="L25" s="173">
        <f>'6.1 műv ház'!L25+'6.2 HH'!L25+'6.3 könyvtár'!L25+'6.4 sportcsarnok'!L25+'6.5 pályázat_1'!L25+'6.6 pályázat 2'!L25+'6.8 Tourinform'!L25+'6.7 pályázat 3'!L25</f>
        <v>0</v>
      </c>
      <c r="M25" s="121">
        <f>'6.1 műv ház'!M25+'6.2 HH'!M25+'6.3 könyvtár'!M25+'6.4 sportcsarnok'!M25+'6.5 pályázat_1'!M25+'6.6 pályázat 2'!M25+'6.8 Tourinform'!M25+'6.7 pályázat 3'!M25</f>
        <v>0</v>
      </c>
      <c r="N25" s="122">
        <f>'6.1 műv ház'!N25+'6.2 HH'!N25+'6.3 könyvtár'!N25+'6.4 sportcsarnok'!N25+'6.5 pályázat_1'!N25+'6.6 pályázat 2'!N25+'6.8 Tourinform'!N25+'6.7 pályázat 3'!N25</f>
        <v>0</v>
      </c>
    </row>
    <row r="26" spans="1:14" ht="15.75" hidden="1" thickBot="1" x14ac:dyDescent="0.3">
      <c r="A26" s="22" t="s">
        <v>68</v>
      </c>
      <c r="B26" s="13" t="s">
        <v>69</v>
      </c>
      <c r="C26" s="119">
        <f>'6.1 műv ház'!C26+'6.2 HH'!C26+'6.3 könyvtár'!C26+'6.4 sportcsarnok'!C26+'6.5 pályázat_1'!C26+'6.6 pályázat 2'!C26+'6.8 Tourinform'!C26</f>
        <v>0</v>
      </c>
      <c r="D26" s="119">
        <f>'6.1 műv ház'!D26+'6.2 HH'!D26+'6.3 könyvtár'!D26+'6.4 sportcsarnok'!D26+'6.5 pályázat_1'!D26+'6.6 pályázat 2'!D26+'6.8 Tourinform'!D26</f>
        <v>0</v>
      </c>
      <c r="E26" s="450">
        <f>'6.1 műv ház'!E26+'6.2 HH'!E26+'6.3 könyvtár'!E26+'6.4 sportcsarnok'!E26+'6.5 pályázat_1'!E26+'6.6 pályázat 2'!E26+'6.8 Tourinform'!E26</f>
        <v>0</v>
      </c>
      <c r="F26" s="173">
        <f>'6.1 műv ház'!F26+'6.2 HH'!F26+'6.3 könyvtár'!F26+'6.4 sportcsarnok'!F26+'6.5 pályázat_1'!F26+'6.6 pályázat 2'!F26+'6.8 Tourinform'!F26+'6.7 pályázat 3'!F26</f>
        <v>0</v>
      </c>
      <c r="G26" s="121">
        <f>'6.1 műv ház'!G26+'6.2 HH'!G26+'6.3 könyvtár'!G26+'6.4 sportcsarnok'!G26+'6.5 pályázat_1'!G26+'6.6 pályázat 2'!G26+'6.8 Tourinform'!G26+'6.7 pályázat 3'!G26</f>
        <v>0</v>
      </c>
      <c r="H26" s="122">
        <f>'6.1 műv ház'!H26+'6.2 HH'!H26+'6.3 könyvtár'!H26+'6.4 sportcsarnok'!H26+'6.5 pályázat_1'!H26+'6.6 pályázat 2'!H26+'6.8 Tourinform'!H26+'6.7 pályázat 3'!H26</f>
        <v>0</v>
      </c>
      <c r="I26" s="173">
        <f>'6.1 műv ház'!I26+'6.2 HH'!I26+'6.3 könyvtár'!I26+'6.4 sportcsarnok'!I26+'6.5 pályázat_1'!I26+'6.6 pályázat 2'!I26+'6.8 Tourinform'!I26+'6.7 pályázat 3'!I26</f>
        <v>0</v>
      </c>
      <c r="J26" s="121">
        <f>'6.1 műv ház'!J26+'6.2 HH'!J26+'6.3 könyvtár'!J26+'6.4 sportcsarnok'!J26+'6.5 pályázat_1'!J26+'6.6 pályázat 2'!J26+'6.8 Tourinform'!J26+'6.7 pályázat 3'!J26</f>
        <v>0</v>
      </c>
      <c r="K26" s="122">
        <f>'6.1 műv ház'!K26+'6.2 HH'!K26+'6.3 könyvtár'!K26+'6.4 sportcsarnok'!K26+'6.5 pályázat_1'!K26+'6.6 pályázat 2'!K26+'6.8 Tourinform'!K26+'6.7 pályázat 3'!K26</f>
        <v>0</v>
      </c>
      <c r="L26" s="173">
        <f>'6.1 műv ház'!L26+'6.2 HH'!L26+'6.3 könyvtár'!L26+'6.4 sportcsarnok'!L26+'6.5 pályázat_1'!L26+'6.6 pályázat 2'!L26+'6.8 Tourinform'!L26+'6.7 pályázat 3'!L26</f>
        <v>0</v>
      </c>
      <c r="M26" s="121">
        <f>'6.1 műv ház'!M26+'6.2 HH'!M26+'6.3 könyvtár'!M26+'6.4 sportcsarnok'!M26+'6.5 pályázat_1'!M26+'6.6 pályázat 2'!M26+'6.8 Tourinform'!M26+'6.7 pályázat 3'!M26</f>
        <v>0</v>
      </c>
      <c r="N26" s="122">
        <f>'6.1 műv ház'!N26+'6.2 HH'!N26+'6.3 könyvtár'!N26+'6.4 sportcsarnok'!N26+'6.5 pályázat_1'!N26+'6.6 pályázat 2'!N26+'6.8 Tourinform'!N26+'6.7 pályázat 3'!N26</f>
        <v>0</v>
      </c>
    </row>
    <row r="27" spans="1:14" ht="15.75" hidden="1" thickBot="1" x14ac:dyDescent="0.3">
      <c r="A27" s="22"/>
      <c r="B27" s="13" t="s">
        <v>70</v>
      </c>
      <c r="C27" s="121">
        <f>'6.1 műv ház'!C27+'6.2 HH'!C27+'6.3 könyvtár'!C27+'6.4 sportcsarnok'!C27+'6.5 pályázat_1'!C27+'6.6 pályázat 2'!C27+'6.8 Tourinform'!C27</f>
        <v>0</v>
      </c>
      <c r="D27" s="121">
        <f>'6.1 műv ház'!D27+'6.2 HH'!D27+'6.3 könyvtár'!D27+'6.4 sportcsarnok'!D27+'6.5 pályázat_1'!D27+'6.6 pályázat 2'!D27+'6.8 Tourinform'!D27</f>
        <v>0</v>
      </c>
      <c r="E27" s="451">
        <f>'6.1 műv ház'!E27+'6.2 HH'!E27+'6.3 könyvtár'!E27+'6.4 sportcsarnok'!E27+'6.5 pályázat_1'!E27+'6.6 pályázat 2'!E27+'6.8 Tourinform'!E27</f>
        <v>0</v>
      </c>
      <c r="F27" s="173">
        <f>'6.1 műv ház'!F27+'6.2 HH'!F27+'6.3 könyvtár'!F27+'6.4 sportcsarnok'!F27+'6.5 pályázat_1'!F27+'6.6 pályázat 2'!F27+'6.8 Tourinform'!F27+'6.7 pályázat 3'!F27</f>
        <v>0</v>
      </c>
      <c r="G27" s="121">
        <f>'6.1 műv ház'!G27+'6.2 HH'!G27+'6.3 könyvtár'!G27+'6.4 sportcsarnok'!G27+'6.5 pályázat_1'!G27+'6.6 pályázat 2'!G27+'6.8 Tourinform'!G27+'6.7 pályázat 3'!G27</f>
        <v>0</v>
      </c>
      <c r="H27" s="122">
        <f>'6.1 műv ház'!H27+'6.2 HH'!H27+'6.3 könyvtár'!H27+'6.4 sportcsarnok'!H27+'6.5 pályázat_1'!H27+'6.6 pályázat 2'!H27+'6.8 Tourinform'!H27+'6.7 pályázat 3'!H27</f>
        <v>0</v>
      </c>
      <c r="I27" s="173">
        <f>'6.1 műv ház'!I27+'6.2 HH'!I27+'6.3 könyvtár'!I27+'6.4 sportcsarnok'!I27+'6.5 pályázat_1'!I27+'6.6 pályázat 2'!I27+'6.8 Tourinform'!I27+'6.7 pályázat 3'!I27</f>
        <v>0</v>
      </c>
      <c r="J27" s="121">
        <f>'6.1 műv ház'!J27+'6.2 HH'!J27+'6.3 könyvtár'!J27+'6.4 sportcsarnok'!J27+'6.5 pályázat_1'!J27+'6.6 pályázat 2'!J27+'6.8 Tourinform'!J27+'6.7 pályázat 3'!J27</f>
        <v>0</v>
      </c>
      <c r="K27" s="122">
        <f>'6.1 műv ház'!K27+'6.2 HH'!K27+'6.3 könyvtár'!K27+'6.4 sportcsarnok'!K27+'6.5 pályázat_1'!K27+'6.6 pályázat 2'!K27+'6.8 Tourinform'!K27+'6.7 pályázat 3'!K27</f>
        <v>0</v>
      </c>
      <c r="L27" s="173">
        <f>'6.1 műv ház'!L27+'6.2 HH'!L27+'6.3 könyvtár'!L27+'6.4 sportcsarnok'!L27+'6.5 pályázat_1'!L27+'6.6 pályázat 2'!L27+'6.8 Tourinform'!L27+'6.7 pályázat 3'!L27</f>
        <v>0</v>
      </c>
      <c r="M27" s="121">
        <f>'6.1 műv ház'!M27+'6.2 HH'!M27+'6.3 könyvtár'!M27+'6.4 sportcsarnok'!M27+'6.5 pályázat_1'!M27+'6.6 pályázat 2'!M27+'6.8 Tourinform'!M27+'6.7 pályázat 3'!M27</f>
        <v>0</v>
      </c>
      <c r="N27" s="122">
        <f>'6.1 műv ház'!N27+'6.2 HH'!N27+'6.3 könyvtár'!N27+'6.4 sportcsarnok'!N27+'6.5 pályázat_1'!N27+'6.6 pályázat 2'!N27+'6.8 Tourinform'!N27+'6.7 pályázat 3'!N27</f>
        <v>0</v>
      </c>
    </row>
    <row r="28" spans="1:14" ht="15.75" hidden="1" thickBot="1" x14ac:dyDescent="0.3">
      <c r="A28" s="22"/>
      <c r="B28" s="13" t="s">
        <v>71</v>
      </c>
      <c r="C28" s="121">
        <f>'6.1 műv ház'!C28+'6.2 HH'!C28+'6.3 könyvtár'!C28+'6.4 sportcsarnok'!C28+'6.5 pályázat_1'!C28+'6.6 pályázat 2'!C28+'6.8 Tourinform'!C28</f>
        <v>0</v>
      </c>
      <c r="D28" s="121">
        <f>'6.1 műv ház'!D28+'6.2 HH'!D28+'6.3 könyvtár'!D28+'6.4 sportcsarnok'!D28+'6.5 pályázat_1'!D28+'6.6 pályázat 2'!D28+'6.8 Tourinform'!D28</f>
        <v>0</v>
      </c>
      <c r="E28" s="451">
        <f>'6.1 műv ház'!E28+'6.2 HH'!E28+'6.3 könyvtár'!E28+'6.4 sportcsarnok'!E28+'6.5 pályázat_1'!E28+'6.6 pályázat 2'!E28+'6.8 Tourinform'!E28</f>
        <v>0</v>
      </c>
      <c r="F28" s="173">
        <f>'6.1 műv ház'!F28+'6.2 HH'!F28+'6.3 könyvtár'!F28+'6.4 sportcsarnok'!F28+'6.5 pályázat_1'!F28+'6.6 pályázat 2'!F28+'6.8 Tourinform'!F28+'6.7 pályázat 3'!F28</f>
        <v>0</v>
      </c>
      <c r="G28" s="121">
        <f>'6.1 műv ház'!G28+'6.2 HH'!G28+'6.3 könyvtár'!G28+'6.4 sportcsarnok'!G28+'6.5 pályázat_1'!G28+'6.6 pályázat 2'!G28+'6.8 Tourinform'!G28+'6.7 pályázat 3'!G28</f>
        <v>0</v>
      </c>
      <c r="H28" s="122">
        <f>'6.1 műv ház'!H28+'6.2 HH'!H28+'6.3 könyvtár'!H28+'6.4 sportcsarnok'!H28+'6.5 pályázat_1'!H28+'6.6 pályázat 2'!H28+'6.8 Tourinform'!H28+'6.7 pályázat 3'!H28</f>
        <v>0</v>
      </c>
      <c r="I28" s="173">
        <f>'6.1 műv ház'!I28+'6.2 HH'!I28+'6.3 könyvtár'!I28+'6.4 sportcsarnok'!I28+'6.5 pályázat_1'!I28+'6.6 pályázat 2'!I28+'6.8 Tourinform'!I28+'6.7 pályázat 3'!I28</f>
        <v>0</v>
      </c>
      <c r="J28" s="121">
        <f>'6.1 műv ház'!J28+'6.2 HH'!J28+'6.3 könyvtár'!J28+'6.4 sportcsarnok'!J28+'6.5 pályázat_1'!J28+'6.6 pályázat 2'!J28+'6.8 Tourinform'!J28+'6.7 pályázat 3'!J28</f>
        <v>0</v>
      </c>
      <c r="K28" s="122">
        <f>'6.1 műv ház'!K28+'6.2 HH'!K28+'6.3 könyvtár'!K28+'6.4 sportcsarnok'!K28+'6.5 pályázat_1'!K28+'6.6 pályázat 2'!K28+'6.8 Tourinform'!K28+'6.7 pályázat 3'!K28</f>
        <v>0</v>
      </c>
      <c r="L28" s="173">
        <f>'6.1 műv ház'!L28+'6.2 HH'!L28+'6.3 könyvtár'!L28+'6.4 sportcsarnok'!L28+'6.5 pályázat_1'!L28+'6.6 pályázat 2'!L28+'6.8 Tourinform'!L28+'6.7 pályázat 3'!L28</f>
        <v>0</v>
      </c>
      <c r="M28" s="121">
        <f>'6.1 műv ház'!M28+'6.2 HH'!M28+'6.3 könyvtár'!M28+'6.4 sportcsarnok'!M28+'6.5 pályázat_1'!M28+'6.6 pályázat 2'!M28+'6.8 Tourinform'!M28+'6.7 pályázat 3'!M28</f>
        <v>0</v>
      </c>
      <c r="N28" s="122">
        <f>'6.1 műv ház'!N28+'6.2 HH'!N28+'6.3 könyvtár'!N28+'6.4 sportcsarnok'!N28+'6.5 pályázat_1'!N28+'6.6 pályázat 2'!N28+'6.8 Tourinform'!N28+'6.7 pályázat 3'!N28</f>
        <v>0</v>
      </c>
    </row>
    <row r="29" spans="1:14" ht="15.75" hidden="1" thickBot="1" x14ac:dyDescent="0.3">
      <c r="A29" s="22"/>
      <c r="B29" s="13" t="s">
        <v>72</v>
      </c>
      <c r="C29" s="121">
        <f>'6.1 műv ház'!C29+'6.2 HH'!C29+'6.3 könyvtár'!C29+'6.4 sportcsarnok'!C29+'6.5 pályázat_1'!C29+'6.6 pályázat 2'!C29+'6.8 Tourinform'!C29</f>
        <v>0</v>
      </c>
      <c r="D29" s="121">
        <f>'6.1 műv ház'!D29+'6.2 HH'!D29+'6.3 könyvtár'!D29+'6.4 sportcsarnok'!D29+'6.5 pályázat_1'!D29+'6.6 pályázat 2'!D29+'6.8 Tourinform'!D29</f>
        <v>0</v>
      </c>
      <c r="E29" s="451">
        <f>'6.1 műv ház'!E29+'6.2 HH'!E29+'6.3 könyvtár'!E29+'6.4 sportcsarnok'!E29+'6.5 pályázat_1'!E29+'6.6 pályázat 2'!E29+'6.8 Tourinform'!E29</f>
        <v>0</v>
      </c>
      <c r="F29" s="173">
        <f>'6.1 műv ház'!F29+'6.2 HH'!F29+'6.3 könyvtár'!F29+'6.4 sportcsarnok'!F29+'6.5 pályázat_1'!F29+'6.6 pályázat 2'!F29+'6.8 Tourinform'!F29+'6.7 pályázat 3'!F29</f>
        <v>0</v>
      </c>
      <c r="G29" s="121">
        <f>'6.1 műv ház'!G29+'6.2 HH'!G29+'6.3 könyvtár'!G29+'6.4 sportcsarnok'!G29+'6.5 pályázat_1'!G29+'6.6 pályázat 2'!G29+'6.8 Tourinform'!G29+'6.7 pályázat 3'!G29</f>
        <v>0</v>
      </c>
      <c r="H29" s="122">
        <f>'6.1 műv ház'!H29+'6.2 HH'!H29+'6.3 könyvtár'!H29+'6.4 sportcsarnok'!H29+'6.5 pályázat_1'!H29+'6.6 pályázat 2'!H29+'6.8 Tourinform'!H29+'6.7 pályázat 3'!H29</f>
        <v>0</v>
      </c>
      <c r="I29" s="173">
        <f>'6.1 műv ház'!I29+'6.2 HH'!I29+'6.3 könyvtár'!I29+'6.4 sportcsarnok'!I29+'6.5 pályázat_1'!I29+'6.6 pályázat 2'!I29+'6.8 Tourinform'!I29+'6.7 pályázat 3'!I29</f>
        <v>0</v>
      </c>
      <c r="J29" s="121">
        <f>'6.1 műv ház'!J29+'6.2 HH'!J29+'6.3 könyvtár'!J29+'6.4 sportcsarnok'!J29+'6.5 pályázat_1'!J29+'6.6 pályázat 2'!J29+'6.8 Tourinform'!J29+'6.7 pályázat 3'!J29</f>
        <v>0</v>
      </c>
      <c r="K29" s="122">
        <f>'6.1 műv ház'!K29+'6.2 HH'!K29+'6.3 könyvtár'!K29+'6.4 sportcsarnok'!K29+'6.5 pályázat_1'!K29+'6.6 pályázat 2'!K29+'6.8 Tourinform'!K29+'6.7 pályázat 3'!K29</f>
        <v>0</v>
      </c>
      <c r="L29" s="173">
        <f>'6.1 műv ház'!L29+'6.2 HH'!L29+'6.3 könyvtár'!L29+'6.4 sportcsarnok'!L29+'6.5 pályázat_1'!L29+'6.6 pályázat 2'!L29+'6.8 Tourinform'!L29+'6.7 pályázat 3'!L29</f>
        <v>0</v>
      </c>
      <c r="M29" s="121">
        <f>'6.1 műv ház'!M29+'6.2 HH'!M29+'6.3 könyvtár'!M29+'6.4 sportcsarnok'!M29+'6.5 pályázat_1'!M29+'6.6 pályázat 2'!M29+'6.8 Tourinform'!M29+'6.7 pályázat 3'!M29</f>
        <v>0</v>
      </c>
      <c r="N29" s="122">
        <f>'6.1 műv ház'!N29+'6.2 HH'!N29+'6.3 könyvtár'!N29+'6.4 sportcsarnok'!N29+'6.5 pályázat_1'!N29+'6.6 pályázat 2'!N29+'6.8 Tourinform'!N29+'6.7 pályázat 3'!N29</f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'6.1 műv ház'!C30+'6.2 HH'!C30+'6.3 könyvtár'!C30+'6.4 sportcsarnok'!C30+'6.5 pályázat_1'!C30+'6.6 pályázat 2'!C30+'6.8 Tourinform'!C30</f>
        <v>0</v>
      </c>
      <c r="D30" s="121">
        <f>'6.1 műv ház'!D30+'6.2 HH'!D30+'6.3 könyvtár'!D30+'6.4 sportcsarnok'!D30+'6.5 pályázat_1'!D30+'6.6 pályázat 2'!D30+'6.8 Tourinform'!D30</f>
        <v>0</v>
      </c>
      <c r="E30" s="451">
        <f>'6.1 műv ház'!E30+'6.2 HH'!E30+'6.3 könyvtár'!E30+'6.4 sportcsarnok'!E30+'6.5 pályázat_1'!E30+'6.6 pályázat 2'!E30+'6.8 Tourinform'!E30</f>
        <v>0</v>
      </c>
      <c r="F30" s="173">
        <f>'6.1 műv ház'!F30+'6.2 HH'!F30+'6.3 könyvtár'!F30+'6.4 sportcsarnok'!F30+'6.5 pályázat_1'!F30+'6.6 pályázat 2'!F30+'6.8 Tourinform'!F30+'6.7 pályázat 3'!F30</f>
        <v>0</v>
      </c>
      <c r="G30" s="121">
        <f>'6.1 műv ház'!G30+'6.2 HH'!G30+'6.3 könyvtár'!G30+'6.4 sportcsarnok'!G30+'6.5 pályázat_1'!G30+'6.6 pályázat 2'!G30+'6.8 Tourinform'!G30+'6.7 pályázat 3'!G30</f>
        <v>0</v>
      </c>
      <c r="H30" s="122">
        <f>'6.1 műv ház'!H30+'6.2 HH'!H30+'6.3 könyvtár'!H30+'6.4 sportcsarnok'!H30+'6.5 pályázat_1'!H30+'6.6 pályázat 2'!H30+'6.8 Tourinform'!H30+'6.7 pályázat 3'!H30</f>
        <v>0</v>
      </c>
      <c r="I30" s="173">
        <f>'6.1 műv ház'!I30+'6.2 HH'!I30+'6.3 könyvtár'!I30+'6.4 sportcsarnok'!I30+'6.5 pályázat_1'!I30+'6.6 pályázat 2'!I30+'6.8 Tourinform'!I30+'6.7 pályázat 3'!I30</f>
        <v>0</v>
      </c>
      <c r="J30" s="121">
        <f>'6.1 műv ház'!J30+'6.2 HH'!J30+'6.3 könyvtár'!J30+'6.4 sportcsarnok'!J30+'6.5 pályázat_1'!J30+'6.6 pályázat 2'!J30+'6.8 Tourinform'!J30+'6.7 pályázat 3'!J30</f>
        <v>0</v>
      </c>
      <c r="K30" s="122">
        <f>'6.1 műv ház'!K30+'6.2 HH'!K30+'6.3 könyvtár'!K30+'6.4 sportcsarnok'!K30+'6.5 pályázat_1'!K30+'6.6 pályázat 2'!K30+'6.8 Tourinform'!K30+'6.7 pályázat 3'!K30</f>
        <v>0</v>
      </c>
      <c r="L30" s="173">
        <f>'6.1 műv ház'!L30+'6.2 HH'!L30+'6.3 könyvtár'!L30+'6.4 sportcsarnok'!L30+'6.5 pályázat_1'!L30+'6.6 pályázat 2'!L30+'6.8 Tourinform'!L30+'6.7 pályázat 3'!L30</f>
        <v>0</v>
      </c>
      <c r="M30" s="121">
        <f>'6.1 műv ház'!M30+'6.2 HH'!M30+'6.3 könyvtár'!M30+'6.4 sportcsarnok'!M30+'6.5 pályázat_1'!M30+'6.6 pályázat 2'!M30+'6.8 Tourinform'!M30+'6.7 pályázat 3'!M30</f>
        <v>0</v>
      </c>
      <c r="N30" s="122">
        <f>'6.1 műv ház'!N30+'6.2 HH'!N30+'6.3 könyvtár'!N30+'6.4 sportcsarnok'!N30+'6.5 pályázat_1'!N30+'6.6 pályázat 2'!N30+'6.8 Tourinform'!N30+'6.7 pályázat 3'!N30</f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'6.1 műv ház'!C31+'6.2 HH'!C31+'6.3 könyvtár'!C31+'6.4 sportcsarnok'!C31+'6.5 pályázat_1'!C31+'6.6 pályázat 2'!C31+'6.8 Tourinform'!C31</f>
        <v>0</v>
      </c>
      <c r="D31" s="121">
        <f>'6.1 műv ház'!D31+'6.2 HH'!D31+'6.3 könyvtár'!D31+'6.4 sportcsarnok'!D31+'6.5 pályázat_1'!D31+'6.6 pályázat 2'!D31+'6.8 Tourinform'!D31</f>
        <v>0</v>
      </c>
      <c r="E31" s="451">
        <f>'6.1 műv ház'!E31+'6.2 HH'!E31+'6.3 könyvtár'!E31+'6.4 sportcsarnok'!E31+'6.5 pályázat_1'!E31+'6.6 pályázat 2'!E31+'6.8 Tourinform'!E31</f>
        <v>0</v>
      </c>
      <c r="F31" s="173">
        <f>'6.1 műv ház'!F31+'6.2 HH'!F31+'6.3 könyvtár'!F31+'6.4 sportcsarnok'!F31+'6.5 pályázat_1'!F31+'6.6 pályázat 2'!F31+'6.8 Tourinform'!F31+'6.7 pályázat 3'!F31</f>
        <v>0</v>
      </c>
      <c r="G31" s="121">
        <f>'6.1 műv ház'!G31+'6.2 HH'!G31+'6.3 könyvtár'!G31+'6.4 sportcsarnok'!G31+'6.5 pályázat_1'!G31+'6.6 pályázat 2'!G31+'6.8 Tourinform'!G31+'6.7 pályázat 3'!G31</f>
        <v>0</v>
      </c>
      <c r="H31" s="122">
        <f>'6.1 műv ház'!H31+'6.2 HH'!H31+'6.3 könyvtár'!H31+'6.4 sportcsarnok'!H31+'6.5 pályázat_1'!H31+'6.6 pályázat 2'!H31+'6.8 Tourinform'!H31+'6.7 pályázat 3'!H31</f>
        <v>0</v>
      </c>
      <c r="I31" s="173">
        <f>'6.1 műv ház'!I31+'6.2 HH'!I31+'6.3 könyvtár'!I31+'6.4 sportcsarnok'!I31+'6.5 pályázat_1'!I31+'6.6 pályázat 2'!I31+'6.8 Tourinform'!I31+'6.7 pályázat 3'!I31</f>
        <v>0</v>
      </c>
      <c r="J31" s="121">
        <f>'6.1 műv ház'!J31+'6.2 HH'!J31+'6.3 könyvtár'!J31+'6.4 sportcsarnok'!J31+'6.5 pályázat_1'!J31+'6.6 pályázat 2'!J31+'6.8 Tourinform'!J31+'6.7 pályázat 3'!J31</f>
        <v>0</v>
      </c>
      <c r="K31" s="122">
        <f>'6.1 műv ház'!K31+'6.2 HH'!K31+'6.3 könyvtár'!K31+'6.4 sportcsarnok'!K31+'6.5 pályázat_1'!K31+'6.6 pályázat 2'!K31+'6.8 Tourinform'!K31+'6.7 pályázat 3'!K31</f>
        <v>0</v>
      </c>
      <c r="L31" s="173">
        <f>'6.1 műv ház'!L31+'6.2 HH'!L31+'6.3 könyvtár'!L31+'6.4 sportcsarnok'!L31+'6.5 pályázat_1'!L31+'6.6 pályázat 2'!L31+'6.8 Tourinform'!L31+'6.7 pályázat 3'!L31</f>
        <v>0</v>
      </c>
      <c r="M31" s="121">
        <f>'6.1 műv ház'!M31+'6.2 HH'!M31+'6.3 könyvtár'!M31+'6.4 sportcsarnok'!M31+'6.5 pályázat_1'!M31+'6.6 pályázat 2'!M31+'6.8 Tourinform'!M31+'6.7 pályázat 3'!M31</f>
        <v>0</v>
      </c>
      <c r="N31" s="122">
        <f>'6.1 műv ház'!N31+'6.2 HH'!N31+'6.3 könyvtár'!N31+'6.4 sportcsarnok'!N31+'6.5 pályázat_1'!N31+'6.6 pályázat 2'!N31+'6.8 Tourinform'!N31+'6.7 pályázat 3'!N31</f>
        <v>0</v>
      </c>
    </row>
    <row r="32" spans="1:14" ht="15.75" hidden="1" thickBot="1" x14ac:dyDescent="0.3">
      <c r="A32" s="22"/>
      <c r="B32" s="13" t="s">
        <v>77</v>
      </c>
      <c r="C32" s="121">
        <f>'6.1 műv ház'!C32+'6.2 HH'!C32+'6.3 könyvtár'!C32+'6.4 sportcsarnok'!C32+'6.5 pályázat_1'!C32+'6.6 pályázat 2'!C32+'6.8 Tourinform'!C32</f>
        <v>0</v>
      </c>
      <c r="D32" s="121">
        <f>'6.1 műv ház'!D32+'6.2 HH'!D32+'6.3 könyvtár'!D32+'6.4 sportcsarnok'!D32+'6.5 pályázat_1'!D32+'6.6 pályázat 2'!D32+'6.8 Tourinform'!D32</f>
        <v>0</v>
      </c>
      <c r="E32" s="451">
        <f>'6.1 műv ház'!E32+'6.2 HH'!E32+'6.3 könyvtár'!E32+'6.4 sportcsarnok'!E32+'6.5 pályázat_1'!E32+'6.6 pályázat 2'!E32+'6.8 Tourinform'!E32</f>
        <v>0</v>
      </c>
      <c r="F32" s="173">
        <f>'6.1 műv ház'!F32+'6.2 HH'!F32+'6.3 könyvtár'!F32+'6.4 sportcsarnok'!F32+'6.5 pályázat_1'!F32+'6.6 pályázat 2'!F32+'6.8 Tourinform'!F32+'6.7 pályázat 3'!F32</f>
        <v>0</v>
      </c>
      <c r="G32" s="121">
        <f>'6.1 műv ház'!G32+'6.2 HH'!G32+'6.3 könyvtár'!G32+'6.4 sportcsarnok'!G32+'6.5 pályázat_1'!G32+'6.6 pályázat 2'!G32+'6.8 Tourinform'!G32+'6.7 pályázat 3'!G32</f>
        <v>0</v>
      </c>
      <c r="H32" s="122">
        <f>'6.1 műv ház'!H32+'6.2 HH'!H32+'6.3 könyvtár'!H32+'6.4 sportcsarnok'!H32+'6.5 pályázat_1'!H32+'6.6 pályázat 2'!H32+'6.8 Tourinform'!H32+'6.7 pályázat 3'!H32</f>
        <v>0</v>
      </c>
      <c r="I32" s="173">
        <f>'6.1 műv ház'!I32+'6.2 HH'!I32+'6.3 könyvtár'!I32+'6.4 sportcsarnok'!I32+'6.5 pályázat_1'!I32+'6.6 pályázat 2'!I32+'6.8 Tourinform'!I32+'6.7 pályázat 3'!I32</f>
        <v>0</v>
      </c>
      <c r="J32" s="121">
        <f>'6.1 műv ház'!J32+'6.2 HH'!J32+'6.3 könyvtár'!J32+'6.4 sportcsarnok'!J32+'6.5 pályázat_1'!J32+'6.6 pályázat 2'!J32+'6.8 Tourinform'!J32+'6.7 pályázat 3'!J32</f>
        <v>0</v>
      </c>
      <c r="K32" s="122">
        <f>'6.1 műv ház'!K32+'6.2 HH'!K32+'6.3 könyvtár'!K32+'6.4 sportcsarnok'!K32+'6.5 pályázat_1'!K32+'6.6 pályázat 2'!K32+'6.8 Tourinform'!K32+'6.7 pályázat 3'!K32</f>
        <v>0</v>
      </c>
      <c r="L32" s="173">
        <f>'6.1 műv ház'!L32+'6.2 HH'!L32+'6.3 könyvtár'!L32+'6.4 sportcsarnok'!L32+'6.5 pályázat_1'!L32+'6.6 pályázat 2'!L32+'6.8 Tourinform'!L32+'6.7 pályázat 3'!L32</f>
        <v>0</v>
      </c>
      <c r="M32" s="121">
        <f>'6.1 műv ház'!M32+'6.2 HH'!M32+'6.3 könyvtár'!M32+'6.4 sportcsarnok'!M32+'6.5 pályázat_1'!M32+'6.6 pályázat 2'!M32+'6.8 Tourinform'!M32+'6.7 pályázat 3'!M32</f>
        <v>0</v>
      </c>
      <c r="N32" s="122">
        <f>'6.1 műv ház'!N32+'6.2 HH'!N32+'6.3 könyvtár'!N32+'6.4 sportcsarnok'!N32+'6.5 pályázat_1'!N32+'6.6 pályázat 2'!N32+'6.8 Tourinform'!N32+'6.7 pályázat 3'!N32</f>
        <v>0</v>
      </c>
    </row>
    <row r="33" spans="1:14" ht="15.75" hidden="1" thickBot="1" x14ac:dyDescent="0.3">
      <c r="A33" s="22" t="s">
        <v>78</v>
      </c>
      <c r="B33" s="13" t="s">
        <v>79</v>
      </c>
      <c r="C33" s="121">
        <f>'6.1 műv ház'!C33+'6.2 HH'!C33+'6.3 könyvtár'!C33+'6.4 sportcsarnok'!C33+'6.5 pályázat_1'!C33+'6.6 pályázat 2'!C33+'6.8 Tourinform'!C33</f>
        <v>0</v>
      </c>
      <c r="D33" s="121">
        <f>'6.1 műv ház'!D33+'6.2 HH'!D33+'6.3 könyvtár'!D33+'6.4 sportcsarnok'!D33+'6.5 pályázat_1'!D33+'6.6 pályázat 2'!D33+'6.8 Tourinform'!D33</f>
        <v>0</v>
      </c>
      <c r="E33" s="451">
        <f>'6.1 műv ház'!E33+'6.2 HH'!E33+'6.3 könyvtár'!E33+'6.4 sportcsarnok'!E33+'6.5 pályázat_1'!E33+'6.6 pályázat 2'!E33+'6.8 Tourinform'!E33</f>
        <v>0</v>
      </c>
      <c r="F33" s="173">
        <f>'6.1 műv ház'!F33+'6.2 HH'!F33+'6.3 könyvtár'!F33+'6.4 sportcsarnok'!F33+'6.5 pályázat_1'!F33+'6.6 pályázat 2'!F33+'6.8 Tourinform'!F33+'6.7 pályázat 3'!F33</f>
        <v>0</v>
      </c>
      <c r="G33" s="121">
        <f>'6.1 műv ház'!G33+'6.2 HH'!G33+'6.3 könyvtár'!G33+'6.4 sportcsarnok'!G33+'6.5 pályázat_1'!G33+'6.6 pályázat 2'!G33+'6.8 Tourinform'!G33+'6.7 pályázat 3'!G33</f>
        <v>0</v>
      </c>
      <c r="H33" s="122">
        <f>'6.1 műv ház'!H33+'6.2 HH'!H33+'6.3 könyvtár'!H33+'6.4 sportcsarnok'!H33+'6.5 pályázat_1'!H33+'6.6 pályázat 2'!H33+'6.8 Tourinform'!H33+'6.7 pályázat 3'!H33</f>
        <v>0</v>
      </c>
      <c r="I33" s="173">
        <f>'6.1 műv ház'!I33+'6.2 HH'!I33+'6.3 könyvtár'!I33+'6.4 sportcsarnok'!I33+'6.5 pályázat_1'!I33+'6.6 pályázat 2'!I33+'6.8 Tourinform'!I33+'6.7 pályázat 3'!I33</f>
        <v>0</v>
      </c>
      <c r="J33" s="121">
        <f>'6.1 műv ház'!J33+'6.2 HH'!J33+'6.3 könyvtár'!J33+'6.4 sportcsarnok'!J33+'6.5 pályázat_1'!J33+'6.6 pályázat 2'!J33+'6.8 Tourinform'!J33+'6.7 pályázat 3'!J33</f>
        <v>0</v>
      </c>
      <c r="K33" s="122">
        <f>'6.1 műv ház'!K33+'6.2 HH'!K33+'6.3 könyvtár'!K33+'6.4 sportcsarnok'!K33+'6.5 pályázat_1'!K33+'6.6 pályázat 2'!K33+'6.8 Tourinform'!K33+'6.7 pályázat 3'!K33</f>
        <v>0</v>
      </c>
      <c r="L33" s="173">
        <f>'6.1 műv ház'!L33+'6.2 HH'!L33+'6.3 könyvtár'!L33+'6.4 sportcsarnok'!L33+'6.5 pályázat_1'!L33+'6.6 pályázat 2'!L33+'6.8 Tourinform'!L33+'6.7 pályázat 3'!L33</f>
        <v>0</v>
      </c>
      <c r="M33" s="121">
        <f>'6.1 műv ház'!M33+'6.2 HH'!M33+'6.3 könyvtár'!M33+'6.4 sportcsarnok'!M33+'6.5 pályázat_1'!M33+'6.6 pályázat 2'!M33+'6.8 Tourinform'!M33+'6.7 pályázat 3'!M33</f>
        <v>0</v>
      </c>
      <c r="N33" s="122">
        <f>'6.1 műv ház'!N33+'6.2 HH'!N33+'6.3 könyvtár'!N33+'6.4 sportcsarnok'!N33+'6.5 pályázat_1'!N33+'6.6 pályázat 2'!N33+'6.8 Tourinform'!N33+'6.7 pályázat 3'!N33</f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'6.1 műv ház'!C34+'6.2 HH'!C34+'6.3 könyvtár'!C34+'6.4 sportcsarnok'!C34+'6.5 pályázat_1'!C34+'6.6 pályázat 2'!C34+'6.8 Tourinform'!C34</f>
        <v>0</v>
      </c>
      <c r="D34" s="121">
        <f>'6.1 műv ház'!D34+'6.2 HH'!D34+'6.3 könyvtár'!D34+'6.4 sportcsarnok'!D34+'6.5 pályázat_1'!D34+'6.6 pályázat 2'!D34+'6.8 Tourinform'!D34</f>
        <v>0</v>
      </c>
      <c r="E34" s="451">
        <f>'6.1 műv ház'!E34+'6.2 HH'!E34+'6.3 könyvtár'!E34+'6.4 sportcsarnok'!E34+'6.5 pályázat_1'!E34+'6.6 pályázat 2'!E34+'6.8 Tourinform'!E34</f>
        <v>0</v>
      </c>
      <c r="F34" s="173">
        <f>'6.1 műv ház'!F34+'6.2 HH'!F34+'6.3 könyvtár'!F34+'6.4 sportcsarnok'!F34+'6.5 pályázat_1'!F34+'6.6 pályázat 2'!F34+'6.8 Tourinform'!F34+'6.7 pályázat 3'!F34</f>
        <v>0</v>
      </c>
      <c r="G34" s="121">
        <f>'6.1 műv ház'!G34+'6.2 HH'!G34+'6.3 könyvtár'!G34+'6.4 sportcsarnok'!G34+'6.5 pályázat_1'!G34+'6.6 pályázat 2'!G34+'6.8 Tourinform'!G34+'6.7 pályázat 3'!G34</f>
        <v>0</v>
      </c>
      <c r="H34" s="122">
        <f>'6.1 műv ház'!H34+'6.2 HH'!H34+'6.3 könyvtár'!H34+'6.4 sportcsarnok'!H34+'6.5 pályázat_1'!H34+'6.6 pályázat 2'!H34+'6.8 Tourinform'!H34+'6.7 pályázat 3'!H34</f>
        <v>0</v>
      </c>
      <c r="I34" s="173">
        <f>'6.1 műv ház'!I34+'6.2 HH'!I34+'6.3 könyvtár'!I34+'6.4 sportcsarnok'!I34+'6.5 pályázat_1'!I34+'6.6 pályázat 2'!I34+'6.8 Tourinform'!I34+'6.7 pályázat 3'!I34</f>
        <v>0</v>
      </c>
      <c r="J34" s="121">
        <f>'6.1 műv ház'!J34+'6.2 HH'!J34+'6.3 könyvtár'!J34+'6.4 sportcsarnok'!J34+'6.5 pályázat_1'!J34+'6.6 pályázat 2'!J34+'6.8 Tourinform'!J34+'6.7 pályázat 3'!J34</f>
        <v>0</v>
      </c>
      <c r="K34" s="122">
        <f>'6.1 műv ház'!K34+'6.2 HH'!K34+'6.3 könyvtár'!K34+'6.4 sportcsarnok'!K34+'6.5 pályázat_1'!K34+'6.6 pályázat 2'!K34+'6.8 Tourinform'!K34+'6.7 pályázat 3'!K34</f>
        <v>0</v>
      </c>
      <c r="L34" s="173">
        <f>'6.1 műv ház'!L34+'6.2 HH'!L34+'6.3 könyvtár'!L34+'6.4 sportcsarnok'!L34+'6.5 pályázat_1'!L34+'6.6 pályázat 2'!L34+'6.8 Tourinform'!L34+'6.7 pályázat 3'!L34</f>
        <v>0</v>
      </c>
      <c r="M34" s="121">
        <f>'6.1 műv ház'!M34+'6.2 HH'!M34+'6.3 könyvtár'!M34+'6.4 sportcsarnok'!M34+'6.5 pályázat_1'!M34+'6.6 pályázat 2'!M34+'6.8 Tourinform'!M34+'6.7 pályázat 3'!M34</f>
        <v>0</v>
      </c>
      <c r="N34" s="122">
        <f>'6.1 műv ház'!N34+'6.2 HH'!N34+'6.3 könyvtár'!N34+'6.4 sportcsarnok'!N34+'6.5 pályázat_1'!N34+'6.6 pályázat 2'!N34+'6.8 Tourinform'!N34+'6.7 pályázat 3'!N34</f>
        <v>0</v>
      </c>
    </row>
    <row r="35" spans="1:14" ht="15.75" hidden="1" thickBot="1" x14ac:dyDescent="0.3">
      <c r="A35" s="22"/>
      <c r="B35" s="13" t="s">
        <v>82</v>
      </c>
      <c r="C35" s="121">
        <f>'6.1 műv ház'!C35+'6.2 HH'!C35+'6.3 könyvtár'!C35+'6.4 sportcsarnok'!C35+'6.5 pályázat_1'!C35+'6.6 pályázat 2'!C35+'6.8 Tourinform'!C35</f>
        <v>0</v>
      </c>
      <c r="D35" s="121">
        <f>'6.1 műv ház'!D35+'6.2 HH'!D35+'6.3 könyvtár'!D35+'6.4 sportcsarnok'!D35+'6.5 pályázat_1'!D35+'6.6 pályázat 2'!D35+'6.8 Tourinform'!D35</f>
        <v>0</v>
      </c>
      <c r="E35" s="451">
        <f>'6.1 műv ház'!E35+'6.2 HH'!E35+'6.3 könyvtár'!E35+'6.4 sportcsarnok'!E35+'6.5 pályázat_1'!E35+'6.6 pályázat 2'!E35+'6.8 Tourinform'!E35</f>
        <v>0</v>
      </c>
      <c r="F35" s="173">
        <f>'6.1 műv ház'!F35+'6.2 HH'!F35+'6.3 könyvtár'!F35+'6.4 sportcsarnok'!F35+'6.5 pályázat_1'!F35+'6.6 pályázat 2'!F35+'6.8 Tourinform'!F35+'6.7 pályázat 3'!F35</f>
        <v>0</v>
      </c>
      <c r="G35" s="121">
        <f>'6.1 műv ház'!G35+'6.2 HH'!G35+'6.3 könyvtár'!G35+'6.4 sportcsarnok'!G35+'6.5 pályázat_1'!G35+'6.6 pályázat 2'!G35+'6.8 Tourinform'!G35+'6.7 pályázat 3'!G35</f>
        <v>0</v>
      </c>
      <c r="H35" s="122">
        <f>'6.1 műv ház'!H35+'6.2 HH'!H35+'6.3 könyvtár'!H35+'6.4 sportcsarnok'!H35+'6.5 pályázat_1'!H35+'6.6 pályázat 2'!H35+'6.8 Tourinform'!H35+'6.7 pályázat 3'!H35</f>
        <v>0</v>
      </c>
      <c r="I35" s="173">
        <f>'6.1 műv ház'!I35+'6.2 HH'!I35+'6.3 könyvtár'!I35+'6.4 sportcsarnok'!I35+'6.5 pályázat_1'!I35+'6.6 pályázat 2'!I35+'6.8 Tourinform'!I35+'6.7 pályázat 3'!I35</f>
        <v>0</v>
      </c>
      <c r="J35" s="121">
        <f>'6.1 műv ház'!J35+'6.2 HH'!J35+'6.3 könyvtár'!J35+'6.4 sportcsarnok'!J35+'6.5 pályázat_1'!J35+'6.6 pályázat 2'!J35+'6.8 Tourinform'!J35+'6.7 pályázat 3'!J35</f>
        <v>0</v>
      </c>
      <c r="K35" s="122">
        <f>'6.1 műv ház'!K35+'6.2 HH'!K35+'6.3 könyvtár'!K35+'6.4 sportcsarnok'!K35+'6.5 pályázat_1'!K35+'6.6 pályázat 2'!K35+'6.8 Tourinform'!K35+'6.7 pályázat 3'!K35</f>
        <v>0</v>
      </c>
      <c r="L35" s="173">
        <f>'6.1 műv ház'!L35+'6.2 HH'!L35+'6.3 könyvtár'!L35+'6.4 sportcsarnok'!L35+'6.5 pályázat_1'!L35+'6.6 pályázat 2'!L35+'6.8 Tourinform'!L35+'6.7 pályázat 3'!L35</f>
        <v>0</v>
      </c>
      <c r="M35" s="121">
        <f>'6.1 műv ház'!M35+'6.2 HH'!M35+'6.3 könyvtár'!M35+'6.4 sportcsarnok'!M35+'6.5 pályázat_1'!M35+'6.6 pályázat 2'!M35+'6.8 Tourinform'!M35+'6.7 pályázat 3'!M35</f>
        <v>0</v>
      </c>
      <c r="N35" s="122">
        <f>'6.1 műv ház'!N35+'6.2 HH'!N35+'6.3 könyvtár'!N35+'6.4 sportcsarnok'!N35+'6.5 pályázat_1'!N35+'6.6 pályázat 2'!N35+'6.8 Tourinform'!N35+'6.7 pályázat 3'!N35</f>
        <v>0</v>
      </c>
    </row>
    <row r="36" spans="1:14" ht="15.75" hidden="1" thickBot="1" x14ac:dyDescent="0.3">
      <c r="A36" s="22"/>
      <c r="B36" s="13" t="s">
        <v>83</v>
      </c>
      <c r="C36" s="121">
        <f>'6.1 műv ház'!C36+'6.2 HH'!C36+'6.3 könyvtár'!C36+'6.4 sportcsarnok'!C36+'6.5 pályázat_1'!C36+'6.6 pályázat 2'!C36+'6.8 Tourinform'!C36</f>
        <v>0</v>
      </c>
      <c r="D36" s="121">
        <f>'6.1 műv ház'!D36+'6.2 HH'!D36+'6.3 könyvtár'!D36+'6.4 sportcsarnok'!D36+'6.5 pályázat_1'!D36+'6.6 pályázat 2'!D36+'6.8 Tourinform'!D36</f>
        <v>0</v>
      </c>
      <c r="E36" s="451">
        <f>'6.1 műv ház'!E36+'6.2 HH'!E36+'6.3 könyvtár'!E36+'6.4 sportcsarnok'!E36+'6.5 pályázat_1'!E36+'6.6 pályázat 2'!E36+'6.8 Tourinform'!E36</f>
        <v>0</v>
      </c>
      <c r="F36" s="173">
        <f>'6.1 műv ház'!F36+'6.2 HH'!F36+'6.3 könyvtár'!F36+'6.4 sportcsarnok'!F36+'6.5 pályázat_1'!F36+'6.6 pályázat 2'!F36+'6.8 Tourinform'!F36+'6.7 pályázat 3'!F36</f>
        <v>0</v>
      </c>
      <c r="G36" s="121">
        <f>'6.1 műv ház'!G36+'6.2 HH'!G36+'6.3 könyvtár'!G36+'6.4 sportcsarnok'!G36+'6.5 pályázat_1'!G36+'6.6 pályázat 2'!G36+'6.8 Tourinform'!G36+'6.7 pályázat 3'!G36</f>
        <v>0</v>
      </c>
      <c r="H36" s="122">
        <f>'6.1 műv ház'!H36+'6.2 HH'!H36+'6.3 könyvtár'!H36+'6.4 sportcsarnok'!H36+'6.5 pályázat_1'!H36+'6.6 pályázat 2'!H36+'6.8 Tourinform'!H36+'6.7 pályázat 3'!H36</f>
        <v>0</v>
      </c>
      <c r="I36" s="173">
        <f>'6.1 műv ház'!I36+'6.2 HH'!I36+'6.3 könyvtár'!I36+'6.4 sportcsarnok'!I36+'6.5 pályázat_1'!I36+'6.6 pályázat 2'!I36+'6.8 Tourinform'!I36+'6.7 pályázat 3'!I36</f>
        <v>0</v>
      </c>
      <c r="J36" s="121">
        <f>'6.1 műv ház'!J36+'6.2 HH'!J36+'6.3 könyvtár'!J36+'6.4 sportcsarnok'!J36+'6.5 pályázat_1'!J36+'6.6 pályázat 2'!J36+'6.8 Tourinform'!J36+'6.7 pályázat 3'!J36</f>
        <v>0</v>
      </c>
      <c r="K36" s="122">
        <f>'6.1 műv ház'!K36+'6.2 HH'!K36+'6.3 könyvtár'!K36+'6.4 sportcsarnok'!K36+'6.5 pályázat_1'!K36+'6.6 pályázat 2'!K36+'6.8 Tourinform'!K36+'6.7 pályázat 3'!K36</f>
        <v>0</v>
      </c>
      <c r="L36" s="173">
        <f>'6.1 műv ház'!L36+'6.2 HH'!L36+'6.3 könyvtár'!L36+'6.4 sportcsarnok'!L36+'6.5 pályázat_1'!L36+'6.6 pályázat 2'!L36+'6.8 Tourinform'!L36+'6.7 pályázat 3'!L36</f>
        <v>0</v>
      </c>
      <c r="M36" s="121">
        <f>'6.1 műv ház'!M36+'6.2 HH'!M36+'6.3 könyvtár'!M36+'6.4 sportcsarnok'!M36+'6.5 pályázat_1'!M36+'6.6 pályázat 2'!M36+'6.8 Tourinform'!M36+'6.7 pályázat 3'!M36</f>
        <v>0</v>
      </c>
      <c r="N36" s="122">
        <f>'6.1 műv ház'!N36+'6.2 HH'!N36+'6.3 könyvtár'!N36+'6.4 sportcsarnok'!N36+'6.5 pályázat_1'!N36+'6.6 pályázat 2'!N36+'6.8 Tourinform'!N36+'6.7 pályázat 3'!N36</f>
        <v>0</v>
      </c>
    </row>
    <row r="37" spans="1:14" ht="15.75" hidden="1" thickBot="1" x14ac:dyDescent="0.3">
      <c r="A37" s="22"/>
      <c r="B37" s="13" t="s">
        <v>84</v>
      </c>
      <c r="C37" s="121">
        <f>'6.1 műv ház'!C37+'6.2 HH'!C37+'6.3 könyvtár'!C37+'6.4 sportcsarnok'!C37+'6.5 pályázat_1'!C37+'6.6 pályázat 2'!C37+'6.8 Tourinform'!C37</f>
        <v>0</v>
      </c>
      <c r="D37" s="121">
        <f>'6.1 műv ház'!D37+'6.2 HH'!D37+'6.3 könyvtár'!D37+'6.4 sportcsarnok'!D37+'6.5 pályázat_1'!D37+'6.6 pályázat 2'!D37+'6.8 Tourinform'!D37</f>
        <v>0</v>
      </c>
      <c r="E37" s="451">
        <f>'6.1 műv ház'!E37+'6.2 HH'!E37+'6.3 könyvtár'!E37+'6.4 sportcsarnok'!E37+'6.5 pályázat_1'!E37+'6.6 pályázat 2'!E37+'6.8 Tourinform'!E37</f>
        <v>0</v>
      </c>
      <c r="F37" s="173">
        <f>'6.1 műv ház'!F37+'6.2 HH'!F37+'6.3 könyvtár'!F37+'6.4 sportcsarnok'!F37+'6.5 pályázat_1'!F37+'6.6 pályázat 2'!F37+'6.8 Tourinform'!F37+'6.7 pályázat 3'!F37</f>
        <v>0</v>
      </c>
      <c r="G37" s="121">
        <f>'6.1 műv ház'!G37+'6.2 HH'!G37+'6.3 könyvtár'!G37+'6.4 sportcsarnok'!G37+'6.5 pályázat_1'!G37+'6.6 pályázat 2'!G37+'6.8 Tourinform'!G37+'6.7 pályázat 3'!G37</f>
        <v>0</v>
      </c>
      <c r="H37" s="122">
        <f>'6.1 műv ház'!H37+'6.2 HH'!H37+'6.3 könyvtár'!H37+'6.4 sportcsarnok'!H37+'6.5 pályázat_1'!H37+'6.6 pályázat 2'!H37+'6.8 Tourinform'!H37+'6.7 pályázat 3'!H37</f>
        <v>0</v>
      </c>
      <c r="I37" s="173">
        <f>'6.1 műv ház'!I37+'6.2 HH'!I37+'6.3 könyvtár'!I37+'6.4 sportcsarnok'!I37+'6.5 pályázat_1'!I37+'6.6 pályázat 2'!I37+'6.8 Tourinform'!I37+'6.7 pályázat 3'!I37</f>
        <v>0</v>
      </c>
      <c r="J37" s="121">
        <f>'6.1 műv ház'!J37+'6.2 HH'!J37+'6.3 könyvtár'!J37+'6.4 sportcsarnok'!J37+'6.5 pályázat_1'!J37+'6.6 pályázat 2'!J37+'6.8 Tourinform'!J37+'6.7 pályázat 3'!J37</f>
        <v>0</v>
      </c>
      <c r="K37" s="122">
        <f>'6.1 műv ház'!K37+'6.2 HH'!K37+'6.3 könyvtár'!K37+'6.4 sportcsarnok'!K37+'6.5 pályázat_1'!K37+'6.6 pályázat 2'!K37+'6.8 Tourinform'!K37+'6.7 pályázat 3'!K37</f>
        <v>0</v>
      </c>
      <c r="L37" s="173">
        <f>'6.1 műv ház'!L37+'6.2 HH'!L37+'6.3 könyvtár'!L37+'6.4 sportcsarnok'!L37+'6.5 pályázat_1'!L37+'6.6 pályázat 2'!L37+'6.8 Tourinform'!L37+'6.7 pályázat 3'!L37</f>
        <v>0</v>
      </c>
      <c r="M37" s="121">
        <f>'6.1 műv ház'!M37+'6.2 HH'!M37+'6.3 könyvtár'!M37+'6.4 sportcsarnok'!M37+'6.5 pályázat_1'!M37+'6.6 pályázat 2'!M37+'6.8 Tourinform'!M37+'6.7 pályázat 3'!M37</f>
        <v>0</v>
      </c>
      <c r="N37" s="122">
        <f>'6.1 műv ház'!N37+'6.2 HH'!N37+'6.3 könyvtár'!N37+'6.4 sportcsarnok'!N37+'6.5 pályázat_1'!N37+'6.6 pályázat 2'!N37+'6.8 Tourinform'!N37+'6.7 pályázat 3'!N37</f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'6.1 műv ház'!C38+'6.2 HH'!C38+'6.3 könyvtár'!C38+'6.4 sportcsarnok'!C38+'6.5 pályázat_1'!C38+'6.6 pályázat 2'!C38+'6.8 Tourinform'!C38</f>
        <v>0</v>
      </c>
      <c r="D38" s="121">
        <f>'6.1 műv ház'!D38+'6.2 HH'!D38+'6.3 könyvtár'!D38+'6.4 sportcsarnok'!D38+'6.5 pályázat_1'!D38+'6.6 pályázat 2'!D38+'6.8 Tourinform'!D38</f>
        <v>0</v>
      </c>
      <c r="E38" s="451">
        <f>'6.1 műv ház'!E38+'6.2 HH'!E38+'6.3 könyvtár'!E38+'6.4 sportcsarnok'!E38+'6.5 pályázat_1'!E38+'6.6 pályázat 2'!E38+'6.8 Tourinform'!E38</f>
        <v>0</v>
      </c>
      <c r="F38" s="173">
        <f>'6.1 műv ház'!F38+'6.2 HH'!F38+'6.3 könyvtár'!F38+'6.4 sportcsarnok'!F38+'6.5 pályázat_1'!F38+'6.6 pályázat 2'!F38+'6.8 Tourinform'!F38+'6.7 pályázat 3'!F38</f>
        <v>0</v>
      </c>
      <c r="G38" s="121">
        <f>'6.1 műv ház'!G38+'6.2 HH'!G38+'6.3 könyvtár'!G38+'6.4 sportcsarnok'!G38+'6.5 pályázat_1'!G38+'6.6 pályázat 2'!G38+'6.8 Tourinform'!G38+'6.7 pályázat 3'!G38</f>
        <v>0</v>
      </c>
      <c r="H38" s="122">
        <f>'6.1 műv ház'!H38+'6.2 HH'!H38+'6.3 könyvtár'!H38+'6.4 sportcsarnok'!H38+'6.5 pályázat_1'!H38+'6.6 pályázat 2'!H38+'6.8 Tourinform'!H38+'6.7 pályázat 3'!H38</f>
        <v>0</v>
      </c>
      <c r="I38" s="173">
        <f>'6.1 műv ház'!I38+'6.2 HH'!I38+'6.3 könyvtár'!I38+'6.4 sportcsarnok'!I38+'6.5 pályázat_1'!I38+'6.6 pályázat 2'!I38+'6.8 Tourinform'!I38+'6.7 pályázat 3'!I38</f>
        <v>0</v>
      </c>
      <c r="J38" s="121">
        <f>'6.1 műv ház'!J38+'6.2 HH'!J38+'6.3 könyvtár'!J38+'6.4 sportcsarnok'!J38+'6.5 pályázat_1'!J38+'6.6 pályázat 2'!J38+'6.8 Tourinform'!J38+'6.7 pályázat 3'!J38</f>
        <v>0</v>
      </c>
      <c r="K38" s="122">
        <f>'6.1 műv ház'!K38+'6.2 HH'!K38+'6.3 könyvtár'!K38+'6.4 sportcsarnok'!K38+'6.5 pályázat_1'!K38+'6.6 pályázat 2'!K38+'6.8 Tourinform'!K38+'6.7 pályázat 3'!K38</f>
        <v>0</v>
      </c>
      <c r="L38" s="173">
        <f>'6.1 műv ház'!L38+'6.2 HH'!L38+'6.3 könyvtár'!L38+'6.4 sportcsarnok'!L38+'6.5 pályázat_1'!L38+'6.6 pályázat 2'!L38+'6.8 Tourinform'!L38+'6.7 pályázat 3'!L38</f>
        <v>0</v>
      </c>
      <c r="M38" s="121">
        <f>'6.1 műv ház'!M38+'6.2 HH'!M38+'6.3 könyvtár'!M38+'6.4 sportcsarnok'!M38+'6.5 pályázat_1'!M38+'6.6 pályázat 2'!M38+'6.8 Tourinform'!M38+'6.7 pályázat 3'!M38</f>
        <v>0</v>
      </c>
      <c r="N38" s="122">
        <f>'6.1 műv ház'!N38+'6.2 HH'!N38+'6.3 könyvtár'!N38+'6.4 sportcsarnok'!N38+'6.5 pályázat_1'!N38+'6.6 pályázat 2'!N38+'6.8 Tourinform'!N38+'6.7 pályázat 3'!N38</f>
        <v>0</v>
      </c>
    </row>
    <row r="39" spans="1:14" ht="15.75" hidden="1" thickBot="1" x14ac:dyDescent="0.3">
      <c r="A39" s="22"/>
      <c r="B39" s="13" t="s">
        <v>87</v>
      </c>
      <c r="C39" s="121">
        <f>'6.1 műv ház'!C39+'6.2 HH'!C39+'6.3 könyvtár'!C39+'6.4 sportcsarnok'!C39+'6.5 pályázat_1'!C39+'6.6 pályázat 2'!C39+'6.8 Tourinform'!C39</f>
        <v>0</v>
      </c>
      <c r="D39" s="121">
        <f>'6.1 műv ház'!D39+'6.2 HH'!D39+'6.3 könyvtár'!D39+'6.4 sportcsarnok'!D39+'6.5 pályázat_1'!D39+'6.6 pályázat 2'!D39+'6.8 Tourinform'!D39</f>
        <v>0</v>
      </c>
      <c r="E39" s="451">
        <f>'6.1 műv ház'!E39+'6.2 HH'!E39+'6.3 könyvtár'!E39+'6.4 sportcsarnok'!E39+'6.5 pályázat_1'!E39+'6.6 pályázat 2'!E39+'6.8 Tourinform'!E39</f>
        <v>0</v>
      </c>
      <c r="F39" s="173">
        <f>'6.1 műv ház'!F39+'6.2 HH'!F39+'6.3 könyvtár'!F39+'6.4 sportcsarnok'!F39+'6.5 pályázat_1'!F39+'6.6 pályázat 2'!F39+'6.8 Tourinform'!F39+'6.7 pályázat 3'!F39</f>
        <v>0</v>
      </c>
      <c r="G39" s="121">
        <f>'6.1 műv ház'!G39+'6.2 HH'!G39+'6.3 könyvtár'!G39+'6.4 sportcsarnok'!G39+'6.5 pályázat_1'!G39+'6.6 pályázat 2'!G39+'6.8 Tourinform'!G39+'6.7 pályázat 3'!G39</f>
        <v>0</v>
      </c>
      <c r="H39" s="122">
        <f>'6.1 műv ház'!H39+'6.2 HH'!H39+'6.3 könyvtár'!H39+'6.4 sportcsarnok'!H39+'6.5 pályázat_1'!H39+'6.6 pályázat 2'!H39+'6.8 Tourinform'!H39+'6.7 pályázat 3'!H39</f>
        <v>0</v>
      </c>
      <c r="I39" s="173">
        <f>'6.1 műv ház'!I39+'6.2 HH'!I39+'6.3 könyvtár'!I39+'6.4 sportcsarnok'!I39+'6.5 pályázat_1'!I39+'6.6 pályázat 2'!I39+'6.8 Tourinform'!I39+'6.7 pályázat 3'!I39</f>
        <v>0</v>
      </c>
      <c r="J39" s="121">
        <f>'6.1 műv ház'!J39+'6.2 HH'!J39+'6.3 könyvtár'!J39+'6.4 sportcsarnok'!J39+'6.5 pályázat_1'!J39+'6.6 pályázat 2'!J39+'6.8 Tourinform'!J39+'6.7 pályázat 3'!J39</f>
        <v>0</v>
      </c>
      <c r="K39" s="122">
        <f>'6.1 műv ház'!K39+'6.2 HH'!K39+'6.3 könyvtár'!K39+'6.4 sportcsarnok'!K39+'6.5 pályázat_1'!K39+'6.6 pályázat 2'!K39+'6.8 Tourinform'!K39+'6.7 pályázat 3'!K39</f>
        <v>0</v>
      </c>
      <c r="L39" s="173">
        <f>'6.1 műv ház'!L39+'6.2 HH'!L39+'6.3 könyvtár'!L39+'6.4 sportcsarnok'!L39+'6.5 pályázat_1'!L39+'6.6 pályázat 2'!L39+'6.8 Tourinform'!L39+'6.7 pályázat 3'!L39</f>
        <v>0</v>
      </c>
      <c r="M39" s="121">
        <f>'6.1 műv ház'!M39+'6.2 HH'!M39+'6.3 könyvtár'!M39+'6.4 sportcsarnok'!M39+'6.5 pályázat_1'!M39+'6.6 pályázat 2'!M39+'6.8 Tourinform'!M39+'6.7 pályázat 3'!M39</f>
        <v>0</v>
      </c>
      <c r="N39" s="122">
        <f>'6.1 műv ház'!N39+'6.2 HH'!N39+'6.3 könyvtár'!N39+'6.4 sportcsarnok'!N39+'6.5 pályázat_1'!N39+'6.6 pályázat 2'!N39+'6.8 Tourinform'!N39+'6.7 pályázat 3'!N39</f>
        <v>0</v>
      </c>
    </row>
    <row r="40" spans="1:14" ht="15.75" hidden="1" thickBot="1" x14ac:dyDescent="0.3">
      <c r="A40" s="22"/>
      <c r="B40" s="13" t="s">
        <v>88</v>
      </c>
      <c r="C40" s="121">
        <f>'6.1 műv ház'!C40+'6.2 HH'!C40+'6.3 könyvtár'!C40+'6.4 sportcsarnok'!C40+'6.5 pályázat_1'!C40+'6.6 pályázat 2'!C40+'6.8 Tourinform'!C40</f>
        <v>0</v>
      </c>
      <c r="D40" s="121">
        <f>'6.1 műv ház'!D40+'6.2 HH'!D40+'6.3 könyvtár'!D40+'6.4 sportcsarnok'!D40+'6.5 pályázat_1'!D40+'6.6 pályázat 2'!D40+'6.8 Tourinform'!D40</f>
        <v>0</v>
      </c>
      <c r="E40" s="451">
        <f>'6.1 műv ház'!E40+'6.2 HH'!E40+'6.3 könyvtár'!E40+'6.4 sportcsarnok'!E40+'6.5 pályázat_1'!E40+'6.6 pályázat 2'!E40+'6.8 Tourinform'!E40</f>
        <v>0</v>
      </c>
      <c r="F40" s="173">
        <f>'6.1 műv ház'!F40+'6.2 HH'!F40+'6.3 könyvtár'!F40+'6.4 sportcsarnok'!F40+'6.5 pályázat_1'!F40+'6.6 pályázat 2'!F40+'6.8 Tourinform'!F40+'6.7 pályázat 3'!F40</f>
        <v>0</v>
      </c>
      <c r="G40" s="121">
        <f>'6.1 műv ház'!G40+'6.2 HH'!G40+'6.3 könyvtár'!G40+'6.4 sportcsarnok'!G40+'6.5 pályázat_1'!G40+'6.6 pályázat 2'!G40+'6.8 Tourinform'!G40+'6.7 pályázat 3'!G40</f>
        <v>0</v>
      </c>
      <c r="H40" s="122">
        <f>'6.1 műv ház'!H40+'6.2 HH'!H40+'6.3 könyvtár'!H40+'6.4 sportcsarnok'!H40+'6.5 pályázat_1'!H40+'6.6 pályázat 2'!H40+'6.8 Tourinform'!H40+'6.7 pályázat 3'!H40</f>
        <v>0</v>
      </c>
      <c r="I40" s="173">
        <f>'6.1 műv ház'!I40+'6.2 HH'!I40+'6.3 könyvtár'!I40+'6.4 sportcsarnok'!I40+'6.5 pályázat_1'!I40+'6.6 pályázat 2'!I40+'6.8 Tourinform'!I40+'6.7 pályázat 3'!I40</f>
        <v>0</v>
      </c>
      <c r="J40" s="121">
        <f>'6.1 műv ház'!J40+'6.2 HH'!J40+'6.3 könyvtár'!J40+'6.4 sportcsarnok'!J40+'6.5 pályázat_1'!J40+'6.6 pályázat 2'!J40+'6.8 Tourinform'!J40+'6.7 pályázat 3'!J40</f>
        <v>0</v>
      </c>
      <c r="K40" s="122">
        <f>'6.1 műv ház'!K40+'6.2 HH'!K40+'6.3 könyvtár'!K40+'6.4 sportcsarnok'!K40+'6.5 pályázat_1'!K40+'6.6 pályázat 2'!K40+'6.8 Tourinform'!K40+'6.7 pályázat 3'!K40</f>
        <v>0</v>
      </c>
      <c r="L40" s="173">
        <f>'6.1 műv ház'!L40+'6.2 HH'!L40+'6.3 könyvtár'!L40+'6.4 sportcsarnok'!L40+'6.5 pályázat_1'!L40+'6.6 pályázat 2'!L40+'6.8 Tourinform'!L40+'6.7 pályázat 3'!L40</f>
        <v>0</v>
      </c>
      <c r="M40" s="121">
        <f>'6.1 műv ház'!M40+'6.2 HH'!M40+'6.3 könyvtár'!M40+'6.4 sportcsarnok'!M40+'6.5 pályázat_1'!M40+'6.6 pályázat 2'!M40+'6.8 Tourinform'!M40+'6.7 pályázat 3'!M40</f>
        <v>0</v>
      </c>
      <c r="N40" s="122">
        <f>'6.1 műv ház'!N40+'6.2 HH'!N40+'6.3 könyvtár'!N40+'6.4 sportcsarnok'!N40+'6.5 pályázat_1'!N40+'6.6 pályázat 2'!N40+'6.8 Tourinform'!N40+'6.7 pályázat 3'!N40</f>
        <v>0</v>
      </c>
    </row>
    <row r="41" spans="1:14" ht="15.75" hidden="1" thickBot="1" x14ac:dyDescent="0.3">
      <c r="A41" s="22"/>
      <c r="B41" s="13" t="s">
        <v>89</v>
      </c>
      <c r="C41" s="121">
        <f>'6.1 műv ház'!C41+'6.2 HH'!C41+'6.3 könyvtár'!C41+'6.4 sportcsarnok'!C41+'6.5 pályázat_1'!C41+'6.6 pályázat 2'!C41+'6.8 Tourinform'!C41</f>
        <v>0</v>
      </c>
      <c r="D41" s="121">
        <f>'6.1 műv ház'!D41+'6.2 HH'!D41+'6.3 könyvtár'!D41+'6.4 sportcsarnok'!D41+'6.5 pályázat_1'!D41+'6.6 pályázat 2'!D41+'6.8 Tourinform'!D41</f>
        <v>0</v>
      </c>
      <c r="E41" s="451">
        <f>'6.1 műv ház'!E41+'6.2 HH'!E41+'6.3 könyvtár'!E41+'6.4 sportcsarnok'!E41+'6.5 pályázat_1'!E41+'6.6 pályázat 2'!E41+'6.8 Tourinform'!E41</f>
        <v>0</v>
      </c>
      <c r="F41" s="173">
        <f>'6.1 műv ház'!F41+'6.2 HH'!F41+'6.3 könyvtár'!F41+'6.4 sportcsarnok'!F41+'6.5 pályázat_1'!F41+'6.6 pályázat 2'!F41+'6.8 Tourinform'!F41+'6.7 pályázat 3'!F41</f>
        <v>0</v>
      </c>
      <c r="G41" s="121">
        <f>'6.1 műv ház'!G41+'6.2 HH'!G41+'6.3 könyvtár'!G41+'6.4 sportcsarnok'!G41+'6.5 pályázat_1'!G41+'6.6 pályázat 2'!G41+'6.8 Tourinform'!G41+'6.7 pályázat 3'!G41</f>
        <v>0</v>
      </c>
      <c r="H41" s="122">
        <f>'6.1 műv ház'!H41+'6.2 HH'!H41+'6.3 könyvtár'!H41+'6.4 sportcsarnok'!H41+'6.5 pályázat_1'!H41+'6.6 pályázat 2'!H41+'6.8 Tourinform'!H41+'6.7 pályázat 3'!H41</f>
        <v>0</v>
      </c>
      <c r="I41" s="173">
        <f>'6.1 műv ház'!I41+'6.2 HH'!I41+'6.3 könyvtár'!I41+'6.4 sportcsarnok'!I41+'6.5 pályázat_1'!I41+'6.6 pályázat 2'!I41+'6.8 Tourinform'!I41+'6.7 pályázat 3'!I41</f>
        <v>0</v>
      </c>
      <c r="J41" s="121">
        <f>'6.1 műv ház'!J41+'6.2 HH'!J41+'6.3 könyvtár'!J41+'6.4 sportcsarnok'!J41+'6.5 pályázat_1'!J41+'6.6 pályázat 2'!J41+'6.8 Tourinform'!J41+'6.7 pályázat 3'!J41</f>
        <v>0</v>
      </c>
      <c r="K41" s="122">
        <f>'6.1 műv ház'!K41+'6.2 HH'!K41+'6.3 könyvtár'!K41+'6.4 sportcsarnok'!K41+'6.5 pályázat_1'!K41+'6.6 pályázat 2'!K41+'6.8 Tourinform'!K41+'6.7 pályázat 3'!K41</f>
        <v>0</v>
      </c>
      <c r="L41" s="173">
        <f>'6.1 műv ház'!L41+'6.2 HH'!L41+'6.3 könyvtár'!L41+'6.4 sportcsarnok'!L41+'6.5 pályázat_1'!L41+'6.6 pályázat 2'!L41+'6.8 Tourinform'!L41+'6.7 pályázat 3'!L41</f>
        <v>0</v>
      </c>
      <c r="M41" s="121">
        <f>'6.1 műv ház'!M41+'6.2 HH'!M41+'6.3 könyvtár'!M41+'6.4 sportcsarnok'!M41+'6.5 pályázat_1'!M41+'6.6 pályázat 2'!M41+'6.8 Tourinform'!M41+'6.7 pályázat 3'!M41</f>
        <v>0</v>
      </c>
      <c r="N41" s="122">
        <f>'6.1 műv ház'!N41+'6.2 HH'!N41+'6.3 könyvtár'!N41+'6.4 sportcsarnok'!N41+'6.5 pályázat_1'!N41+'6.6 pályázat 2'!N41+'6.8 Tourinform'!N41+'6.7 pályázat 3'!N41</f>
        <v>0</v>
      </c>
    </row>
    <row r="42" spans="1:14" ht="15.75" hidden="1" thickBot="1" x14ac:dyDescent="0.3">
      <c r="A42" s="22"/>
      <c r="B42" s="13" t="s">
        <v>90</v>
      </c>
      <c r="C42" s="121">
        <f>'6.1 műv ház'!C42+'6.2 HH'!C42+'6.3 könyvtár'!C42+'6.4 sportcsarnok'!C42+'6.5 pályázat_1'!C42+'6.6 pályázat 2'!C42+'6.8 Tourinform'!C42</f>
        <v>0</v>
      </c>
      <c r="D42" s="121">
        <f>'6.1 műv ház'!D42+'6.2 HH'!D42+'6.3 könyvtár'!D42+'6.4 sportcsarnok'!D42+'6.5 pályázat_1'!D42+'6.6 pályázat 2'!D42+'6.8 Tourinform'!D42</f>
        <v>0</v>
      </c>
      <c r="E42" s="451">
        <f>'6.1 műv ház'!E42+'6.2 HH'!E42+'6.3 könyvtár'!E42+'6.4 sportcsarnok'!E42+'6.5 pályázat_1'!E42+'6.6 pályázat 2'!E42+'6.8 Tourinform'!E42</f>
        <v>0</v>
      </c>
      <c r="F42" s="173">
        <f>'6.1 műv ház'!F42+'6.2 HH'!F42+'6.3 könyvtár'!F42+'6.4 sportcsarnok'!F42+'6.5 pályázat_1'!F42+'6.6 pályázat 2'!F42+'6.8 Tourinform'!F42+'6.7 pályázat 3'!F42</f>
        <v>0</v>
      </c>
      <c r="G42" s="121">
        <f>'6.1 műv ház'!G42+'6.2 HH'!G42+'6.3 könyvtár'!G42+'6.4 sportcsarnok'!G42+'6.5 pályázat_1'!G42+'6.6 pályázat 2'!G42+'6.8 Tourinform'!G42+'6.7 pályázat 3'!G42</f>
        <v>0</v>
      </c>
      <c r="H42" s="122">
        <f>'6.1 műv ház'!H42+'6.2 HH'!H42+'6.3 könyvtár'!H42+'6.4 sportcsarnok'!H42+'6.5 pályázat_1'!H42+'6.6 pályázat 2'!H42+'6.8 Tourinform'!H42+'6.7 pályázat 3'!H42</f>
        <v>0</v>
      </c>
      <c r="I42" s="173">
        <f>'6.1 műv ház'!I42+'6.2 HH'!I42+'6.3 könyvtár'!I42+'6.4 sportcsarnok'!I42+'6.5 pályázat_1'!I42+'6.6 pályázat 2'!I42+'6.8 Tourinform'!I42+'6.7 pályázat 3'!I42</f>
        <v>0</v>
      </c>
      <c r="J42" s="121">
        <f>'6.1 műv ház'!J42+'6.2 HH'!J42+'6.3 könyvtár'!J42+'6.4 sportcsarnok'!J42+'6.5 pályázat_1'!J42+'6.6 pályázat 2'!J42+'6.8 Tourinform'!J42+'6.7 pályázat 3'!J42</f>
        <v>0</v>
      </c>
      <c r="K42" s="122">
        <f>'6.1 műv ház'!K42+'6.2 HH'!K42+'6.3 könyvtár'!K42+'6.4 sportcsarnok'!K42+'6.5 pályázat_1'!K42+'6.6 pályázat 2'!K42+'6.8 Tourinform'!K42+'6.7 pályázat 3'!K42</f>
        <v>0</v>
      </c>
      <c r="L42" s="173">
        <f>'6.1 műv ház'!L42+'6.2 HH'!L42+'6.3 könyvtár'!L42+'6.4 sportcsarnok'!L42+'6.5 pályázat_1'!L42+'6.6 pályázat 2'!L42+'6.8 Tourinform'!L42+'6.7 pályázat 3'!L42</f>
        <v>0</v>
      </c>
      <c r="M42" s="121">
        <f>'6.1 műv ház'!M42+'6.2 HH'!M42+'6.3 könyvtár'!M42+'6.4 sportcsarnok'!M42+'6.5 pályázat_1'!M42+'6.6 pályázat 2'!M42+'6.8 Tourinform'!M42+'6.7 pályázat 3'!M42</f>
        <v>0</v>
      </c>
      <c r="N42" s="122">
        <f>'6.1 műv ház'!N42+'6.2 HH'!N42+'6.3 könyvtár'!N42+'6.4 sportcsarnok'!N42+'6.5 pályázat_1'!N42+'6.6 pályázat 2'!N42+'6.8 Tourinform'!N42+'6.7 pályázat 3'!N42</f>
        <v>0</v>
      </c>
    </row>
    <row r="43" spans="1:14" ht="15.75" hidden="1" thickBot="1" x14ac:dyDescent="0.3">
      <c r="A43" s="22"/>
      <c r="B43" s="13" t="s">
        <v>91</v>
      </c>
      <c r="C43" s="121">
        <f>'6.1 műv ház'!C43+'6.2 HH'!C43+'6.3 könyvtár'!C43+'6.4 sportcsarnok'!C43+'6.5 pályázat_1'!C43+'6.6 pályázat 2'!C43+'6.8 Tourinform'!C43</f>
        <v>0</v>
      </c>
      <c r="D43" s="121">
        <f>'6.1 műv ház'!D43+'6.2 HH'!D43+'6.3 könyvtár'!D43+'6.4 sportcsarnok'!D43+'6.5 pályázat_1'!D43+'6.6 pályázat 2'!D43+'6.8 Tourinform'!D43</f>
        <v>0</v>
      </c>
      <c r="E43" s="451">
        <f>'6.1 műv ház'!E43+'6.2 HH'!E43+'6.3 könyvtár'!E43+'6.4 sportcsarnok'!E43+'6.5 pályázat_1'!E43+'6.6 pályázat 2'!E43+'6.8 Tourinform'!E43</f>
        <v>0</v>
      </c>
      <c r="F43" s="173">
        <f>'6.1 műv ház'!F43+'6.2 HH'!F43+'6.3 könyvtár'!F43+'6.4 sportcsarnok'!F43+'6.5 pályázat_1'!F43+'6.6 pályázat 2'!F43+'6.8 Tourinform'!F43+'6.7 pályázat 3'!F43</f>
        <v>0</v>
      </c>
      <c r="G43" s="121">
        <f>'6.1 műv ház'!G43+'6.2 HH'!G43+'6.3 könyvtár'!G43+'6.4 sportcsarnok'!G43+'6.5 pályázat_1'!G43+'6.6 pályázat 2'!G43+'6.8 Tourinform'!G43+'6.7 pályázat 3'!G43</f>
        <v>0</v>
      </c>
      <c r="H43" s="122">
        <f>'6.1 műv ház'!H43+'6.2 HH'!H43+'6.3 könyvtár'!H43+'6.4 sportcsarnok'!H43+'6.5 pályázat_1'!H43+'6.6 pályázat 2'!H43+'6.8 Tourinform'!H43+'6.7 pályázat 3'!H43</f>
        <v>0</v>
      </c>
      <c r="I43" s="173">
        <f>'6.1 műv ház'!I43+'6.2 HH'!I43+'6.3 könyvtár'!I43+'6.4 sportcsarnok'!I43+'6.5 pályázat_1'!I43+'6.6 pályázat 2'!I43+'6.8 Tourinform'!I43+'6.7 pályázat 3'!I43</f>
        <v>0</v>
      </c>
      <c r="J43" s="121">
        <f>'6.1 műv ház'!J43+'6.2 HH'!J43+'6.3 könyvtár'!J43+'6.4 sportcsarnok'!J43+'6.5 pályázat_1'!J43+'6.6 pályázat 2'!J43+'6.8 Tourinform'!J43+'6.7 pályázat 3'!J43</f>
        <v>0</v>
      </c>
      <c r="K43" s="122">
        <f>'6.1 műv ház'!K43+'6.2 HH'!K43+'6.3 könyvtár'!K43+'6.4 sportcsarnok'!K43+'6.5 pályázat_1'!K43+'6.6 pályázat 2'!K43+'6.8 Tourinform'!K43+'6.7 pályázat 3'!K43</f>
        <v>0</v>
      </c>
      <c r="L43" s="173">
        <f>'6.1 műv ház'!L43+'6.2 HH'!L43+'6.3 könyvtár'!L43+'6.4 sportcsarnok'!L43+'6.5 pályázat_1'!L43+'6.6 pályázat 2'!L43+'6.8 Tourinform'!L43+'6.7 pályázat 3'!L43</f>
        <v>0</v>
      </c>
      <c r="M43" s="121">
        <f>'6.1 műv ház'!M43+'6.2 HH'!M43+'6.3 könyvtár'!M43+'6.4 sportcsarnok'!M43+'6.5 pályázat_1'!M43+'6.6 pályázat 2'!M43+'6.8 Tourinform'!M43+'6.7 pályázat 3'!M43</f>
        <v>0</v>
      </c>
      <c r="N43" s="122">
        <f>'6.1 műv ház'!N43+'6.2 HH'!N43+'6.3 könyvtár'!N43+'6.4 sportcsarnok'!N43+'6.5 pályázat_1'!N43+'6.6 pályázat 2'!N43+'6.8 Tourinform'!N43+'6.7 pályázat 3'!N43</f>
        <v>0</v>
      </c>
    </row>
    <row r="44" spans="1:14" ht="15.75" hidden="1" thickBot="1" x14ac:dyDescent="0.3">
      <c r="A44" s="23"/>
      <c r="B44" s="31" t="s">
        <v>92</v>
      </c>
      <c r="C44" s="121">
        <f>'6.1 műv ház'!C44+'6.2 HH'!C44+'6.3 könyvtár'!C44+'6.4 sportcsarnok'!C44+'6.5 pályázat_1'!C44+'6.6 pályázat 2'!C44+'6.8 Tourinform'!C44</f>
        <v>0</v>
      </c>
      <c r="D44" s="121">
        <f>'6.1 műv ház'!D44+'6.2 HH'!D44+'6.3 könyvtár'!D44+'6.4 sportcsarnok'!D44+'6.5 pályázat_1'!D44+'6.6 pályázat 2'!D44+'6.8 Tourinform'!D44</f>
        <v>0</v>
      </c>
      <c r="E44" s="451">
        <f>'6.1 műv ház'!E44+'6.2 HH'!E44+'6.3 könyvtár'!E44+'6.4 sportcsarnok'!E44+'6.5 pályázat_1'!E44+'6.6 pályázat 2'!E44+'6.8 Tourinform'!E44</f>
        <v>0</v>
      </c>
      <c r="F44" s="173">
        <f>'6.1 műv ház'!F44+'6.2 HH'!F44+'6.3 könyvtár'!F44+'6.4 sportcsarnok'!F44+'6.5 pályázat_1'!F44+'6.6 pályázat 2'!F44+'6.8 Tourinform'!F44+'6.7 pályázat 3'!F44</f>
        <v>0</v>
      </c>
      <c r="G44" s="121">
        <f>'6.1 műv ház'!G44+'6.2 HH'!G44+'6.3 könyvtár'!G44+'6.4 sportcsarnok'!G44+'6.5 pályázat_1'!G44+'6.6 pályázat 2'!G44+'6.8 Tourinform'!G44+'6.7 pályázat 3'!G44</f>
        <v>0</v>
      </c>
      <c r="H44" s="122">
        <f>'6.1 műv ház'!H44+'6.2 HH'!H44+'6.3 könyvtár'!H44+'6.4 sportcsarnok'!H44+'6.5 pályázat_1'!H44+'6.6 pályázat 2'!H44+'6.8 Tourinform'!H44+'6.7 pályázat 3'!H44</f>
        <v>0</v>
      </c>
      <c r="I44" s="173">
        <f>'6.1 műv ház'!I44+'6.2 HH'!I44+'6.3 könyvtár'!I44+'6.4 sportcsarnok'!I44+'6.5 pályázat_1'!I44+'6.6 pályázat 2'!I44+'6.8 Tourinform'!I44+'6.7 pályázat 3'!I44</f>
        <v>0</v>
      </c>
      <c r="J44" s="121">
        <f>'6.1 műv ház'!J44+'6.2 HH'!J44+'6.3 könyvtár'!J44+'6.4 sportcsarnok'!J44+'6.5 pályázat_1'!J44+'6.6 pályázat 2'!J44+'6.8 Tourinform'!J44+'6.7 pályázat 3'!J44</f>
        <v>0</v>
      </c>
      <c r="K44" s="122">
        <f>'6.1 műv ház'!K44+'6.2 HH'!K44+'6.3 könyvtár'!K44+'6.4 sportcsarnok'!K44+'6.5 pályázat_1'!K44+'6.6 pályázat 2'!K44+'6.8 Tourinform'!K44+'6.7 pályázat 3'!K44</f>
        <v>0</v>
      </c>
      <c r="L44" s="173">
        <f>'6.1 műv ház'!L44+'6.2 HH'!L44+'6.3 könyvtár'!L44+'6.4 sportcsarnok'!L44+'6.5 pályázat_1'!L44+'6.6 pályázat 2'!L44+'6.8 Tourinform'!L44+'6.7 pályázat 3'!L44</f>
        <v>0</v>
      </c>
      <c r="M44" s="121">
        <f>'6.1 műv ház'!M44+'6.2 HH'!M44+'6.3 könyvtár'!M44+'6.4 sportcsarnok'!M44+'6.5 pályázat_1'!M44+'6.6 pályázat 2'!M44+'6.8 Tourinform'!M44+'6.7 pályázat 3'!M44</f>
        <v>0</v>
      </c>
      <c r="N44" s="122">
        <f>'6.1 műv ház'!N44+'6.2 HH'!N44+'6.3 könyvtár'!N44+'6.4 sportcsarnok'!N44+'6.5 pályázat_1'!N44+'6.6 pályázat 2'!N44+'6.8 Tourinform'!N44+'6.7 pályázat 3'!N44</f>
        <v>0</v>
      </c>
    </row>
    <row r="45" spans="1:14" x14ac:dyDescent="0.25">
      <c r="A45" s="21" t="s">
        <v>93</v>
      </c>
      <c r="B45" s="20" t="s">
        <v>25</v>
      </c>
      <c r="C45" s="121">
        <f>'6.1 műv ház'!C45+'6.2 HH'!C45+'6.3 könyvtár'!C45+'6.4 sportcsarnok'!C45+'6.5 pályázat_1'!C45+'6.6 pályázat 2'!C45+'6.8 Tourinform'!C45</f>
        <v>53545000</v>
      </c>
      <c r="D45" s="121">
        <f>'6.1 műv ház'!D45+'6.2 HH'!D45+'6.3 könyvtár'!D45+'6.4 sportcsarnok'!D45+'6.5 pályázat_1'!D45+'6.6 pályázat 2'!D45+'6.8 Tourinform'!D45</f>
        <v>0</v>
      </c>
      <c r="E45" s="451">
        <f>'6.1 műv ház'!E45+'6.2 HH'!E45+'6.3 könyvtár'!E45+'6.4 sportcsarnok'!E45+'6.5 pályázat_1'!E45+'6.6 pályázat 2'!E45+'6.8 Tourinform'!E45</f>
        <v>53545000</v>
      </c>
      <c r="F45" s="173">
        <f>'6.1 műv ház'!F45+'6.2 HH'!F45+'6.3 könyvtár'!F45+'6.4 sportcsarnok'!F45+'6.5 pályázat_1'!F45+'6.6 pályázat 2'!F45+'6.8 Tourinform'!F45+'6.7 pályázat 3'!F45</f>
        <v>49853638</v>
      </c>
      <c r="G45" s="121">
        <f>'6.1 műv ház'!G45+'6.2 HH'!G45+'6.3 könyvtár'!G45+'6.4 sportcsarnok'!G45+'6.5 pályázat_1'!G45+'6.6 pályázat 2'!G45+'6.8 Tourinform'!G45+'6.7 pályázat 3'!G45</f>
        <v>0</v>
      </c>
      <c r="H45" s="122">
        <f>'6.1 műv ház'!H45+'6.2 HH'!H45+'6.3 könyvtár'!H45+'6.4 sportcsarnok'!H45+'6.5 pályázat_1'!H45+'6.6 pályázat 2'!H45+'6.8 Tourinform'!H45+'6.7 pályázat 3'!H45</f>
        <v>49853638</v>
      </c>
      <c r="I45" s="173">
        <f>'6.1 műv ház'!I45+'6.2 HH'!I45+'6.3 könyvtár'!I45+'6.4 sportcsarnok'!I45+'6.5 pályázat_1'!I45+'6.6 pályázat 2'!I45+'6.8 Tourinform'!I45+'6.7 pályázat 3'!I45</f>
        <v>51557122</v>
      </c>
      <c r="J45" s="121">
        <f>'6.1 műv ház'!J45+'6.2 HH'!J45+'6.3 könyvtár'!J45+'6.4 sportcsarnok'!J45+'6.5 pályázat_1'!J45+'6.6 pályázat 2'!J45+'6.8 Tourinform'!J45+'6.7 pályázat 3'!J45</f>
        <v>0</v>
      </c>
      <c r="K45" s="122">
        <f>'6.1 műv ház'!K45+'6.2 HH'!K45+'6.3 könyvtár'!K45+'6.4 sportcsarnok'!K45+'6.5 pályázat_1'!K45+'6.6 pályázat 2'!K45+'6.8 Tourinform'!K45+'6.7 pályázat 3'!K45</f>
        <v>51557122</v>
      </c>
      <c r="L45" s="173">
        <f>'6.1 műv ház'!L45+'6.2 HH'!L45+'6.3 könyvtár'!L45+'6.4 sportcsarnok'!L45+'6.5 pályázat_1'!L45+'6.6 pályázat 2'!L45+'6.8 Tourinform'!L45+'6.7 pályázat 3'!L45</f>
        <v>51156477</v>
      </c>
      <c r="M45" s="121">
        <f>'6.1 műv ház'!M45+'6.2 HH'!M45+'6.3 könyvtár'!M45+'6.4 sportcsarnok'!M45+'6.5 pályázat_1'!M45+'6.6 pályázat 2'!M45+'6.8 Tourinform'!M45+'6.7 pályázat 3'!M45</f>
        <v>0</v>
      </c>
      <c r="N45" s="122">
        <f>'6.1 műv ház'!N45+'6.2 HH'!N45+'6.3 könyvtár'!N45+'6.4 sportcsarnok'!N45+'6.5 pályázat_1'!N45+'6.6 pályázat 2'!N45+'6.8 Tourinform'!N45+'6.7 pályázat 3'!N45</f>
        <v>51156477</v>
      </c>
    </row>
    <row r="46" spans="1:14" x14ac:dyDescent="0.25">
      <c r="A46" s="22" t="s">
        <v>94</v>
      </c>
      <c r="B46" s="13" t="s">
        <v>95</v>
      </c>
      <c r="C46" s="121">
        <f>'6.1 műv ház'!C46+'6.2 HH'!C46+'6.3 könyvtár'!C46+'6.4 sportcsarnok'!C46+'6.5 pályázat_1'!C46+'6.6 pályázat 2'!C46+'6.8 Tourinform'!C46</f>
        <v>19763778</v>
      </c>
      <c r="D46" s="121">
        <f>'6.1 műv ház'!D46+'6.2 HH'!D46+'6.3 könyvtár'!D46+'6.4 sportcsarnok'!D46+'6.5 pályázat_1'!D46+'6.6 pályázat 2'!D46+'6.8 Tourinform'!D46</f>
        <v>0</v>
      </c>
      <c r="E46" s="451">
        <f>'6.1 műv ház'!E46+'6.2 HH'!E46+'6.3 könyvtár'!E46+'6.4 sportcsarnok'!E46+'6.5 pályázat_1'!E46+'6.6 pályázat 2'!E46+'6.8 Tourinform'!E46</f>
        <v>19763778</v>
      </c>
      <c r="F46" s="173">
        <f>'6.1 műv ház'!F46+'6.2 HH'!F46+'6.3 könyvtár'!F46+'6.4 sportcsarnok'!F46+'6.5 pályázat_1'!F46+'6.6 pályázat 2'!F46+'6.8 Tourinform'!F46+'6.7 pályázat 3'!F46</f>
        <v>22341734</v>
      </c>
      <c r="G46" s="121">
        <f>'6.1 műv ház'!G46+'6.2 HH'!G46+'6.3 könyvtár'!G46+'6.4 sportcsarnok'!G46+'6.5 pályázat_1'!G46+'6.6 pályázat 2'!G46+'6.8 Tourinform'!G46+'6.7 pályázat 3'!G46</f>
        <v>0</v>
      </c>
      <c r="H46" s="122">
        <f>'6.1 műv ház'!H46+'6.2 HH'!H46+'6.3 könyvtár'!H46+'6.4 sportcsarnok'!H46+'6.5 pályázat_1'!H46+'6.6 pályázat 2'!H46+'6.8 Tourinform'!H46+'6.7 pályázat 3'!H46</f>
        <v>22341734</v>
      </c>
      <c r="I46" s="173">
        <f>'6.1 műv ház'!I46+'6.2 HH'!I46+'6.3 könyvtár'!I46+'6.4 sportcsarnok'!I46+'6.5 pályázat_1'!I46+'6.6 pályázat 2'!I46+'6.8 Tourinform'!I46+'6.7 pályázat 3'!I46</f>
        <v>22597691</v>
      </c>
      <c r="J46" s="121">
        <f>'6.1 műv ház'!J46+'6.2 HH'!J46+'6.3 könyvtár'!J46+'6.4 sportcsarnok'!J46+'6.5 pályázat_1'!J46+'6.6 pályázat 2'!J46+'6.8 Tourinform'!J46+'6.7 pályázat 3'!J46</f>
        <v>0</v>
      </c>
      <c r="K46" s="122">
        <f>'6.1 műv ház'!K46+'6.2 HH'!K46+'6.3 könyvtár'!K46+'6.4 sportcsarnok'!K46+'6.5 pályázat_1'!K46+'6.6 pályázat 2'!K46+'6.8 Tourinform'!K46+'6.7 pályázat 3'!K46</f>
        <v>22597691</v>
      </c>
      <c r="L46" s="173">
        <f>'6.1 műv ház'!L46+'6.2 HH'!L46+'6.3 könyvtár'!L46+'6.4 sportcsarnok'!L46+'6.5 pályázat_1'!L46+'6.6 pályázat 2'!L46+'6.8 Tourinform'!L46+'6.7 pályázat 3'!L46</f>
        <v>22487927</v>
      </c>
      <c r="M46" s="121">
        <f>'6.1 műv ház'!M46+'6.2 HH'!M46+'6.3 könyvtár'!M46+'6.4 sportcsarnok'!M46+'6.5 pályázat_1'!M46+'6.6 pályázat 2'!M46+'6.8 Tourinform'!M46+'6.7 pályázat 3'!M46</f>
        <v>0</v>
      </c>
      <c r="N46" s="122">
        <f>'6.1 műv ház'!N46+'6.2 HH'!N46+'6.3 könyvtár'!N46+'6.4 sportcsarnok'!N46+'6.5 pályázat_1'!N46+'6.6 pályázat 2'!N46+'6.8 Tourinform'!N46+'6.7 pályázat 3'!N46</f>
        <v>22487927</v>
      </c>
    </row>
    <row r="47" spans="1:14" x14ac:dyDescent="0.25">
      <c r="A47" s="22" t="s">
        <v>96</v>
      </c>
      <c r="B47" s="13" t="s">
        <v>97</v>
      </c>
      <c r="C47" s="121">
        <f>'6.1 műv ház'!C47+'6.2 HH'!C47+'6.3 könyvtár'!C47+'6.4 sportcsarnok'!C47+'6.5 pályázat_1'!C47+'6.6 pályázat 2'!C47+'6.8 Tourinform'!C47</f>
        <v>23598423</v>
      </c>
      <c r="D47" s="121">
        <f>'6.1 műv ház'!D47+'6.2 HH'!D47+'6.3 könyvtár'!D47+'6.4 sportcsarnok'!D47+'6.5 pályázat_1'!D47+'6.6 pályázat 2'!D47+'6.8 Tourinform'!D47</f>
        <v>0</v>
      </c>
      <c r="E47" s="451">
        <f>'6.1 műv ház'!E47+'6.2 HH'!E47+'6.3 könyvtár'!E47+'6.4 sportcsarnok'!E47+'6.5 pályázat_1'!E47+'6.6 pályázat 2'!E47+'6.8 Tourinform'!E47</f>
        <v>23598423</v>
      </c>
      <c r="F47" s="173">
        <f>'6.1 műv ház'!F47+'6.2 HH'!F47+'6.3 könyvtár'!F47+'6.4 sportcsarnok'!F47+'6.5 pályázat_1'!F47+'6.6 pályázat 2'!F47+'6.8 Tourinform'!F47+'6.7 pályázat 3'!F47</f>
        <v>16525709</v>
      </c>
      <c r="G47" s="121">
        <f>'6.1 műv ház'!G47+'6.2 HH'!G47+'6.3 könyvtár'!G47+'6.4 sportcsarnok'!G47+'6.5 pályázat_1'!G47+'6.6 pályázat 2'!G47+'6.8 Tourinform'!G47+'6.7 pályázat 3'!G47</f>
        <v>0</v>
      </c>
      <c r="H47" s="122">
        <f>'6.1 műv ház'!H47+'6.2 HH'!H47+'6.3 könyvtár'!H47+'6.4 sportcsarnok'!H47+'6.5 pályázat_1'!H47+'6.6 pályázat 2'!H47+'6.8 Tourinform'!H47+'6.7 pályázat 3'!H47</f>
        <v>16525709</v>
      </c>
      <c r="I47" s="173">
        <f>'6.1 műv ház'!I47+'6.2 HH'!I47+'6.3 könyvtár'!I47+'6.4 sportcsarnok'!I47+'6.5 pályázat_1'!I47+'6.6 pályázat 2'!I47+'6.8 Tourinform'!I47+'6.7 pályázat 3'!I47</f>
        <v>16987396</v>
      </c>
      <c r="J47" s="121">
        <f>'6.1 műv ház'!J47+'6.2 HH'!J47+'6.3 könyvtár'!J47+'6.4 sportcsarnok'!J47+'6.5 pályázat_1'!J47+'6.6 pályázat 2'!J47+'6.8 Tourinform'!J47+'6.7 pályázat 3'!J47</f>
        <v>0</v>
      </c>
      <c r="K47" s="122">
        <f>'6.1 műv ház'!K47+'6.2 HH'!K47+'6.3 könyvtár'!K47+'6.4 sportcsarnok'!K47+'6.5 pályázat_1'!K47+'6.6 pályázat 2'!K47+'6.8 Tourinform'!K47+'6.7 pályázat 3'!K47</f>
        <v>16987396</v>
      </c>
      <c r="L47" s="173">
        <f>'6.1 műv ház'!L47+'6.2 HH'!L47+'6.3 könyvtár'!L47+'6.4 sportcsarnok'!L47+'6.5 pályázat_1'!L47+'6.6 pályázat 2'!L47+'6.8 Tourinform'!L47+'6.7 pályázat 3'!L47</f>
        <v>16658686</v>
      </c>
      <c r="M47" s="121">
        <f>'6.1 műv ház'!M47+'6.2 HH'!M47+'6.3 könyvtár'!M47+'6.4 sportcsarnok'!M47+'6.5 pályázat_1'!M47+'6.6 pályázat 2'!M47+'6.8 Tourinform'!M47+'6.7 pályázat 3'!M47</f>
        <v>0</v>
      </c>
      <c r="N47" s="122">
        <f>'6.1 műv ház'!N47+'6.2 HH'!N47+'6.3 könyvtár'!N47+'6.4 sportcsarnok'!N47+'6.5 pályázat_1'!N47+'6.6 pályázat 2'!N47+'6.8 Tourinform'!N47+'6.7 pályázat 3'!N47</f>
        <v>16658686</v>
      </c>
    </row>
    <row r="48" spans="1:14" x14ac:dyDescent="0.25">
      <c r="A48" s="22" t="s">
        <v>98</v>
      </c>
      <c r="B48" s="13" t="s">
        <v>99</v>
      </c>
      <c r="C48" s="121">
        <f>'6.1 műv ház'!C48+'6.2 HH'!C48+'6.3 könyvtár'!C48+'6.4 sportcsarnok'!C48+'6.5 pályázat_1'!C48+'6.6 pályázat 2'!C48+'6.8 Tourinform'!C48</f>
        <v>393700</v>
      </c>
      <c r="D48" s="121">
        <f>'6.1 műv ház'!D48+'6.2 HH'!D48+'6.3 könyvtár'!D48+'6.4 sportcsarnok'!D48+'6.5 pályázat_1'!D48+'6.6 pályázat 2'!D48+'6.8 Tourinform'!D48</f>
        <v>0</v>
      </c>
      <c r="E48" s="451">
        <f>'6.1 műv ház'!E48+'6.2 HH'!E48+'6.3 könyvtár'!E48+'6.4 sportcsarnok'!E48+'6.5 pályázat_1'!E48+'6.6 pályázat 2'!E48+'6.8 Tourinform'!E48</f>
        <v>393700</v>
      </c>
      <c r="F48" s="173">
        <f>'6.1 műv ház'!F48+'6.2 HH'!F48+'6.3 könyvtár'!F48+'6.4 sportcsarnok'!F48+'6.5 pályázat_1'!F48+'6.6 pályázat 2'!F48+'6.8 Tourinform'!F48+'6.7 pályázat 3'!F48</f>
        <v>1300293</v>
      </c>
      <c r="G48" s="121">
        <f>'6.1 műv ház'!G48+'6.2 HH'!G48+'6.3 könyvtár'!G48+'6.4 sportcsarnok'!G48+'6.5 pályázat_1'!G48+'6.6 pályázat 2'!G48+'6.8 Tourinform'!G48+'6.7 pályázat 3'!G48</f>
        <v>0</v>
      </c>
      <c r="H48" s="122">
        <f>'6.1 műv ház'!H48+'6.2 HH'!H48+'6.3 könyvtár'!H48+'6.4 sportcsarnok'!H48+'6.5 pályázat_1'!H48+'6.6 pályázat 2'!H48+'6.8 Tourinform'!H48+'6.7 pályázat 3'!H48</f>
        <v>1300293</v>
      </c>
      <c r="I48" s="173">
        <f>'6.1 műv ház'!I48+'6.2 HH'!I48+'6.3 könyvtár'!I48+'6.4 sportcsarnok'!I48+'6.5 pályázat_1'!I48+'6.6 pályázat 2'!I48+'6.8 Tourinform'!I48+'6.7 pályázat 3'!I48</f>
        <v>2094757</v>
      </c>
      <c r="J48" s="121">
        <f>'6.1 műv ház'!J48+'6.2 HH'!J48+'6.3 könyvtár'!J48+'6.4 sportcsarnok'!J48+'6.5 pályázat_1'!J48+'6.6 pályázat 2'!J48+'6.8 Tourinform'!J48+'6.7 pályázat 3'!J48</f>
        <v>0</v>
      </c>
      <c r="K48" s="122">
        <f>'6.1 műv ház'!K48+'6.2 HH'!K48+'6.3 könyvtár'!K48+'6.4 sportcsarnok'!K48+'6.5 pályázat_1'!K48+'6.6 pályázat 2'!K48+'6.8 Tourinform'!K48+'6.7 pályázat 3'!K48</f>
        <v>2094757</v>
      </c>
      <c r="L48" s="173">
        <f>'6.1 műv ház'!L48+'6.2 HH'!L48+'6.3 könyvtár'!L48+'6.4 sportcsarnok'!L48+'6.5 pályázat_1'!L48+'6.6 pályázat 2'!L48+'6.8 Tourinform'!L48+'6.7 pályázat 3'!L48</f>
        <v>2094757</v>
      </c>
      <c r="M48" s="121">
        <f>'6.1 műv ház'!M48+'6.2 HH'!M48+'6.3 könyvtár'!M48+'6.4 sportcsarnok'!M48+'6.5 pályázat_1'!M48+'6.6 pályázat 2'!M48+'6.8 Tourinform'!M48+'6.7 pályázat 3'!M48</f>
        <v>0</v>
      </c>
      <c r="N48" s="122">
        <f>'6.1 műv ház'!N48+'6.2 HH'!N48+'6.3 könyvtár'!N48+'6.4 sportcsarnok'!N48+'6.5 pályázat_1'!N48+'6.6 pályázat 2'!N48+'6.8 Tourinform'!N48+'6.7 pályázat 3'!N48</f>
        <v>2094757</v>
      </c>
    </row>
    <row r="49" spans="1:14" x14ac:dyDescent="0.25">
      <c r="A49" s="22" t="s">
        <v>100</v>
      </c>
      <c r="B49" s="13" t="s">
        <v>101</v>
      </c>
      <c r="C49" s="121">
        <f>'6.1 műv ház'!C49+'6.2 HH'!C49+'6.3 könyvtár'!C49+'6.4 sportcsarnok'!C49+'6.5 pályázat_1'!C49+'6.6 pályázat 2'!C49+'6.8 Tourinform'!C49</f>
        <v>0</v>
      </c>
      <c r="D49" s="121">
        <f>'6.1 műv ház'!D49+'6.2 HH'!D49+'6.3 könyvtár'!D49+'6.4 sportcsarnok'!D49+'6.5 pályázat_1'!D49+'6.6 pályázat 2'!D49+'6.8 Tourinform'!D49</f>
        <v>0</v>
      </c>
      <c r="E49" s="451">
        <f>'6.1 műv ház'!E49+'6.2 HH'!E49+'6.3 könyvtár'!E49+'6.4 sportcsarnok'!E49+'6.5 pályázat_1'!E49+'6.6 pályázat 2'!E49+'6.8 Tourinform'!E49</f>
        <v>0</v>
      </c>
      <c r="F49" s="173">
        <f>'6.1 műv ház'!F49+'6.2 HH'!F49+'6.3 könyvtár'!F49+'6.4 sportcsarnok'!F49+'6.5 pályázat_1'!F49+'6.6 pályázat 2'!F49+'6.8 Tourinform'!F49+'6.7 pályázat 3'!F49</f>
        <v>0</v>
      </c>
      <c r="G49" s="121">
        <f>'6.1 műv ház'!G49+'6.2 HH'!G49+'6.3 könyvtár'!G49+'6.4 sportcsarnok'!G49+'6.5 pályázat_1'!G49+'6.6 pályázat 2'!G49+'6.8 Tourinform'!G49+'6.7 pályázat 3'!G49</f>
        <v>0</v>
      </c>
      <c r="H49" s="122">
        <f>'6.1 műv ház'!H49+'6.2 HH'!H49+'6.3 könyvtár'!H49+'6.4 sportcsarnok'!H49+'6.5 pályázat_1'!H49+'6.6 pályázat 2'!H49+'6.8 Tourinform'!H49+'6.7 pályázat 3'!H49</f>
        <v>0</v>
      </c>
      <c r="I49" s="173">
        <f>'6.1 műv ház'!I49+'6.2 HH'!I49+'6.3 könyvtár'!I49+'6.4 sportcsarnok'!I49+'6.5 pályázat_1'!I49+'6.6 pályázat 2'!I49+'6.8 Tourinform'!I49+'6.7 pályázat 3'!I49</f>
        <v>0</v>
      </c>
      <c r="J49" s="121">
        <f>'6.1 műv ház'!J49+'6.2 HH'!J49+'6.3 könyvtár'!J49+'6.4 sportcsarnok'!J49+'6.5 pályázat_1'!J49+'6.6 pályázat 2'!J49+'6.8 Tourinform'!J49+'6.7 pályázat 3'!J49</f>
        <v>0</v>
      </c>
      <c r="K49" s="122">
        <f>'6.1 műv ház'!K49+'6.2 HH'!K49+'6.3 könyvtár'!K49+'6.4 sportcsarnok'!K49+'6.5 pályázat_1'!K49+'6.6 pályázat 2'!K49+'6.8 Tourinform'!K49+'6.7 pályázat 3'!K49</f>
        <v>0</v>
      </c>
      <c r="L49" s="173">
        <f>'6.1 műv ház'!L49+'6.2 HH'!L49+'6.3 könyvtár'!L49+'6.4 sportcsarnok'!L49+'6.5 pályázat_1'!L49+'6.6 pályázat 2'!L49+'6.8 Tourinform'!L49+'6.7 pályázat 3'!L49</f>
        <v>0</v>
      </c>
      <c r="M49" s="121">
        <f>'6.1 műv ház'!M49+'6.2 HH'!M49+'6.3 könyvtár'!M49+'6.4 sportcsarnok'!M49+'6.5 pályázat_1'!M49+'6.6 pályázat 2'!M49+'6.8 Tourinform'!M49+'6.7 pályázat 3'!M49</f>
        <v>0</v>
      </c>
      <c r="N49" s="122">
        <f>'6.1 műv ház'!N49+'6.2 HH'!N49+'6.3 könyvtár'!N49+'6.4 sportcsarnok'!N49+'6.5 pályázat_1'!N49+'6.6 pályázat 2'!N49+'6.8 Tourinform'!N49+'6.7 pályázat 3'!N49</f>
        <v>0</v>
      </c>
    </row>
    <row r="50" spans="1:14" hidden="1" x14ac:dyDescent="0.25">
      <c r="A50" s="22"/>
      <c r="B50" s="13" t="s">
        <v>102</v>
      </c>
      <c r="C50" s="121">
        <f>'6.1 műv ház'!C50+'6.2 HH'!C50+'6.3 könyvtár'!C50+'6.4 sportcsarnok'!C50+'6.5 pályázat_1'!C50+'6.6 pályázat 2'!C50+'6.8 Tourinform'!C50</f>
        <v>0</v>
      </c>
      <c r="D50" s="121">
        <f>'6.1 műv ház'!D50+'6.2 HH'!D50+'6.3 könyvtár'!D50+'6.4 sportcsarnok'!D50+'6.5 pályázat_1'!D50+'6.6 pályázat 2'!D50+'6.8 Tourinform'!D50</f>
        <v>0</v>
      </c>
      <c r="E50" s="451">
        <f>'6.1 műv ház'!E50+'6.2 HH'!E50+'6.3 könyvtár'!E50+'6.4 sportcsarnok'!E50+'6.5 pályázat_1'!E50+'6.6 pályázat 2'!E50+'6.8 Tourinform'!E50</f>
        <v>0</v>
      </c>
      <c r="F50" s="173">
        <f>'6.1 műv ház'!F50+'6.2 HH'!F50+'6.3 könyvtár'!F50+'6.4 sportcsarnok'!F50+'6.5 pályázat_1'!F50+'6.6 pályázat 2'!F50+'6.8 Tourinform'!F50+'6.7 pályázat 3'!F50</f>
        <v>0</v>
      </c>
      <c r="G50" s="121">
        <f>'6.1 műv ház'!G50+'6.2 HH'!G50+'6.3 könyvtár'!G50+'6.4 sportcsarnok'!G50+'6.5 pályázat_1'!G50+'6.6 pályázat 2'!G50+'6.8 Tourinform'!G50+'6.7 pályázat 3'!G50</f>
        <v>0</v>
      </c>
      <c r="H50" s="122">
        <f>'6.1 műv ház'!H50+'6.2 HH'!H50+'6.3 könyvtár'!H50+'6.4 sportcsarnok'!H50+'6.5 pályázat_1'!H50+'6.6 pályázat 2'!H50+'6.8 Tourinform'!H50+'6.7 pályázat 3'!H50</f>
        <v>0</v>
      </c>
      <c r="I50" s="173">
        <f>'6.1 műv ház'!I50+'6.2 HH'!I50+'6.3 könyvtár'!I50+'6.4 sportcsarnok'!I50+'6.5 pályázat_1'!I50+'6.6 pályázat 2'!I50+'6.8 Tourinform'!I50+'6.7 pályázat 3'!I50</f>
        <v>0</v>
      </c>
      <c r="J50" s="121">
        <f>'6.1 műv ház'!J50+'6.2 HH'!J50+'6.3 könyvtár'!J50+'6.4 sportcsarnok'!J50+'6.5 pályázat_1'!J50+'6.6 pályázat 2'!J50+'6.8 Tourinform'!J50+'6.7 pályázat 3'!J50</f>
        <v>0</v>
      </c>
      <c r="K50" s="122">
        <f>'6.1 műv ház'!K50+'6.2 HH'!K50+'6.3 könyvtár'!K50+'6.4 sportcsarnok'!K50+'6.5 pályázat_1'!K50+'6.6 pályázat 2'!K50+'6.8 Tourinform'!K50+'6.7 pályázat 3'!K50</f>
        <v>0</v>
      </c>
      <c r="L50" s="173">
        <f>'6.1 műv ház'!L50+'6.2 HH'!L50+'6.3 könyvtár'!L50+'6.4 sportcsarnok'!L50+'6.5 pályázat_1'!L50+'6.6 pályázat 2'!L50+'6.8 Tourinform'!L50+'6.7 pályázat 3'!L50</f>
        <v>0</v>
      </c>
      <c r="M50" s="121">
        <f>'6.1 műv ház'!M50+'6.2 HH'!M50+'6.3 könyvtár'!M50+'6.4 sportcsarnok'!M50+'6.5 pályázat_1'!M50+'6.6 pályázat 2'!M50+'6.8 Tourinform'!M50+'6.7 pályázat 3'!M50</f>
        <v>0</v>
      </c>
      <c r="N50" s="122">
        <f>'6.1 műv ház'!N50+'6.2 HH'!N50+'6.3 könyvtár'!N50+'6.4 sportcsarnok'!N50+'6.5 pályázat_1'!N50+'6.6 pályázat 2'!N50+'6.8 Tourinform'!N50+'6.7 pályázat 3'!N50</f>
        <v>0</v>
      </c>
    </row>
    <row r="51" spans="1:14" hidden="1" x14ac:dyDescent="0.25">
      <c r="A51" s="22"/>
      <c r="B51" s="13" t="s">
        <v>103</v>
      </c>
      <c r="C51" s="121">
        <f>'6.1 műv ház'!C51+'6.2 HH'!C51+'6.3 könyvtár'!C51+'6.4 sportcsarnok'!C51+'6.5 pályázat_1'!C51+'6.6 pályázat 2'!C51+'6.8 Tourinform'!C51</f>
        <v>0</v>
      </c>
      <c r="D51" s="121">
        <f>'6.1 műv ház'!D51+'6.2 HH'!D51+'6.3 könyvtár'!D51+'6.4 sportcsarnok'!D51+'6.5 pályázat_1'!D51+'6.6 pályázat 2'!D51+'6.8 Tourinform'!D51</f>
        <v>0</v>
      </c>
      <c r="E51" s="451">
        <f>'6.1 műv ház'!E51+'6.2 HH'!E51+'6.3 könyvtár'!E51+'6.4 sportcsarnok'!E51+'6.5 pályázat_1'!E51+'6.6 pályázat 2'!E51+'6.8 Tourinform'!E51</f>
        <v>0</v>
      </c>
      <c r="F51" s="173">
        <f>'6.1 műv ház'!F51+'6.2 HH'!F51+'6.3 könyvtár'!F51+'6.4 sportcsarnok'!F51+'6.5 pályázat_1'!F51+'6.6 pályázat 2'!F51+'6.8 Tourinform'!F51+'6.7 pályázat 3'!F51</f>
        <v>0</v>
      </c>
      <c r="G51" s="121">
        <f>'6.1 műv ház'!G51+'6.2 HH'!G51+'6.3 könyvtár'!G51+'6.4 sportcsarnok'!G51+'6.5 pályázat_1'!G51+'6.6 pályázat 2'!G51+'6.8 Tourinform'!G51+'6.7 pályázat 3'!G51</f>
        <v>0</v>
      </c>
      <c r="H51" s="122">
        <f>'6.1 műv ház'!H51+'6.2 HH'!H51+'6.3 könyvtár'!H51+'6.4 sportcsarnok'!H51+'6.5 pályázat_1'!H51+'6.6 pályázat 2'!H51+'6.8 Tourinform'!H51+'6.7 pályázat 3'!H51</f>
        <v>0</v>
      </c>
      <c r="I51" s="173">
        <f>'6.1 műv ház'!I51+'6.2 HH'!I51+'6.3 könyvtár'!I51+'6.4 sportcsarnok'!I51+'6.5 pályázat_1'!I51+'6.6 pályázat 2'!I51+'6.8 Tourinform'!I51+'6.7 pályázat 3'!I51</f>
        <v>0</v>
      </c>
      <c r="J51" s="121">
        <f>'6.1 műv ház'!J51+'6.2 HH'!J51+'6.3 könyvtár'!J51+'6.4 sportcsarnok'!J51+'6.5 pályázat_1'!J51+'6.6 pályázat 2'!J51+'6.8 Tourinform'!J51+'6.7 pályázat 3'!J51</f>
        <v>0</v>
      </c>
      <c r="K51" s="122">
        <f>'6.1 műv ház'!K51+'6.2 HH'!K51+'6.3 könyvtár'!K51+'6.4 sportcsarnok'!K51+'6.5 pályázat_1'!K51+'6.6 pályázat 2'!K51+'6.8 Tourinform'!K51+'6.7 pályázat 3'!K51</f>
        <v>0</v>
      </c>
      <c r="L51" s="173">
        <f>'6.1 műv ház'!L51+'6.2 HH'!L51+'6.3 könyvtár'!L51+'6.4 sportcsarnok'!L51+'6.5 pályázat_1'!L51+'6.6 pályázat 2'!L51+'6.8 Tourinform'!L51+'6.7 pályázat 3'!L51</f>
        <v>0</v>
      </c>
      <c r="M51" s="121">
        <f>'6.1 műv ház'!M51+'6.2 HH'!M51+'6.3 könyvtár'!M51+'6.4 sportcsarnok'!M51+'6.5 pályázat_1'!M51+'6.6 pályázat 2'!M51+'6.8 Tourinform'!M51+'6.7 pályázat 3'!M51</f>
        <v>0</v>
      </c>
      <c r="N51" s="122">
        <f>'6.1 műv ház'!N51+'6.2 HH'!N51+'6.3 könyvtár'!N51+'6.4 sportcsarnok'!N51+'6.5 pályázat_1'!N51+'6.6 pályázat 2'!N51+'6.8 Tourinform'!N51+'6.7 pályázat 3'!N51</f>
        <v>0</v>
      </c>
    </row>
    <row r="52" spans="1:14" hidden="1" x14ac:dyDescent="0.25">
      <c r="A52" s="22"/>
      <c r="B52" s="13" t="s">
        <v>104</v>
      </c>
      <c r="C52" s="121">
        <f>'6.1 műv ház'!C52+'6.2 HH'!C52+'6.3 könyvtár'!C52+'6.4 sportcsarnok'!C52+'6.5 pályázat_1'!C52+'6.6 pályázat 2'!C52+'6.8 Tourinform'!C52</f>
        <v>0</v>
      </c>
      <c r="D52" s="121">
        <f>'6.1 műv ház'!D52+'6.2 HH'!D52+'6.3 könyvtár'!D52+'6.4 sportcsarnok'!D52+'6.5 pályázat_1'!D52+'6.6 pályázat 2'!D52+'6.8 Tourinform'!D52</f>
        <v>0</v>
      </c>
      <c r="E52" s="451">
        <f>'6.1 műv ház'!E52+'6.2 HH'!E52+'6.3 könyvtár'!E52+'6.4 sportcsarnok'!E52+'6.5 pályázat_1'!E52+'6.6 pályázat 2'!E52+'6.8 Tourinform'!E52</f>
        <v>0</v>
      </c>
      <c r="F52" s="173">
        <f>'6.1 műv ház'!F52+'6.2 HH'!F52+'6.3 könyvtár'!F52+'6.4 sportcsarnok'!F52+'6.5 pályázat_1'!F52+'6.6 pályázat 2'!F52+'6.8 Tourinform'!F52+'6.7 pályázat 3'!F52</f>
        <v>0</v>
      </c>
      <c r="G52" s="121">
        <f>'6.1 műv ház'!G52+'6.2 HH'!G52+'6.3 könyvtár'!G52+'6.4 sportcsarnok'!G52+'6.5 pályázat_1'!G52+'6.6 pályázat 2'!G52+'6.8 Tourinform'!G52+'6.7 pályázat 3'!G52</f>
        <v>0</v>
      </c>
      <c r="H52" s="122">
        <f>'6.1 műv ház'!H52+'6.2 HH'!H52+'6.3 könyvtár'!H52+'6.4 sportcsarnok'!H52+'6.5 pályázat_1'!H52+'6.6 pályázat 2'!H52+'6.8 Tourinform'!H52+'6.7 pályázat 3'!H52</f>
        <v>0</v>
      </c>
      <c r="I52" s="173">
        <f>'6.1 műv ház'!I52+'6.2 HH'!I52+'6.3 könyvtár'!I52+'6.4 sportcsarnok'!I52+'6.5 pályázat_1'!I52+'6.6 pályázat 2'!I52+'6.8 Tourinform'!I52+'6.7 pályázat 3'!I52</f>
        <v>0</v>
      </c>
      <c r="J52" s="121">
        <f>'6.1 műv ház'!J52+'6.2 HH'!J52+'6.3 könyvtár'!J52+'6.4 sportcsarnok'!J52+'6.5 pályázat_1'!J52+'6.6 pályázat 2'!J52+'6.8 Tourinform'!J52+'6.7 pályázat 3'!J52</f>
        <v>0</v>
      </c>
      <c r="K52" s="122">
        <f>'6.1 műv ház'!K52+'6.2 HH'!K52+'6.3 könyvtár'!K52+'6.4 sportcsarnok'!K52+'6.5 pályázat_1'!K52+'6.6 pályázat 2'!K52+'6.8 Tourinform'!K52+'6.7 pályázat 3'!K52</f>
        <v>0</v>
      </c>
      <c r="L52" s="173">
        <f>'6.1 műv ház'!L52+'6.2 HH'!L52+'6.3 könyvtár'!L52+'6.4 sportcsarnok'!L52+'6.5 pályázat_1'!L52+'6.6 pályázat 2'!L52+'6.8 Tourinform'!L52+'6.7 pályázat 3'!L52</f>
        <v>0</v>
      </c>
      <c r="M52" s="121">
        <f>'6.1 műv ház'!M52+'6.2 HH'!M52+'6.3 könyvtár'!M52+'6.4 sportcsarnok'!M52+'6.5 pályázat_1'!M52+'6.6 pályázat 2'!M52+'6.8 Tourinform'!M52+'6.7 pályázat 3'!M52</f>
        <v>0</v>
      </c>
      <c r="N52" s="122">
        <f>'6.1 műv ház'!N52+'6.2 HH'!N52+'6.3 könyvtár'!N52+'6.4 sportcsarnok'!N52+'6.5 pályázat_1'!N52+'6.6 pályázat 2'!N52+'6.8 Tourinform'!N52+'6.7 pályázat 3'!N52</f>
        <v>0</v>
      </c>
    </row>
    <row r="53" spans="1:14" hidden="1" x14ac:dyDescent="0.25">
      <c r="A53" s="22"/>
      <c r="B53" s="13" t="s">
        <v>105</v>
      </c>
      <c r="C53" s="121">
        <f>'6.1 műv ház'!C53+'6.2 HH'!C53+'6.3 könyvtár'!C53+'6.4 sportcsarnok'!C53+'6.5 pályázat_1'!C53+'6.6 pályázat 2'!C53+'6.8 Tourinform'!C53</f>
        <v>0</v>
      </c>
      <c r="D53" s="121">
        <f>'6.1 műv ház'!D53+'6.2 HH'!D53+'6.3 könyvtár'!D53+'6.4 sportcsarnok'!D53+'6.5 pályázat_1'!D53+'6.6 pályázat 2'!D53+'6.8 Tourinform'!D53</f>
        <v>0</v>
      </c>
      <c r="E53" s="451">
        <f>'6.1 műv ház'!E53+'6.2 HH'!E53+'6.3 könyvtár'!E53+'6.4 sportcsarnok'!E53+'6.5 pályázat_1'!E53+'6.6 pályázat 2'!E53+'6.8 Tourinform'!E53</f>
        <v>0</v>
      </c>
      <c r="F53" s="173">
        <f>'6.1 műv ház'!F53+'6.2 HH'!F53+'6.3 könyvtár'!F53+'6.4 sportcsarnok'!F53+'6.5 pályázat_1'!F53+'6.6 pályázat 2'!F53+'6.8 Tourinform'!F53+'6.7 pályázat 3'!F53</f>
        <v>0</v>
      </c>
      <c r="G53" s="121">
        <f>'6.1 műv ház'!G53+'6.2 HH'!G53+'6.3 könyvtár'!G53+'6.4 sportcsarnok'!G53+'6.5 pályázat_1'!G53+'6.6 pályázat 2'!G53+'6.8 Tourinform'!G53+'6.7 pályázat 3'!G53</f>
        <v>0</v>
      </c>
      <c r="H53" s="122">
        <f>'6.1 műv ház'!H53+'6.2 HH'!H53+'6.3 könyvtár'!H53+'6.4 sportcsarnok'!H53+'6.5 pályázat_1'!H53+'6.6 pályázat 2'!H53+'6.8 Tourinform'!H53+'6.7 pályázat 3'!H53</f>
        <v>0</v>
      </c>
      <c r="I53" s="173">
        <f>'6.1 műv ház'!I53+'6.2 HH'!I53+'6.3 könyvtár'!I53+'6.4 sportcsarnok'!I53+'6.5 pályázat_1'!I53+'6.6 pályázat 2'!I53+'6.8 Tourinform'!I53+'6.7 pályázat 3'!I53</f>
        <v>0</v>
      </c>
      <c r="J53" s="121">
        <f>'6.1 műv ház'!J53+'6.2 HH'!J53+'6.3 könyvtár'!J53+'6.4 sportcsarnok'!J53+'6.5 pályázat_1'!J53+'6.6 pályázat 2'!J53+'6.8 Tourinform'!J53+'6.7 pályázat 3'!J53</f>
        <v>0</v>
      </c>
      <c r="K53" s="122">
        <f>'6.1 műv ház'!K53+'6.2 HH'!K53+'6.3 könyvtár'!K53+'6.4 sportcsarnok'!K53+'6.5 pályázat_1'!K53+'6.6 pályázat 2'!K53+'6.8 Tourinform'!K53+'6.7 pályázat 3'!K53</f>
        <v>0</v>
      </c>
      <c r="L53" s="173">
        <f>'6.1 műv ház'!L53+'6.2 HH'!L53+'6.3 könyvtár'!L53+'6.4 sportcsarnok'!L53+'6.5 pályázat_1'!L53+'6.6 pályázat 2'!L53+'6.8 Tourinform'!L53+'6.7 pályázat 3'!L53</f>
        <v>0</v>
      </c>
      <c r="M53" s="121">
        <f>'6.1 műv ház'!M53+'6.2 HH'!M53+'6.3 könyvtár'!M53+'6.4 sportcsarnok'!M53+'6.5 pályázat_1'!M53+'6.6 pályázat 2'!M53+'6.8 Tourinform'!M53+'6.7 pályázat 3'!M53</f>
        <v>0</v>
      </c>
      <c r="N53" s="122">
        <f>'6.1 műv ház'!N53+'6.2 HH'!N53+'6.3 könyvtár'!N53+'6.4 sportcsarnok'!N53+'6.5 pályázat_1'!N53+'6.6 pályázat 2'!N53+'6.8 Tourinform'!N53+'6.7 pályázat 3'!N53</f>
        <v>0</v>
      </c>
    </row>
    <row r="54" spans="1:14" x14ac:dyDescent="0.25">
      <c r="A54" s="22" t="s">
        <v>106</v>
      </c>
      <c r="B54" s="13" t="s">
        <v>107</v>
      </c>
      <c r="C54" s="121">
        <f>'6.1 műv ház'!C54+'6.2 HH'!C54+'6.3 könyvtár'!C54+'6.4 sportcsarnok'!C54+'6.5 pályázat_1'!C54+'6.6 pályázat 2'!C54+'6.8 Tourinform'!C54</f>
        <v>0</v>
      </c>
      <c r="D54" s="121">
        <f>'6.1 műv ház'!D54+'6.2 HH'!D54+'6.3 könyvtár'!D54+'6.4 sportcsarnok'!D54+'6.5 pályázat_1'!D54+'6.6 pályázat 2'!D54+'6.8 Tourinform'!D54</f>
        <v>0</v>
      </c>
      <c r="E54" s="451">
        <f>'6.1 műv ház'!E54+'6.2 HH'!E54+'6.3 könyvtár'!E54+'6.4 sportcsarnok'!E54+'6.5 pályázat_1'!E54+'6.6 pályázat 2'!E54+'6.8 Tourinform'!E54</f>
        <v>0</v>
      </c>
      <c r="F54" s="173">
        <f>'6.1 műv ház'!F54+'6.2 HH'!F54+'6.3 könyvtár'!F54+'6.4 sportcsarnok'!F54+'6.5 pályázat_1'!F54+'6.6 pályázat 2'!F54+'6.8 Tourinform'!F54+'6.7 pályázat 3'!F54</f>
        <v>0</v>
      </c>
      <c r="G54" s="121">
        <f>'6.1 műv ház'!G54+'6.2 HH'!G54+'6.3 könyvtár'!G54+'6.4 sportcsarnok'!G54+'6.5 pályázat_1'!G54+'6.6 pályázat 2'!G54+'6.8 Tourinform'!G54+'6.7 pályázat 3'!G54</f>
        <v>0</v>
      </c>
      <c r="H54" s="122">
        <f>'6.1 műv ház'!H54+'6.2 HH'!H54+'6.3 könyvtár'!H54+'6.4 sportcsarnok'!H54+'6.5 pályázat_1'!H54+'6.6 pályázat 2'!H54+'6.8 Tourinform'!H54+'6.7 pályázat 3'!H54</f>
        <v>0</v>
      </c>
      <c r="I54" s="173">
        <f>'6.1 műv ház'!I54+'6.2 HH'!I54+'6.3 könyvtár'!I54+'6.4 sportcsarnok'!I54+'6.5 pályázat_1'!I54+'6.6 pályázat 2'!I54+'6.8 Tourinform'!I54+'6.7 pályázat 3'!I54</f>
        <v>0</v>
      </c>
      <c r="J54" s="121">
        <f>'6.1 műv ház'!J54+'6.2 HH'!J54+'6.3 könyvtár'!J54+'6.4 sportcsarnok'!J54+'6.5 pályázat_1'!J54+'6.6 pályázat 2'!J54+'6.8 Tourinform'!J54+'6.7 pályázat 3'!J54</f>
        <v>0</v>
      </c>
      <c r="K54" s="122">
        <f>'6.1 műv ház'!K54+'6.2 HH'!K54+'6.3 könyvtár'!K54+'6.4 sportcsarnok'!K54+'6.5 pályázat_1'!K54+'6.6 pályázat 2'!K54+'6.8 Tourinform'!K54+'6.7 pályázat 3'!K54</f>
        <v>0</v>
      </c>
      <c r="L54" s="173">
        <f>'6.1 műv ház'!L54+'6.2 HH'!L54+'6.3 könyvtár'!L54+'6.4 sportcsarnok'!L54+'6.5 pályázat_1'!L54+'6.6 pályázat 2'!L54+'6.8 Tourinform'!L54+'6.7 pályázat 3'!L54</f>
        <v>0</v>
      </c>
      <c r="M54" s="121">
        <f>'6.1 műv ház'!M54+'6.2 HH'!M54+'6.3 könyvtár'!M54+'6.4 sportcsarnok'!M54+'6.5 pályázat_1'!M54+'6.6 pályázat 2'!M54+'6.8 Tourinform'!M54+'6.7 pályázat 3'!M54</f>
        <v>0</v>
      </c>
      <c r="N54" s="122">
        <f>'6.1 műv ház'!N54+'6.2 HH'!N54+'6.3 könyvtár'!N54+'6.4 sportcsarnok'!N54+'6.5 pályázat_1'!N54+'6.6 pályázat 2'!N54+'6.8 Tourinform'!N54+'6.7 pályázat 3'!N54</f>
        <v>0</v>
      </c>
    </row>
    <row r="55" spans="1:14" x14ac:dyDescent="0.25">
      <c r="A55" s="22" t="s">
        <v>108</v>
      </c>
      <c r="B55" s="13" t="s">
        <v>109</v>
      </c>
      <c r="C55" s="121">
        <f>'6.1 műv ház'!C55+'6.2 HH'!C55+'6.3 könyvtár'!C55+'6.4 sportcsarnok'!C55+'6.5 pályázat_1'!C55+'6.6 pályázat 2'!C55+'6.8 Tourinform'!C55</f>
        <v>9789099</v>
      </c>
      <c r="D55" s="121">
        <f>'6.1 műv ház'!D55+'6.2 HH'!D55+'6.3 könyvtár'!D55+'6.4 sportcsarnok'!D55+'6.5 pályázat_1'!D55+'6.6 pályázat 2'!D55+'6.8 Tourinform'!D55</f>
        <v>0</v>
      </c>
      <c r="E55" s="451">
        <f>'6.1 műv ház'!E55+'6.2 HH'!E55+'6.3 könyvtár'!E55+'6.4 sportcsarnok'!E55+'6.5 pályázat_1'!E55+'6.6 pályázat 2'!E55+'6.8 Tourinform'!E55</f>
        <v>9789099</v>
      </c>
      <c r="F55" s="173">
        <f>'6.1 műv ház'!F55+'6.2 HH'!F55+'6.3 könyvtár'!F55+'6.4 sportcsarnok'!F55+'6.5 pályázat_1'!F55+'6.6 pályázat 2'!F55+'6.8 Tourinform'!F55+'6.7 pályázat 3'!F55</f>
        <v>9685273</v>
      </c>
      <c r="G55" s="121">
        <f>'6.1 műv ház'!G55+'6.2 HH'!G55+'6.3 könyvtár'!G55+'6.4 sportcsarnok'!G55+'6.5 pályázat_1'!G55+'6.6 pályázat 2'!G55+'6.8 Tourinform'!G55+'6.7 pályázat 3'!G55</f>
        <v>0</v>
      </c>
      <c r="H55" s="122">
        <f>'6.1 műv ház'!H55+'6.2 HH'!H55+'6.3 könyvtár'!H55+'6.4 sportcsarnok'!H55+'6.5 pályázat_1'!H55+'6.6 pályázat 2'!H55+'6.8 Tourinform'!H55+'6.7 pályázat 3'!H55</f>
        <v>9685273</v>
      </c>
      <c r="I55" s="173">
        <f>'6.1 műv ház'!I55+'6.2 HH'!I55+'6.3 könyvtár'!I55+'6.4 sportcsarnok'!I55+'6.5 pályázat_1'!I55+'6.6 pályázat 2'!I55+'6.8 Tourinform'!I55+'6.7 pályázat 3'!I55</f>
        <v>9876649</v>
      </c>
      <c r="J55" s="121">
        <f>'6.1 műv ház'!J55+'6.2 HH'!J55+'6.3 könyvtár'!J55+'6.4 sportcsarnok'!J55+'6.5 pályázat_1'!J55+'6.6 pályázat 2'!J55+'6.8 Tourinform'!J55+'6.7 pályázat 3'!J55</f>
        <v>0</v>
      </c>
      <c r="K55" s="122">
        <f>'6.1 műv ház'!K55+'6.2 HH'!K55+'6.3 könyvtár'!K55+'6.4 sportcsarnok'!K55+'6.5 pályázat_1'!K55+'6.6 pályázat 2'!K55+'6.8 Tourinform'!K55+'6.7 pályázat 3'!K55</f>
        <v>9876649</v>
      </c>
      <c r="L55" s="173">
        <f>'6.1 műv ház'!L55+'6.2 HH'!L55+'6.3 könyvtár'!L55+'6.4 sportcsarnok'!L55+'6.5 pályázat_1'!L55+'6.6 pályázat 2'!L55+'6.8 Tourinform'!L55+'6.7 pályázat 3'!L55</f>
        <v>9913731</v>
      </c>
      <c r="M55" s="121">
        <f>'6.1 műv ház'!M55+'6.2 HH'!M55+'6.3 könyvtár'!M55+'6.4 sportcsarnok'!M55+'6.5 pályázat_1'!M55+'6.6 pályázat 2'!M55+'6.8 Tourinform'!M55+'6.7 pályázat 3'!M55</f>
        <v>0</v>
      </c>
      <c r="N55" s="122">
        <f>'6.1 műv ház'!N55+'6.2 HH'!N55+'6.3 könyvtár'!N55+'6.4 sportcsarnok'!N55+'6.5 pályázat_1'!N55+'6.6 pályázat 2'!N55+'6.8 Tourinform'!N55+'6.7 pályázat 3'!N55</f>
        <v>9913731</v>
      </c>
    </row>
    <row r="56" spans="1:14" x14ac:dyDescent="0.25">
      <c r="A56" s="22" t="s">
        <v>110</v>
      </c>
      <c r="B56" s="13" t="s">
        <v>111</v>
      </c>
      <c r="C56" s="121">
        <f>'6.1 műv ház'!C56+'6.2 HH'!C56+'6.3 könyvtár'!C56+'6.4 sportcsarnok'!C56+'6.5 pályázat_1'!C56+'6.6 pályázat 2'!C56+'6.8 Tourinform'!C56</f>
        <v>0</v>
      </c>
      <c r="D56" s="121">
        <f>'6.1 műv ház'!D56+'6.2 HH'!D56+'6.3 könyvtár'!D56+'6.4 sportcsarnok'!D56+'6.5 pályázat_1'!D56+'6.6 pályázat 2'!D56+'6.8 Tourinform'!D56</f>
        <v>0</v>
      </c>
      <c r="E56" s="451">
        <f>'6.1 műv ház'!E56+'6.2 HH'!E56+'6.3 könyvtár'!E56+'6.4 sportcsarnok'!E56+'6.5 pályázat_1'!E56+'6.6 pályázat 2'!E56+'6.8 Tourinform'!E56</f>
        <v>0</v>
      </c>
      <c r="F56" s="173">
        <f>'6.1 műv ház'!F56+'6.2 HH'!F56+'6.3 könyvtár'!F56+'6.4 sportcsarnok'!F56+'6.5 pályázat_1'!F56+'6.6 pályázat 2'!F56+'6.8 Tourinform'!F56+'6.7 pályázat 3'!F56</f>
        <v>0</v>
      </c>
      <c r="G56" s="121">
        <f>'6.1 műv ház'!G56+'6.2 HH'!G56+'6.3 könyvtár'!G56+'6.4 sportcsarnok'!G56+'6.5 pályázat_1'!G56+'6.6 pályázat 2'!G56+'6.8 Tourinform'!G56+'6.7 pályázat 3'!G56</f>
        <v>0</v>
      </c>
      <c r="H56" s="122">
        <f>'6.1 műv ház'!H56+'6.2 HH'!H56+'6.3 könyvtár'!H56+'6.4 sportcsarnok'!H56+'6.5 pályázat_1'!H56+'6.6 pályázat 2'!H56+'6.8 Tourinform'!H56+'6.7 pályázat 3'!H56</f>
        <v>0</v>
      </c>
      <c r="I56" s="173">
        <f>'6.1 műv ház'!I56+'6.2 HH'!I56+'6.3 könyvtár'!I56+'6.4 sportcsarnok'!I56+'6.5 pályázat_1'!I56+'6.6 pályázat 2'!I56+'6.8 Tourinform'!I56+'6.7 pályázat 3'!I56</f>
        <v>0</v>
      </c>
      <c r="J56" s="121">
        <f>'6.1 műv ház'!J56+'6.2 HH'!J56+'6.3 könyvtár'!J56+'6.4 sportcsarnok'!J56+'6.5 pályázat_1'!J56+'6.6 pályázat 2'!J56+'6.8 Tourinform'!J56+'6.7 pályázat 3'!J56</f>
        <v>0</v>
      </c>
      <c r="K56" s="122">
        <f>'6.1 műv ház'!K56+'6.2 HH'!K56+'6.3 könyvtár'!K56+'6.4 sportcsarnok'!K56+'6.5 pályázat_1'!K56+'6.6 pályázat 2'!K56+'6.8 Tourinform'!K56+'6.7 pályázat 3'!K56</f>
        <v>0</v>
      </c>
      <c r="L56" s="173">
        <f>'6.1 műv ház'!L56+'6.2 HH'!L56+'6.3 könyvtár'!L56+'6.4 sportcsarnok'!L56+'6.5 pályázat_1'!L56+'6.6 pályázat 2'!L56+'6.8 Tourinform'!L56+'6.7 pályázat 3'!L56</f>
        <v>0</v>
      </c>
      <c r="M56" s="121">
        <f>'6.1 műv ház'!M56+'6.2 HH'!M56+'6.3 könyvtár'!M56+'6.4 sportcsarnok'!M56+'6.5 pályázat_1'!M56+'6.6 pályázat 2'!M56+'6.8 Tourinform'!M56+'6.7 pályázat 3'!M56</f>
        <v>0</v>
      </c>
      <c r="N56" s="122">
        <f>'6.1 műv ház'!N56+'6.2 HH'!N56+'6.3 könyvtár'!N56+'6.4 sportcsarnok'!N56+'6.5 pályázat_1'!N56+'6.6 pályázat 2'!N56+'6.8 Tourinform'!N56+'6.7 pályázat 3'!N56</f>
        <v>0</v>
      </c>
    </row>
    <row r="57" spans="1:14" x14ac:dyDescent="0.25">
      <c r="A57" s="22" t="s">
        <v>112</v>
      </c>
      <c r="B57" s="13" t="s">
        <v>113</v>
      </c>
      <c r="C57" s="121">
        <f>'6.1 műv ház'!C57+'6.2 HH'!C57+'6.3 könyvtár'!C57+'6.4 sportcsarnok'!C57+'6.5 pályázat_1'!C57+'6.6 pályázat 2'!C57+'6.8 Tourinform'!C57</f>
        <v>0</v>
      </c>
      <c r="D57" s="121">
        <f>'6.1 műv ház'!D57+'6.2 HH'!D57+'6.3 könyvtár'!D57+'6.4 sportcsarnok'!D57+'6.5 pályázat_1'!D57+'6.6 pályázat 2'!D57+'6.8 Tourinform'!D57</f>
        <v>0</v>
      </c>
      <c r="E57" s="451">
        <f>'6.1 műv ház'!E57+'6.2 HH'!E57+'6.3 könyvtár'!E57+'6.4 sportcsarnok'!E57+'6.5 pályázat_1'!E57+'6.6 pályázat 2'!E57+'6.8 Tourinform'!E57</f>
        <v>0</v>
      </c>
      <c r="F57" s="173">
        <f>'6.1 műv ház'!F57+'6.2 HH'!F57+'6.3 könyvtár'!F57+'6.4 sportcsarnok'!F57+'6.5 pályázat_1'!F57+'6.6 pályázat 2'!F57+'6.8 Tourinform'!F57+'6.7 pályázat 3'!F57</f>
        <v>624</v>
      </c>
      <c r="G57" s="121">
        <f>'6.1 műv ház'!G57+'6.2 HH'!G57+'6.3 könyvtár'!G57+'6.4 sportcsarnok'!G57+'6.5 pályázat_1'!G57+'6.6 pályázat 2'!G57+'6.8 Tourinform'!G57+'6.7 pályázat 3'!G57</f>
        <v>0</v>
      </c>
      <c r="H57" s="122">
        <f>'6.1 műv ház'!H57+'6.2 HH'!H57+'6.3 könyvtár'!H57+'6.4 sportcsarnok'!H57+'6.5 pályázat_1'!H57+'6.6 pályázat 2'!H57+'6.8 Tourinform'!H57+'6.7 pályázat 3'!H57</f>
        <v>624</v>
      </c>
      <c r="I57" s="173">
        <f>'6.1 műv ház'!I57+'6.2 HH'!I57+'6.3 könyvtár'!I57+'6.4 sportcsarnok'!I57+'6.5 pályázat_1'!I57+'6.6 pályázat 2'!I57+'6.8 Tourinform'!I57+'6.7 pályázat 3'!I57</f>
        <v>624</v>
      </c>
      <c r="J57" s="121">
        <f>'6.1 műv ház'!J57+'6.2 HH'!J57+'6.3 könyvtár'!J57+'6.4 sportcsarnok'!J57+'6.5 pályázat_1'!J57+'6.6 pályázat 2'!J57+'6.8 Tourinform'!J57+'6.7 pályázat 3'!J57</f>
        <v>0</v>
      </c>
      <c r="K57" s="122">
        <f>'6.1 műv ház'!K57+'6.2 HH'!K57+'6.3 könyvtár'!K57+'6.4 sportcsarnok'!K57+'6.5 pályázat_1'!K57+'6.6 pályázat 2'!K57+'6.8 Tourinform'!K57+'6.7 pályázat 3'!K57</f>
        <v>624</v>
      </c>
      <c r="L57" s="173">
        <f>'6.1 műv ház'!L57+'6.2 HH'!L57+'6.3 könyvtár'!L57+'6.4 sportcsarnok'!L57+'6.5 pályázat_1'!L57+'6.6 pályázat 2'!L57+'6.8 Tourinform'!L57+'6.7 pályázat 3'!L57</f>
        <v>666</v>
      </c>
      <c r="M57" s="121">
        <f>'6.1 műv ház'!M57+'6.2 HH'!M57+'6.3 könyvtár'!M57+'6.4 sportcsarnok'!M57+'6.5 pályázat_1'!M57+'6.6 pályázat 2'!M57+'6.8 Tourinform'!M57+'6.7 pályázat 3'!M57</f>
        <v>0</v>
      </c>
      <c r="N57" s="122">
        <f>'6.1 műv ház'!N57+'6.2 HH'!N57+'6.3 könyvtár'!N57+'6.4 sportcsarnok'!N57+'6.5 pályázat_1'!N57+'6.6 pályázat 2'!N57+'6.8 Tourinform'!N57+'6.7 pályázat 3'!N57</f>
        <v>666</v>
      </c>
    </row>
    <row r="58" spans="1:14" x14ac:dyDescent="0.25">
      <c r="A58" s="22" t="s">
        <v>114</v>
      </c>
      <c r="B58" s="13" t="s">
        <v>115</v>
      </c>
      <c r="C58" s="121">
        <f>'6.1 műv ház'!C58+'6.2 HH'!C58+'6.3 könyvtár'!C58+'6.4 sportcsarnok'!C58+'6.5 pályázat_1'!C58+'6.6 pályázat 2'!C58+'6.8 Tourinform'!C58</f>
        <v>0</v>
      </c>
      <c r="D58" s="121">
        <f>'6.1 műv ház'!D58+'6.2 HH'!D58+'6.3 könyvtár'!D58+'6.4 sportcsarnok'!D58+'6.5 pályázat_1'!D58+'6.6 pályázat 2'!D58+'6.8 Tourinform'!D58</f>
        <v>0</v>
      </c>
      <c r="E58" s="451">
        <f>'6.1 műv ház'!E58+'6.2 HH'!E58+'6.3 könyvtár'!E58+'6.4 sportcsarnok'!E58+'6.5 pályázat_1'!E58+'6.6 pályázat 2'!E58+'6.8 Tourinform'!E58</f>
        <v>0</v>
      </c>
      <c r="F58" s="173">
        <f>'6.1 műv ház'!F58+'6.2 HH'!F58+'6.3 könyvtár'!F58+'6.4 sportcsarnok'!F58+'6.5 pályázat_1'!F58+'6.6 pályázat 2'!F58+'6.8 Tourinform'!F58+'6.7 pályázat 3'!F58</f>
        <v>0</v>
      </c>
      <c r="G58" s="121">
        <f>'6.1 műv ház'!G58+'6.2 HH'!G58+'6.3 könyvtár'!G58+'6.4 sportcsarnok'!G58+'6.5 pályázat_1'!G58+'6.6 pályázat 2'!G58+'6.8 Tourinform'!G58+'6.7 pályázat 3'!G58</f>
        <v>0</v>
      </c>
      <c r="H58" s="122">
        <f>'6.1 műv ház'!H58+'6.2 HH'!H58+'6.3 könyvtár'!H58+'6.4 sportcsarnok'!H58+'6.5 pályázat_1'!H58+'6.6 pályázat 2'!H58+'6.8 Tourinform'!H58+'6.7 pályázat 3'!H58</f>
        <v>0</v>
      </c>
      <c r="I58" s="173">
        <f>'6.1 műv ház'!I58+'6.2 HH'!I58+'6.3 könyvtár'!I58+'6.4 sportcsarnok'!I58+'6.5 pályázat_1'!I58+'6.6 pályázat 2'!I58+'6.8 Tourinform'!I58+'6.7 pályázat 3'!I58</f>
        <v>0</v>
      </c>
      <c r="J58" s="121">
        <f>'6.1 műv ház'!J58+'6.2 HH'!J58+'6.3 könyvtár'!J58+'6.4 sportcsarnok'!J58+'6.5 pályázat_1'!J58+'6.6 pályázat 2'!J58+'6.8 Tourinform'!J58+'6.7 pályázat 3'!J58</f>
        <v>0</v>
      </c>
      <c r="K58" s="122">
        <f>'6.1 műv ház'!K58+'6.2 HH'!K58+'6.3 könyvtár'!K58+'6.4 sportcsarnok'!K58+'6.5 pályázat_1'!K58+'6.6 pályázat 2'!K58+'6.8 Tourinform'!K58+'6.7 pályázat 3'!K58</f>
        <v>0</v>
      </c>
      <c r="L58" s="173">
        <f>'6.1 műv ház'!L58+'6.2 HH'!L58+'6.3 könyvtár'!L58+'6.4 sportcsarnok'!L58+'6.5 pályázat_1'!L58+'6.6 pályázat 2'!L58+'6.8 Tourinform'!L58+'6.7 pályázat 3'!L58</f>
        <v>0</v>
      </c>
      <c r="M58" s="121">
        <f>'6.1 műv ház'!M58+'6.2 HH'!M58+'6.3 könyvtár'!M58+'6.4 sportcsarnok'!M58+'6.5 pályázat_1'!M58+'6.6 pályázat 2'!M58+'6.8 Tourinform'!M58+'6.7 pályázat 3'!M58</f>
        <v>0</v>
      </c>
      <c r="N58" s="122">
        <f>'6.1 műv ház'!N58+'6.2 HH'!N58+'6.3 könyvtár'!N58+'6.4 sportcsarnok'!N58+'6.5 pályázat_1'!N58+'6.6 pályázat 2'!N58+'6.8 Tourinform'!N58+'6.7 pályázat 3'!N58</f>
        <v>0</v>
      </c>
    </row>
    <row r="59" spans="1:14" x14ac:dyDescent="0.25">
      <c r="A59" s="22" t="s">
        <v>116</v>
      </c>
      <c r="B59" s="13" t="s">
        <v>117</v>
      </c>
      <c r="C59" s="121">
        <f>'6.1 műv ház'!C59+'6.2 HH'!C59+'6.3 könyvtár'!C59+'6.4 sportcsarnok'!C59+'6.5 pályázat_1'!C59+'6.6 pályázat 2'!C59+'6.8 Tourinform'!C59</f>
        <v>0</v>
      </c>
      <c r="D59" s="121">
        <f>'6.1 műv ház'!D59+'6.2 HH'!D59+'6.3 könyvtár'!D59+'6.4 sportcsarnok'!D59+'6.5 pályázat_1'!D59+'6.6 pályázat 2'!D59+'6.8 Tourinform'!D59</f>
        <v>0</v>
      </c>
      <c r="E59" s="451">
        <f>'6.1 műv ház'!E59+'6.2 HH'!E59+'6.3 könyvtár'!E59+'6.4 sportcsarnok'!E59+'6.5 pályázat_1'!E59+'6.6 pályázat 2'!E59+'6.8 Tourinform'!E59</f>
        <v>0</v>
      </c>
      <c r="F59" s="173">
        <f>'6.1 műv ház'!F59+'6.2 HH'!F59+'6.3 könyvtár'!F59+'6.4 sportcsarnok'!F59+'6.5 pályázat_1'!F59+'6.6 pályázat 2'!F59+'6.8 Tourinform'!F59+'6.7 pályázat 3'!F59</f>
        <v>0</v>
      </c>
      <c r="G59" s="121">
        <f>'6.1 műv ház'!G59+'6.2 HH'!G59+'6.3 könyvtár'!G59+'6.4 sportcsarnok'!G59+'6.5 pályázat_1'!G59+'6.6 pályázat 2'!G59+'6.8 Tourinform'!G59+'6.7 pályázat 3'!G59</f>
        <v>0</v>
      </c>
      <c r="H59" s="122">
        <f>'6.1 műv ház'!H59+'6.2 HH'!H59+'6.3 könyvtár'!H59+'6.4 sportcsarnok'!H59+'6.5 pályázat_1'!H59+'6.6 pályázat 2'!H59+'6.8 Tourinform'!H59+'6.7 pályázat 3'!H59</f>
        <v>0</v>
      </c>
      <c r="I59" s="173">
        <f>'6.1 műv ház'!I59+'6.2 HH'!I59+'6.3 könyvtár'!I59+'6.4 sportcsarnok'!I59+'6.5 pályázat_1'!I59+'6.6 pályázat 2'!I59+'6.8 Tourinform'!I59+'6.7 pályázat 3'!I59</f>
        <v>0</v>
      </c>
      <c r="J59" s="121">
        <f>'6.1 műv ház'!J59+'6.2 HH'!J59+'6.3 könyvtár'!J59+'6.4 sportcsarnok'!J59+'6.5 pályázat_1'!J59+'6.6 pályázat 2'!J59+'6.8 Tourinform'!J59+'6.7 pályázat 3'!J59</f>
        <v>0</v>
      </c>
      <c r="K59" s="122">
        <f>'6.1 műv ház'!K59+'6.2 HH'!K59+'6.3 könyvtár'!K59+'6.4 sportcsarnok'!K59+'6.5 pályázat_1'!K59+'6.6 pályázat 2'!K59+'6.8 Tourinform'!K59+'6.7 pályázat 3'!K59</f>
        <v>0</v>
      </c>
      <c r="L59" s="173">
        <f>'6.1 műv ház'!L59+'6.2 HH'!L59+'6.3 könyvtár'!L59+'6.4 sportcsarnok'!L59+'6.5 pályázat_1'!L59+'6.6 pályázat 2'!L59+'6.8 Tourinform'!L59+'6.7 pályázat 3'!L59</f>
        <v>0</v>
      </c>
      <c r="M59" s="121">
        <f>'6.1 műv ház'!M59+'6.2 HH'!M59+'6.3 könyvtár'!M59+'6.4 sportcsarnok'!M59+'6.5 pályázat_1'!M59+'6.6 pályázat 2'!M59+'6.8 Tourinform'!M59+'6.7 pályázat 3'!M59</f>
        <v>0</v>
      </c>
      <c r="N59" s="122">
        <f>'6.1 műv ház'!N59+'6.2 HH'!N59+'6.3 könyvtár'!N59+'6.4 sportcsarnok'!N59+'6.5 pályázat_1'!N59+'6.6 pályázat 2'!N59+'6.8 Tourinform'!N59+'6.7 pályázat 3'!N59</f>
        <v>0</v>
      </c>
    </row>
    <row r="60" spans="1:14" ht="15.75" thickBot="1" x14ac:dyDescent="0.3">
      <c r="A60" s="23" t="s">
        <v>118</v>
      </c>
      <c r="B60" s="31" t="s">
        <v>119</v>
      </c>
      <c r="C60" s="123">
        <f>'6.1 műv ház'!C60+'6.2 HH'!C60+'6.3 könyvtár'!C60+'6.4 sportcsarnok'!C60+'6.5 pályázat_1'!C60+'6.6 pályázat 2'!C60+'6.8 Tourinform'!C60</f>
        <v>0</v>
      </c>
      <c r="D60" s="123">
        <f>'6.1 műv ház'!D60+'6.2 HH'!D60+'6.3 könyvtár'!D60+'6.4 sportcsarnok'!D60+'6.5 pályázat_1'!D60+'6.6 pályázat 2'!D60+'6.8 Tourinform'!D60</f>
        <v>0</v>
      </c>
      <c r="E60" s="452">
        <f>'6.1 műv ház'!E60+'6.2 HH'!E60+'6.3 könyvtár'!E60+'6.4 sportcsarnok'!E60+'6.5 pályázat_1'!E60+'6.6 pályázat 2'!E60+'6.8 Tourinform'!E60</f>
        <v>0</v>
      </c>
      <c r="F60" s="173">
        <f>'6.1 műv ház'!F60+'6.2 HH'!F60+'6.3 könyvtár'!F60+'6.4 sportcsarnok'!F60+'6.5 pályázat_1'!F60+'6.6 pályázat 2'!F60+'6.8 Tourinform'!F60+'6.7 pályázat 3'!F60</f>
        <v>5</v>
      </c>
      <c r="G60" s="121">
        <f>'6.1 műv ház'!G60+'6.2 HH'!G60+'6.3 könyvtár'!G60+'6.4 sportcsarnok'!G60+'6.5 pályázat_1'!G60+'6.6 pályázat 2'!G60+'6.8 Tourinform'!G60+'6.7 pályázat 3'!G60</f>
        <v>0</v>
      </c>
      <c r="H60" s="122">
        <f>'6.1 műv ház'!H60+'6.2 HH'!H60+'6.3 könyvtár'!H60+'6.4 sportcsarnok'!H60+'6.5 pályázat_1'!H60+'6.6 pályázat 2'!H60+'6.8 Tourinform'!H60+'6.7 pályázat 3'!H60</f>
        <v>5</v>
      </c>
      <c r="I60" s="173">
        <f>'6.1 műv ház'!I60+'6.2 HH'!I60+'6.3 könyvtár'!I60+'6.4 sportcsarnok'!I60+'6.5 pályázat_1'!I60+'6.6 pályázat 2'!I60+'6.8 Tourinform'!I60+'6.7 pályázat 3'!I60</f>
        <v>5</v>
      </c>
      <c r="J60" s="121">
        <f>'6.1 műv ház'!J60+'6.2 HH'!J60+'6.3 könyvtár'!J60+'6.4 sportcsarnok'!J60+'6.5 pályázat_1'!J60+'6.6 pályázat 2'!J60+'6.8 Tourinform'!J60+'6.7 pályázat 3'!J60</f>
        <v>0</v>
      </c>
      <c r="K60" s="122">
        <f>'6.1 műv ház'!K60+'6.2 HH'!K60+'6.3 könyvtár'!K60+'6.4 sportcsarnok'!K60+'6.5 pályázat_1'!K60+'6.6 pályázat 2'!K60+'6.8 Tourinform'!K60+'6.7 pályázat 3'!K60</f>
        <v>5</v>
      </c>
      <c r="L60" s="173">
        <f>'6.1 műv ház'!L60+'6.2 HH'!L60+'6.3 könyvtár'!L60+'6.4 sportcsarnok'!L60+'6.5 pályázat_1'!L60+'6.6 pályázat 2'!L60+'6.8 Tourinform'!L60+'6.7 pályázat 3'!L60</f>
        <v>710</v>
      </c>
      <c r="M60" s="121">
        <f>'6.1 műv ház'!M60+'6.2 HH'!M60+'6.3 könyvtár'!M60+'6.4 sportcsarnok'!M60+'6.5 pályázat_1'!M60+'6.6 pályázat 2'!M60+'6.8 Tourinform'!M60+'6.7 pályázat 3'!M60</f>
        <v>0</v>
      </c>
      <c r="N60" s="122">
        <f>'6.1 műv ház'!N60+'6.2 HH'!N60+'6.3 könyvtár'!N60+'6.4 sportcsarnok'!N60+'6.5 pályázat_1'!N60+'6.6 pályázat 2'!N60+'6.8 Tourinform'!N60+'6.7 pályázat 3'!N60</f>
        <v>710</v>
      </c>
    </row>
    <row r="61" spans="1:14" ht="15.75" thickBot="1" x14ac:dyDescent="0.3">
      <c r="A61" s="21" t="s">
        <v>120</v>
      </c>
      <c r="B61" s="20" t="s">
        <v>27</v>
      </c>
      <c r="C61" s="125">
        <f>'6.1 műv ház'!C61+'6.2 HH'!C61+'6.3 könyvtár'!C61+'6.4 sportcsarnok'!C61+'6.5 pályázat_1'!C61+'6.6 pályázat 2'!C61+'6.8 Tourinform'!C61</f>
        <v>0</v>
      </c>
      <c r="D61" s="125">
        <f>'6.1 műv ház'!D61+'6.2 HH'!D61+'6.3 könyvtár'!D61+'6.4 sportcsarnok'!D61+'6.5 pályázat_1'!D61+'6.6 pályázat 2'!D61+'6.8 Tourinform'!D61</f>
        <v>0</v>
      </c>
      <c r="E61" s="448">
        <f>'6.1 műv ház'!E61+'6.2 HH'!E61+'6.3 könyvtár'!E61+'6.4 sportcsarnok'!E61+'6.5 pályázat_1'!E61+'6.6 pályázat 2'!E61+'6.8 Tourinform'!E61</f>
        <v>0</v>
      </c>
      <c r="F61" s="173">
        <f>'6.1 műv ház'!F61+'6.2 HH'!F61+'6.3 könyvtár'!F61+'6.4 sportcsarnok'!F61+'6.5 pályázat_1'!F61+'6.6 pályázat 2'!F61+'6.8 Tourinform'!F61+'6.7 pályázat 3'!F61</f>
        <v>0</v>
      </c>
      <c r="G61" s="121">
        <f>'6.1 műv ház'!G61+'6.2 HH'!G61+'6.3 könyvtár'!G61+'6.4 sportcsarnok'!G61+'6.5 pályázat_1'!G61+'6.6 pályázat 2'!G61+'6.8 Tourinform'!G61+'6.7 pályázat 3'!G61</f>
        <v>0</v>
      </c>
      <c r="H61" s="122">
        <f>'6.1 műv ház'!H61+'6.2 HH'!H61+'6.3 könyvtár'!H61+'6.4 sportcsarnok'!H61+'6.5 pályázat_1'!H61+'6.6 pályázat 2'!H61+'6.8 Tourinform'!H61+'6.7 pályázat 3'!H61</f>
        <v>0</v>
      </c>
      <c r="I61" s="173">
        <f>'6.1 műv ház'!I61+'6.2 HH'!I61+'6.3 könyvtár'!I61+'6.4 sportcsarnok'!I61+'6.5 pályázat_1'!I61+'6.6 pályázat 2'!I61+'6.8 Tourinform'!I61+'6.7 pályázat 3'!I61</f>
        <v>0</v>
      </c>
      <c r="J61" s="121">
        <f>'6.1 műv ház'!J61+'6.2 HH'!J61+'6.3 könyvtár'!J61+'6.4 sportcsarnok'!J61+'6.5 pályázat_1'!J61+'6.6 pályázat 2'!J61+'6.8 Tourinform'!J61+'6.7 pályázat 3'!J61</f>
        <v>0</v>
      </c>
      <c r="K61" s="122">
        <f>'6.1 műv ház'!K61+'6.2 HH'!K61+'6.3 könyvtár'!K61+'6.4 sportcsarnok'!K61+'6.5 pályázat_1'!K61+'6.6 pályázat 2'!K61+'6.8 Tourinform'!K61+'6.7 pályázat 3'!K61</f>
        <v>0</v>
      </c>
      <c r="L61" s="173">
        <f>'6.1 műv ház'!L61+'6.2 HH'!L61+'6.3 könyvtár'!L61+'6.4 sportcsarnok'!L61+'6.5 pályázat_1'!L61+'6.6 pályázat 2'!L61+'6.8 Tourinform'!L61+'6.7 pályázat 3'!L61</f>
        <v>0</v>
      </c>
      <c r="M61" s="121">
        <f>'6.1 műv ház'!M61+'6.2 HH'!M61+'6.3 könyvtár'!M61+'6.4 sportcsarnok'!M61+'6.5 pályázat_1'!M61+'6.6 pályázat 2'!M61+'6.8 Tourinform'!M61+'6.7 pályázat 3'!M61</f>
        <v>0</v>
      </c>
      <c r="N61" s="122">
        <f>'6.1 műv ház'!N61+'6.2 HH'!N61+'6.3 könyvtár'!N61+'6.4 sportcsarnok'!N61+'6.5 pályázat_1'!N61+'6.6 pályázat 2'!N61+'6.8 Tourinform'!N61+'6.7 pályázat 3'!N61</f>
        <v>0</v>
      </c>
    </row>
    <row r="62" spans="1:14" ht="15.75" hidden="1" thickBot="1" x14ac:dyDescent="0.3">
      <c r="A62" s="22" t="s">
        <v>121</v>
      </c>
      <c r="B62" s="13" t="s">
        <v>122</v>
      </c>
      <c r="C62" s="119">
        <f>'6.1 műv ház'!C62+'6.2 HH'!C62+'6.3 könyvtár'!C62+'6.4 sportcsarnok'!C62+'6.5 pályázat_1'!C62+'6.6 pályázat 2'!C62+'6.8 Tourinform'!C62</f>
        <v>0</v>
      </c>
      <c r="D62" s="119">
        <f>'6.1 műv ház'!D62+'6.2 HH'!D62+'6.3 könyvtár'!D62+'6.4 sportcsarnok'!D62+'6.5 pályázat_1'!D62+'6.6 pályázat 2'!D62+'6.8 Tourinform'!D62</f>
        <v>0</v>
      </c>
      <c r="E62" s="450">
        <f>'6.1 műv ház'!E62+'6.2 HH'!E62+'6.3 könyvtár'!E62+'6.4 sportcsarnok'!E62+'6.5 pályázat_1'!E62+'6.6 pályázat 2'!E62+'6.8 Tourinform'!E62</f>
        <v>0</v>
      </c>
      <c r="F62" s="173">
        <f>'6.1 műv ház'!F62+'6.2 HH'!F62+'6.3 könyvtár'!F62+'6.4 sportcsarnok'!F62+'6.5 pályázat_1'!F62+'6.6 pályázat 2'!F62+'6.8 Tourinform'!F62+'6.7 pályázat 3'!F62</f>
        <v>0</v>
      </c>
      <c r="G62" s="121">
        <f>'6.1 műv ház'!G62+'6.2 HH'!G62+'6.3 könyvtár'!G62+'6.4 sportcsarnok'!G62+'6.5 pályázat_1'!G62+'6.6 pályázat 2'!G62+'6.8 Tourinform'!G62+'6.7 pályázat 3'!G62</f>
        <v>0</v>
      </c>
      <c r="H62" s="122">
        <f>'6.1 műv ház'!H62+'6.2 HH'!H62+'6.3 könyvtár'!H62+'6.4 sportcsarnok'!H62+'6.5 pályázat_1'!H62+'6.6 pályázat 2'!H62+'6.8 Tourinform'!H62+'6.7 pályázat 3'!H62</f>
        <v>0</v>
      </c>
      <c r="I62" s="173">
        <f>'6.1 műv ház'!I62+'6.2 HH'!I62+'6.3 könyvtár'!I62+'6.4 sportcsarnok'!I62+'6.5 pályázat_1'!I62+'6.6 pályázat 2'!I62+'6.8 Tourinform'!I62+'6.7 pályázat 3'!I62</f>
        <v>0</v>
      </c>
      <c r="J62" s="121">
        <f>'6.1 műv ház'!J62+'6.2 HH'!J62+'6.3 könyvtár'!J62+'6.4 sportcsarnok'!J62+'6.5 pályázat_1'!J62+'6.6 pályázat 2'!J62+'6.8 Tourinform'!J62+'6.7 pályázat 3'!J62</f>
        <v>0</v>
      </c>
      <c r="K62" s="122">
        <f>'6.1 műv ház'!K62+'6.2 HH'!K62+'6.3 könyvtár'!K62+'6.4 sportcsarnok'!K62+'6.5 pályázat_1'!K62+'6.6 pályázat 2'!K62+'6.8 Tourinform'!K62+'6.7 pályázat 3'!K62</f>
        <v>0</v>
      </c>
      <c r="L62" s="173">
        <f>'6.1 műv ház'!L62+'6.2 HH'!L62+'6.3 könyvtár'!L62+'6.4 sportcsarnok'!L62+'6.5 pályázat_1'!L62+'6.6 pályázat 2'!L62+'6.8 Tourinform'!L62+'6.7 pályázat 3'!L62</f>
        <v>0</v>
      </c>
      <c r="M62" s="121">
        <f>'6.1 műv ház'!M62+'6.2 HH'!M62+'6.3 könyvtár'!M62+'6.4 sportcsarnok'!M62+'6.5 pályázat_1'!M62+'6.6 pályázat 2'!M62+'6.8 Tourinform'!M62+'6.7 pályázat 3'!M62</f>
        <v>0</v>
      </c>
      <c r="N62" s="122">
        <f>'6.1 műv ház'!N62+'6.2 HH'!N62+'6.3 könyvtár'!N62+'6.4 sportcsarnok'!N62+'6.5 pályázat_1'!N62+'6.6 pályázat 2'!N62+'6.8 Tourinform'!N62+'6.7 pályázat 3'!N62</f>
        <v>0</v>
      </c>
    </row>
    <row r="63" spans="1:14" ht="15.75" hidden="1" thickBot="1" x14ac:dyDescent="0.3">
      <c r="A63" s="22" t="s">
        <v>123</v>
      </c>
      <c r="B63" s="13" t="s">
        <v>124</v>
      </c>
      <c r="C63" s="121">
        <f>'6.1 műv ház'!C63+'6.2 HH'!C63+'6.3 könyvtár'!C63+'6.4 sportcsarnok'!C63+'6.5 pályázat_1'!C63+'6.6 pályázat 2'!C63+'6.8 Tourinform'!C63</f>
        <v>0</v>
      </c>
      <c r="D63" s="121">
        <f>'6.1 műv ház'!D63+'6.2 HH'!D63+'6.3 könyvtár'!D63+'6.4 sportcsarnok'!D63+'6.5 pályázat_1'!D63+'6.6 pályázat 2'!D63+'6.8 Tourinform'!D63</f>
        <v>0</v>
      </c>
      <c r="E63" s="451">
        <f>'6.1 műv ház'!E63+'6.2 HH'!E63+'6.3 könyvtár'!E63+'6.4 sportcsarnok'!E63+'6.5 pályázat_1'!E63+'6.6 pályázat 2'!E63+'6.8 Tourinform'!E63</f>
        <v>0</v>
      </c>
      <c r="F63" s="173">
        <f>'6.1 műv ház'!F63+'6.2 HH'!F63+'6.3 könyvtár'!F63+'6.4 sportcsarnok'!F63+'6.5 pályázat_1'!F63+'6.6 pályázat 2'!F63+'6.8 Tourinform'!F63+'6.7 pályázat 3'!F63</f>
        <v>0</v>
      </c>
      <c r="G63" s="121">
        <f>'6.1 műv ház'!G63+'6.2 HH'!G63+'6.3 könyvtár'!G63+'6.4 sportcsarnok'!G63+'6.5 pályázat_1'!G63+'6.6 pályázat 2'!G63+'6.8 Tourinform'!G63+'6.7 pályázat 3'!G63</f>
        <v>0</v>
      </c>
      <c r="H63" s="122">
        <f>'6.1 műv ház'!H63+'6.2 HH'!H63+'6.3 könyvtár'!H63+'6.4 sportcsarnok'!H63+'6.5 pályázat_1'!H63+'6.6 pályázat 2'!H63+'6.8 Tourinform'!H63+'6.7 pályázat 3'!H63</f>
        <v>0</v>
      </c>
      <c r="I63" s="173">
        <f>'6.1 műv ház'!I63+'6.2 HH'!I63+'6.3 könyvtár'!I63+'6.4 sportcsarnok'!I63+'6.5 pályázat_1'!I63+'6.6 pályázat 2'!I63+'6.8 Tourinform'!I63+'6.7 pályázat 3'!I63</f>
        <v>0</v>
      </c>
      <c r="J63" s="121">
        <f>'6.1 műv ház'!J63+'6.2 HH'!J63+'6.3 könyvtár'!J63+'6.4 sportcsarnok'!J63+'6.5 pályázat_1'!J63+'6.6 pályázat 2'!J63+'6.8 Tourinform'!J63+'6.7 pályázat 3'!J63</f>
        <v>0</v>
      </c>
      <c r="K63" s="122">
        <f>'6.1 műv ház'!K63+'6.2 HH'!K63+'6.3 könyvtár'!K63+'6.4 sportcsarnok'!K63+'6.5 pályázat_1'!K63+'6.6 pályázat 2'!K63+'6.8 Tourinform'!K63+'6.7 pályázat 3'!K63</f>
        <v>0</v>
      </c>
      <c r="L63" s="173">
        <f>'6.1 műv ház'!L63+'6.2 HH'!L63+'6.3 könyvtár'!L63+'6.4 sportcsarnok'!L63+'6.5 pályázat_1'!L63+'6.6 pályázat 2'!L63+'6.8 Tourinform'!L63+'6.7 pályázat 3'!L63</f>
        <v>0</v>
      </c>
      <c r="M63" s="121">
        <f>'6.1 műv ház'!M63+'6.2 HH'!M63+'6.3 könyvtár'!M63+'6.4 sportcsarnok'!M63+'6.5 pályázat_1'!M63+'6.6 pályázat 2'!M63+'6.8 Tourinform'!M63+'6.7 pályázat 3'!M63</f>
        <v>0</v>
      </c>
      <c r="N63" s="122">
        <f>'6.1 műv ház'!N63+'6.2 HH'!N63+'6.3 könyvtár'!N63+'6.4 sportcsarnok'!N63+'6.5 pályázat_1'!N63+'6.6 pályázat 2'!N63+'6.8 Tourinform'!N63+'6.7 pályázat 3'!N63</f>
        <v>0</v>
      </c>
    </row>
    <row r="64" spans="1:14" ht="15.75" hidden="1" thickBot="1" x14ac:dyDescent="0.3">
      <c r="A64" s="22" t="s">
        <v>125</v>
      </c>
      <c r="B64" s="13" t="s">
        <v>126</v>
      </c>
      <c r="C64" s="121">
        <f>'6.1 műv ház'!C64+'6.2 HH'!C64+'6.3 könyvtár'!C64+'6.4 sportcsarnok'!C64+'6.5 pályázat_1'!C64+'6.6 pályázat 2'!C64+'6.8 Tourinform'!C64</f>
        <v>0</v>
      </c>
      <c r="D64" s="121">
        <f>'6.1 műv ház'!D64+'6.2 HH'!D64+'6.3 könyvtár'!D64+'6.4 sportcsarnok'!D64+'6.5 pályázat_1'!D64+'6.6 pályázat 2'!D64+'6.8 Tourinform'!D64</f>
        <v>0</v>
      </c>
      <c r="E64" s="451">
        <f>'6.1 műv ház'!E64+'6.2 HH'!E64+'6.3 könyvtár'!E64+'6.4 sportcsarnok'!E64+'6.5 pályázat_1'!E64+'6.6 pályázat 2'!E64+'6.8 Tourinform'!E64</f>
        <v>0</v>
      </c>
      <c r="F64" s="173">
        <f>'6.1 műv ház'!F64+'6.2 HH'!F64+'6.3 könyvtár'!F64+'6.4 sportcsarnok'!F64+'6.5 pályázat_1'!F64+'6.6 pályázat 2'!F64+'6.8 Tourinform'!F64+'6.7 pályázat 3'!F64</f>
        <v>0</v>
      </c>
      <c r="G64" s="121">
        <f>'6.1 műv ház'!G64+'6.2 HH'!G64+'6.3 könyvtár'!G64+'6.4 sportcsarnok'!G64+'6.5 pályázat_1'!G64+'6.6 pályázat 2'!G64+'6.8 Tourinform'!G64+'6.7 pályázat 3'!G64</f>
        <v>0</v>
      </c>
      <c r="H64" s="122">
        <f>'6.1 műv ház'!H64+'6.2 HH'!H64+'6.3 könyvtár'!H64+'6.4 sportcsarnok'!H64+'6.5 pályázat_1'!H64+'6.6 pályázat 2'!H64+'6.8 Tourinform'!H64+'6.7 pályázat 3'!H64</f>
        <v>0</v>
      </c>
      <c r="I64" s="173">
        <f>'6.1 műv ház'!I64+'6.2 HH'!I64+'6.3 könyvtár'!I64+'6.4 sportcsarnok'!I64+'6.5 pályázat_1'!I64+'6.6 pályázat 2'!I64+'6.8 Tourinform'!I64+'6.7 pályázat 3'!I64</f>
        <v>0</v>
      </c>
      <c r="J64" s="121">
        <f>'6.1 műv ház'!J64+'6.2 HH'!J64+'6.3 könyvtár'!J64+'6.4 sportcsarnok'!J64+'6.5 pályázat_1'!J64+'6.6 pályázat 2'!J64+'6.8 Tourinform'!J64+'6.7 pályázat 3'!J64</f>
        <v>0</v>
      </c>
      <c r="K64" s="122">
        <f>'6.1 műv ház'!K64+'6.2 HH'!K64+'6.3 könyvtár'!K64+'6.4 sportcsarnok'!K64+'6.5 pályázat_1'!K64+'6.6 pályázat 2'!K64+'6.8 Tourinform'!K64+'6.7 pályázat 3'!K64</f>
        <v>0</v>
      </c>
      <c r="L64" s="173">
        <f>'6.1 műv ház'!L64+'6.2 HH'!L64+'6.3 könyvtár'!L64+'6.4 sportcsarnok'!L64+'6.5 pályázat_1'!L64+'6.6 pályázat 2'!L64+'6.8 Tourinform'!L64+'6.7 pályázat 3'!L64</f>
        <v>0</v>
      </c>
      <c r="M64" s="121">
        <f>'6.1 műv ház'!M64+'6.2 HH'!M64+'6.3 könyvtár'!M64+'6.4 sportcsarnok'!M64+'6.5 pályázat_1'!M64+'6.6 pályázat 2'!M64+'6.8 Tourinform'!M64+'6.7 pályázat 3'!M64</f>
        <v>0</v>
      </c>
      <c r="N64" s="122">
        <f>'6.1 műv ház'!N64+'6.2 HH'!N64+'6.3 könyvtár'!N64+'6.4 sportcsarnok'!N64+'6.5 pályázat_1'!N64+'6.6 pályázat 2'!N64+'6.8 Tourinform'!N64+'6.7 pályázat 3'!N64</f>
        <v>0</v>
      </c>
    </row>
    <row r="65" spans="1:16" ht="15.75" hidden="1" thickBot="1" x14ac:dyDescent="0.3">
      <c r="A65" s="22" t="s">
        <v>127</v>
      </c>
      <c r="B65" s="13" t="s">
        <v>128</v>
      </c>
      <c r="C65" s="121">
        <f>'6.1 műv ház'!C65+'6.2 HH'!C65+'6.3 könyvtár'!C65+'6.4 sportcsarnok'!C65+'6.5 pályázat_1'!C65+'6.6 pályázat 2'!C65+'6.8 Tourinform'!C65</f>
        <v>0</v>
      </c>
      <c r="D65" s="121">
        <f>'6.1 műv ház'!D65+'6.2 HH'!D65+'6.3 könyvtár'!D65+'6.4 sportcsarnok'!D65+'6.5 pályázat_1'!D65+'6.6 pályázat 2'!D65+'6.8 Tourinform'!D65</f>
        <v>0</v>
      </c>
      <c r="E65" s="451">
        <f>'6.1 műv ház'!E65+'6.2 HH'!E65+'6.3 könyvtár'!E65+'6.4 sportcsarnok'!E65+'6.5 pályázat_1'!E65+'6.6 pályázat 2'!E65+'6.8 Tourinform'!E65</f>
        <v>0</v>
      </c>
      <c r="F65" s="173">
        <f>'6.1 műv ház'!F65+'6.2 HH'!F65+'6.3 könyvtár'!F65+'6.4 sportcsarnok'!F65+'6.5 pályázat_1'!F65+'6.6 pályázat 2'!F65+'6.8 Tourinform'!F65+'6.7 pályázat 3'!F65</f>
        <v>0</v>
      </c>
      <c r="G65" s="121">
        <f>'6.1 műv ház'!G65+'6.2 HH'!G65+'6.3 könyvtár'!G65+'6.4 sportcsarnok'!G65+'6.5 pályázat_1'!G65+'6.6 pályázat 2'!G65+'6.8 Tourinform'!G65+'6.7 pályázat 3'!G65</f>
        <v>0</v>
      </c>
      <c r="H65" s="122">
        <f>'6.1 műv ház'!H65+'6.2 HH'!H65+'6.3 könyvtár'!H65+'6.4 sportcsarnok'!H65+'6.5 pályázat_1'!H65+'6.6 pályázat 2'!H65+'6.8 Tourinform'!H65+'6.7 pályázat 3'!H65</f>
        <v>0</v>
      </c>
      <c r="I65" s="173">
        <f>'6.1 műv ház'!I65+'6.2 HH'!I65+'6.3 könyvtár'!I65+'6.4 sportcsarnok'!I65+'6.5 pályázat_1'!I65+'6.6 pályázat 2'!I65+'6.8 Tourinform'!I65+'6.7 pályázat 3'!I65</f>
        <v>0</v>
      </c>
      <c r="J65" s="121">
        <f>'6.1 műv ház'!J65+'6.2 HH'!J65+'6.3 könyvtár'!J65+'6.4 sportcsarnok'!J65+'6.5 pályázat_1'!J65+'6.6 pályázat 2'!J65+'6.8 Tourinform'!J65+'6.7 pályázat 3'!J65</f>
        <v>0</v>
      </c>
      <c r="K65" s="122">
        <f>'6.1 műv ház'!K65+'6.2 HH'!K65+'6.3 könyvtár'!K65+'6.4 sportcsarnok'!K65+'6.5 pályázat_1'!K65+'6.6 pályázat 2'!K65+'6.8 Tourinform'!K65+'6.7 pályázat 3'!K65</f>
        <v>0</v>
      </c>
      <c r="L65" s="173">
        <f>'6.1 műv ház'!L65+'6.2 HH'!L65+'6.3 könyvtár'!L65+'6.4 sportcsarnok'!L65+'6.5 pályázat_1'!L65+'6.6 pályázat 2'!L65+'6.8 Tourinform'!L65+'6.7 pályázat 3'!L65</f>
        <v>0</v>
      </c>
      <c r="M65" s="121">
        <f>'6.1 műv ház'!M65+'6.2 HH'!M65+'6.3 könyvtár'!M65+'6.4 sportcsarnok'!M65+'6.5 pályázat_1'!M65+'6.6 pályázat 2'!M65+'6.8 Tourinform'!M65+'6.7 pályázat 3'!M65</f>
        <v>0</v>
      </c>
      <c r="N65" s="122">
        <f>'6.1 műv ház'!N65+'6.2 HH'!N65+'6.3 könyvtár'!N65+'6.4 sportcsarnok'!N65+'6.5 pályázat_1'!N65+'6.6 pályázat 2'!N65+'6.8 Tourinform'!N65+'6.7 pályázat 3'!N65</f>
        <v>0</v>
      </c>
    </row>
    <row r="66" spans="1:16" ht="15.75" hidden="1" thickBot="1" x14ac:dyDescent="0.3">
      <c r="A66" s="23" t="s">
        <v>129</v>
      </c>
      <c r="B66" s="31" t="s">
        <v>130</v>
      </c>
      <c r="C66" s="121">
        <f>'6.1 műv ház'!C66+'6.2 HH'!C66+'6.3 könyvtár'!C66+'6.4 sportcsarnok'!C66+'6.5 pályázat_1'!C66+'6.6 pályázat 2'!C66+'6.8 Tourinform'!C66</f>
        <v>0</v>
      </c>
      <c r="D66" s="121">
        <f>'6.1 műv ház'!D66+'6.2 HH'!D66+'6.3 könyvtár'!D66+'6.4 sportcsarnok'!D66+'6.5 pályázat_1'!D66+'6.6 pályázat 2'!D66+'6.8 Tourinform'!D66</f>
        <v>0</v>
      </c>
      <c r="E66" s="451">
        <f>'6.1 műv ház'!E66+'6.2 HH'!E66+'6.3 könyvtár'!E66+'6.4 sportcsarnok'!E66+'6.5 pályázat_1'!E66+'6.6 pályázat 2'!E66+'6.8 Tourinform'!E66</f>
        <v>0</v>
      </c>
      <c r="F66" s="173">
        <f>'6.1 műv ház'!F66+'6.2 HH'!F66+'6.3 könyvtár'!F66+'6.4 sportcsarnok'!F66+'6.5 pályázat_1'!F66+'6.6 pályázat 2'!F66+'6.8 Tourinform'!F66+'6.7 pályázat 3'!F66</f>
        <v>0</v>
      </c>
      <c r="G66" s="121">
        <f>'6.1 műv ház'!G66+'6.2 HH'!G66+'6.3 könyvtár'!G66+'6.4 sportcsarnok'!G66+'6.5 pályázat_1'!G66+'6.6 pályázat 2'!G66+'6.8 Tourinform'!G66+'6.7 pályázat 3'!G66</f>
        <v>0</v>
      </c>
      <c r="H66" s="122">
        <f>'6.1 műv ház'!H66+'6.2 HH'!H66+'6.3 könyvtár'!H66+'6.4 sportcsarnok'!H66+'6.5 pályázat_1'!H66+'6.6 pályázat 2'!H66+'6.8 Tourinform'!H66+'6.7 pályázat 3'!H66</f>
        <v>0</v>
      </c>
      <c r="I66" s="173">
        <f>'6.1 műv ház'!I66+'6.2 HH'!I66+'6.3 könyvtár'!I66+'6.4 sportcsarnok'!I66+'6.5 pályázat_1'!I66+'6.6 pályázat 2'!I66+'6.8 Tourinform'!I66+'6.7 pályázat 3'!I66</f>
        <v>0</v>
      </c>
      <c r="J66" s="121">
        <f>'6.1 műv ház'!J66+'6.2 HH'!J66+'6.3 könyvtár'!J66+'6.4 sportcsarnok'!J66+'6.5 pályázat_1'!J66+'6.6 pályázat 2'!J66+'6.8 Tourinform'!J66+'6.7 pályázat 3'!J66</f>
        <v>0</v>
      </c>
      <c r="K66" s="122">
        <f>'6.1 műv ház'!K66+'6.2 HH'!K66+'6.3 könyvtár'!K66+'6.4 sportcsarnok'!K66+'6.5 pályázat_1'!K66+'6.6 pályázat 2'!K66+'6.8 Tourinform'!K66+'6.7 pályázat 3'!K66</f>
        <v>0</v>
      </c>
      <c r="L66" s="173">
        <f>'6.1 műv ház'!L66+'6.2 HH'!L66+'6.3 könyvtár'!L66+'6.4 sportcsarnok'!L66+'6.5 pályázat_1'!L66+'6.6 pályázat 2'!L66+'6.8 Tourinform'!L66+'6.7 pályázat 3'!L66</f>
        <v>0</v>
      </c>
      <c r="M66" s="121">
        <f>'6.1 műv ház'!M66+'6.2 HH'!M66+'6.3 könyvtár'!M66+'6.4 sportcsarnok'!M66+'6.5 pályázat_1'!M66+'6.6 pályázat 2'!M66+'6.8 Tourinform'!M66+'6.7 pályázat 3'!M66</f>
        <v>0</v>
      </c>
      <c r="N66" s="122">
        <f>'6.1 műv ház'!N66+'6.2 HH'!N66+'6.3 könyvtár'!N66+'6.4 sportcsarnok'!N66+'6.5 pályázat_1'!N66+'6.6 pályázat 2'!N66+'6.8 Tourinform'!N66+'6.7 pályázat 3'!N66</f>
        <v>0</v>
      </c>
    </row>
    <row r="67" spans="1:16" x14ac:dyDescent="0.25">
      <c r="A67" s="21" t="s">
        <v>131</v>
      </c>
      <c r="B67" s="20" t="s">
        <v>132</v>
      </c>
      <c r="C67" s="121">
        <f>'6.1 műv ház'!C67+'6.2 HH'!C67+'6.3 könyvtár'!C67+'6.4 sportcsarnok'!C67+'6.5 pályázat_1'!C67+'6.6 pályázat 2'!C67+'6.8 Tourinform'!C67</f>
        <v>0</v>
      </c>
      <c r="D67" s="121">
        <f>'6.1 műv ház'!D67+'6.2 HH'!D67+'6.3 könyvtár'!D67+'6.4 sportcsarnok'!D67+'6.5 pályázat_1'!D67+'6.6 pályázat 2'!D67+'6.8 Tourinform'!D67</f>
        <v>0</v>
      </c>
      <c r="E67" s="451">
        <f>'6.1 műv ház'!E67+'6.2 HH'!E67+'6.3 könyvtár'!E67+'6.4 sportcsarnok'!E67+'6.5 pályázat_1'!E67+'6.6 pályázat 2'!E67+'6.8 Tourinform'!E67</f>
        <v>0</v>
      </c>
      <c r="F67" s="173">
        <f>'6.1 műv ház'!F67+'6.2 HH'!F67+'6.3 könyvtár'!F67+'6.4 sportcsarnok'!F67+'6.5 pályázat_1'!F67+'6.6 pályázat 2'!F67+'6.8 Tourinform'!F67+'6.7 pályázat 3'!F67</f>
        <v>0</v>
      </c>
      <c r="G67" s="121">
        <f>'6.1 műv ház'!G67+'6.2 HH'!G67+'6.3 könyvtár'!G67+'6.4 sportcsarnok'!G67+'6.5 pályázat_1'!G67+'6.6 pályázat 2'!G67+'6.8 Tourinform'!G67+'6.7 pályázat 3'!G67</f>
        <v>0</v>
      </c>
      <c r="H67" s="122">
        <f>'6.1 műv ház'!H67+'6.2 HH'!H67+'6.3 könyvtár'!H67+'6.4 sportcsarnok'!H67+'6.5 pályázat_1'!H67+'6.6 pályázat 2'!H67+'6.8 Tourinform'!H67+'6.7 pályázat 3'!H67</f>
        <v>0</v>
      </c>
      <c r="I67" s="173">
        <f>'6.1 műv ház'!I67+'6.2 HH'!I67+'6.3 könyvtár'!I67+'6.4 sportcsarnok'!I67+'6.5 pályázat_1'!I67+'6.6 pályázat 2'!I67+'6.8 Tourinform'!I67+'6.7 pályázat 3'!I67</f>
        <v>0</v>
      </c>
      <c r="J67" s="121">
        <f>'6.1 műv ház'!J67+'6.2 HH'!J67+'6.3 könyvtár'!J67+'6.4 sportcsarnok'!J67+'6.5 pályázat_1'!J67+'6.6 pályázat 2'!J67+'6.8 Tourinform'!J67+'6.7 pályázat 3'!J67</f>
        <v>0</v>
      </c>
      <c r="K67" s="122">
        <f>'6.1 műv ház'!K67+'6.2 HH'!K67+'6.3 könyvtár'!K67+'6.4 sportcsarnok'!K67+'6.5 pályázat_1'!K67+'6.6 pályázat 2'!K67+'6.8 Tourinform'!K67+'6.7 pályázat 3'!K67</f>
        <v>0</v>
      </c>
      <c r="L67" s="173">
        <f>'6.1 műv ház'!L67+'6.2 HH'!L67+'6.3 könyvtár'!L67+'6.4 sportcsarnok'!L67+'6.5 pályázat_1'!L67+'6.6 pályázat 2'!L67+'6.8 Tourinform'!L67+'6.7 pályázat 3'!L67</f>
        <v>183800</v>
      </c>
      <c r="M67" s="121">
        <f>'6.1 műv ház'!M67+'6.2 HH'!M67+'6.3 könyvtár'!M67+'6.4 sportcsarnok'!M67+'6.5 pályázat_1'!M67+'6.6 pályázat 2'!M67+'6.8 Tourinform'!M67+'6.7 pályázat 3'!M67</f>
        <v>0</v>
      </c>
      <c r="N67" s="122">
        <f>'6.1 műv ház'!N67+'6.2 HH'!N67+'6.3 könyvtár'!N67+'6.4 sportcsarnok'!N67+'6.5 pályázat_1'!N67+'6.6 pályázat 2'!N67+'6.8 Tourinform'!N67+'6.7 pályázat 3'!N67</f>
        <v>183800</v>
      </c>
    </row>
    <row r="68" spans="1:16" x14ac:dyDescent="0.25">
      <c r="A68" s="22" t="s">
        <v>133</v>
      </c>
      <c r="B68" s="13" t="s">
        <v>134</v>
      </c>
      <c r="C68" s="121">
        <f>'6.1 műv ház'!C68+'6.2 HH'!C68+'6.3 könyvtár'!C68+'6.4 sportcsarnok'!C68+'6.5 pályázat_1'!C68+'6.6 pályázat 2'!C68+'6.8 Tourinform'!C68</f>
        <v>0</v>
      </c>
      <c r="D68" s="121">
        <f>'6.1 műv ház'!D68+'6.2 HH'!D68+'6.3 könyvtár'!D68+'6.4 sportcsarnok'!D68+'6.5 pályázat_1'!D68+'6.6 pályázat 2'!D68+'6.8 Tourinform'!D68</f>
        <v>0</v>
      </c>
      <c r="E68" s="451">
        <f>'6.1 műv ház'!E68+'6.2 HH'!E68+'6.3 könyvtár'!E68+'6.4 sportcsarnok'!E68+'6.5 pályázat_1'!E68+'6.6 pályázat 2'!E68+'6.8 Tourinform'!E68</f>
        <v>0</v>
      </c>
      <c r="F68" s="173">
        <f>'6.1 műv ház'!F68+'6.2 HH'!F68+'6.3 könyvtár'!F68+'6.4 sportcsarnok'!F68+'6.5 pályázat_1'!F68+'6.6 pályázat 2'!F68+'6.8 Tourinform'!F68+'6.7 pályázat 3'!F68</f>
        <v>0</v>
      </c>
      <c r="G68" s="121">
        <f>'6.1 műv ház'!G68+'6.2 HH'!G68+'6.3 könyvtár'!G68+'6.4 sportcsarnok'!G68+'6.5 pályázat_1'!G68+'6.6 pályázat 2'!G68+'6.8 Tourinform'!G68+'6.7 pályázat 3'!G68</f>
        <v>0</v>
      </c>
      <c r="H68" s="122">
        <f>'6.1 műv ház'!H68+'6.2 HH'!H68+'6.3 könyvtár'!H68+'6.4 sportcsarnok'!H68+'6.5 pályázat_1'!H68+'6.6 pályázat 2'!H68+'6.8 Tourinform'!H68+'6.7 pályázat 3'!H68</f>
        <v>0</v>
      </c>
      <c r="I68" s="173">
        <f>'6.1 műv ház'!I68+'6.2 HH'!I68+'6.3 könyvtár'!I68+'6.4 sportcsarnok'!I68+'6.5 pályázat_1'!I68+'6.6 pályázat 2'!I68+'6.8 Tourinform'!I68+'6.7 pályázat 3'!I68</f>
        <v>0</v>
      </c>
      <c r="J68" s="121">
        <f>'6.1 műv ház'!J68+'6.2 HH'!J68+'6.3 könyvtár'!J68+'6.4 sportcsarnok'!J68+'6.5 pályázat_1'!J68+'6.6 pályázat 2'!J68+'6.8 Tourinform'!J68+'6.7 pályázat 3'!J68</f>
        <v>0</v>
      </c>
      <c r="K68" s="122">
        <f>'6.1 műv ház'!K68+'6.2 HH'!K68+'6.3 könyvtár'!K68+'6.4 sportcsarnok'!K68+'6.5 pályázat_1'!K68+'6.6 pályázat 2'!K68+'6.8 Tourinform'!K68+'6.7 pályázat 3'!K68</f>
        <v>0</v>
      </c>
      <c r="L68" s="173">
        <f>'6.1 műv ház'!L68+'6.2 HH'!L68+'6.3 könyvtár'!L68+'6.4 sportcsarnok'!L68+'6.5 pályázat_1'!L68+'6.6 pályázat 2'!L68+'6.8 Tourinform'!L68+'6.7 pályázat 3'!L68</f>
        <v>0</v>
      </c>
      <c r="M68" s="121">
        <f>'6.1 műv ház'!M68+'6.2 HH'!M68+'6.3 könyvtár'!M68+'6.4 sportcsarnok'!M68+'6.5 pályázat_1'!M68+'6.6 pályázat 2'!M68+'6.8 Tourinform'!M68+'6.7 pályázat 3'!M68</f>
        <v>0</v>
      </c>
      <c r="N68" s="122">
        <f>'6.1 műv ház'!N68+'6.2 HH'!N68+'6.3 könyvtár'!N68+'6.4 sportcsarnok'!N68+'6.5 pályázat_1'!N68+'6.6 pályázat 2'!N68+'6.8 Tourinform'!N68+'6.7 pályázat 3'!N68</f>
        <v>0</v>
      </c>
    </row>
    <row r="69" spans="1:16" ht="15.75" thickBot="1" x14ac:dyDescent="0.3">
      <c r="A69" s="23" t="s">
        <v>135</v>
      </c>
      <c r="B69" s="31" t="s">
        <v>136</v>
      </c>
      <c r="C69" s="123">
        <f>'6.1 műv ház'!C69+'6.2 HH'!C69+'6.3 könyvtár'!C69+'6.4 sportcsarnok'!C69+'6.5 pályázat_1'!C69+'6.6 pályázat 2'!C69+'6.8 Tourinform'!C69</f>
        <v>0</v>
      </c>
      <c r="D69" s="123">
        <f>'6.1 műv ház'!D69+'6.2 HH'!D69+'6.3 könyvtár'!D69+'6.4 sportcsarnok'!D69+'6.5 pályázat_1'!D69+'6.6 pályázat 2'!D69+'6.8 Tourinform'!D69</f>
        <v>0</v>
      </c>
      <c r="E69" s="452">
        <f>'6.1 műv ház'!E69+'6.2 HH'!E69+'6.3 könyvtár'!E69+'6.4 sportcsarnok'!E69+'6.5 pályázat_1'!E69+'6.6 pályázat 2'!E69+'6.8 Tourinform'!E69</f>
        <v>0</v>
      </c>
      <c r="F69" s="173">
        <f>'6.1 műv ház'!F69+'6.2 HH'!F69+'6.3 könyvtár'!F69+'6.4 sportcsarnok'!F69+'6.5 pályázat_1'!F69+'6.6 pályázat 2'!F69+'6.8 Tourinform'!F69+'6.7 pályázat 3'!F69</f>
        <v>0</v>
      </c>
      <c r="G69" s="121">
        <f>'6.1 műv ház'!G69+'6.2 HH'!G69+'6.3 könyvtár'!G69+'6.4 sportcsarnok'!G69+'6.5 pályázat_1'!G69+'6.6 pályázat 2'!G69+'6.8 Tourinform'!G69+'6.7 pályázat 3'!G69</f>
        <v>0</v>
      </c>
      <c r="H69" s="122">
        <f>'6.1 műv ház'!H69+'6.2 HH'!H69+'6.3 könyvtár'!H69+'6.4 sportcsarnok'!H69+'6.5 pályázat_1'!H69+'6.6 pályázat 2'!H69+'6.8 Tourinform'!H69+'6.7 pályázat 3'!H69</f>
        <v>0</v>
      </c>
      <c r="I69" s="173">
        <f>'6.1 műv ház'!I69+'6.2 HH'!I69+'6.3 könyvtár'!I69+'6.4 sportcsarnok'!I69+'6.5 pályázat_1'!I69+'6.6 pályázat 2'!I69+'6.8 Tourinform'!I69+'6.7 pályázat 3'!I69</f>
        <v>0</v>
      </c>
      <c r="J69" s="121">
        <f>'6.1 műv ház'!J69+'6.2 HH'!J69+'6.3 könyvtár'!J69+'6.4 sportcsarnok'!J69+'6.5 pályázat_1'!J69+'6.6 pályázat 2'!J69+'6.8 Tourinform'!J69+'6.7 pályázat 3'!J69</f>
        <v>0</v>
      </c>
      <c r="K69" s="122">
        <f>'6.1 műv ház'!K69+'6.2 HH'!K69+'6.3 könyvtár'!K69+'6.4 sportcsarnok'!K69+'6.5 pályázat_1'!K69+'6.6 pályázat 2'!K69+'6.8 Tourinform'!K69+'6.7 pályázat 3'!K69</f>
        <v>0</v>
      </c>
      <c r="L69" s="173">
        <f>'6.1 műv ház'!L69+'6.2 HH'!L69+'6.3 könyvtár'!L69+'6.4 sportcsarnok'!L69+'6.5 pályázat_1'!L69+'6.6 pályázat 2'!L69+'6.8 Tourinform'!L69+'6.7 pályázat 3'!L69</f>
        <v>183800</v>
      </c>
      <c r="M69" s="121">
        <f>'6.1 műv ház'!M69+'6.2 HH'!M69+'6.3 könyvtár'!M69+'6.4 sportcsarnok'!M69+'6.5 pályázat_1'!M69+'6.6 pályázat 2'!M69+'6.8 Tourinform'!M69+'6.7 pályázat 3'!M69</f>
        <v>0</v>
      </c>
      <c r="N69" s="122">
        <f>'6.1 műv ház'!N69+'6.2 HH'!N69+'6.3 könyvtár'!N69+'6.4 sportcsarnok'!N69+'6.5 pályázat_1'!N69+'6.6 pályázat 2'!N69+'6.8 Tourinform'!N69+'6.7 pályázat 3'!N69</f>
        <v>183800</v>
      </c>
    </row>
    <row r="70" spans="1:16" ht="15.75" thickBot="1" x14ac:dyDescent="0.3">
      <c r="A70" s="21" t="s">
        <v>137</v>
      </c>
      <c r="B70" s="20" t="s">
        <v>138</v>
      </c>
      <c r="C70" s="125">
        <f>'6.1 műv ház'!C70+'6.2 HH'!C70+'6.3 könyvtár'!C70+'6.4 sportcsarnok'!C70+'6.5 pályázat_1'!C70+'6.6 pályázat 2'!C70+'6.8 Tourinform'!C70</f>
        <v>0</v>
      </c>
      <c r="D70" s="125">
        <f>'6.1 műv ház'!D70+'6.2 HH'!D70+'6.3 könyvtár'!D70+'6.4 sportcsarnok'!D70+'6.5 pályázat_1'!D70+'6.6 pályázat 2'!D70+'6.8 Tourinform'!D70</f>
        <v>0</v>
      </c>
      <c r="E70" s="448">
        <f>'6.1 műv ház'!E70+'6.2 HH'!E70+'6.3 könyvtár'!E70+'6.4 sportcsarnok'!E70+'6.5 pályázat_1'!E70+'6.6 pályázat 2'!E70+'6.8 Tourinform'!E70</f>
        <v>0</v>
      </c>
      <c r="F70" s="173">
        <f>'6.1 műv ház'!F70+'6.2 HH'!F70+'6.3 könyvtár'!F70+'6.4 sportcsarnok'!F70+'6.5 pályázat_1'!F70+'6.6 pályázat 2'!F70+'6.8 Tourinform'!F70+'6.7 pályázat 3'!F70</f>
        <v>0</v>
      </c>
      <c r="G70" s="121">
        <f>'6.1 műv ház'!G70+'6.2 HH'!G70+'6.3 könyvtár'!G70+'6.4 sportcsarnok'!G70+'6.5 pályázat_1'!G70+'6.6 pályázat 2'!G70+'6.8 Tourinform'!G70+'6.7 pályázat 3'!G70</f>
        <v>0</v>
      </c>
      <c r="H70" s="122">
        <f>'6.1 műv ház'!H70+'6.2 HH'!H70+'6.3 könyvtár'!H70+'6.4 sportcsarnok'!H70+'6.5 pályázat_1'!H70+'6.6 pályázat 2'!H70+'6.8 Tourinform'!H70+'6.7 pályázat 3'!H70</f>
        <v>0</v>
      </c>
      <c r="I70" s="173">
        <f>'6.1 műv ház'!I70+'6.2 HH'!I70+'6.3 könyvtár'!I70+'6.4 sportcsarnok'!I70+'6.5 pályázat_1'!I70+'6.6 pályázat 2'!I70+'6.8 Tourinform'!I70+'6.7 pályázat 3'!I70</f>
        <v>0</v>
      </c>
      <c r="J70" s="121">
        <f>'6.1 műv ház'!J70+'6.2 HH'!J70+'6.3 könyvtár'!J70+'6.4 sportcsarnok'!J70+'6.5 pályázat_1'!J70+'6.6 pályázat 2'!J70+'6.8 Tourinform'!J70+'6.7 pályázat 3'!J70</f>
        <v>0</v>
      </c>
      <c r="K70" s="122">
        <f>'6.1 műv ház'!K70+'6.2 HH'!K70+'6.3 könyvtár'!K70+'6.4 sportcsarnok'!K70+'6.5 pályázat_1'!K70+'6.6 pályázat 2'!K70+'6.8 Tourinform'!K70+'6.7 pályázat 3'!K70</f>
        <v>0</v>
      </c>
      <c r="L70" s="173">
        <f>'6.1 műv ház'!L70+'6.2 HH'!L70+'6.3 könyvtár'!L70+'6.4 sportcsarnok'!L70+'6.5 pályázat_1'!L70+'6.6 pályázat 2'!L70+'6.8 Tourinform'!L70+'6.7 pályázat 3'!L70</f>
        <v>0</v>
      </c>
      <c r="M70" s="121">
        <f>'6.1 műv ház'!M70+'6.2 HH'!M70+'6.3 könyvtár'!M70+'6.4 sportcsarnok'!M70+'6.5 pályázat_1'!M70+'6.6 pályázat 2'!M70+'6.8 Tourinform'!M70+'6.7 pályázat 3'!M70</f>
        <v>0</v>
      </c>
      <c r="N70" s="122">
        <f>'6.1 műv ház'!N70+'6.2 HH'!N70+'6.3 könyvtár'!N70+'6.4 sportcsarnok'!N70+'6.5 pályázat_1'!N70+'6.6 pályázat 2'!N70+'6.8 Tourinform'!N70+'6.7 pályázat 3'!N70</f>
        <v>0</v>
      </c>
    </row>
    <row r="71" spans="1:16" ht="15.75" hidden="1" thickBot="1" x14ac:dyDescent="0.3">
      <c r="A71" s="23"/>
      <c r="B71" s="31" t="s">
        <v>139</v>
      </c>
      <c r="C71" s="119">
        <f>'6.1 műv ház'!C71+'6.2 HH'!C71+'6.3 könyvtár'!C71+'6.4 sportcsarnok'!C71+'6.5 pályázat_1'!C71+'6.6 pályázat 2'!C71+'6.8 Tourinform'!C71</f>
        <v>0</v>
      </c>
      <c r="D71" s="119">
        <f>'6.1 műv ház'!D71+'6.2 HH'!D71+'6.3 könyvtár'!D71+'6.4 sportcsarnok'!D71+'6.5 pályázat_1'!D71+'6.6 pályázat 2'!D71+'6.8 Tourinform'!D71</f>
        <v>0</v>
      </c>
      <c r="E71" s="450">
        <f>'6.1 műv ház'!E71+'6.2 HH'!E71+'6.3 könyvtár'!E71+'6.4 sportcsarnok'!E71+'6.5 pályázat_1'!E71+'6.6 pályázat 2'!E71+'6.8 Tourinform'!E71</f>
        <v>0</v>
      </c>
      <c r="F71" s="173">
        <f>'6.1 műv ház'!F71+'6.2 HH'!F71+'6.3 könyvtár'!F71+'6.4 sportcsarnok'!F71+'6.5 pályázat_1'!F71+'6.6 pályázat 2'!F71+'6.8 Tourinform'!F71+'6.7 pályázat 3'!F71</f>
        <v>0</v>
      </c>
      <c r="G71" s="121">
        <f>'6.1 műv ház'!G71+'6.2 HH'!G71+'6.3 könyvtár'!G71+'6.4 sportcsarnok'!G71+'6.5 pályázat_1'!G71+'6.6 pályázat 2'!G71+'6.8 Tourinform'!G71+'6.7 pályázat 3'!G71</f>
        <v>0</v>
      </c>
      <c r="H71" s="122">
        <f>'6.1 műv ház'!H71+'6.2 HH'!H71+'6.3 könyvtár'!H71+'6.4 sportcsarnok'!H71+'6.5 pályázat_1'!H71+'6.6 pályázat 2'!H71+'6.8 Tourinform'!H71+'6.7 pályázat 3'!H71</f>
        <v>0</v>
      </c>
      <c r="I71" s="173">
        <f>'6.1 műv ház'!I71+'6.2 HH'!I71+'6.3 könyvtár'!I71+'6.4 sportcsarnok'!I71+'6.5 pályázat_1'!I71+'6.6 pályázat 2'!I71+'6.8 Tourinform'!I71+'6.7 pályázat 3'!I71</f>
        <v>0</v>
      </c>
      <c r="J71" s="121">
        <f>'6.1 műv ház'!J71+'6.2 HH'!J71+'6.3 könyvtár'!J71+'6.4 sportcsarnok'!J71+'6.5 pályázat_1'!J71+'6.6 pályázat 2'!J71+'6.8 Tourinform'!J71+'6.7 pályázat 3'!J71</f>
        <v>0</v>
      </c>
      <c r="K71" s="122">
        <f>'6.1 műv ház'!K71+'6.2 HH'!K71+'6.3 könyvtár'!K71+'6.4 sportcsarnok'!K71+'6.5 pályázat_1'!K71+'6.6 pályázat 2'!K71+'6.8 Tourinform'!K71+'6.7 pályázat 3'!K71</f>
        <v>0</v>
      </c>
      <c r="L71" s="173">
        <f>'6.1 műv ház'!L71+'6.2 HH'!L71+'6.3 könyvtár'!L71+'6.4 sportcsarnok'!L71+'6.5 pályázat_1'!L71+'6.6 pályázat 2'!L71+'6.8 Tourinform'!L71+'6.7 pályázat 3'!L71</f>
        <v>0</v>
      </c>
      <c r="M71" s="121">
        <f>'6.1 műv ház'!M71+'6.2 HH'!M71+'6.3 könyvtár'!M71+'6.4 sportcsarnok'!M71+'6.5 pályázat_1'!M71+'6.6 pályázat 2'!M71+'6.8 Tourinform'!M71+'6.7 pályázat 3'!M71</f>
        <v>0</v>
      </c>
      <c r="N71" s="122">
        <f>'6.1 műv ház'!N71+'6.2 HH'!N71+'6.3 könyvtár'!N71+'6.4 sportcsarnok'!N71+'6.5 pályázat_1'!N71+'6.6 pályázat 2'!N71+'6.8 Tourinform'!N71+'6.7 pályázat 3'!N71</f>
        <v>0</v>
      </c>
    </row>
    <row r="72" spans="1:16" ht="15.75" thickBot="1" x14ac:dyDescent="0.3">
      <c r="A72" s="24" t="s">
        <v>140</v>
      </c>
      <c r="B72" s="7" t="s">
        <v>141</v>
      </c>
      <c r="C72" s="123">
        <f>'6.1 műv ház'!C72+'6.2 HH'!C72+'6.3 könyvtár'!C72+'6.4 sportcsarnok'!C72+'6.5 pályázat_1'!C72+'6.6 pályázat 2'!C72+'6.8 Tourinform'!C72</f>
        <v>74725496</v>
      </c>
      <c r="D72" s="123">
        <f>'6.1 műv ház'!D72+'6.2 HH'!D72+'6.3 könyvtár'!D72+'6.4 sportcsarnok'!D72+'6.5 pályázat_1'!D72+'6.6 pályázat 2'!D72+'6.8 Tourinform'!D72</f>
        <v>0</v>
      </c>
      <c r="E72" s="452">
        <f>'6.1 műv ház'!E72+'6.2 HH'!E72+'6.3 könyvtár'!E72+'6.4 sportcsarnok'!E72+'6.5 pályázat_1'!E72+'6.6 pályázat 2'!E72+'6.8 Tourinform'!E72</f>
        <v>74725496</v>
      </c>
      <c r="F72" s="173">
        <f>'6.1 műv ház'!F72+'6.2 HH'!F72+'6.3 könyvtár'!F72+'6.4 sportcsarnok'!F72+'6.5 pályázat_1'!F72+'6.6 pályázat 2'!F72+'6.8 Tourinform'!F72+'6.7 pályázat 3'!F72</f>
        <v>78363144</v>
      </c>
      <c r="G72" s="121">
        <f>'6.1 műv ház'!G72+'6.2 HH'!G72+'6.3 könyvtár'!G72+'6.4 sportcsarnok'!G72+'6.5 pályázat_1'!G72+'6.6 pályázat 2'!G72+'6.8 Tourinform'!G72+'6.7 pályázat 3'!G72</f>
        <v>0</v>
      </c>
      <c r="H72" s="122">
        <f>'6.1 műv ház'!H72+'6.2 HH'!H72+'6.3 könyvtár'!H72+'6.4 sportcsarnok'!H72+'6.5 pályázat_1'!H72+'6.6 pályázat 2'!H72+'6.8 Tourinform'!H72+'6.7 pályázat 3'!H72</f>
        <v>78363144</v>
      </c>
      <c r="I72" s="173">
        <f>'6.1 műv ház'!I72+'6.2 HH'!I72+'6.3 könyvtár'!I72+'6.4 sportcsarnok'!I72+'6.5 pályázat_1'!I72+'6.6 pályázat 2'!I72+'6.8 Tourinform'!I72+'6.7 pályázat 3'!I72</f>
        <v>79792216</v>
      </c>
      <c r="J72" s="121">
        <f>'6.1 műv ház'!J72+'6.2 HH'!J72+'6.3 könyvtár'!J72+'6.4 sportcsarnok'!J72+'6.5 pályázat_1'!J72+'6.6 pályázat 2'!J72+'6.8 Tourinform'!J72+'6.7 pályázat 3'!J72</f>
        <v>0</v>
      </c>
      <c r="K72" s="122">
        <f>'6.1 műv ház'!K72+'6.2 HH'!K72+'6.3 könyvtár'!K72+'6.4 sportcsarnok'!K72+'6.5 pályázat_1'!K72+'6.6 pályázat 2'!K72+'6.8 Tourinform'!K72+'6.7 pályázat 3'!K72</f>
        <v>79792216</v>
      </c>
      <c r="L72" s="173">
        <f>'6.1 műv ház'!L72+'6.2 HH'!L72+'6.3 könyvtár'!L72+'6.4 sportcsarnok'!L72+'6.5 pályázat_1'!L72+'6.6 pályázat 2'!L72+'6.8 Tourinform'!L72+'6.7 pályázat 3'!L72</f>
        <v>79849783</v>
      </c>
      <c r="M72" s="121">
        <f>'6.1 műv ház'!M72+'6.2 HH'!M72+'6.3 könyvtár'!M72+'6.4 sportcsarnok'!M72+'6.5 pályázat_1'!M72+'6.6 pályázat 2'!M72+'6.8 Tourinform'!M72+'6.7 pályázat 3'!M72</f>
        <v>0</v>
      </c>
      <c r="N72" s="122">
        <f>'6.1 műv ház'!N72+'6.2 HH'!N72+'6.3 könyvtár'!N72+'6.4 sportcsarnok'!N72+'6.5 pályázat_1'!N72+'6.6 pályázat 2'!N72+'6.8 Tourinform'!N72+'6.7 pályázat 3'!N72</f>
        <v>79849783</v>
      </c>
      <c r="P72" s="86"/>
    </row>
    <row r="73" spans="1:16" x14ac:dyDescent="0.25">
      <c r="A73" s="25" t="s">
        <v>142</v>
      </c>
      <c r="B73" s="35" t="s">
        <v>143</v>
      </c>
      <c r="C73" s="119">
        <f>'6.1 műv ház'!C73+'6.2 HH'!C73+'6.3 könyvtár'!C73+'6.4 sportcsarnok'!C73+'6.5 pályázat_1'!C73+'6.6 pályázat 2'!C73+'6.8 Tourinform'!C73</f>
        <v>105066465</v>
      </c>
      <c r="D73" s="119">
        <f>'6.1 műv ház'!D73+'6.2 HH'!D73+'6.3 könyvtár'!D73+'6.4 sportcsarnok'!D73+'6.5 pályázat_1'!D73+'6.6 pályázat 2'!D73+'6.8 Tourinform'!D73</f>
        <v>0</v>
      </c>
      <c r="E73" s="450">
        <f>'6.1 műv ház'!E73+'6.2 HH'!E73+'6.3 könyvtár'!E73+'6.4 sportcsarnok'!E73+'6.5 pályázat_1'!E73+'6.6 pályázat 2'!E73+'6.8 Tourinform'!E73</f>
        <v>105066465</v>
      </c>
      <c r="F73" s="173">
        <f>'6.1 műv ház'!F73+'6.2 HH'!F73+'6.3 könyvtár'!F73+'6.4 sportcsarnok'!F73+'6.5 pályázat_1'!F73+'6.6 pályázat 2'!F73+'6.8 Tourinform'!F73+'6.7 pályázat 3'!F73</f>
        <v>132364515</v>
      </c>
      <c r="G73" s="121">
        <f>'6.1 műv ház'!G73+'6.2 HH'!G73+'6.3 könyvtár'!G73+'6.4 sportcsarnok'!G73+'6.5 pályázat_1'!G73+'6.6 pályázat 2'!G73+'6.8 Tourinform'!G73+'6.7 pályázat 3'!G73</f>
        <v>0</v>
      </c>
      <c r="H73" s="122">
        <f>'6.1 műv ház'!H73+'6.2 HH'!H73+'6.3 könyvtár'!H73+'6.4 sportcsarnok'!H73+'6.5 pályázat_1'!H73+'6.6 pályázat 2'!H73+'6.8 Tourinform'!H73+'6.7 pályázat 3'!H73</f>
        <v>132364515</v>
      </c>
      <c r="I73" s="173">
        <f>'6.1 műv ház'!I73+'6.2 HH'!I73+'6.3 könyvtár'!I73+'6.4 sportcsarnok'!I73+'6.5 pályázat_1'!I73+'6.6 pályázat 2'!I73+'6.8 Tourinform'!I73+'6.7 pályázat 3'!I73</f>
        <v>136636770</v>
      </c>
      <c r="J73" s="121">
        <f>'6.1 műv ház'!J73+'6.2 HH'!J73+'6.3 könyvtár'!J73+'6.4 sportcsarnok'!J73+'6.5 pályázat_1'!J73+'6.6 pályázat 2'!J73+'6.8 Tourinform'!J73+'6.7 pályázat 3'!J73</f>
        <v>0</v>
      </c>
      <c r="K73" s="122">
        <f>'6.1 műv ház'!K73+'6.2 HH'!K73+'6.3 könyvtár'!K73+'6.4 sportcsarnok'!K73+'6.5 pályázat_1'!K73+'6.6 pályázat 2'!K73+'6.8 Tourinform'!K73+'6.7 pályázat 3'!K73</f>
        <v>136636770</v>
      </c>
      <c r="L73" s="173">
        <f>'6.1 műv ház'!L73+'6.2 HH'!L73+'6.3 könyvtár'!L73+'6.4 sportcsarnok'!L73+'6.5 pályázat_1'!L73+'6.6 pályázat 2'!L73+'6.8 Tourinform'!L73+'6.7 pályázat 3'!L73</f>
        <v>136636770</v>
      </c>
      <c r="M73" s="121">
        <f>'6.1 műv ház'!M73+'6.2 HH'!M73+'6.3 könyvtár'!M73+'6.4 sportcsarnok'!M73+'6.5 pályázat_1'!M73+'6.6 pályázat 2'!M73+'6.8 Tourinform'!M73+'6.7 pályázat 3'!M73</f>
        <v>0</v>
      </c>
      <c r="N73" s="122">
        <f>'6.1 műv ház'!N73+'6.2 HH'!N73+'6.3 könyvtár'!N73+'6.4 sportcsarnok'!N73+'6.5 pályázat_1'!N73+'6.6 pályázat 2'!N73+'6.8 Tourinform'!N73+'6.7 pályázat 3'!N73</f>
        <v>136636770</v>
      </c>
    </row>
    <row r="74" spans="1:16" x14ac:dyDescent="0.25">
      <c r="A74" s="22" t="s">
        <v>144</v>
      </c>
      <c r="B74" s="13" t="s">
        <v>145</v>
      </c>
      <c r="C74" s="121">
        <f>'6.1 műv ház'!C74+'6.2 HH'!C74+'6.3 könyvtár'!C74+'6.4 sportcsarnok'!C74+'6.5 pályázat_1'!C74+'6.6 pályázat 2'!C74+'6.8 Tourinform'!C74</f>
        <v>105066465</v>
      </c>
      <c r="D74" s="121">
        <f>'6.1 műv ház'!D74+'6.2 HH'!D74+'6.3 könyvtár'!D74+'6.4 sportcsarnok'!D74+'6.5 pályázat_1'!D74+'6.6 pályázat 2'!D74+'6.8 Tourinform'!D74</f>
        <v>0</v>
      </c>
      <c r="E74" s="451">
        <f>'6.1 műv ház'!E74+'6.2 HH'!E74+'6.3 könyvtár'!E74+'6.4 sportcsarnok'!E74+'6.5 pályázat_1'!E74+'6.6 pályázat 2'!E74+'6.8 Tourinform'!E74</f>
        <v>105066465</v>
      </c>
      <c r="F74" s="173">
        <f>'6.1 műv ház'!F74+'6.2 HH'!F74+'6.3 könyvtár'!F74+'6.4 sportcsarnok'!F74+'6.5 pályázat_1'!F74+'6.6 pályázat 2'!F74+'6.8 Tourinform'!F74+'6.7 pályázat 3'!F74</f>
        <v>132364515</v>
      </c>
      <c r="G74" s="121">
        <f>'6.1 műv ház'!G74+'6.2 HH'!G74+'6.3 könyvtár'!G74+'6.4 sportcsarnok'!G74+'6.5 pályázat_1'!G74+'6.6 pályázat 2'!G74+'6.8 Tourinform'!G74+'6.7 pályázat 3'!G74</f>
        <v>0</v>
      </c>
      <c r="H74" s="122">
        <f>'6.1 műv ház'!H74+'6.2 HH'!H74+'6.3 könyvtár'!H74+'6.4 sportcsarnok'!H74+'6.5 pályázat_1'!H74+'6.6 pályázat 2'!H74+'6.8 Tourinform'!H74+'6.7 pályázat 3'!H74</f>
        <v>132364515</v>
      </c>
      <c r="I74" s="173">
        <f>'6.1 műv ház'!I74+'6.2 HH'!I74+'6.3 könyvtár'!I74+'6.4 sportcsarnok'!I74+'6.5 pályázat_1'!I74+'6.6 pályázat 2'!I74+'6.8 Tourinform'!I74+'6.7 pályázat 3'!I74</f>
        <v>136636770</v>
      </c>
      <c r="J74" s="121">
        <f>'6.1 műv ház'!J74+'6.2 HH'!J74+'6.3 könyvtár'!J74+'6.4 sportcsarnok'!J74+'6.5 pályázat_1'!J74+'6.6 pályázat 2'!J74+'6.8 Tourinform'!J74+'6.7 pályázat 3'!J74</f>
        <v>0</v>
      </c>
      <c r="K74" s="122">
        <f>'6.1 műv ház'!K74+'6.2 HH'!K74+'6.3 könyvtár'!K74+'6.4 sportcsarnok'!K74+'6.5 pályázat_1'!K74+'6.6 pályázat 2'!K74+'6.8 Tourinform'!K74+'6.7 pályázat 3'!K74</f>
        <v>136636770</v>
      </c>
      <c r="L74" s="173">
        <f>'6.1 műv ház'!L74+'6.2 HH'!L74+'6.3 könyvtár'!L74+'6.4 sportcsarnok'!L74+'6.5 pályázat_1'!L74+'6.6 pályázat 2'!L74+'6.8 Tourinform'!L74+'6.7 pályázat 3'!L74</f>
        <v>136636770</v>
      </c>
      <c r="M74" s="121">
        <f>'6.1 műv ház'!M74+'6.2 HH'!M74+'6.3 könyvtár'!M74+'6.4 sportcsarnok'!M74+'6.5 pályázat_1'!M74+'6.6 pályázat 2'!M74+'6.8 Tourinform'!M74+'6.7 pályázat 3'!M74</f>
        <v>0</v>
      </c>
      <c r="N74" s="122">
        <f>'6.1 műv ház'!N74+'6.2 HH'!N74+'6.3 könyvtár'!N74+'6.4 sportcsarnok'!N74+'6.5 pályázat_1'!N74+'6.6 pályázat 2'!N74+'6.8 Tourinform'!N74+'6.7 pályázat 3'!N74</f>
        <v>136636770</v>
      </c>
    </row>
    <row r="75" spans="1:16" hidden="1" x14ac:dyDescent="0.25">
      <c r="A75" s="22" t="s">
        <v>146</v>
      </c>
      <c r="B75" s="13" t="s">
        <v>147</v>
      </c>
      <c r="C75" s="121">
        <f>'6.1 műv ház'!C75+'6.2 HH'!C75+'6.3 könyvtár'!C75+'6.4 sportcsarnok'!C75+'6.5 pályázat_1'!C75+'6.6 pályázat 2'!C75+'6.8 Tourinform'!C75</f>
        <v>0</v>
      </c>
      <c r="D75" s="121">
        <f>'6.1 műv ház'!D75+'6.2 HH'!D75+'6.3 könyvtár'!D75+'6.4 sportcsarnok'!D75+'6.5 pályázat_1'!D75+'6.6 pályázat 2'!D75+'6.8 Tourinform'!D75</f>
        <v>0</v>
      </c>
      <c r="E75" s="451">
        <f>'6.1 műv ház'!E75+'6.2 HH'!E75+'6.3 könyvtár'!E75+'6.4 sportcsarnok'!E75+'6.5 pályázat_1'!E75+'6.6 pályázat 2'!E75+'6.8 Tourinform'!E75</f>
        <v>0</v>
      </c>
      <c r="F75" s="173">
        <f>'6.1 műv ház'!F75+'6.2 HH'!F75+'6.3 könyvtár'!F75+'6.4 sportcsarnok'!F75+'6.5 pályázat_1'!F75+'6.6 pályázat 2'!F75+'6.8 Tourinform'!F75+'6.7 pályázat 3'!F75</f>
        <v>0</v>
      </c>
      <c r="G75" s="121">
        <f>'6.1 műv ház'!G75+'6.2 HH'!G75+'6.3 könyvtár'!G75+'6.4 sportcsarnok'!G75+'6.5 pályázat_1'!G75+'6.6 pályázat 2'!G75+'6.8 Tourinform'!G75+'6.7 pályázat 3'!G75</f>
        <v>0</v>
      </c>
      <c r="H75" s="122">
        <f>'6.1 műv ház'!H75+'6.2 HH'!H75+'6.3 könyvtár'!H75+'6.4 sportcsarnok'!H75+'6.5 pályázat_1'!H75+'6.6 pályázat 2'!H75+'6.8 Tourinform'!H75+'6.7 pályázat 3'!H75</f>
        <v>0</v>
      </c>
      <c r="I75" s="173">
        <f>'6.1 műv ház'!I75+'6.2 HH'!I75+'6.3 könyvtár'!I75+'6.4 sportcsarnok'!I75+'6.5 pályázat_1'!I75+'6.6 pályázat 2'!I75+'6.8 Tourinform'!I75+'6.7 pályázat 3'!I75</f>
        <v>0</v>
      </c>
      <c r="J75" s="121">
        <f>'6.1 műv ház'!J75+'6.2 HH'!J75+'6.3 könyvtár'!J75+'6.4 sportcsarnok'!J75+'6.5 pályázat_1'!J75+'6.6 pályázat 2'!J75+'6.8 Tourinform'!J75+'6.7 pályázat 3'!J75</f>
        <v>0</v>
      </c>
      <c r="K75" s="122">
        <f>'6.1 műv ház'!K75+'6.2 HH'!K75+'6.3 könyvtár'!K75+'6.4 sportcsarnok'!K75+'6.5 pályázat_1'!K75+'6.6 pályázat 2'!K75+'6.8 Tourinform'!K75+'6.7 pályázat 3'!K75</f>
        <v>0</v>
      </c>
      <c r="L75" s="173">
        <f>'6.1 műv ház'!L75+'6.2 HH'!L75+'6.3 könyvtár'!L75+'6.4 sportcsarnok'!L75+'6.5 pályázat_1'!L75+'6.6 pályázat 2'!L75+'6.8 Tourinform'!L75+'6.7 pályázat 3'!L75</f>
        <v>0</v>
      </c>
      <c r="M75" s="121">
        <f>'6.1 műv ház'!M75+'6.2 HH'!M75+'6.3 könyvtár'!M75+'6.4 sportcsarnok'!M75+'6.5 pályázat_1'!M75+'6.6 pályázat 2'!M75+'6.8 Tourinform'!M75+'6.7 pályázat 3'!M75</f>
        <v>0</v>
      </c>
      <c r="N75" s="122">
        <f>'6.1 műv ház'!N75+'6.2 HH'!N75+'6.3 könyvtár'!N75+'6.4 sportcsarnok'!N75+'6.5 pályázat_1'!N75+'6.6 pályázat 2'!N75+'6.8 Tourinform'!N75+'6.7 pályázat 3'!N75</f>
        <v>0</v>
      </c>
    </row>
    <row r="76" spans="1:16" hidden="1" x14ac:dyDescent="0.25">
      <c r="A76" s="22" t="s">
        <v>148</v>
      </c>
      <c r="B76" s="13" t="s">
        <v>149</v>
      </c>
      <c r="C76" s="121">
        <f>'6.1 műv ház'!C76+'6.2 HH'!C76+'6.3 könyvtár'!C76+'6.4 sportcsarnok'!C76+'6.5 pályázat_1'!C76+'6.6 pályázat 2'!C76+'6.8 Tourinform'!C76</f>
        <v>0</v>
      </c>
      <c r="D76" s="121">
        <f>'6.1 műv ház'!D76+'6.2 HH'!D76+'6.3 könyvtár'!D76+'6.4 sportcsarnok'!D76+'6.5 pályázat_1'!D76+'6.6 pályázat 2'!D76+'6.8 Tourinform'!D76</f>
        <v>0</v>
      </c>
      <c r="E76" s="451">
        <f>'6.1 műv ház'!E76+'6.2 HH'!E76+'6.3 könyvtár'!E76+'6.4 sportcsarnok'!E76+'6.5 pályázat_1'!E76+'6.6 pályázat 2'!E76+'6.8 Tourinform'!E76</f>
        <v>0</v>
      </c>
      <c r="F76" s="173">
        <f>'6.1 műv ház'!F76+'6.2 HH'!F76+'6.3 könyvtár'!F76+'6.4 sportcsarnok'!F76+'6.5 pályázat_1'!F76+'6.6 pályázat 2'!F76+'6.8 Tourinform'!F76+'6.7 pályázat 3'!F76</f>
        <v>0</v>
      </c>
      <c r="G76" s="121">
        <f>'6.1 műv ház'!G76+'6.2 HH'!G76+'6.3 könyvtár'!G76+'6.4 sportcsarnok'!G76+'6.5 pályázat_1'!G76+'6.6 pályázat 2'!G76+'6.8 Tourinform'!G76+'6.7 pályázat 3'!G76</f>
        <v>0</v>
      </c>
      <c r="H76" s="122">
        <f>'6.1 műv ház'!H76+'6.2 HH'!H76+'6.3 könyvtár'!H76+'6.4 sportcsarnok'!H76+'6.5 pályázat_1'!H76+'6.6 pályázat 2'!H76+'6.8 Tourinform'!H76+'6.7 pályázat 3'!H76</f>
        <v>0</v>
      </c>
      <c r="I76" s="173">
        <f>'6.1 műv ház'!I76+'6.2 HH'!I76+'6.3 könyvtár'!I76+'6.4 sportcsarnok'!I76+'6.5 pályázat_1'!I76+'6.6 pályázat 2'!I76+'6.8 Tourinform'!I76+'6.7 pályázat 3'!I76</f>
        <v>0</v>
      </c>
      <c r="J76" s="121">
        <f>'6.1 műv ház'!J76+'6.2 HH'!J76+'6.3 könyvtár'!J76+'6.4 sportcsarnok'!J76+'6.5 pályázat_1'!J76+'6.6 pályázat 2'!J76+'6.8 Tourinform'!J76+'6.7 pályázat 3'!J76</f>
        <v>0</v>
      </c>
      <c r="K76" s="122">
        <f>'6.1 műv ház'!K76+'6.2 HH'!K76+'6.3 könyvtár'!K76+'6.4 sportcsarnok'!K76+'6.5 pályázat_1'!K76+'6.6 pályázat 2'!K76+'6.8 Tourinform'!K76+'6.7 pályázat 3'!K76</f>
        <v>0</v>
      </c>
      <c r="L76" s="173">
        <f>'6.1 műv ház'!L76+'6.2 HH'!L76+'6.3 könyvtár'!L76+'6.4 sportcsarnok'!L76+'6.5 pályázat_1'!L76+'6.6 pályázat 2'!L76+'6.8 Tourinform'!L76+'6.7 pályázat 3'!L76</f>
        <v>0</v>
      </c>
      <c r="M76" s="121">
        <f>'6.1 műv ház'!M76+'6.2 HH'!M76+'6.3 könyvtár'!M76+'6.4 sportcsarnok'!M76+'6.5 pályázat_1'!M76+'6.6 pályázat 2'!M76+'6.8 Tourinform'!M76+'6.7 pályázat 3'!M76</f>
        <v>0</v>
      </c>
      <c r="N76" s="122">
        <f>'6.1 műv ház'!N76+'6.2 HH'!N76+'6.3 könyvtár'!N76+'6.4 sportcsarnok'!N76+'6.5 pályázat_1'!N76+'6.6 pályázat 2'!N76+'6.8 Tourinform'!N76+'6.7 pályázat 3'!N76</f>
        <v>0</v>
      </c>
    </row>
    <row r="77" spans="1:16" hidden="1" x14ac:dyDescent="0.25">
      <c r="A77" s="22" t="s">
        <v>150</v>
      </c>
      <c r="B77" s="13" t="s">
        <v>151</v>
      </c>
      <c r="C77" s="121">
        <f>'6.1 műv ház'!C77+'6.2 HH'!C77+'6.3 könyvtár'!C77+'6.4 sportcsarnok'!C77+'6.5 pályázat_1'!C77+'6.6 pályázat 2'!C77+'6.8 Tourinform'!C77</f>
        <v>0</v>
      </c>
      <c r="D77" s="121">
        <f>'6.1 műv ház'!D77+'6.2 HH'!D77+'6.3 könyvtár'!D77+'6.4 sportcsarnok'!D77+'6.5 pályázat_1'!D77+'6.6 pályázat 2'!D77+'6.8 Tourinform'!D77</f>
        <v>0</v>
      </c>
      <c r="E77" s="451">
        <f>'6.1 műv ház'!E77+'6.2 HH'!E77+'6.3 könyvtár'!E77+'6.4 sportcsarnok'!E77+'6.5 pályázat_1'!E77+'6.6 pályázat 2'!E77+'6.8 Tourinform'!E77</f>
        <v>0</v>
      </c>
      <c r="F77" s="173">
        <f>'6.1 műv ház'!F77+'6.2 HH'!F77+'6.3 könyvtár'!F77+'6.4 sportcsarnok'!F77+'6.5 pályázat_1'!F77+'6.6 pályázat 2'!F77+'6.8 Tourinform'!F77+'6.7 pályázat 3'!F77</f>
        <v>0</v>
      </c>
      <c r="G77" s="121">
        <f>'6.1 műv ház'!G77+'6.2 HH'!G77+'6.3 könyvtár'!G77+'6.4 sportcsarnok'!G77+'6.5 pályázat_1'!G77+'6.6 pályázat 2'!G77+'6.8 Tourinform'!G77+'6.7 pályázat 3'!G77</f>
        <v>0</v>
      </c>
      <c r="H77" s="122">
        <f>'6.1 műv ház'!H77+'6.2 HH'!H77+'6.3 könyvtár'!H77+'6.4 sportcsarnok'!H77+'6.5 pályázat_1'!H77+'6.6 pályázat 2'!H77+'6.8 Tourinform'!H77+'6.7 pályázat 3'!H77</f>
        <v>0</v>
      </c>
      <c r="I77" s="173">
        <f>'6.1 műv ház'!I77+'6.2 HH'!I77+'6.3 könyvtár'!I77+'6.4 sportcsarnok'!I77+'6.5 pályázat_1'!I77+'6.6 pályázat 2'!I77+'6.8 Tourinform'!I77+'6.7 pályázat 3'!I77</f>
        <v>0</v>
      </c>
      <c r="J77" s="121">
        <f>'6.1 műv ház'!J77+'6.2 HH'!J77+'6.3 könyvtár'!J77+'6.4 sportcsarnok'!J77+'6.5 pályázat_1'!J77+'6.6 pályázat 2'!J77+'6.8 Tourinform'!J77+'6.7 pályázat 3'!J77</f>
        <v>0</v>
      </c>
      <c r="K77" s="122">
        <f>'6.1 műv ház'!K77+'6.2 HH'!K77+'6.3 könyvtár'!K77+'6.4 sportcsarnok'!K77+'6.5 pályázat_1'!K77+'6.6 pályázat 2'!K77+'6.8 Tourinform'!K77+'6.7 pályázat 3'!K77</f>
        <v>0</v>
      </c>
      <c r="L77" s="173">
        <f>'6.1 műv ház'!L77+'6.2 HH'!L77+'6.3 könyvtár'!L77+'6.4 sportcsarnok'!L77+'6.5 pályázat_1'!L77+'6.6 pályázat 2'!L77+'6.8 Tourinform'!L77+'6.7 pályázat 3'!L77</f>
        <v>0</v>
      </c>
      <c r="M77" s="121">
        <f>'6.1 műv ház'!M77+'6.2 HH'!M77+'6.3 könyvtár'!M77+'6.4 sportcsarnok'!M77+'6.5 pályázat_1'!M77+'6.6 pályázat 2'!M77+'6.8 Tourinform'!M77+'6.7 pályázat 3'!M77</f>
        <v>0</v>
      </c>
      <c r="N77" s="122">
        <f>'6.1 műv ház'!N77+'6.2 HH'!N77+'6.3 könyvtár'!N77+'6.4 sportcsarnok'!N77+'6.5 pályázat_1'!N77+'6.6 pályázat 2'!N77+'6.8 Tourinform'!N77+'6.7 pályázat 3'!N77</f>
        <v>0</v>
      </c>
    </row>
    <row r="78" spans="1:16" x14ac:dyDescent="0.25">
      <c r="A78" s="22" t="s">
        <v>152</v>
      </c>
      <c r="B78" s="13" t="s">
        <v>153</v>
      </c>
      <c r="C78" s="121">
        <f>'6.1 műv ház'!C78+'6.2 HH'!C78+'6.3 könyvtár'!C78+'6.4 sportcsarnok'!C78+'6.5 pályázat_1'!C78+'6.6 pályázat 2'!C78+'6.8 Tourinform'!C78</f>
        <v>8000000</v>
      </c>
      <c r="D78" s="121">
        <f>'6.1 műv ház'!D78+'6.2 HH'!D78+'6.3 könyvtár'!D78+'6.4 sportcsarnok'!D78+'6.5 pályázat_1'!D78+'6.6 pályázat 2'!D78+'6.8 Tourinform'!D78</f>
        <v>0</v>
      </c>
      <c r="E78" s="451">
        <f>'6.1 műv ház'!E78+'6.2 HH'!E78+'6.3 könyvtár'!E78+'6.4 sportcsarnok'!E78+'6.5 pályázat_1'!E78+'6.6 pályázat 2'!E78+'6.8 Tourinform'!E78</f>
        <v>8000000</v>
      </c>
      <c r="F78" s="173">
        <f>'6.1 műv ház'!F78+'6.2 HH'!F78+'6.3 könyvtár'!F78+'6.4 sportcsarnok'!F78+'6.5 pályázat_1'!F78+'6.6 pályázat 2'!F78+'6.8 Tourinform'!F78+'6.7 pályázat 3'!F78</f>
        <v>14084206</v>
      </c>
      <c r="G78" s="121">
        <f>'6.1 műv ház'!G78+'6.2 HH'!G78+'6.3 könyvtár'!G78+'6.4 sportcsarnok'!G78+'6.5 pályázat_1'!G78+'6.6 pályázat 2'!G78+'6.8 Tourinform'!G78+'6.7 pályázat 3'!G78</f>
        <v>0</v>
      </c>
      <c r="H78" s="122">
        <f>'6.1 műv ház'!H78+'6.2 HH'!H78+'6.3 könyvtár'!H78+'6.4 sportcsarnok'!H78+'6.5 pályázat_1'!H78+'6.6 pályázat 2'!H78+'6.8 Tourinform'!H78+'6.7 pályázat 3'!H78</f>
        <v>14084206</v>
      </c>
      <c r="I78" s="173">
        <f>'6.1 műv ház'!I78+'6.2 HH'!I78+'6.3 könyvtár'!I78+'6.4 sportcsarnok'!I78+'6.5 pályázat_1'!I78+'6.6 pályázat 2'!I78+'6.8 Tourinform'!I78+'6.7 pályázat 3'!I78</f>
        <v>14084206</v>
      </c>
      <c r="J78" s="121">
        <f>'6.1 műv ház'!J78+'6.2 HH'!J78+'6.3 könyvtár'!J78+'6.4 sportcsarnok'!J78+'6.5 pályázat_1'!J78+'6.6 pályázat 2'!J78+'6.8 Tourinform'!J78+'6.7 pályázat 3'!J78</f>
        <v>0</v>
      </c>
      <c r="K78" s="122">
        <f>'6.1 műv ház'!K78+'6.2 HH'!K78+'6.3 könyvtár'!K78+'6.4 sportcsarnok'!K78+'6.5 pályázat_1'!K78+'6.6 pályázat 2'!K78+'6.8 Tourinform'!K78+'6.7 pályázat 3'!K78</f>
        <v>14084206</v>
      </c>
      <c r="L78" s="173">
        <f>'6.1 műv ház'!L78+'6.2 HH'!L78+'6.3 könyvtár'!L78+'6.4 sportcsarnok'!L78+'6.5 pályázat_1'!L78+'6.6 pályázat 2'!L78+'6.8 Tourinform'!L78+'6.7 pályázat 3'!L78</f>
        <v>14084206</v>
      </c>
      <c r="M78" s="121">
        <f>'6.1 műv ház'!M78+'6.2 HH'!M78+'6.3 könyvtár'!M78+'6.4 sportcsarnok'!M78+'6.5 pályázat_1'!M78+'6.6 pályázat 2'!M78+'6.8 Tourinform'!M78+'6.7 pályázat 3'!M78</f>
        <v>0</v>
      </c>
      <c r="N78" s="122">
        <f>'6.1 műv ház'!N78+'6.2 HH'!N78+'6.3 könyvtár'!N78+'6.4 sportcsarnok'!N78+'6.5 pályázat_1'!N78+'6.6 pályázat 2'!N78+'6.8 Tourinform'!N78+'6.7 pályázat 3'!N78</f>
        <v>14084206</v>
      </c>
    </row>
    <row r="79" spans="1:16" x14ac:dyDescent="0.25">
      <c r="A79" s="22"/>
      <c r="B79" s="13" t="s">
        <v>28</v>
      </c>
      <c r="C79" s="121">
        <f>'6.1 műv ház'!C79+'6.2 HH'!C79+'6.3 könyvtár'!C79+'6.4 sportcsarnok'!C79+'6.5 pályázat_1'!C79+'6.6 pályázat 2'!C79+'6.8 Tourinform'!C79</f>
        <v>8000000</v>
      </c>
      <c r="D79" s="121">
        <f>'6.1 műv ház'!D79+'6.2 HH'!D79+'6.3 könyvtár'!D79+'6.4 sportcsarnok'!D79+'6.5 pályázat_1'!D79+'6.6 pályázat 2'!D79+'6.8 Tourinform'!D79</f>
        <v>0</v>
      </c>
      <c r="E79" s="451">
        <f>'6.1 műv ház'!E79+'6.2 HH'!E79+'6.3 könyvtár'!E79+'6.4 sportcsarnok'!E79+'6.5 pályázat_1'!E79+'6.6 pályázat 2'!E79+'6.8 Tourinform'!E79</f>
        <v>8000000</v>
      </c>
      <c r="F79" s="173">
        <f>'6.1 műv ház'!F79+'6.2 HH'!F79+'6.3 könyvtár'!F79+'6.4 sportcsarnok'!F79+'6.5 pályázat_1'!F79+'6.6 pályázat 2'!F79+'6.8 Tourinform'!F79+'6.7 pályázat 3'!F79</f>
        <v>14084206</v>
      </c>
      <c r="G79" s="121">
        <f>'6.1 műv ház'!G79+'6.2 HH'!G79+'6.3 könyvtár'!G79+'6.4 sportcsarnok'!G79+'6.5 pályázat_1'!G79+'6.6 pályázat 2'!G79+'6.8 Tourinform'!G79+'6.7 pályázat 3'!G79</f>
        <v>0</v>
      </c>
      <c r="H79" s="122">
        <f>'6.1 műv ház'!H79+'6.2 HH'!H79+'6.3 könyvtár'!H79+'6.4 sportcsarnok'!H79+'6.5 pályázat_1'!H79+'6.6 pályázat 2'!H79+'6.8 Tourinform'!H79+'6.7 pályázat 3'!H79</f>
        <v>14084206</v>
      </c>
      <c r="I79" s="173">
        <f>'6.1 műv ház'!I79+'6.2 HH'!I79+'6.3 könyvtár'!I79+'6.4 sportcsarnok'!I79+'6.5 pályázat_1'!I79+'6.6 pályázat 2'!I79+'6.8 Tourinform'!I79+'6.7 pályázat 3'!I79</f>
        <v>14084206</v>
      </c>
      <c r="J79" s="121">
        <f>'6.1 műv ház'!J79+'6.2 HH'!J79+'6.3 könyvtár'!J79+'6.4 sportcsarnok'!J79+'6.5 pályázat_1'!J79+'6.6 pályázat 2'!J79+'6.8 Tourinform'!J79+'6.7 pályázat 3'!J79</f>
        <v>0</v>
      </c>
      <c r="K79" s="122">
        <f>'6.1 műv ház'!K79+'6.2 HH'!K79+'6.3 könyvtár'!K79+'6.4 sportcsarnok'!K79+'6.5 pályázat_1'!K79+'6.6 pályázat 2'!K79+'6.8 Tourinform'!K79+'6.7 pályázat 3'!K79</f>
        <v>14084206</v>
      </c>
      <c r="L79" s="173">
        <f>'6.1 műv ház'!L79+'6.2 HH'!L79+'6.3 könyvtár'!L79+'6.4 sportcsarnok'!L79+'6.5 pályázat_1'!L79+'6.6 pályázat 2'!L79+'6.8 Tourinform'!L79+'6.7 pályázat 3'!L79</f>
        <v>14084206</v>
      </c>
      <c r="M79" s="121">
        <f>'6.1 műv ház'!M79+'6.2 HH'!M79+'6.3 könyvtár'!M79+'6.4 sportcsarnok'!M79+'6.5 pályázat_1'!M79+'6.6 pályázat 2'!M79+'6.8 Tourinform'!M79+'6.7 pályázat 3'!M79</f>
        <v>0</v>
      </c>
      <c r="N79" s="122">
        <f>'6.1 műv ház'!N79+'6.2 HH'!N79+'6.3 könyvtár'!N79+'6.4 sportcsarnok'!N79+'6.5 pályázat_1'!N79+'6.6 pályázat 2'!N79+'6.8 Tourinform'!N79+'6.7 pályázat 3'!N79</f>
        <v>14084206</v>
      </c>
    </row>
    <row r="80" spans="1:16" x14ac:dyDescent="0.25">
      <c r="A80" s="22"/>
      <c r="B80" s="13" t="s">
        <v>29</v>
      </c>
      <c r="C80" s="121">
        <f>'6.1 műv ház'!C80+'6.2 HH'!C80+'6.3 könyvtár'!C80+'6.4 sportcsarnok'!C80+'6.5 pályázat_1'!C80+'6.6 pályázat 2'!C80+'6.8 Tourinform'!C80</f>
        <v>0</v>
      </c>
      <c r="D80" s="121">
        <f>'6.1 műv ház'!D80+'6.2 HH'!D80+'6.3 könyvtár'!D80+'6.4 sportcsarnok'!D80+'6.5 pályázat_1'!D80+'6.6 pályázat 2'!D80+'6.8 Tourinform'!D80</f>
        <v>0</v>
      </c>
      <c r="E80" s="451">
        <f>'6.1 műv ház'!E80+'6.2 HH'!E80+'6.3 könyvtár'!E80+'6.4 sportcsarnok'!E80+'6.5 pályázat_1'!E80+'6.6 pályázat 2'!E80+'6.8 Tourinform'!E80</f>
        <v>0</v>
      </c>
      <c r="F80" s="173">
        <f>'6.1 műv ház'!F80+'6.2 HH'!F80+'6.3 könyvtár'!F80+'6.4 sportcsarnok'!F80+'6.5 pályázat_1'!F80+'6.6 pályázat 2'!F80+'6.8 Tourinform'!F80+'6.7 pályázat 3'!F80</f>
        <v>0</v>
      </c>
      <c r="G80" s="121">
        <f>'6.1 műv ház'!G80+'6.2 HH'!G80+'6.3 könyvtár'!G80+'6.4 sportcsarnok'!G80+'6.5 pályázat_1'!G80+'6.6 pályázat 2'!G80+'6.8 Tourinform'!G80+'6.7 pályázat 3'!G80</f>
        <v>0</v>
      </c>
      <c r="H80" s="122">
        <f>'6.1 műv ház'!H80+'6.2 HH'!H80+'6.3 könyvtár'!H80+'6.4 sportcsarnok'!H80+'6.5 pályázat_1'!H80+'6.6 pályázat 2'!H80+'6.8 Tourinform'!H80+'6.7 pályázat 3'!H80</f>
        <v>0</v>
      </c>
      <c r="I80" s="173">
        <f>'6.1 műv ház'!I80+'6.2 HH'!I80+'6.3 könyvtár'!I80+'6.4 sportcsarnok'!I80+'6.5 pályázat_1'!I80+'6.6 pályázat 2'!I80+'6.8 Tourinform'!I80+'6.7 pályázat 3'!I80</f>
        <v>0</v>
      </c>
      <c r="J80" s="121">
        <f>'6.1 műv ház'!J80+'6.2 HH'!J80+'6.3 könyvtár'!J80+'6.4 sportcsarnok'!J80+'6.5 pályázat_1'!J80+'6.6 pályázat 2'!J80+'6.8 Tourinform'!J80+'6.7 pályázat 3'!J80</f>
        <v>0</v>
      </c>
      <c r="K80" s="122">
        <f>'6.1 műv ház'!K80+'6.2 HH'!K80+'6.3 könyvtár'!K80+'6.4 sportcsarnok'!K80+'6.5 pályázat_1'!K80+'6.6 pályázat 2'!K80+'6.8 Tourinform'!K80+'6.7 pályázat 3'!K80</f>
        <v>0</v>
      </c>
      <c r="L80" s="173">
        <f>'6.1 műv ház'!L80+'6.2 HH'!L80+'6.3 könyvtár'!L80+'6.4 sportcsarnok'!L80+'6.5 pályázat_1'!L80+'6.6 pályázat 2'!L80+'6.8 Tourinform'!L80+'6.7 pályázat 3'!L80</f>
        <v>0</v>
      </c>
      <c r="M80" s="121">
        <f>'6.1 műv ház'!M80+'6.2 HH'!M80+'6.3 könyvtár'!M80+'6.4 sportcsarnok'!M80+'6.5 pályázat_1'!M80+'6.6 pályázat 2'!M80+'6.8 Tourinform'!M80+'6.7 pályázat 3'!M80</f>
        <v>0</v>
      </c>
      <c r="N80" s="122">
        <f>'6.1 műv ház'!N80+'6.2 HH'!N80+'6.3 könyvtár'!N80+'6.4 sportcsarnok'!N80+'6.5 pályázat_1'!N80+'6.6 pályázat 2'!N80+'6.8 Tourinform'!N80+'6.7 pályázat 3'!N80</f>
        <v>0</v>
      </c>
    </row>
    <row r="81" spans="1:16" x14ac:dyDescent="0.25">
      <c r="A81" s="22" t="s">
        <v>482</v>
      </c>
      <c r="B81" s="13" t="s">
        <v>334</v>
      </c>
      <c r="C81" s="121">
        <f>'6.1 műv ház'!C81+'6.2 HH'!C81+'6.3 könyvtár'!C81+'6.4 sportcsarnok'!C81+'6.5 pályázat_1'!C81+'6.6 pályázat 2'!C81+'6.8 Tourinform'!C81</f>
        <v>0</v>
      </c>
      <c r="D81" s="121">
        <f>'6.1 műv ház'!D81+'6.2 HH'!D81+'6.3 könyvtár'!D81+'6.4 sportcsarnok'!D81+'6.5 pályázat_1'!D81+'6.6 pályázat 2'!D81+'6.8 Tourinform'!D81</f>
        <v>0</v>
      </c>
      <c r="E81" s="451">
        <f>'6.1 műv ház'!E81+'6.2 HH'!E81+'6.3 könyvtár'!E81+'6.4 sportcsarnok'!E81+'6.5 pályázat_1'!E81+'6.6 pályázat 2'!E81+'6.8 Tourinform'!E81</f>
        <v>0</v>
      </c>
      <c r="F81" s="173">
        <f>'6.1 műv ház'!F81+'6.2 HH'!F81+'6.3 könyvtár'!F81+'6.4 sportcsarnok'!F81+'6.5 pályázat_1'!F81+'6.6 pályázat 2'!F81+'6.8 Tourinform'!F81+'6.7 pályázat 3'!F81</f>
        <v>0</v>
      </c>
      <c r="G81" s="121">
        <f>'6.1 műv ház'!G81+'6.2 HH'!G81+'6.3 könyvtár'!G81+'6.4 sportcsarnok'!G81+'6.5 pályázat_1'!G81+'6.6 pályázat 2'!G81+'6.8 Tourinform'!G81+'6.7 pályázat 3'!G81</f>
        <v>0</v>
      </c>
      <c r="H81" s="122">
        <f>'6.1 műv ház'!H81+'6.2 HH'!H81+'6.3 könyvtár'!H81+'6.4 sportcsarnok'!H81+'6.5 pályázat_1'!H81+'6.6 pályázat 2'!H81+'6.8 Tourinform'!H81+'6.7 pályázat 3'!H81</f>
        <v>0</v>
      </c>
      <c r="I81" s="173">
        <f>'6.1 műv ház'!I81+'6.2 HH'!I81+'6.3 könyvtár'!I81+'6.4 sportcsarnok'!I81+'6.5 pályázat_1'!I81+'6.6 pályázat 2'!I81+'6.8 Tourinform'!I81+'6.7 pályázat 3'!I81</f>
        <v>0</v>
      </c>
      <c r="J81" s="121">
        <f>'6.1 műv ház'!J81+'6.2 HH'!J81+'6.3 könyvtár'!J81+'6.4 sportcsarnok'!J81+'6.5 pályázat_1'!J81+'6.6 pályázat 2'!J81+'6.8 Tourinform'!J81+'6.7 pályázat 3'!J81</f>
        <v>0</v>
      </c>
      <c r="K81" s="122">
        <f>'6.1 műv ház'!K81+'6.2 HH'!K81+'6.3 könyvtár'!K81+'6.4 sportcsarnok'!K81+'6.5 pályázat_1'!K81+'6.6 pályázat 2'!K81+'6.8 Tourinform'!K81+'6.7 pályázat 3'!K81</f>
        <v>0</v>
      </c>
      <c r="L81" s="173">
        <f>'6.1 műv ház'!L81+'6.2 HH'!L81+'6.3 könyvtár'!L81+'6.4 sportcsarnok'!L81+'6.5 pályázat_1'!L81+'6.6 pályázat 2'!L81+'6.8 Tourinform'!L81+'6.7 pályázat 3'!L81</f>
        <v>0</v>
      </c>
      <c r="M81" s="121">
        <f>'6.1 műv ház'!M81+'6.2 HH'!M81+'6.3 könyvtár'!M81+'6.4 sportcsarnok'!M81+'6.5 pályázat_1'!M81+'6.6 pályázat 2'!M81+'6.8 Tourinform'!M81+'6.7 pályázat 3'!M81</f>
        <v>0</v>
      </c>
      <c r="N81" s="122">
        <f>'6.1 műv ház'!N81+'6.2 HH'!N81+'6.3 könyvtár'!N81+'6.4 sportcsarnok'!N81+'6.5 pályázat_1'!N81+'6.6 pályázat 2'!N81+'6.8 Tourinform'!N81+'6.7 pályázat 3'!N81</f>
        <v>0</v>
      </c>
    </row>
    <row r="82" spans="1:16" x14ac:dyDescent="0.25">
      <c r="A82" s="22" t="s">
        <v>154</v>
      </c>
      <c r="B82" s="13" t="s">
        <v>155</v>
      </c>
      <c r="C82" s="121">
        <f>'6.1 műv ház'!C82+'6.2 HH'!C82+'6.3 könyvtár'!C82+'6.4 sportcsarnok'!C82+'6.5 pályázat_1'!C82+'6.6 pályázat 2'!C82+'6.8 Tourinform'!C82</f>
        <v>97066465</v>
      </c>
      <c r="D82" s="121">
        <f>'6.1 műv ház'!D82+'6.2 HH'!D82+'6.3 könyvtár'!D82+'6.4 sportcsarnok'!D82+'6.5 pályázat_1'!D82+'6.6 pályázat 2'!D82+'6.8 Tourinform'!D82</f>
        <v>0</v>
      </c>
      <c r="E82" s="451">
        <f>'6.1 műv ház'!E82+'6.2 HH'!E82+'6.3 könyvtár'!E82+'6.4 sportcsarnok'!E82+'6.5 pályázat_1'!E82+'6.6 pályázat 2'!E82+'6.8 Tourinform'!E82</f>
        <v>97066465</v>
      </c>
      <c r="F82" s="173">
        <f>'6.1 műv ház'!F82+'6.2 HH'!F82+'6.3 könyvtár'!F82+'6.4 sportcsarnok'!F82+'6.5 pályázat_1'!F82+'6.6 pályázat 2'!F82+'6.8 Tourinform'!F82+'6.7 pályázat 3'!F82</f>
        <v>118280309</v>
      </c>
      <c r="G82" s="121">
        <f>'6.1 műv ház'!G82+'6.2 HH'!G82+'6.3 könyvtár'!G82+'6.4 sportcsarnok'!G82+'6.5 pályázat_1'!G82+'6.6 pályázat 2'!G82+'6.8 Tourinform'!G82+'6.7 pályázat 3'!G82</f>
        <v>0</v>
      </c>
      <c r="H82" s="122">
        <f>'6.1 műv ház'!H82+'6.2 HH'!H82+'6.3 könyvtár'!H82+'6.4 sportcsarnok'!H82+'6.5 pályázat_1'!H82+'6.6 pályázat 2'!H82+'6.8 Tourinform'!H82+'6.7 pályázat 3'!H82</f>
        <v>118280309</v>
      </c>
      <c r="I82" s="173">
        <f>'6.1 műv ház'!I82+'6.2 HH'!I82+'6.3 könyvtár'!I82+'6.4 sportcsarnok'!I82+'6.5 pályázat_1'!I82+'6.6 pályázat 2'!I82+'6.8 Tourinform'!I82+'6.7 pályázat 3'!I82</f>
        <v>122552564</v>
      </c>
      <c r="J82" s="121">
        <f>'6.1 műv ház'!J82+'6.2 HH'!J82+'6.3 könyvtár'!J82+'6.4 sportcsarnok'!J82+'6.5 pályázat_1'!J82+'6.6 pályázat 2'!J82+'6.8 Tourinform'!J82+'6.7 pályázat 3'!J82</f>
        <v>0</v>
      </c>
      <c r="K82" s="122">
        <f>'6.1 műv ház'!K82+'6.2 HH'!K82+'6.3 könyvtár'!K82+'6.4 sportcsarnok'!K82+'6.5 pályázat_1'!K82+'6.6 pályázat 2'!K82+'6.8 Tourinform'!K82+'6.7 pályázat 3'!K82</f>
        <v>122552564</v>
      </c>
      <c r="L82" s="173">
        <f>'6.1 műv ház'!L82+'6.2 HH'!L82+'6.3 könyvtár'!L82+'6.4 sportcsarnok'!L82+'6.5 pályázat_1'!L82+'6.6 pályázat 2'!L82+'6.8 Tourinform'!L82+'6.7 pályázat 3'!L82</f>
        <v>122552564</v>
      </c>
      <c r="M82" s="121">
        <f>'6.1 műv ház'!M82+'6.2 HH'!M82+'6.3 könyvtár'!M82+'6.4 sportcsarnok'!M82+'6.5 pályázat_1'!M82+'6.6 pályázat 2'!M82+'6.8 Tourinform'!M82+'6.7 pályázat 3'!M82</f>
        <v>0</v>
      </c>
      <c r="N82" s="122">
        <f>'6.1 műv ház'!N82+'6.2 HH'!N82+'6.3 könyvtár'!N82+'6.4 sportcsarnok'!N82+'6.5 pályázat_1'!N82+'6.6 pályázat 2'!N82+'6.8 Tourinform'!N82+'6.7 pályázat 3'!N82</f>
        <v>122552564</v>
      </c>
    </row>
    <row r="83" spans="1:16" ht="15.75" thickBot="1" x14ac:dyDescent="0.3">
      <c r="A83" s="23" t="s">
        <v>156</v>
      </c>
      <c r="B83" s="31" t="s">
        <v>157</v>
      </c>
      <c r="C83" s="121">
        <f>'6.1 műv ház'!C83+'6.2 HH'!C83+'6.3 könyvtár'!C83+'6.4 sportcsarnok'!C83+'6.5 pályázat_1'!C83+'6.6 pályázat 2'!C83+'6.8 Tourinform'!C83</f>
        <v>0</v>
      </c>
      <c r="D83" s="121">
        <f>'6.1 műv ház'!D83+'6.2 HH'!D83+'6.3 könyvtár'!D83+'6.4 sportcsarnok'!D83+'6.5 pályázat_1'!D83+'6.6 pályázat 2'!D83+'6.8 Tourinform'!D83</f>
        <v>0</v>
      </c>
      <c r="E83" s="451">
        <f>'6.1 műv ház'!E83+'6.2 HH'!E83+'6.3 könyvtár'!E83+'6.4 sportcsarnok'!E83+'6.5 pályázat_1'!E83+'6.6 pályázat 2'!E83+'6.8 Tourinform'!E83</f>
        <v>0</v>
      </c>
      <c r="F83" s="173">
        <f>'6.1 műv ház'!F83+'6.2 HH'!F83+'6.3 könyvtár'!F83+'6.4 sportcsarnok'!F83+'6.5 pályázat_1'!F83+'6.6 pályázat 2'!F83+'6.8 Tourinform'!F83+'6.7 pályázat 3'!F83</f>
        <v>0</v>
      </c>
      <c r="G83" s="121">
        <f>'6.1 műv ház'!G83+'6.2 HH'!G83+'6.3 könyvtár'!G83+'6.4 sportcsarnok'!G83+'6.5 pályázat_1'!G83+'6.6 pályázat 2'!G83+'6.8 Tourinform'!G83+'6.7 pályázat 3'!G83</f>
        <v>0</v>
      </c>
      <c r="H83" s="122">
        <f>'6.1 műv ház'!H83+'6.2 HH'!H83+'6.3 könyvtár'!H83+'6.4 sportcsarnok'!H83+'6.5 pályázat_1'!H83+'6.6 pályázat 2'!H83+'6.8 Tourinform'!H83+'6.7 pályázat 3'!H83</f>
        <v>0</v>
      </c>
      <c r="I83" s="173">
        <f>'6.1 műv ház'!I83+'6.2 HH'!I83+'6.3 könyvtár'!I83+'6.4 sportcsarnok'!I83+'6.5 pályázat_1'!I83+'6.6 pályázat 2'!I83+'6.8 Tourinform'!I83+'6.7 pályázat 3'!I83</f>
        <v>0</v>
      </c>
      <c r="J83" s="121">
        <f>'6.1 műv ház'!J83+'6.2 HH'!J83+'6.3 könyvtár'!J83+'6.4 sportcsarnok'!J83+'6.5 pályázat_1'!J83+'6.6 pályázat 2'!J83+'6.8 Tourinform'!J83+'6.7 pályázat 3'!J83</f>
        <v>0</v>
      </c>
      <c r="K83" s="122">
        <f>'6.1 műv ház'!K83+'6.2 HH'!K83+'6.3 könyvtár'!K83+'6.4 sportcsarnok'!K83+'6.5 pályázat_1'!K83+'6.6 pályázat 2'!K83+'6.8 Tourinform'!K83+'6.7 pályázat 3'!K83</f>
        <v>0</v>
      </c>
      <c r="L83" s="173">
        <f>'6.1 műv ház'!L83+'6.2 HH'!L83+'6.3 könyvtár'!L83+'6.4 sportcsarnok'!L83+'6.5 pályázat_1'!L83+'6.6 pályázat 2'!L83+'6.8 Tourinform'!L83+'6.7 pályázat 3'!L83</f>
        <v>0</v>
      </c>
      <c r="M83" s="121">
        <f>'6.1 műv ház'!M83+'6.2 HH'!M83+'6.3 könyvtár'!M83+'6.4 sportcsarnok'!M83+'6.5 pályázat_1'!M83+'6.6 pályázat 2'!M83+'6.8 Tourinform'!M83+'6.7 pályázat 3'!M83</f>
        <v>0</v>
      </c>
      <c r="N83" s="122">
        <f>'6.1 műv ház'!N83+'6.2 HH'!N83+'6.3 könyvtár'!N83+'6.4 sportcsarnok'!N83+'6.5 pályázat_1'!N83+'6.6 pályázat 2'!N83+'6.8 Tourinform'!N83+'6.7 pályázat 3'!N83</f>
        <v>0</v>
      </c>
    </row>
    <row r="84" spans="1:16" ht="15.75" thickBot="1" x14ac:dyDescent="0.3">
      <c r="A84" s="24" t="s">
        <v>262</v>
      </c>
      <c r="B84" s="7" t="s">
        <v>158</v>
      </c>
      <c r="C84" s="123">
        <f>'6.1 műv ház'!C84+'6.2 HH'!C84+'6.3 könyvtár'!C84+'6.4 sportcsarnok'!C84+'6.5 pályázat_1'!C84+'6.6 pályázat 2'!C84+'6.8 Tourinform'!C84</f>
        <v>179791961</v>
      </c>
      <c r="D84" s="123">
        <f>'6.1 műv ház'!D84+'6.2 HH'!D84+'6.3 könyvtár'!D84+'6.4 sportcsarnok'!D84+'6.5 pályázat_1'!D84+'6.6 pályázat 2'!D84+'6.8 Tourinform'!D84</f>
        <v>0</v>
      </c>
      <c r="E84" s="452">
        <f>'6.1 műv ház'!E84+'6.2 HH'!E84+'6.3 könyvtár'!E84+'6.4 sportcsarnok'!E84+'6.5 pályázat_1'!E84+'6.6 pályázat 2'!E84+'6.8 Tourinform'!E84</f>
        <v>179791961</v>
      </c>
      <c r="F84" s="173">
        <f>'6.1 műv ház'!F84+'6.2 HH'!F84+'6.3 könyvtár'!F84+'6.4 sportcsarnok'!F84+'6.5 pályázat_1'!F84+'6.6 pályázat 2'!F84+'6.8 Tourinform'!F84+'6.7 pályázat 3'!F84</f>
        <v>210727659</v>
      </c>
      <c r="G84" s="121">
        <f>'6.1 műv ház'!G84+'6.2 HH'!G84+'6.3 könyvtár'!G84+'6.4 sportcsarnok'!G84+'6.5 pályázat_1'!G84+'6.6 pályázat 2'!G84+'6.8 Tourinform'!G84+'6.7 pályázat 3'!G84</f>
        <v>0</v>
      </c>
      <c r="H84" s="122">
        <f>'6.1 műv ház'!H84+'6.2 HH'!H84+'6.3 könyvtár'!H84+'6.4 sportcsarnok'!H84+'6.5 pályázat_1'!H84+'6.6 pályázat 2'!H84+'6.8 Tourinform'!H84+'6.7 pályázat 3'!H84</f>
        <v>210727659</v>
      </c>
      <c r="I84" s="173">
        <f>'6.1 műv ház'!I84+'6.2 HH'!I84+'6.3 könyvtár'!I84+'6.4 sportcsarnok'!I84+'6.5 pályázat_1'!I84+'6.6 pályázat 2'!I84+'6.8 Tourinform'!I84+'6.7 pályázat 3'!I84</f>
        <v>216428986</v>
      </c>
      <c r="J84" s="121">
        <f>'6.1 műv ház'!J84+'6.2 HH'!J84+'6.3 könyvtár'!J84+'6.4 sportcsarnok'!J84+'6.5 pályázat_1'!J84+'6.6 pályázat 2'!J84+'6.8 Tourinform'!J84+'6.7 pályázat 3'!J84</f>
        <v>0</v>
      </c>
      <c r="K84" s="122">
        <f>'6.1 műv ház'!K84+'6.2 HH'!K84+'6.3 könyvtár'!K84+'6.4 sportcsarnok'!K84+'6.5 pályázat_1'!K84+'6.6 pályázat 2'!K84+'6.8 Tourinform'!K84+'6.7 pályázat 3'!K84</f>
        <v>216428986</v>
      </c>
      <c r="L84" s="173">
        <f>'6.1 műv ház'!L84+'6.2 HH'!L84+'6.3 könyvtár'!L84+'6.4 sportcsarnok'!L84+'6.5 pályázat_1'!L84+'6.6 pályázat 2'!L84+'6.8 Tourinform'!L84+'6.7 pályázat 3'!L84</f>
        <v>216486553</v>
      </c>
      <c r="M84" s="121">
        <f>'6.1 műv ház'!M84+'6.2 HH'!M84+'6.3 könyvtár'!M84+'6.4 sportcsarnok'!M84+'6.5 pályázat_1'!M84+'6.6 pályázat 2'!M84+'6.8 Tourinform'!M84+'6.7 pályázat 3'!M84</f>
        <v>0</v>
      </c>
      <c r="N84" s="122">
        <f>'6.1 műv ház'!N84+'6.2 HH'!N84+'6.3 könyvtár'!N84+'6.4 sportcsarnok'!N84+'6.5 pályázat_1'!N84+'6.6 pályázat 2'!N84+'6.8 Tourinform'!N84+'6.7 pályázat 3'!N84</f>
        <v>216486553</v>
      </c>
      <c r="P84" s="86"/>
    </row>
    <row r="85" spans="1:16" x14ac:dyDescent="0.25">
      <c r="A85" s="26"/>
      <c r="B85" s="27"/>
      <c r="C85" s="86"/>
      <c r="D85" s="86"/>
      <c r="E85" s="86">
        <f>E84-E82</f>
        <v>82725496</v>
      </c>
      <c r="F85" s="599"/>
      <c r="G85" s="86"/>
      <c r="H85" s="172"/>
      <c r="I85" s="599">
        <f>I82+I10</f>
        <v>134196218</v>
      </c>
      <c r="J85" s="86"/>
      <c r="K85" s="172"/>
      <c r="L85" s="599">
        <f>L82+L10</f>
        <v>134196218</v>
      </c>
      <c r="M85" s="86"/>
      <c r="N85" s="172"/>
    </row>
    <row r="86" spans="1:16" ht="15.75" thickBot="1" x14ac:dyDescent="0.3">
      <c r="A86" s="36"/>
      <c r="B86" s="37"/>
      <c r="C86" s="127"/>
      <c r="D86" s="127"/>
      <c r="E86" s="127"/>
      <c r="F86" s="600"/>
      <c r="G86" s="127"/>
      <c r="H86" s="601"/>
      <c r="I86" s="600"/>
      <c r="J86" s="127"/>
      <c r="K86" s="601"/>
      <c r="L86" s="600"/>
      <c r="M86" s="127"/>
      <c r="N86" s="601"/>
    </row>
    <row r="87" spans="1:16" ht="15.75" thickBot="1" x14ac:dyDescent="0.3">
      <c r="A87" s="32" t="s">
        <v>159</v>
      </c>
      <c r="B87" s="7" t="s">
        <v>33</v>
      </c>
      <c r="C87" s="125">
        <f>'6.1 műv ház'!C87+'6.2 HH'!C87+'6.3 könyvtár'!C87+'6.4 sportcsarnok'!C87+'6.5 pályázat_1'!C87+'6.6 pályázat 2'!C87+'6.8 Tourinform'!C87</f>
        <v>61706682</v>
      </c>
      <c r="D87" s="125">
        <f>'6.1 műv ház'!D87+'6.2 HH'!D87+'6.3 könyvtár'!D87+'6.4 sportcsarnok'!D87+'6.5 pályázat_1'!D87+'6.6 pályázat 2'!D87+'6.8 Tourinform'!D87</f>
        <v>0</v>
      </c>
      <c r="E87" s="448">
        <f>'6.1 műv ház'!E87+'6.2 HH'!E87+'6.3 könyvtár'!E87+'6.4 sportcsarnok'!E87+'6.5 pályázat_1'!E87+'6.6 pályázat 2'!E87+'6.8 Tourinform'!E87</f>
        <v>61706682</v>
      </c>
      <c r="F87" s="190">
        <f>'6.1 műv ház'!F87+'6.2 HH'!F87+'6.3 könyvtár'!F87+'6.4 sportcsarnok'!F87+'6.5 pályázat_1'!F87+'6.6 pályázat 2'!F87+'6.8 Tourinform'!F87+'6.7 pályázat 3'!F87</f>
        <v>65974904</v>
      </c>
      <c r="G87" s="125">
        <f>'6.1 műv ház'!G87+'6.2 HH'!G87+'6.3 könyvtár'!G87+'6.4 sportcsarnok'!G87+'6.5 pályázat_1'!G87+'6.6 pályázat 2'!G87+'6.8 Tourinform'!G87+'6.7 pályázat 3'!G87</f>
        <v>0</v>
      </c>
      <c r="H87" s="126">
        <f>'6.1 műv ház'!H87+'6.2 HH'!H87+'6.3 könyvtár'!H87+'6.4 sportcsarnok'!H87+'6.5 pályázat_1'!H87+'6.6 pályázat 2'!H87+'6.8 Tourinform'!H87+'6.7 pályázat 3'!H87</f>
        <v>65974904</v>
      </c>
      <c r="I87" s="190">
        <f>'6.1 műv ház'!I87+'6.2 HH'!I87+'6.3 könyvtár'!I87+'6.4 sportcsarnok'!I87+'6.5 pályázat_1'!I87+'6.6 pályázat 2'!I87+'6.8 Tourinform'!I87+'6.7 pályázat 3'!I87</f>
        <v>65608939</v>
      </c>
      <c r="J87" s="125">
        <f>'6.1 műv ház'!J87+'6.2 HH'!J87+'6.3 könyvtár'!J87+'6.4 sportcsarnok'!J87+'6.5 pályázat_1'!J87+'6.6 pályázat 2'!J87+'6.8 Tourinform'!J87+'6.7 pályázat 3'!J87</f>
        <v>0</v>
      </c>
      <c r="K87" s="126">
        <f>'6.1 műv ház'!K87+'6.2 HH'!K87+'6.3 könyvtár'!K87+'6.4 sportcsarnok'!K87+'6.5 pályázat_1'!K87+'6.6 pályázat 2'!K87+'6.8 Tourinform'!K87+'6.7 pályázat 3'!K87</f>
        <v>65608939</v>
      </c>
      <c r="L87" s="190">
        <f>'6.1 műv ház'!L87+'6.2 HH'!L87+'6.3 könyvtár'!L87+'6.4 sportcsarnok'!L87+'6.5 pályázat_1'!L87+'6.6 pályázat 2'!L87+'6.8 Tourinform'!L87+'6.7 pályázat 3'!L87</f>
        <v>65303945</v>
      </c>
      <c r="M87" s="125">
        <f>'6.1 műv ház'!M87+'6.2 HH'!M87+'6.3 könyvtár'!M87+'6.4 sportcsarnok'!M87+'6.5 pályázat_1'!M87+'6.6 pályázat 2'!M87+'6.8 Tourinform'!M87+'6.7 pályázat 3'!M87</f>
        <v>0</v>
      </c>
      <c r="N87" s="126">
        <f>'6.1 műv ház'!N87+'6.2 HH'!N87+'6.3 könyvtár'!N87+'6.4 sportcsarnok'!N87+'6.5 pályázat_1'!N87+'6.6 pályázat 2'!N87+'6.8 Tourinform'!N87+'6.7 pályázat 3'!N87</f>
        <v>65303945</v>
      </c>
    </row>
    <row r="88" spans="1:16" x14ac:dyDescent="0.25">
      <c r="A88" s="458" t="s">
        <v>160</v>
      </c>
      <c r="B88" s="336" t="s">
        <v>161</v>
      </c>
      <c r="C88" s="119">
        <f>'6.1 műv ház'!C88+'6.2 HH'!C88+'6.3 könyvtár'!C88+'6.4 sportcsarnok'!C88+'6.5 pályázat_1'!C88+'6.6 pályázat 2'!C88+'6.8 Tourinform'!C88</f>
        <v>55067682</v>
      </c>
      <c r="D88" s="119">
        <f>'6.1 műv ház'!D88+'6.2 HH'!D88+'6.3 könyvtár'!D88+'6.4 sportcsarnok'!D88+'6.5 pályázat_1'!D88+'6.6 pályázat 2'!D88+'6.8 Tourinform'!D88</f>
        <v>0</v>
      </c>
      <c r="E88" s="450">
        <f>'6.1 műv ház'!E88+'6.2 HH'!E88+'6.3 könyvtár'!E88+'6.4 sportcsarnok'!E88+'6.5 pályázat_1'!E88+'6.6 pályázat 2'!E88+'6.8 Tourinform'!E88</f>
        <v>55067682</v>
      </c>
      <c r="F88" s="170">
        <f>'6.1 műv ház'!F88+'6.2 HH'!F88+'6.3 könyvtár'!F88+'6.4 sportcsarnok'!F88+'6.5 pályázat_1'!F88+'6.6 pályázat 2'!F88+'6.8 Tourinform'!F88+'6.7 pályázat 3'!F88</f>
        <v>58226402</v>
      </c>
      <c r="G88" s="119">
        <f>'6.1 műv ház'!G88+'6.2 HH'!G88+'6.3 könyvtár'!G88+'6.4 sportcsarnok'!G88+'6.5 pályázat_1'!G88+'6.6 pályázat 2'!G88+'6.8 Tourinform'!G88+'6.7 pályázat 3'!G88</f>
        <v>0</v>
      </c>
      <c r="H88" s="120">
        <f>'6.1 műv ház'!H88+'6.2 HH'!H88+'6.3 könyvtár'!H88+'6.4 sportcsarnok'!H88+'6.5 pályázat_1'!H88+'6.6 pályázat 2'!H88+'6.8 Tourinform'!H88+'6.7 pályázat 3'!H88</f>
        <v>58226402</v>
      </c>
      <c r="I88" s="170">
        <f>'6.1 műv ház'!I88+'6.2 HH'!I88+'6.3 könyvtár'!I88+'6.4 sportcsarnok'!I88+'6.5 pályázat_1'!I88+'6.6 pályázat 2'!I88+'6.8 Tourinform'!I88+'6.7 pályázat 3'!I88</f>
        <v>57092762</v>
      </c>
      <c r="J88" s="119">
        <f>'6.1 műv ház'!J88+'6.2 HH'!J88+'6.3 könyvtár'!J88+'6.4 sportcsarnok'!J88+'6.5 pályázat_1'!J88+'6.6 pályázat 2'!J88+'6.8 Tourinform'!J88+'6.7 pályázat 3'!J88</f>
        <v>0</v>
      </c>
      <c r="K88" s="120">
        <f>'6.1 műv ház'!K88+'6.2 HH'!K88+'6.3 könyvtár'!K88+'6.4 sportcsarnok'!K88+'6.5 pályázat_1'!K88+'6.6 pályázat 2'!K88+'6.8 Tourinform'!K88+'6.7 pályázat 3'!K88</f>
        <v>57092762</v>
      </c>
      <c r="L88" s="170">
        <f>'6.1 műv ház'!L88+'6.2 HH'!L88+'6.3 könyvtár'!L88+'6.4 sportcsarnok'!L88+'6.5 pályázat_1'!L88+'6.6 pályázat 2'!L88+'6.8 Tourinform'!L88+'6.7 pályázat 3'!L88</f>
        <v>57012672</v>
      </c>
      <c r="M88" s="119">
        <f>'6.1 műv ház'!M88+'6.2 HH'!M88+'6.3 könyvtár'!M88+'6.4 sportcsarnok'!M88+'6.5 pályázat_1'!M88+'6.6 pályázat 2'!M88+'6.8 Tourinform'!M88+'6.7 pályázat 3'!M88</f>
        <v>0</v>
      </c>
      <c r="N88" s="120">
        <f>'6.1 műv ház'!N88+'6.2 HH'!N88+'6.3 könyvtár'!N88+'6.4 sportcsarnok'!N88+'6.5 pályázat_1'!N88+'6.6 pályázat 2'!N88+'6.8 Tourinform'!N88+'6.7 pályázat 3'!N88</f>
        <v>57012672</v>
      </c>
    </row>
    <row r="89" spans="1:16" x14ac:dyDescent="0.25">
      <c r="A89" s="29" t="s">
        <v>162</v>
      </c>
      <c r="B89" s="13" t="s">
        <v>163</v>
      </c>
      <c r="C89" s="121">
        <f>'6.1 műv ház'!C89+'6.2 HH'!C89+'6.3 könyvtár'!C89+'6.4 sportcsarnok'!C89+'6.5 pályázat_1'!C89+'6.6 pályázat 2'!C89+'6.8 Tourinform'!C89</f>
        <v>47630474</v>
      </c>
      <c r="D89" s="121">
        <f>'6.1 műv ház'!D89+'6.2 HH'!D89+'6.3 könyvtár'!D89+'6.4 sportcsarnok'!D89+'6.5 pályázat_1'!D89+'6.6 pályázat 2'!D89+'6.8 Tourinform'!D89</f>
        <v>0</v>
      </c>
      <c r="E89" s="451">
        <f>'6.1 műv ház'!E89+'6.2 HH'!E89+'6.3 könyvtár'!E89+'6.4 sportcsarnok'!E89+'6.5 pályázat_1'!E89+'6.6 pályázat 2'!E89+'6.8 Tourinform'!E89</f>
        <v>47630474</v>
      </c>
      <c r="F89" s="173">
        <f>'6.1 műv ház'!F89+'6.2 HH'!F89+'6.3 könyvtár'!F89+'6.4 sportcsarnok'!F89+'6.5 pályázat_1'!F89+'6.6 pályázat 2'!F89+'6.8 Tourinform'!F89+'6.7 pályázat 3'!F89</f>
        <v>47054281</v>
      </c>
      <c r="G89" s="121">
        <f>'6.1 műv ház'!G89+'6.2 HH'!G89+'6.3 könyvtár'!G89+'6.4 sportcsarnok'!G89+'6.5 pályázat_1'!G89+'6.6 pályázat 2'!G89+'6.8 Tourinform'!G89+'6.7 pályázat 3'!G89</f>
        <v>0</v>
      </c>
      <c r="H89" s="122">
        <f>'6.1 műv ház'!H89+'6.2 HH'!H89+'6.3 könyvtár'!H89+'6.4 sportcsarnok'!H89+'6.5 pályázat_1'!H89+'6.6 pályázat 2'!H89+'6.8 Tourinform'!H89+'6.7 pályázat 3'!H89</f>
        <v>47054281</v>
      </c>
      <c r="I89" s="173">
        <f>'6.1 műv ház'!I89+'6.2 HH'!I89+'6.3 könyvtár'!I89+'6.4 sportcsarnok'!I89+'6.5 pályázat_1'!I89+'6.6 pályázat 2'!I89+'6.8 Tourinform'!I89+'6.7 pályázat 3'!I89</f>
        <v>46089590</v>
      </c>
      <c r="J89" s="121">
        <f>'6.1 műv ház'!J89+'6.2 HH'!J89+'6.3 könyvtár'!J89+'6.4 sportcsarnok'!J89+'6.5 pályázat_1'!J89+'6.6 pályázat 2'!J89+'6.8 Tourinform'!J89+'6.7 pályázat 3'!J89</f>
        <v>0</v>
      </c>
      <c r="K89" s="122">
        <f>'6.1 műv ház'!K89+'6.2 HH'!K89+'6.3 könyvtár'!K89+'6.4 sportcsarnok'!K89+'6.5 pályázat_1'!K89+'6.6 pályázat 2'!K89+'6.8 Tourinform'!K89+'6.7 pályázat 3'!K89</f>
        <v>46089590</v>
      </c>
      <c r="L89" s="173">
        <f>'6.1 műv ház'!L89+'6.2 HH'!L89+'6.3 könyvtár'!L89+'6.4 sportcsarnok'!L89+'6.5 pályázat_1'!L89+'6.6 pályázat 2'!L89+'6.8 Tourinform'!L89+'6.7 pályázat 3'!L89</f>
        <v>46089590</v>
      </c>
      <c r="M89" s="121">
        <f>'6.1 műv ház'!M89+'6.2 HH'!M89+'6.3 könyvtár'!M89+'6.4 sportcsarnok'!M89+'6.5 pályázat_1'!M89+'6.6 pályázat 2'!M89+'6.8 Tourinform'!M89+'6.7 pályázat 3'!M89</f>
        <v>0</v>
      </c>
      <c r="N89" s="122">
        <f>'6.1 műv ház'!N89+'6.2 HH'!N89+'6.3 könyvtár'!N89+'6.4 sportcsarnok'!N89+'6.5 pályázat_1'!N89+'6.6 pályázat 2'!N89+'6.8 Tourinform'!N89+'6.7 pályázat 3'!N89</f>
        <v>46089590</v>
      </c>
    </row>
    <row r="90" spans="1:16" x14ac:dyDescent="0.25">
      <c r="A90" s="29" t="s">
        <v>472</v>
      </c>
      <c r="B90" s="13" t="s">
        <v>473</v>
      </c>
      <c r="C90" s="121">
        <f>'6.1 műv ház'!C90+'6.2 HH'!C90+'6.3 könyvtár'!C90+'6.4 sportcsarnok'!C90+'6.5 pályázat_1'!C90+'6.6 pályázat 2'!C90+'6.8 Tourinform'!C90</f>
        <v>1490000</v>
      </c>
      <c r="D90" s="121">
        <f>'6.1 műv ház'!D90+'6.2 HH'!D90+'6.3 könyvtár'!D90+'6.4 sportcsarnok'!D90+'6.5 pályázat_1'!D90+'6.6 pályázat 2'!D90+'6.8 Tourinform'!D90</f>
        <v>0</v>
      </c>
      <c r="E90" s="451">
        <f>'6.1 műv ház'!E90+'6.2 HH'!E90+'6.3 könyvtár'!E90+'6.4 sportcsarnok'!E90+'6.5 pályázat_1'!E90+'6.6 pályázat 2'!E90+'6.8 Tourinform'!E90</f>
        <v>1490000</v>
      </c>
      <c r="F90" s="173">
        <f>'6.1 műv ház'!F90+'6.2 HH'!F90+'6.3 könyvtár'!F90+'6.4 sportcsarnok'!F90+'6.5 pályázat_1'!F90+'6.6 pályázat 2'!F90+'6.8 Tourinform'!F90+'6.7 pályázat 3'!F90</f>
        <v>643931</v>
      </c>
      <c r="G90" s="121">
        <f>'6.1 műv ház'!G90+'6.2 HH'!G90+'6.3 könyvtár'!G90+'6.4 sportcsarnok'!G90+'6.5 pályázat_1'!G90+'6.6 pályázat 2'!G90+'6.8 Tourinform'!G90+'6.7 pályázat 3'!G90</f>
        <v>0</v>
      </c>
      <c r="H90" s="122">
        <f>'6.1 műv ház'!H90+'6.2 HH'!H90+'6.3 könyvtár'!H90+'6.4 sportcsarnok'!H90+'6.5 pályázat_1'!H90+'6.6 pályázat 2'!H90+'6.8 Tourinform'!H90+'6.7 pályázat 3'!H90</f>
        <v>643931</v>
      </c>
      <c r="I90" s="173">
        <f>'6.1 műv ház'!I90+'6.2 HH'!I90+'6.3 könyvtár'!I90+'6.4 sportcsarnok'!I90+'6.5 pályázat_1'!I90+'6.6 pályázat 2'!I90+'6.8 Tourinform'!I90+'6.7 pályázat 3'!I90</f>
        <v>643931</v>
      </c>
      <c r="J90" s="121">
        <f>'6.1 műv ház'!J90+'6.2 HH'!J90+'6.3 könyvtár'!J90+'6.4 sportcsarnok'!J90+'6.5 pályázat_1'!J90+'6.6 pályázat 2'!J90+'6.8 Tourinform'!J90+'6.7 pályázat 3'!J90</f>
        <v>0</v>
      </c>
      <c r="K90" s="122">
        <f>'6.1 műv ház'!K90+'6.2 HH'!K90+'6.3 könyvtár'!K90+'6.4 sportcsarnok'!K90+'6.5 pályázat_1'!K90+'6.6 pályázat 2'!K90+'6.8 Tourinform'!K90+'6.7 pályázat 3'!K90</f>
        <v>643931</v>
      </c>
      <c r="L90" s="173">
        <f>'6.1 műv ház'!L90+'6.2 HH'!L90+'6.3 könyvtár'!L90+'6.4 sportcsarnok'!L90+'6.5 pályázat_1'!L90+'6.6 pályázat 2'!L90+'6.8 Tourinform'!L90+'6.7 pályázat 3'!L90</f>
        <v>643931</v>
      </c>
      <c r="M90" s="121">
        <f>'6.1 műv ház'!M90+'6.2 HH'!M90+'6.3 könyvtár'!M90+'6.4 sportcsarnok'!M90+'6.5 pályázat_1'!M90+'6.6 pályázat 2'!M90+'6.8 Tourinform'!M90+'6.7 pályázat 3'!M90</f>
        <v>0</v>
      </c>
      <c r="N90" s="122">
        <f>'6.1 műv ház'!N90+'6.2 HH'!N90+'6.3 könyvtár'!N90+'6.4 sportcsarnok'!N90+'6.5 pályázat_1'!N90+'6.6 pályázat 2'!N90+'6.8 Tourinform'!N90+'6.7 pályázat 3'!N90</f>
        <v>643931</v>
      </c>
    </row>
    <row r="91" spans="1:16" x14ac:dyDescent="0.25">
      <c r="A91" s="29" t="s">
        <v>164</v>
      </c>
      <c r="B91" s="13" t="s">
        <v>165</v>
      </c>
      <c r="C91" s="121">
        <f>'6.1 műv ház'!C91+'6.2 HH'!C91+'6.3 könyvtár'!C91+'6.4 sportcsarnok'!C91+'6.5 pályázat_1'!C91+'6.6 pályázat 2'!C91+'6.8 Tourinform'!C91</f>
        <v>1600000</v>
      </c>
      <c r="D91" s="121">
        <f>'6.1 műv ház'!D91+'6.2 HH'!D91+'6.3 könyvtár'!D91+'6.4 sportcsarnok'!D91+'6.5 pályázat_1'!D91+'6.6 pályázat 2'!D91+'6.8 Tourinform'!D91</f>
        <v>0</v>
      </c>
      <c r="E91" s="451">
        <f>'6.1 műv ház'!E91+'6.2 HH'!E91+'6.3 könyvtár'!E91+'6.4 sportcsarnok'!E91+'6.5 pályázat_1'!E91+'6.6 pályázat 2'!E91+'6.8 Tourinform'!E91</f>
        <v>1600000</v>
      </c>
      <c r="F91" s="173">
        <f>'6.1 műv ház'!F91+'6.2 HH'!F91+'6.3 könyvtár'!F91+'6.4 sportcsarnok'!F91+'6.5 pályázat_1'!F91+'6.6 pályázat 2'!F91+'6.8 Tourinform'!F91+'6.7 pályázat 3'!F91</f>
        <v>0</v>
      </c>
      <c r="G91" s="121">
        <f>'6.1 műv ház'!G91+'6.2 HH'!G91+'6.3 könyvtár'!G91+'6.4 sportcsarnok'!G91+'6.5 pályázat_1'!G91+'6.6 pályázat 2'!G91+'6.8 Tourinform'!G91+'6.7 pályázat 3'!G91</f>
        <v>0</v>
      </c>
      <c r="H91" s="122">
        <f>'6.1 műv ház'!H91+'6.2 HH'!H91+'6.3 könyvtár'!H91+'6.4 sportcsarnok'!H91+'6.5 pályázat_1'!H91+'6.6 pályázat 2'!H91+'6.8 Tourinform'!H91+'6.7 pályázat 3'!H91</f>
        <v>0</v>
      </c>
      <c r="I91" s="173">
        <f>'6.1 műv ház'!I91+'6.2 HH'!I91+'6.3 könyvtár'!I91+'6.4 sportcsarnok'!I91+'6.5 pályázat_1'!I91+'6.6 pályázat 2'!I91+'6.8 Tourinform'!I91+'6.7 pályázat 3'!I91</f>
        <v>0</v>
      </c>
      <c r="J91" s="121">
        <f>'6.1 műv ház'!J91+'6.2 HH'!J91+'6.3 könyvtár'!J91+'6.4 sportcsarnok'!J91+'6.5 pályázat_1'!J91+'6.6 pályázat 2'!J91+'6.8 Tourinform'!J91+'6.7 pályázat 3'!J91</f>
        <v>0</v>
      </c>
      <c r="K91" s="122">
        <f>'6.1 műv ház'!K91+'6.2 HH'!K91+'6.3 könyvtár'!K91+'6.4 sportcsarnok'!K91+'6.5 pályázat_1'!K91+'6.6 pályázat 2'!K91+'6.8 Tourinform'!K91+'6.7 pályázat 3'!K91</f>
        <v>0</v>
      </c>
      <c r="L91" s="173">
        <f>'6.1 műv ház'!L91+'6.2 HH'!L91+'6.3 könyvtár'!L91+'6.4 sportcsarnok'!L91+'6.5 pályázat_1'!L91+'6.6 pályázat 2'!L91+'6.8 Tourinform'!L91+'6.7 pályázat 3'!L91</f>
        <v>0</v>
      </c>
      <c r="M91" s="121">
        <f>'6.1 műv ház'!M91+'6.2 HH'!M91+'6.3 könyvtár'!M91+'6.4 sportcsarnok'!M91+'6.5 pályázat_1'!M91+'6.6 pályázat 2'!M91+'6.8 Tourinform'!M91+'6.7 pályázat 3'!M91</f>
        <v>0</v>
      </c>
      <c r="N91" s="122">
        <f>'6.1 műv ház'!N91+'6.2 HH'!N91+'6.3 könyvtár'!N91+'6.4 sportcsarnok'!N91+'6.5 pályázat_1'!N91+'6.6 pályázat 2'!N91+'6.8 Tourinform'!N91+'6.7 pályázat 3'!N91</f>
        <v>0</v>
      </c>
    </row>
    <row r="92" spans="1:16" x14ac:dyDescent="0.25">
      <c r="A92" s="29" t="s">
        <v>166</v>
      </c>
      <c r="B92" s="13" t="s">
        <v>167</v>
      </c>
      <c r="C92" s="121">
        <f>'6.1 műv ház'!C92+'6.2 HH'!C92+'6.3 könyvtár'!C92+'6.4 sportcsarnok'!C92+'6.5 pályázat_1'!C92+'6.6 pályázat 2'!C92+'6.8 Tourinform'!C92</f>
        <v>1960000</v>
      </c>
      <c r="D92" s="121">
        <f>'6.1 műv ház'!D92+'6.2 HH'!D92+'6.3 könyvtár'!D92+'6.4 sportcsarnok'!D92+'6.5 pályázat_1'!D92+'6.6 pályázat 2'!D92+'6.8 Tourinform'!D92</f>
        <v>0</v>
      </c>
      <c r="E92" s="451">
        <f>'6.1 műv ház'!E92+'6.2 HH'!E92+'6.3 könyvtár'!E92+'6.4 sportcsarnok'!E92+'6.5 pályázat_1'!E92+'6.6 pályázat 2'!E92+'6.8 Tourinform'!E92</f>
        <v>1960000</v>
      </c>
      <c r="F92" s="173">
        <f>'6.1 műv ház'!F92+'6.2 HH'!F92+'6.3 könyvtár'!F92+'6.4 sportcsarnok'!F92+'6.5 pályázat_1'!F92+'6.6 pályázat 2'!F92+'6.8 Tourinform'!F92+'6.7 pályázat 3'!F92</f>
        <v>6961946</v>
      </c>
      <c r="G92" s="121">
        <f>'6.1 műv ház'!G92+'6.2 HH'!G92+'6.3 könyvtár'!G92+'6.4 sportcsarnok'!G92+'6.5 pályázat_1'!G92+'6.6 pályázat 2'!G92+'6.8 Tourinform'!G92+'6.7 pályázat 3'!G92</f>
        <v>0</v>
      </c>
      <c r="H92" s="122">
        <f>'6.1 műv ház'!H92+'6.2 HH'!H92+'6.3 könyvtár'!H92+'6.4 sportcsarnok'!H92+'6.5 pályázat_1'!H92+'6.6 pályázat 2'!H92+'6.8 Tourinform'!H92+'6.7 pályázat 3'!H92</f>
        <v>6961946</v>
      </c>
      <c r="I92" s="173">
        <f>'6.1 műv ház'!I92+'6.2 HH'!I92+'6.3 könyvtár'!I92+'6.4 sportcsarnok'!I92+'6.5 pályázat_1'!I92+'6.6 pályázat 2'!I92+'6.8 Tourinform'!I92+'6.7 pályázat 3'!I92</f>
        <v>6964568</v>
      </c>
      <c r="J92" s="121">
        <f>'6.1 műv ház'!J92+'6.2 HH'!J92+'6.3 könyvtár'!J92+'6.4 sportcsarnok'!J92+'6.5 pályázat_1'!J92+'6.6 pályázat 2'!J92+'6.8 Tourinform'!J92+'6.7 pályázat 3'!J92</f>
        <v>0</v>
      </c>
      <c r="K92" s="122">
        <f>'6.1 műv ház'!K92+'6.2 HH'!K92+'6.3 könyvtár'!K92+'6.4 sportcsarnok'!K92+'6.5 pályázat_1'!K92+'6.6 pályázat 2'!K92+'6.8 Tourinform'!K92+'6.7 pályázat 3'!K92</f>
        <v>6964568</v>
      </c>
      <c r="L92" s="173">
        <f>'6.1 műv ház'!L92+'6.2 HH'!L92+'6.3 könyvtár'!L92+'6.4 sportcsarnok'!L92+'6.5 pályázat_1'!L92+'6.6 pályázat 2'!L92+'6.8 Tourinform'!L92+'6.7 pályázat 3'!L92</f>
        <v>6904744</v>
      </c>
      <c r="M92" s="121">
        <f>'6.1 műv ház'!M92+'6.2 HH'!M92+'6.3 könyvtár'!M92+'6.4 sportcsarnok'!M92+'6.5 pályázat_1'!M92+'6.6 pályázat 2'!M92+'6.8 Tourinform'!M92+'6.7 pályázat 3'!M92</f>
        <v>0</v>
      </c>
      <c r="N92" s="122">
        <f>'6.1 műv ház'!N92+'6.2 HH'!N92+'6.3 könyvtár'!N92+'6.4 sportcsarnok'!N92+'6.5 pályázat_1'!N92+'6.6 pályázat 2'!N92+'6.8 Tourinform'!N92+'6.7 pályázat 3'!N92</f>
        <v>6904744</v>
      </c>
    </row>
    <row r="93" spans="1:16" x14ac:dyDescent="0.25">
      <c r="A93" s="29" t="s">
        <v>168</v>
      </c>
      <c r="B93" s="13" t="s">
        <v>169</v>
      </c>
      <c r="C93" s="121">
        <f>'6.1 műv ház'!C93+'6.2 HH'!C93+'6.3 könyvtár'!C93+'6.4 sportcsarnok'!C93+'6.5 pályázat_1'!C93+'6.6 pályázat 2'!C93+'6.8 Tourinform'!C93</f>
        <v>0</v>
      </c>
      <c r="D93" s="121">
        <f>'6.1 műv ház'!D93+'6.2 HH'!D93+'6.3 könyvtár'!D93+'6.4 sportcsarnok'!D93+'6.5 pályázat_1'!D93+'6.6 pályázat 2'!D93+'6.8 Tourinform'!D93</f>
        <v>0</v>
      </c>
      <c r="E93" s="451">
        <f>'6.1 műv ház'!E93+'6.2 HH'!E93+'6.3 könyvtár'!E93+'6.4 sportcsarnok'!E93+'6.5 pályázat_1'!E93+'6.6 pályázat 2'!E93+'6.8 Tourinform'!E93</f>
        <v>0</v>
      </c>
      <c r="F93" s="173">
        <f>'6.1 műv ház'!F93+'6.2 HH'!F93+'6.3 könyvtár'!F93+'6.4 sportcsarnok'!F93+'6.5 pályázat_1'!F93+'6.6 pályázat 2'!F93+'6.8 Tourinform'!F93+'6.7 pályázat 3'!F93</f>
        <v>0</v>
      </c>
      <c r="G93" s="121">
        <f>'6.1 műv ház'!G93+'6.2 HH'!G93+'6.3 könyvtár'!G93+'6.4 sportcsarnok'!G93+'6.5 pályázat_1'!G93+'6.6 pályázat 2'!G93+'6.8 Tourinform'!G93+'6.7 pályázat 3'!G93</f>
        <v>0</v>
      </c>
      <c r="H93" s="122">
        <f>'6.1 műv ház'!H93+'6.2 HH'!H93+'6.3 könyvtár'!H93+'6.4 sportcsarnok'!H93+'6.5 pályázat_1'!H93+'6.6 pályázat 2'!H93+'6.8 Tourinform'!H93+'6.7 pályázat 3'!H93</f>
        <v>0</v>
      </c>
      <c r="I93" s="173">
        <f>'6.1 műv ház'!I93+'6.2 HH'!I93+'6.3 könyvtár'!I93+'6.4 sportcsarnok'!I93+'6.5 pályázat_1'!I93+'6.6 pályázat 2'!I93+'6.8 Tourinform'!I93+'6.7 pályázat 3'!I93</f>
        <v>0</v>
      </c>
      <c r="J93" s="121">
        <f>'6.1 műv ház'!J93+'6.2 HH'!J93+'6.3 könyvtár'!J93+'6.4 sportcsarnok'!J93+'6.5 pályázat_1'!J93+'6.6 pályázat 2'!J93+'6.8 Tourinform'!J93+'6.7 pályázat 3'!J93</f>
        <v>0</v>
      </c>
      <c r="K93" s="122">
        <f>'6.1 műv ház'!K93+'6.2 HH'!K93+'6.3 könyvtár'!K93+'6.4 sportcsarnok'!K93+'6.5 pályázat_1'!K93+'6.6 pályázat 2'!K93+'6.8 Tourinform'!K93+'6.7 pályázat 3'!K93</f>
        <v>0</v>
      </c>
      <c r="L93" s="173">
        <f>'6.1 műv ház'!L93+'6.2 HH'!L93+'6.3 könyvtár'!L93+'6.4 sportcsarnok'!L93+'6.5 pályázat_1'!L93+'6.6 pályázat 2'!L93+'6.8 Tourinform'!L93+'6.7 pályázat 3'!L93</f>
        <v>0</v>
      </c>
      <c r="M93" s="121">
        <f>'6.1 műv ház'!M93+'6.2 HH'!M93+'6.3 könyvtár'!M93+'6.4 sportcsarnok'!M93+'6.5 pályázat_1'!M93+'6.6 pályázat 2'!M93+'6.8 Tourinform'!M93+'6.7 pályázat 3'!M93</f>
        <v>0</v>
      </c>
      <c r="N93" s="122">
        <f>'6.1 műv ház'!N93+'6.2 HH'!N93+'6.3 könyvtár'!N93+'6.4 sportcsarnok'!N93+'6.5 pályázat_1'!N93+'6.6 pályázat 2'!N93+'6.8 Tourinform'!N93+'6.7 pályázat 3'!N93</f>
        <v>0</v>
      </c>
    </row>
    <row r="94" spans="1:16" x14ac:dyDescent="0.25">
      <c r="A94" s="29" t="s">
        <v>170</v>
      </c>
      <c r="B94" s="13" t="s">
        <v>171</v>
      </c>
      <c r="C94" s="121">
        <f>'6.1 műv ház'!C94+'6.2 HH'!C94+'6.3 könyvtár'!C94+'6.4 sportcsarnok'!C94+'6.5 pályázat_1'!C94+'6.6 pályázat 2'!C94+'6.8 Tourinform'!C94</f>
        <v>0</v>
      </c>
      <c r="D94" s="121">
        <f>'6.1 műv ház'!D94+'6.2 HH'!D94+'6.3 könyvtár'!D94+'6.4 sportcsarnok'!D94+'6.5 pályázat_1'!D94+'6.6 pályázat 2'!D94+'6.8 Tourinform'!D94</f>
        <v>0</v>
      </c>
      <c r="E94" s="451">
        <f>'6.1 műv ház'!E94+'6.2 HH'!E94+'6.3 könyvtár'!E94+'6.4 sportcsarnok'!E94+'6.5 pályázat_1'!E94+'6.6 pályázat 2'!E94+'6.8 Tourinform'!E94</f>
        <v>0</v>
      </c>
      <c r="F94" s="173">
        <f>'6.1 műv ház'!F94+'6.2 HH'!F94+'6.3 könyvtár'!F94+'6.4 sportcsarnok'!F94+'6.5 pályázat_1'!F94+'6.6 pályázat 2'!F94+'6.8 Tourinform'!F94+'6.7 pályázat 3'!F94</f>
        <v>668800</v>
      </c>
      <c r="G94" s="121">
        <f>'6.1 műv ház'!G94+'6.2 HH'!G94+'6.3 könyvtár'!G94+'6.4 sportcsarnok'!G94+'6.5 pályázat_1'!G94+'6.6 pályázat 2'!G94+'6.8 Tourinform'!G94+'6.7 pályázat 3'!G94</f>
        <v>0</v>
      </c>
      <c r="H94" s="122">
        <f>'6.1 műv ház'!H94+'6.2 HH'!H94+'6.3 könyvtár'!H94+'6.4 sportcsarnok'!H94+'6.5 pályázat_1'!H94+'6.6 pályázat 2'!H94+'6.8 Tourinform'!H94+'6.7 pályázat 3'!H94</f>
        <v>668800</v>
      </c>
      <c r="I94" s="173">
        <f>'6.1 műv ház'!I94+'6.2 HH'!I94+'6.3 könyvtár'!I94+'6.4 sportcsarnok'!I94+'6.5 pályázat_1'!I94+'6.6 pályázat 2'!I94+'6.8 Tourinform'!I94+'6.7 pályázat 3'!I94</f>
        <v>668800</v>
      </c>
      <c r="J94" s="121">
        <f>'6.1 műv ház'!J94+'6.2 HH'!J94+'6.3 könyvtár'!J94+'6.4 sportcsarnok'!J94+'6.5 pályázat_1'!J94+'6.6 pályázat 2'!J94+'6.8 Tourinform'!J94+'6.7 pályázat 3'!J94</f>
        <v>0</v>
      </c>
      <c r="K94" s="122">
        <f>'6.1 műv ház'!K94+'6.2 HH'!K94+'6.3 könyvtár'!K94+'6.4 sportcsarnok'!K94+'6.5 pályázat_1'!K94+'6.6 pályázat 2'!K94+'6.8 Tourinform'!K94+'6.7 pályázat 3'!K94</f>
        <v>668800</v>
      </c>
      <c r="L94" s="173">
        <f>'6.1 műv ház'!L94+'6.2 HH'!L94+'6.3 könyvtár'!L94+'6.4 sportcsarnok'!L94+'6.5 pályázat_1'!L94+'6.6 pályázat 2'!L94+'6.8 Tourinform'!L94+'6.7 pályázat 3'!L94</f>
        <v>668800</v>
      </c>
      <c r="M94" s="121">
        <f>'6.1 műv ház'!M94+'6.2 HH'!M94+'6.3 könyvtár'!M94+'6.4 sportcsarnok'!M94+'6.5 pályázat_1'!M94+'6.6 pályázat 2'!M94+'6.8 Tourinform'!M94+'6.7 pályázat 3'!M94</f>
        <v>0</v>
      </c>
      <c r="N94" s="122">
        <f>'6.1 műv ház'!N94+'6.2 HH'!N94+'6.3 könyvtár'!N94+'6.4 sportcsarnok'!N94+'6.5 pályázat_1'!N94+'6.6 pályázat 2'!N94+'6.8 Tourinform'!N94+'6.7 pályázat 3'!N94</f>
        <v>668800</v>
      </c>
    </row>
    <row r="95" spans="1:16" x14ac:dyDescent="0.25">
      <c r="A95" s="29" t="s">
        <v>172</v>
      </c>
      <c r="B95" s="13" t="s">
        <v>173</v>
      </c>
      <c r="C95" s="121">
        <f>'6.1 műv ház'!C95+'6.2 HH'!C95+'6.3 könyvtár'!C95+'6.4 sportcsarnok'!C95+'6.5 pályázat_1'!C95+'6.6 pályázat 2'!C95+'6.8 Tourinform'!C95</f>
        <v>1440000</v>
      </c>
      <c r="D95" s="121">
        <f>'6.1 műv ház'!D95+'6.2 HH'!D95+'6.3 könyvtár'!D95+'6.4 sportcsarnok'!D95+'6.5 pályázat_1'!D95+'6.6 pályázat 2'!D95+'6.8 Tourinform'!D95</f>
        <v>0</v>
      </c>
      <c r="E95" s="451">
        <f>'6.1 műv ház'!E95+'6.2 HH'!E95+'6.3 könyvtár'!E95+'6.4 sportcsarnok'!E95+'6.5 pályázat_1'!E95+'6.6 pályázat 2'!E95+'6.8 Tourinform'!E95</f>
        <v>1440000</v>
      </c>
      <c r="F95" s="173">
        <f>'6.1 műv ház'!F95+'6.2 HH'!F95+'6.3 könyvtár'!F95+'6.4 sportcsarnok'!F95+'6.5 pályázat_1'!F95+'6.6 pályázat 2'!F95+'6.8 Tourinform'!F95+'6.7 pályázat 3'!F95</f>
        <v>1380000</v>
      </c>
      <c r="G95" s="121">
        <f>'6.1 műv ház'!G95+'6.2 HH'!G95+'6.3 könyvtár'!G95+'6.4 sportcsarnok'!G95+'6.5 pályázat_1'!G95+'6.6 pályázat 2'!G95+'6.8 Tourinform'!G95+'6.7 pályázat 3'!G95</f>
        <v>0</v>
      </c>
      <c r="H95" s="122">
        <f>'6.1 műv ház'!H95+'6.2 HH'!H95+'6.3 könyvtár'!H95+'6.4 sportcsarnok'!H95+'6.5 pályázat_1'!H95+'6.6 pályázat 2'!H95+'6.8 Tourinform'!H95+'6.7 pályázat 3'!H95</f>
        <v>1380000</v>
      </c>
      <c r="I95" s="173">
        <f>'6.1 műv ház'!I95+'6.2 HH'!I95+'6.3 könyvtár'!I95+'6.4 sportcsarnok'!I95+'6.5 pályázat_1'!I95+'6.6 pályázat 2'!I95+'6.8 Tourinform'!I95+'6.7 pályázat 3'!I95</f>
        <v>1407692</v>
      </c>
      <c r="J95" s="121">
        <f>'6.1 műv ház'!J95+'6.2 HH'!J95+'6.3 könyvtár'!J95+'6.4 sportcsarnok'!J95+'6.5 pályázat_1'!J95+'6.6 pályázat 2'!J95+'6.8 Tourinform'!J95+'6.7 pályázat 3'!J95</f>
        <v>0</v>
      </c>
      <c r="K95" s="122">
        <f>'6.1 műv ház'!K95+'6.2 HH'!K95+'6.3 könyvtár'!K95+'6.4 sportcsarnok'!K95+'6.5 pályázat_1'!K95+'6.6 pályázat 2'!K95+'6.8 Tourinform'!K95+'6.7 pályázat 3'!K95</f>
        <v>1407692</v>
      </c>
      <c r="L95" s="173">
        <f>'6.1 műv ház'!L95+'6.2 HH'!L95+'6.3 könyvtár'!L95+'6.4 sportcsarnok'!L95+'6.5 pályázat_1'!L95+'6.6 pályázat 2'!L95+'6.8 Tourinform'!L95+'6.7 pályázat 3'!L95</f>
        <v>1407692</v>
      </c>
      <c r="M95" s="121">
        <f>'6.1 műv ház'!M95+'6.2 HH'!M95+'6.3 könyvtár'!M95+'6.4 sportcsarnok'!M95+'6.5 pályázat_1'!M95+'6.6 pályázat 2'!M95+'6.8 Tourinform'!M95+'6.7 pályázat 3'!M95</f>
        <v>0</v>
      </c>
      <c r="N95" s="122">
        <f>'6.1 műv ház'!N95+'6.2 HH'!N95+'6.3 könyvtár'!N95+'6.4 sportcsarnok'!N95+'6.5 pályázat_1'!N95+'6.6 pályázat 2'!N95+'6.8 Tourinform'!N95+'6.7 pályázat 3'!N95</f>
        <v>1407692</v>
      </c>
    </row>
    <row r="96" spans="1:16" x14ac:dyDescent="0.25">
      <c r="A96" s="29" t="s">
        <v>174</v>
      </c>
      <c r="B96" s="13" t="s">
        <v>175</v>
      </c>
      <c r="C96" s="121">
        <f>'6.1 műv ház'!C96+'6.2 HH'!C96+'6.3 könyvtár'!C96+'6.4 sportcsarnok'!C96+'6.5 pályázat_1'!C96+'6.6 pályázat 2'!C96+'6.8 Tourinform'!C96</f>
        <v>295000</v>
      </c>
      <c r="D96" s="121">
        <f>'6.1 műv ház'!D96+'6.2 HH'!D96+'6.3 könyvtár'!D96+'6.4 sportcsarnok'!D96+'6.5 pályázat_1'!D96+'6.6 pályázat 2'!D96+'6.8 Tourinform'!D96</f>
        <v>0</v>
      </c>
      <c r="E96" s="451">
        <f>'6.1 műv ház'!E96+'6.2 HH'!E96+'6.3 könyvtár'!E96+'6.4 sportcsarnok'!E96+'6.5 pályázat_1'!E96+'6.6 pályázat 2'!E96+'6.8 Tourinform'!E96</f>
        <v>295000</v>
      </c>
      <c r="F96" s="173">
        <f>'6.1 műv ház'!F96+'6.2 HH'!F96+'6.3 könyvtár'!F96+'6.4 sportcsarnok'!F96+'6.5 pályázat_1'!F96+'6.6 pályázat 2'!F96+'6.8 Tourinform'!F96+'6.7 pályázat 3'!F96</f>
        <v>234735</v>
      </c>
      <c r="G96" s="121">
        <f>'6.1 műv ház'!G96+'6.2 HH'!G96+'6.3 könyvtár'!G96+'6.4 sportcsarnok'!G96+'6.5 pályázat_1'!G96+'6.6 pályázat 2'!G96+'6.8 Tourinform'!G96+'6.7 pályázat 3'!G96</f>
        <v>0</v>
      </c>
      <c r="H96" s="122">
        <f>'6.1 műv ház'!H96+'6.2 HH'!H96+'6.3 könyvtár'!H96+'6.4 sportcsarnok'!H96+'6.5 pályázat_1'!H96+'6.6 pályázat 2'!H96+'6.8 Tourinform'!H96+'6.7 pályázat 3'!H96</f>
        <v>234735</v>
      </c>
      <c r="I96" s="617">
        <f>'6.1 műv ház'!I96+'6.2 HH'!I96+'6.3 könyvtár'!I96+'6.4 sportcsarnok'!I96+'6.5 pályázat_1'!I96+'6.6 pályázat 2'!I96+'6.8 Tourinform'!I96+'6.7 pályázat 3'!I96</f>
        <v>296205</v>
      </c>
      <c r="J96" s="121">
        <f>'6.1 műv ház'!J96+'6.2 HH'!J96+'6.3 könyvtár'!J96+'6.4 sportcsarnok'!J96+'6.5 pályázat_1'!J96+'6.6 pályázat 2'!J96+'6.8 Tourinform'!J96+'6.7 pályázat 3'!J96</f>
        <v>0</v>
      </c>
      <c r="K96" s="122">
        <f>'6.1 műv ház'!K96+'6.2 HH'!K96+'6.3 könyvtár'!K96+'6.4 sportcsarnok'!K96+'6.5 pályázat_1'!K96+'6.6 pályázat 2'!K96+'6.8 Tourinform'!K96+'6.7 pályázat 3'!K96</f>
        <v>296205</v>
      </c>
      <c r="L96" s="617">
        <f>'6.1 műv ház'!L96+'6.2 HH'!L96+'6.3 könyvtár'!L96+'6.4 sportcsarnok'!L96+'6.5 pályázat_1'!L96+'6.6 pályázat 2'!L96+'6.8 Tourinform'!L96+'6.7 pályázat 3'!L96</f>
        <v>296205</v>
      </c>
      <c r="M96" s="121">
        <f>'6.1 műv ház'!M96+'6.2 HH'!M96+'6.3 könyvtár'!M96+'6.4 sportcsarnok'!M96+'6.5 pályázat_1'!M96+'6.6 pályázat 2'!M96+'6.8 Tourinform'!M96+'6.7 pályázat 3'!M96</f>
        <v>0</v>
      </c>
      <c r="N96" s="122">
        <f>'6.1 műv ház'!N96+'6.2 HH'!N96+'6.3 könyvtár'!N96+'6.4 sportcsarnok'!N96+'6.5 pályázat_1'!N96+'6.6 pályázat 2'!N96+'6.8 Tourinform'!N96+'6.7 pályázat 3'!N96</f>
        <v>296205</v>
      </c>
    </row>
    <row r="97" spans="1:16" x14ac:dyDescent="0.25">
      <c r="A97" s="29" t="s">
        <v>176</v>
      </c>
      <c r="B97" s="13" t="s">
        <v>177</v>
      </c>
      <c r="C97" s="121">
        <f>'6.1 műv ház'!C97+'6.2 HH'!C97+'6.3 könyvtár'!C97+'6.4 sportcsarnok'!C97+'6.5 pályázat_1'!C97+'6.6 pályázat 2'!C97+'6.8 Tourinform'!C97</f>
        <v>0</v>
      </c>
      <c r="D97" s="121">
        <f>'6.1 műv ház'!D97+'6.2 HH'!D97+'6.3 könyvtár'!D97+'6.4 sportcsarnok'!D97+'6.5 pályázat_1'!D97+'6.6 pályázat 2'!D97+'6.8 Tourinform'!D97</f>
        <v>0</v>
      </c>
      <c r="E97" s="451">
        <f>'6.1 műv ház'!E97+'6.2 HH'!E97+'6.3 könyvtár'!E97+'6.4 sportcsarnok'!E97+'6.5 pályázat_1'!E97+'6.6 pályázat 2'!E97+'6.8 Tourinform'!E97</f>
        <v>0</v>
      </c>
      <c r="F97" s="173">
        <f>'6.1 műv ház'!F97+'6.2 HH'!F97+'6.3 könyvtár'!F97+'6.4 sportcsarnok'!F97+'6.5 pályázat_1'!F97+'6.6 pályázat 2'!F97+'6.8 Tourinform'!F97+'6.7 pályázat 3'!F97</f>
        <v>65920</v>
      </c>
      <c r="G97" s="121">
        <f>'6.1 műv ház'!G97+'6.2 HH'!G97+'6.3 könyvtár'!G97+'6.4 sportcsarnok'!G97+'6.5 pályázat_1'!G97+'6.6 pályázat 2'!G97+'6.8 Tourinform'!G97+'6.7 pályázat 3'!G97</f>
        <v>0</v>
      </c>
      <c r="H97" s="122">
        <f>'6.1 műv ház'!H97+'6.2 HH'!H97+'6.3 könyvtár'!H97+'6.4 sportcsarnok'!H97+'6.5 pályázat_1'!H97+'6.6 pályázat 2'!H97+'6.8 Tourinform'!H97+'6.7 pályázat 3'!H97</f>
        <v>65920</v>
      </c>
      <c r="I97" s="173">
        <f>'6.1 műv ház'!I97+'6.2 HH'!I97+'6.3 könyvtár'!I97+'6.4 sportcsarnok'!I97+'6.5 pályázat_1'!I97+'6.6 pályázat 2'!I97+'6.8 Tourinform'!I97+'6.7 pályázat 3'!I97</f>
        <v>0</v>
      </c>
      <c r="J97" s="121">
        <f>'6.1 műv ház'!J97+'6.2 HH'!J97+'6.3 könyvtár'!J97+'6.4 sportcsarnok'!J97+'6.5 pályázat_1'!J97+'6.6 pályázat 2'!J97+'6.8 Tourinform'!J97+'6.7 pályázat 3'!J97</f>
        <v>0</v>
      </c>
      <c r="K97" s="122">
        <f>'6.1 műv ház'!K97+'6.2 HH'!K97+'6.3 könyvtár'!K97+'6.4 sportcsarnok'!K97+'6.5 pályázat_1'!K97+'6.6 pályázat 2'!K97+'6.8 Tourinform'!K97+'6.7 pályázat 3'!K97</f>
        <v>0</v>
      </c>
      <c r="L97" s="173">
        <f>'6.1 műv ház'!L97+'6.2 HH'!L97+'6.3 könyvtár'!L97+'6.4 sportcsarnok'!L97+'6.5 pályázat_1'!L97+'6.6 pályázat 2'!L97+'6.8 Tourinform'!L97+'6.7 pályázat 3'!L97</f>
        <v>0</v>
      </c>
      <c r="M97" s="121">
        <f>'6.1 műv ház'!M97+'6.2 HH'!M97+'6.3 könyvtár'!M97+'6.4 sportcsarnok'!M97+'6.5 pályázat_1'!M97+'6.6 pályázat 2'!M97+'6.8 Tourinform'!M97+'6.7 pályázat 3'!M97</f>
        <v>0</v>
      </c>
      <c r="N97" s="122">
        <f>'6.1 műv ház'!N97+'6.2 HH'!N97+'6.3 könyvtár'!N97+'6.4 sportcsarnok'!N97+'6.5 pályázat_1'!N97+'6.6 pályázat 2'!N97+'6.8 Tourinform'!N97+'6.7 pályázat 3'!N97</f>
        <v>0</v>
      </c>
    </row>
    <row r="98" spans="1:16" x14ac:dyDescent="0.25">
      <c r="A98" s="29" t="s">
        <v>178</v>
      </c>
      <c r="B98" s="13" t="s">
        <v>179</v>
      </c>
      <c r="C98" s="121">
        <f>'6.1 műv ház'!C98+'6.2 HH'!C98+'6.3 könyvtár'!C98+'6.4 sportcsarnok'!C98+'6.5 pályázat_1'!C98+'6.6 pályázat 2'!C98+'6.8 Tourinform'!C98</f>
        <v>0</v>
      </c>
      <c r="D98" s="121">
        <f>'6.1 műv ház'!D98+'6.2 HH'!D98+'6.3 könyvtár'!D98+'6.4 sportcsarnok'!D98+'6.5 pályázat_1'!D98+'6.6 pályázat 2'!D98+'6.8 Tourinform'!D98</f>
        <v>0</v>
      </c>
      <c r="E98" s="451">
        <f>'6.1 műv ház'!E98+'6.2 HH'!E98+'6.3 könyvtár'!E98+'6.4 sportcsarnok'!E98+'6.5 pályázat_1'!E98+'6.6 pályázat 2'!E98+'6.8 Tourinform'!E98</f>
        <v>0</v>
      </c>
      <c r="F98" s="173">
        <f>'6.1 műv ház'!F98+'6.2 HH'!F98+'6.3 könyvtár'!F98+'6.4 sportcsarnok'!F98+'6.5 pályázat_1'!F98+'6.6 pályázat 2'!F98+'6.8 Tourinform'!F98+'6.7 pályázat 3'!F98</f>
        <v>0</v>
      </c>
      <c r="G98" s="121">
        <f>'6.1 műv ház'!G98+'6.2 HH'!G98+'6.3 könyvtár'!G98+'6.4 sportcsarnok'!G98+'6.5 pályázat_1'!G98+'6.6 pályázat 2'!G98+'6.8 Tourinform'!G98+'6.7 pályázat 3'!G98</f>
        <v>0</v>
      </c>
      <c r="H98" s="122">
        <f>'6.1 műv ház'!H98+'6.2 HH'!H98+'6.3 könyvtár'!H98+'6.4 sportcsarnok'!H98+'6.5 pályázat_1'!H98+'6.6 pályázat 2'!H98+'6.8 Tourinform'!H98+'6.7 pályázat 3'!H98</f>
        <v>0</v>
      </c>
      <c r="I98" s="173">
        <f>'6.1 műv ház'!I98+'6.2 HH'!I98+'6.3 könyvtár'!I98+'6.4 sportcsarnok'!I98+'6.5 pályázat_1'!I98+'6.6 pályázat 2'!I98+'6.8 Tourinform'!I98+'6.7 pályázat 3'!I98</f>
        <v>0</v>
      </c>
      <c r="J98" s="121">
        <f>'6.1 műv ház'!J98+'6.2 HH'!J98+'6.3 könyvtár'!J98+'6.4 sportcsarnok'!J98+'6.5 pályázat_1'!J98+'6.6 pályázat 2'!J98+'6.8 Tourinform'!J98+'6.7 pályázat 3'!J98</f>
        <v>0</v>
      </c>
      <c r="K98" s="122">
        <f>'6.1 műv ház'!K98+'6.2 HH'!K98+'6.3 könyvtár'!K98+'6.4 sportcsarnok'!K98+'6.5 pályázat_1'!K98+'6.6 pályázat 2'!K98+'6.8 Tourinform'!K98+'6.7 pályázat 3'!K98</f>
        <v>0</v>
      </c>
      <c r="L98" s="173">
        <f>'6.1 műv ház'!L98+'6.2 HH'!L98+'6.3 könyvtár'!L98+'6.4 sportcsarnok'!L98+'6.5 pályázat_1'!L98+'6.6 pályázat 2'!L98+'6.8 Tourinform'!L98+'6.7 pályázat 3'!L98</f>
        <v>0</v>
      </c>
      <c r="M98" s="121">
        <f>'6.1 műv ház'!M98+'6.2 HH'!M98+'6.3 könyvtár'!M98+'6.4 sportcsarnok'!M98+'6.5 pályázat_1'!M98+'6.6 pályázat 2'!M98+'6.8 Tourinform'!M98+'6.7 pályázat 3'!M98</f>
        <v>0</v>
      </c>
      <c r="N98" s="122">
        <f>'6.1 műv ház'!N98+'6.2 HH'!N98+'6.3 könyvtár'!N98+'6.4 sportcsarnok'!N98+'6.5 pályázat_1'!N98+'6.6 pályázat 2'!N98+'6.8 Tourinform'!N98+'6.7 pályázat 3'!N98</f>
        <v>0</v>
      </c>
    </row>
    <row r="99" spans="1:16" x14ac:dyDescent="0.25">
      <c r="A99" s="29" t="s">
        <v>180</v>
      </c>
      <c r="B99" s="13" t="s">
        <v>181</v>
      </c>
      <c r="C99" s="121">
        <f>'6.1 műv ház'!C99+'6.2 HH'!C99+'6.3 könyvtár'!C99+'6.4 sportcsarnok'!C99+'6.5 pályázat_1'!C99+'6.6 pályázat 2'!C99+'6.8 Tourinform'!C99</f>
        <v>652208</v>
      </c>
      <c r="D99" s="121">
        <f>'6.1 műv ház'!D99+'6.2 HH'!D99+'6.3 könyvtár'!D99+'6.4 sportcsarnok'!D99+'6.5 pályázat_1'!D99+'6.6 pályázat 2'!D99+'6.8 Tourinform'!D99</f>
        <v>0</v>
      </c>
      <c r="E99" s="451">
        <f>'6.1 műv ház'!E99+'6.2 HH'!E99+'6.3 könyvtár'!E99+'6.4 sportcsarnok'!E99+'6.5 pályázat_1'!E99+'6.6 pályázat 2'!E99+'6.8 Tourinform'!E99</f>
        <v>652208</v>
      </c>
      <c r="F99" s="173">
        <f>'6.1 műv ház'!F99+'6.2 HH'!F99+'6.3 könyvtár'!F99+'6.4 sportcsarnok'!F99+'6.5 pályázat_1'!F99+'6.6 pályázat 2'!F99+'6.8 Tourinform'!F99+'6.7 pályázat 3'!F99</f>
        <v>1216789</v>
      </c>
      <c r="G99" s="121">
        <f>'6.1 műv ház'!G99+'6.2 HH'!G99+'6.3 könyvtár'!G99+'6.4 sportcsarnok'!G99+'6.5 pályázat_1'!G99+'6.6 pályázat 2'!G99+'6.8 Tourinform'!G99+'6.7 pályázat 3'!G99</f>
        <v>0</v>
      </c>
      <c r="H99" s="122">
        <f>'6.1 műv ház'!H99+'6.2 HH'!H99+'6.3 könyvtár'!H99+'6.4 sportcsarnok'!H99+'6.5 pályázat_1'!H99+'6.6 pályázat 2'!H99+'6.8 Tourinform'!H99+'6.7 pályázat 3'!H99</f>
        <v>1216789</v>
      </c>
      <c r="I99" s="173">
        <f>'6.1 műv ház'!I99+'6.2 HH'!I99+'6.3 könyvtár'!I99+'6.4 sportcsarnok'!I99+'6.5 pályázat_1'!I99+'6.6 pályázat 2'!I99+'6.8 Tourinform'!I99+'6.7 pályázat 3'!I99</f>
        <v>1021976</v>
      </c>
      <c r="J99" s="121">
        <f>'6.1 műv ház'!J99+'6.2 HH'!J99+'6.3 könyvtár'!J99+'6.4 sportcsarnok'!J99+'6.5 pályázat_1'!J99+'6.6 pályázat 2'!J99+'6.8 Tourinform'!J99+'6.7 pályázat 3'!J99</f>
        <v>0</v>
      </c>
      <c r="K99" s="122">
        <f>'6.1 műv ház'!K99+'6.2 HH'!K99+'6.3 könyvtár'!K99+'6.4 sportcsarnok'!K99+'6.5 pályázat_1'!K99+'6.6 pályázat 2'!K99+'6.8 Tourinform'!K99+'6.7 pályázat 3'!K99</f>
        <v>1021976</v>
      </c>
      <c r="L99" s="173">
        <f>'6.1 műv ház'!L99+'6.2 HH'!L99+'6.3 könyvtár'!L99+'6.4 sportcsarnok'!L99+'6.5 pályázat_1'!L99+'6.6 pályázat 2'!L99+'6.8 Tourinform'!L99+'6.7 pályázat 3'!L99</f>
        <v>1001710</v>
      </c>
      <c r="M99" s="121">
        <f>'6.1 műv ház'!M99+'6.2 HH'!M99+'6.3 könyvtár'!M99+'6.4 sportcsarnok'!M99+'6.5 pályázat_1'!M99+'6.6 pályázat 2'!M99+'6.8 Tourinform'!M99+'6.7 pályázat 3'!M99</f>
        <v>0</v>
      </c>
      <c r="N99" s="122">
        <f>'6.1 műv ház'!N99+'6.2 HH'!N99+'6.3 könyvtár'!N99+'6.4 sportcsarnok'!N99+'6.5 pályázat_1'!N99+'6.6 pályázat 2'!N99+'6.8 Tourinform'!N99+'6.7 pályázat 3'!N99</f>
        <v>1001710</v>
      </c>
    </row>
    <row r="100" spans="1:16" x14ac:dyDescent="0.25">
      <c r="A100" s="29" t="s">
        <v>182</v>
      </c>
      <c r="B100" s="13" t="s">
        <v>183</v>
      </c>
      <c r="C100" s="121">
        <f>'6.1 műv ház'!C100+'6.2 HH'!C100+'6.3 könyvtár'!C100+'6.4 sportcsarnok'!C100+'6.5 pályázat_1'!C100+'6.6 pályázat 2'!C100+'6.8 Tourinform'!C100</f>
        <v>6639000</v>
      </c>
      <c r="D100" s="121">
        <f>'6.1 műv ház'!D100+'6.2 HH'!D100+'6.3 könyvtár'!D100+'6.4 sportcsarnok'!D100+'6.5 pályázat_1'!D100+'6.6 pályázat 2'!D100+'6.8 Tourinform'!D100</f>
        <v>0</v>
      </c>
      <c r="E100" s="451">
        <f>'6.1 műv ház'!E100+'6.2 HH'!E100+'6.3 könyvtár'!E100+'6.4 sportcsarnok'!E100+'6.5 pályázat_1'!E100+'6.6 pályázat 2'!E100+'6.8 Tourinform'!E100</f>
        <v>6639000</v>
      </c>
      <c r="F100" s="173">
        <f>'6.1 műv ház'!F100+'6.2 HH'!F100+'6.3 könyvtár'!F100+'6.4 sportcsarnok'!F100+'6.5 pályázat_1'!F100+'6.6 pályázat 2'!F100+'6.8 Tourinform'!F100+'6.7 pályázat 3'!F100</f>
        <v>7748502</v>
      </c>
      <c r="G100" s="121">
        <f>'6.1 műv ház'!G100+'6.2 HH'!G100+'6.3 könyvtár'!G100+'6.4 sportcsarnok'!G100+'6.5 pályázat_1'!G100+'6.6 pályázat 2'!G100+'6.8 Tourinform'!G100+'6.7 pályázat 3'!G100</f>
        <v>0</v>
      </c>
      <c r="H100" s="122">
        <f>'6.1 műv ház'!H100+'6.2 HH'!H100+'6.3 könyvtár'!H100+'6.4 sportcsarnok'!H100+'6.5 pályázat_1'!H100+'6.6 pályázat 2'!H100+'6.8 Tourinform'!H100+'6.7 pályázat 3'!H100</f>
        <v>7748502</v>
      </c>
      <c r="I100" s="173">
        <f>'6.1 műv ház'!I100+'6.2 HH'!I100+'6.3 könyvtár'!I100+'6.4 sportcsarnok'!I100+'6.5 pályázat_1'!I100+'6.6 pályázat 2'!I100+'6.8 Tourinform'!I100+'6.7 pályázat 3'!I100</f>
        <v>8516177</v>
      </c>
      <c r="J100" s="121">
        <f>'6.1 műv ház'!J100+'6.2 HH'!J100+'6.3 könyvtár'!J100+'6.4 sportcsarnok'!J100+'6.5 pályázat_1'!J100+'6.6 pályázat 2'!J100+'6.8 Tourinform'!J100+'6.7 pályázat 3'!J100</f>
        <v>0</v>
      </c>
      <c r="K100" s="122">
        <f>'6.1 műv ház'!K100+'6.2 HH'!K100+'6.3 könyvtár'!K100+'6.4 sportcsarnok'!K100+'6.5 pályázat_1'!K100+'6.6 pályázat 2'!K100+'6.8 Tourinform'!K100+'6.7 pályázat 3'!K100</f>
        <v>8516177</v>
      </c>
      <c r="L100" s="173">
        <f>'6.1 műv ház'!L100+'6.2 HH'!L100+'6.3 könyvtár'!L100+'6.4 sportcsarnok'!L100+'6.5 pályázat_1'!L100+'6.6 pályázat 2'!L100+'6.8 Tourinform'!L100+'6.7 pályázat 3'!L100</f>
        <v>8291273</v>
      </c>
      <c r="M100" s="121">
        <f>'6.1 műv ház'!M100+'6.2 HH'!M100+'6.3 könyvtár'!M100+'6.4 sportcsarnok'!M100+'6.5 pályázat_1'!M100+'6.6 pályázat 2'!M100+'6.8 Tourinform'!M100+'6.7 pályázat 3'!M100</f>
        <v>0</v>
      </c>
      <c r="N100" s="122">
        <f>'6.1 műv ház'!N100+'6.2 HH'!N100+'6.3 könyvtár'!N100+'6.4 sportcsarnok'!N100+'6.5 pályázat_1'!N100+'6.6 pályázat 2'!N100+'6.8 Tourinform'!N100+'6.7 pályázat 3'!N100</f>
        <v>8291273</v>
      </c>
    </row>
    <row r="101" spans="1:16" x14ac:dyDescent="0.25">
      <c r="A101" s="29" t="s">
        <v>184</v>
      </c>
      <c r="B101" s="13" t="s">
        <v>185</v>
      </c>
      <c r="C101" s="121">
        <f>'6.1 műv ház'!C101+'6.2 HH'!C101+'6.3 könyvtár'!C101+'6.4 sportcsarnok'!C101+'6.5 pályázat_1'!C101+'6.6 pályázat 2'!C101+'6.8 Tourinform'!C101</f>
        <v>0</v>
      </c>
      <c r="D101" s="121">
        <f>'6.1 műv ház'!D101+'6.2 HH'!D101+'6.3 könyvtár'!D101+'6.4 sportcsarnok'!D101+'6.5 pályázat_1'!D101+'6.6 pályázat 2'!D101+'6.8 Tourinform'!D101</f>
        <v>0</v>
      </c>
      <c r="E101" s="451">
        <f>'6.1 műv ház'!E101+'6.2 HH'!E101+'6.3 könyvtár'!E101+'6.4 sportcsarnok'!E101+'6.5 pályázat_1'!E101+'6.6 pályázat 2'!E101+'6.8 Tourinform'!E101</f>
        <v>0</v>
      </c>
      <c r="F101" s="173">
        <f>'6.1 műv ház'!F101+'6.2 HH'!F101+'6.3 könyvtár'!F101+'6.4 sportcsarnok'!F101+'6.5 pályázat_1'!F101+'6.6 pályázat 2'!F101+'6.8 Tourinform'!F101+'6.7 pályázat 3'!F101</f>
        <v>0</v>
      </c>
      <c r="G101" s="121">
        <f>'6.1 műv ház'!G101+'6.2 HH'!G101+'6.3 könyvtár'!G101+'6.4 sportcsarnok'!G101+'6.5 pályázat_1'!G101+'6.6 pályázat 2'!G101+'6.8 Tourinform'!G101+'6.7 pályázat 3'!G101</f>
        <v>0</v>
      </c>
      <c r="H101" s="122">
        <f>'6.1 műv ház'!H101+'6.2 HH'!H101+'6.3 könyvtár'!H101+'6.4 sportcsarnok'!H101+'6.5 pályázat_1'!H101+'6.6 pályázat 2'!H101+'6.8 Tourinform'!H101+'6.7 pályázat 3'!H101</f>
        <v>0</v>
      </c>
      <c r="I101" s="173">
        <f>'6.1 műv ház'!I101+'6.2 HH'!I101+'6.3 könyvtár'!I101+'6.4 sportcsarnok'!I101+'6.5 pályázat_1'!I101+'6.6 pályázat 2'!I101+'6.8 Tourinform'!I101+'6.7 pályázat 3'!I101</f>
        <v>0</v>
      </c>
      <c r="J101" s="121">
        <f>'6.1 műv ház'!J101+'6.2 HH'!J101+'6.3 könyvtár'!J101+'6.4 sportcsarnok'!J101+'6.5 pályázat_1'!J101+'6.6 pályázat 2'!J101+'6.8 Tourinform'!J101+'6.7 pályázat 3'!J101</f>
        <v>0</v>
      </c>
      <c r="K101" s="122">
        <f>'6.1 műv ház'!K101+'6.2 HH'!K101+'6.3 könyvtár'!K101+'6.4 sportcsarnok'!K101+'6.5 pályázat_1'!K101+'6.6 pályázat 2'!K101+'6.8 Tourinform'!K101+'6.7 pályázat 3'!K101</f>
        <v>0</v>
      </c>
      <c r="L101" s="173">
        <f>'6.1 műv ház'!L101+'6.2 HH'!L101+'6.3 könyvtár'!L101+'6.4 sportcsarnok'!L101+'6.5 pályázat_1'!L101+'6.6 pályázat 2'!L101+'6.8 Tourinform'!L101+'6.7 pályázat 3'!L101</f>
        <v>0</v>
      </c>
      <c r="M101" s="121">
        <f>'6.1 műv ház'!M101+'6.2 HH'!M101+'6.3 könyvtár'!M101+'6.4 sportcsarnok'!M101+'6.5 pályázat_1'!M101+'6.6 pályázat 2'!M101+'6.8 Tourinform'!M101+'6.7 pályázat 3'!M101</f>
        <v>0</v>
      </c>
      <c r="N101" s="122">
        <f>'6.1 műv ház'!N101+'6.2 HH'!N101+'6.3 könyvtár'!N101+'6.4 sportcsarnok'!N101+'6.5 pályázat_1'!N101+'6.6 pályázat 2'!N101+'6.8 Tourinform'!N101+'6.7 pályázat 3'!N101</f>
        <v>0</v>
      </c>
    </row>
    <row r="102" spans="1:16" x14ac:dyDescent="0.25">
      <c r="A102" s="29" t="s">
        <v>186</v>
      </c>
      <c r="B102" s="13" t="s">
        <v>187</v>
      </c>
      <c r="C102" s="121">
        <f>'6.1 műv ház'!C102+'6.2 HH'!C102+'6.3 könyvtár'!C102+'6.4 sportcsarnok'!C102+'6.5 pályázat_1'!C102+'6.6 pályázat 2'!C102+'6.8 Tourinform'!C102</f>
        <v>768000</v>
      </c>
      <c r="D102" s="121">
        <f>'6.1 műv ház'!D102+'6.2 HH'!D102+'6.3 könyvtár'!D102+'6.4 sportcsarnok'!D102+'6.5 pályázat_1'!D102+'6.6 pályázat 2'!D102+'6.8 Tourinform'!D102</f>
        <v>0</v>
      </c>
      <c r="E102" s="451">
        <f>'6.1 műv ház'!E102+'6.2 HH'!E102+'6.3 könyvtár'!E102+'6.4 sportcsarnok'!E102+'6.5 pályázat_1'!E102+'6.6 pályázat 2'!E102+'6.8 Tourinform'!E102</f>
        <v>768000</v>
      </c>
      <c r="F102" s="173">
        <f>'6.1 műv ház'!F102+'6.2 HH'!F102+'6.3 könyvtár'!F102+'6.4 sportcsarnok'!F102+'6.5 pályázat_1'!F102+'6.6 pályázat 2'!F102+'6.8 Tourinform'!F102+'6.7 pályázat 3'!F102</f>
        <v>1337800</v>
      </c>
      <c r="G102" s="121">
        <f>'6.1 műv ház'!G102+'6.2 HH'!G102+'6.3 könyvtár'!G102+'6.4 sportcsarnok'!G102+'6.5 pályázat_1'!G102+'6.6 pályázat 2'!G102+'6.8 Tourinform'!G102+'6.7 pályázat 3'!G102</f>
        <v>0</v>
      </c>
      <c r="H102" s="122">
        <f>'6.1 műv ház'!H102+'6.2 HH'!H102+'6.3 könyvtár'!H102+'6.4 sportcsarnok'!H102+'6.5 pályázat_1'!H102+'6.6 pályázat 2'!H102+'6.8 Tourinform'!H102+'6.7 pályázat 3'!H102</f>
        <v>1337800</v>
      </c>
      <c r="I102" s="173">
        <f>'6.1 műv ház'!I102+'6.2 HH'!I102+'6.3 könyvtár'!I102+'6.4 sportcsarnok'!I102+'6.5 pályázat_1'!I102+'6.6 pályázat 2'!I102+'6.8 Tourinform'!I102+'6.7 pályázat 3'!I102</f>
        <v>1397800</v>
      </c>
      <c r="J102" s="121">
        <f>'6.1 műv ház'!J102+'6.2 HH'!J102+'6.3 könyvtár'!J102+'6.4 sportcsarnok'!J102+'6.5 pályázat_1'!J102+'6.6 pályázat 2'!J102+'6.8 Tourinform'!J102+'6.7 pályázat 3'!J102</f>
        <v>0</v>
      </c>
      <c r="K102" s="122">
        <f>'6.1 műv ház'!K102+'6.2 HH'!K102+'6.3 könyvtár'!K102+'6.4 sportcsarnok'!K102+'6.5 pályázat_1'!K102+'6.6 pályázat 2'!K102+'6.8 Tourinform'!K102+'6.7 pályázat 3'!K102</f>
        <v>1397800</v>
      </c>
      <c r="L102" s="173">
        <f>'6.1 műv ház'!L102+'6.2 HH'!L102+'6.3 könyvtár'!L102+'6.4 sportcsarnok'!L102+'6.5 pályázat_1'!L102+'6.6 pályázat 2'!L102+'6.8 Tourinform'!L102+'6.7 pályázat 3'!L102</f>
        <v>1395674</v>
      </c>
      <c r="M102" s="121">
        <f>'6.1 műv ház'!M102+'6.2 HH'!M102+'6.3 könyvtár'!M102+'6.4 sportcsarnok'!M102+'6.5 pályázat_1'!M102+'6.6 pályázat 2'!M102+'6.8 Tourinform'!M102+'6.7 pályázat 3'!M102</f>
        <v>0</v>
      </c>
      <c r="N102" s="122">
        <f>'6.1 műv ház'!N102+'6.2 HH'!N102+'6.3 könyvtár'!N102+'6.4 sportcsarnok'!N102+'6.5 pályázat_1'!N102+'6.6 pályázat 2'!N102+'6.8 Tourinform'!N102+'6.7 pályázat 3'!N102</f>
        <v>1395674</v>
      </c>
    </row>
    <row r="103" spans="1:16" ht="15.75" thickBot="1" x14ac:dyDescent="0.3">
      <c r="A103" s="611" t="s">
        <v>188</v>
      </c>
      <c r="B103" s="38" t="s">
        <v>189</v>
      </c>
      <c r="C103" s="123">
        <f>'6.1 műv ház'!C103+'6.2 HH'!C103+'6.3 könyvtár'!C103+'6.4 sportcsarnok'!C103+'6.5 pályázat_1'!C103+'6.6 pályázat 2'!C103+'6.8 Tourinform'!C103</f>
        <v>7371000</v>
      </c>
      <c r="D103" s="123">
        <f>'6.1 műv ház'!D103+'6.2 HH'!D103+'6.3 könyvtár'!D103+'6.4 sportcsarnok'!D103+'6.5 pályázat_1'!D103+'6.6 pályázat 2'!D103+'6.8 Tourinform'!D103</f>
        <v>0</v>
      </c>
      <c r="E103" s="452">
        <f>'6.1 műv ház'!E103+'6.2 HH'!E103+'6.3 könyvtár'!E103+'6.4 sportcsarnok'!E103+'6.5 pályázat_1'!E103+'6.6 pályázat 2'!E103+'6.8 Tourinform'!E103</f>
        <v>7371000</v>
      </c>
      <c r="F103" s="174">
        <f>'6.1 műv ház'!F103+'6.2 HH'!F103+'6.3 könyvtár'!F103+'6.4 sportcsarnok'!F103+'6.5 pályázat_1'!F103+'6.6 pályázat 2'!F103+'6.8 Tourinform'!F103+'6.7 pályázat 3'!F103</f>
        <v>6398850</v>
      </c>
      <c r="G103" s="123">
        <f>'6.1 műv ház'!G103+'6.2 HH'!G103+'6.3 könyvtár'!G103+'6.4 sportcsarnok'!G103+'6.5 pályázat_1'!G103+'6.6 pályázat 2'!G103+'6.8 Tourinform'!G103+'6.7 pályázat 3'!G103</f>
        <v>0</v>
      </c>
      <c r="H103" s="124">
        <f>'6.1 műv ház'!H103+'6.2 HH'!H103+'6.3 könyvtár'!H103+'6.4 sportcsarnok'!H103+'6.5 pályázat_1'!H103+'6.6 pályázat 2'!H103+'6.8 Tourinform'!H103+'6.7 pályázat 3'!H103</f>
        <v>6398850</v>
      </c>
      <c r="I103" s="174">
        <f>'6.1 műv ház'!I103+'6.2 HH'!I103+'6.3 könyvtár'!I103+'6.4 sportcsarnok'!I103+'6.5 pályázat_1'!I103+'6.6 pályázat 2'!I103+'6.8 Tourinform'!I103+'6.7 pályázat 3'!I103</f>
        <v>7118377</v>
      </c>
      <c r="J103" s="123">
        <f>'6.1 műv ház'!J103+'6.2 HH'!J103+'6.3 könyvtár'!J103+'6.4 sportcsarnok'!J103+'6.5 pályázat_1'!J103+'6.6 pályázat 2'!J103+'6.8 Tourinform'!J103+'6.7 pályázat 3'!J103</f>
        <v>0</v>
      </c>
      <c r="K103" s="124">
        <f>'6.1 műv ház'!K103+'6.2 HH'!K103+'6.3 könyvtár'!K103+'6.4 sportcsarnok'!K103+'6.5 pályázat_1'!K103+'6.6 pályázat 2'!K103+'6.8 Tourinform'!K103+'6.7 pályázat 3'!K103</f>
        <v>7118377</v>
      </c>
      <c r="L103" s="174">
        <f>'6.1 műv ház'!L103+'6.2 HH'!L103+'6.3 könyvtár'!L103+'6.4 sportcsarnok'!L103+'6.5 pályázat_1'!L103+'6.6 pályázat 2'!L103+'6.8 Tourinform'!L103+'6.7 pályázat 3'!L103</f>
        <v>6895599</v>
      </c>
      <c r="M103" s="123">
        <f>'6.1 műv ház'!M103+'6.2 HH'!M103+'6.3 könyvtár'!M103+'6.4 sportcsarnok'!M103+'6.5 pályázat_1'!M103+'6.6 pályázat 2'!M103+'6.8 Tourinform'!M103+'6.7 pályázat 3'!M103</f>
        <v>0</v>
      </c>
      <c r="N103" s="124">
        <f>'6.1 műv ház'!N103+'6.2 HH'!N103+'6.3 könyvtár'!N103+'6.4 sportcsarnok'!N103+'6.5 pályázat_1'!N103+'6.6 pályázat 2'!N103+'6.8 Tourinform'!N103+'6.7 pályázat 3'!N103</f>
        <v>6895599</v>
      </c>
    </row>
    <row r="104" spans="1:16" x14ac:dyDescent="0.25">
      <c r="A104" s="33" t="s">
        <v>190</v>
      </c>
      <c r="B104" s="8" t="s">
        <v>191</v>
      </c>
      <c r="C104" s="598">
        <f>'6.1 műv ház'!C104+'6.2 HH'!C104+'6.3 könyvtár'!C104+'6.4 sportcsarnok'!C104+'6.5 pályázat_1'!C104+'6.6 pályázat 2'!C104+'6.8 Tourinform'!C104</f>
        <v>8659783</v>
      </c>
      <c r="D104" s="598">
        <f>'6.1 műv ház'!D104+'6.2 HH'!D104+'6.3 könyvtár'!D104+'6.4 sportcsarnok'!D104+'6.5 pályázat_1'!D104+'6.6 pályázat 2'!D104+'6.8 Tourinform'!D104</f>
        <v>0</v>
      </c>
      <c r="E104" s="758">
        <f>'6.1 műv ház'!E104+'6.2 HH'!E104+'6.3 könyvtár'!E104+'6.4 sportcsarnok'!E104+'6.5 pályázat_1'!E104+'6.6 pályázat 2'!E104+'6.8 Tourinform'!E104</f>
        <v>8659783</v>
      </c>
      <c r="F104" s="759">
        <f>'6.1 műv ház'!F104+'6.2 HH'!F104+'6.3 könyvtár'!F104+'6.4 sportcsarnok'!F104+'6.5 pályázat_1'!F104+'6.6 pályázat 2'!F104+'6.8 Tourinform'!F104+'6.7 pályázat 3'!F104</f>
        <v>10728326</v>
      </c>
      <c r="G104" s="598">
        <f>'6.1 műv ház'!G104+'6.2 HH'!G104+'6.3 könyvtár'!G104+'6.4 sportcsarnok'!G104+'6.5 pályázat_1'!G104+'6.6 pályázat 2'!G104+'6.8 Tourinform'!G104+'6.7 pályázat 3'!G104</f>
        <v>0</v>
      </c>
      <c r="H104" s="760">
        <f>'6.1 műv ház'!H104+'6.2 HH'!H104+'6.3 könyvtár'!H104+'6.4 sportcsarnok'!H104+'6.5 pályázat_1'!H104+'6.6 pályázat 2'!H104+'6.8 Tourinform'!H104+'6.7 pályázat 3'!H104</f>
        <v>10728326</v>
      </c>
      <c r="I104" s="759">
        <f>'6.1 műv ház'!I104+'6.2 HH'!I104+'6.3 könyvtár'!I104+'6.4 sportcsarnok'!I104+'6.5 pályázat_1'!I104+'6.6 pályázat 2'!I104+'6.8 Tourinform'!I104+'6.7 pályázat 3'!I104</f>
        <v>10647050</v>
      </c>
      <c r="J104" s="598">
        <f>'6.1 műv ház'!J104+'6.2 HH'!J104+'6.3 könyvtár'!J104+'6.4 sportcsarnok'!J104+'6.5 pályázat_1'!J104+'6.6 pályázat 2'!J104+'6.8 Tourinform'!J104+'6.7 pályázat 3'!J104</f>
        <v>0</v>
      </c>
      <c r="K104" s="760">
        <f>'6.1 műv ház'!K104+'6.2 HH'!K104+'6.3 könyvtár'!K104+'6.4 sportcsarnok'!K104+'6.5 pályázat_1'!K104+'6.6 pályázat 2'!K104+'6.8 Tourinform'!K104+'6.7 pályázat 3'!K104</f>
        <v>10647050</v>
      </c>
      <c r="L104" s="759">
        <f>'6.1 műv ház'!L104+'6.2 HH'!L104+'6.3 könyvtár'!L104+'6.4 sportcsarnok'!L104+'6.5 pályázat_1'!L104+'6.6 pályázat 2'!L104+'6.8 Tourinform'!L104+'6.7 pályázat 3'!L104</f>
        <v>10451530</v>
      </c>
      <c r="M104" s="598">
        <f>'6.1 műv ház'!M104+'6.2 HH'!M104+'6.3 könyvtár'!M104+'6.4 sportcsarnok'!M104+'6.5 pályázat_1'!M104+'6.6 pályázat 2'!M104+'6.8 Tourinform'!M104+'6.7 pályázat 3'!M104</f>
        <v>0</v>
      </c>
      <c r="N104" s="760">
        <f>'6.1 műv ház'!N104+'6.2 HH'!N104+'6.3 könyvtár'!N104+'6.4 sportcsarnok'!N104+'6.5 pályázat_1'!N104+'6.6 pályázat 2'!N104+'6.8 Tourinform'!N104+'6.7 pályázat 3'!N104</f>
        <v>10451530</v>
      </c>
    </row>
    <row r="105" spans="1:16" x14ac:dyDescent="0.25">
      <c r="A105" s="41"/>
      <c r="B105" s="41" t="s">
        <v>192</v>
      </c>
      <c r="C105" s="121">
        <f>'6.1 műv ház'!C105+'6.2 HH'!C105+'6.3 könyvtár'!C105+'6.4 sportcsarnok'!C105+'6.5 pályázat_1'!C105+'6.6 pályázat 2'!C105+'6.8 Tourinform'!C105</f>
        <v>7702683</v>
      </c>
      <c r="D105" s="121">
        <f>'6.1 műv ház'!D105+'6.2 HH'!D105+'6.3 könyvtár'!D105+'6.4 sportcsarnok'!D105+'6.5 pályázat_1'!D105+'6.6 pályázat 2'!D105+'6.8 Tourinform'!D105</f>
        <v>0</v>
      </c>
      <c r="E105" s="121">
        <f>'6.1 műv ház'!E105+'6.2 HH'!E105+'6.3 könyvtár'!E105+'6.4 sportcsarnok'!E105+'6.5 pályázat_1'!E105+'6.6 pályázat 2'!E105+'6.8 Tourinform'!E105</f>
        <v>7702683</v>
      </c>
      <c r="F105" s="121">
        <f>'6.1 műv ház'!F105+'6.2 HH'!F105+'6.3 könyvtár'!F105+'6.4 sportcsarnok'!F105+'6.5 pályázat_1'!F105+'6.6 pályázat 2'!F105+'6.8 Tourinform'!F105+'6.7 pályázat 3'!F105</f>
        <v>9391347</v>
      </c>
      <c r="G105" s="121">
        <f>'6.1 műv ház'!G105+'6.2 HH'!G105+'6.3 könyvtár'!G105+'6.4 sportcsarnok'!G105+'6.5 pályázat_1'!G105+'6.6 pályázat 2'!G105+'6.8 Tourinform'!G105+'6.7 pályázat 3'!G105</f>
        <v>0</v>
      </c>
      <c r="H105" s="121">
        <f>'6.1 műv ház'!H105+'6.2 HH'!H105+'6.3 könyvtár'!H105+'6.4 sportcsarnok'!H105+'6.5 pályázat_1'!H105+'6.6 pályázat 2'!H105+'6.8 Tourinform'!H105+'6.7 pályázat 3'!H105</f>
        <v>9391347</v>
      </c>
      <c r="I105" s="121">
        <f>'6.1 műv ház'!I105+'6.2 HH'!I105+'6.3 könyvtár'!I105+'6.4 sportcsarnok'!I105+'6.5 pályázat_1'!I105+'6.6 pályázat 2'!I105+'6.8 Tourinform'!I105+'6.7 pályázat 3'!I105</f>
        <v>9293837</v>
      </c>
      <c r="J105" s="121">
        <f>'6.1 műv ház'!J105+'6.2 HH'!J105+'6.3 könyvtár'!J105+'6.4 sportcsarnok'!J105+'6.5 pályázat_1'!J105+'6.6 pályázat 2'!J105+'6.8 Tourinform'!J105+'6.7 pályázat 3'!J105</f>
        <v>0</v>
      </c>
      <c r="K105" s="121">
        <f>'6.1 műv ház'!K105+'6.2 HH'!K105+'6.3 könyvtár'!K105+'6.4 sportcsarnok'!K105+'6.5 pályázat_1'!K105+'6.6 pályázat 2'!K105+'6.8 Tourinform'!K105+'6.7 pályázat 3'!K105</f>
        <v>9293837</v>
      </c>
      <c r="L105" s="121">
        <f>'6.1 műv ház'!L105+'6.2 HH'!L105+'6.3 könyvtár'!L105+'6.4 sportcsarnok'!L105+'6.5 pályázat_1'!L105+'6.6 pályázat 2'!L105+'6.8 Tourinform'!L105+'6.7 pályázat 3'!L105</f>
        <v>9098317</v>
      </c>
      <c r="M105" s="121">
        <f>'6.1 műv ház'!M105+'6.2 HH'!M105+'6.3 könyvtár'!M105+'6.4 sportcsarnok'!M105+'6.5 pályázat_1'!M105+'6.6 pályázat 2'!M105+'6.8 Tourinform'!M105+'6.7 pályázat 3'!M105</f>
        <v>0</v>
      </c>
      <c r="N105" s="121">
        <f>'6.1 műv ház'!N105+'6.2 HH'!N105+'6.3 könyvtár'!N105+'6.4 sportcsarnok'!N105+'6.5 pályázat_1'!N105+'6.6 pályázat 2'!N105+'6.8 Tourinform'!N105+'6.7 pályázat 3'!N105</f>
        <v>9098317</v>
      </c>
    </row>
    <row r="106" spans="1:16" x14ac:dyDescent="0.25">
      <c r="A106" s="41"/>
      <c r="B106" s="41" t="s">
        <v>193</v>
      </c>
      <c r="C106" s="121">
        <f>'6.1 műv ház'!C106+'6.2 HH'!C106+'6.3 könyvtár'!C106+'6.4 sportcsarnok'!C106+'6.5 pályázat_1'!C106+'6.6 pályázat 2'!C106+'6.8 Tourinform'!C106</f>
        <v>0</v>
      </c>
      <c r="D106" s="121">
        <f>'6.1 műv ház'!D106+'6.2 HH'!D106+'6.3 könyvtár'!D106+'6.4 sportcsarnok'!D106+'6.5 pályázat_1'!D106+'6.6 pályázat 2'!D106+'6.8 Tourinform'!D106</f>
        <v>0</v>
      </c>
      <c r="E106" s="121">
        <f>'6.1 műv ház'!E106+'6.2 HH'!E106+'6.3 könyvtár'!E106+'6.4 sportcsarnok'!E106+'6.5 pályázat_1'!E106+'6.6 pályázat 2'!E106+'6.8 Tourinform'!E106</f>
        <v>0</v>
      </c>
      <c r="F106" s="121">
        <f>'6.1 műv ház'!F106+'6.2 HH'!F106+'6.3 könyvtár'!F106+'6.4 sportcsarnok'!F106+'6.5 pályázat_1'!F106+'6.6 pályázat 2'!F106+'6.8 Tourinform'!F106+'6.7 pályázat 3'!F106</f>
        <v>0</v>
      </c>
      <c r="G106" s="121">
        <f>'6.1 műv ház'!G106+'6.2 HH'!G106+'6.3 könyvtár'!G106+'6.4 sportcsarnok'!G106+'6.5 pályázat_1'!G106+'6.6 pályázat 2'!G106+'6.8 Tourinform'!G106+'6.7 pályázat 3'!G106</f>
        <v>0</v>
      </c>
      <c r="H106" s="121">
        <f>'6.1 műv ház'!H106+'6.2 HH'!H106+'6.3 könyvtár'!H106+'6.4 sportcsarnok'!H106+'6.5 pályázat_1'!H106+'6.6 pályázat 2'!H106+'6.8 Tourinform'!H106+'6.7 pályázat 3'!H106</f>
        <v>0</v>
      </c>
      <c r="I106" s="121">
        <f>'6.1 műv ház'!I106+'6.2 HH'!I106+'6.3 könyvtár'!I106+'6.4 sportcsarnok'!I106+'6.5 pályázat_1'!I106+'6.6 pályázat 2'!I106+'6.8 Tourinform'!I106+'6.7 pályázat 3'!I106</f>
        <v>0</v>
      </c>
      <c r="J106" s="121">
        <f>'6.1 műv ház'!J106+'6.2 HH'!J106+'6.3 könyvtár'!J106+'6.4 sportcsarnok'!J106+'6.5 pályázat_1'!J106+'6.6 pályázat 2'!J106+'6.8 Tourinform'!J106+'6.7 pályázat 3'!J106</f>
        <v>0</v>
      </c>
      <c r="K106" s="121">
        <f>'6.1 műv ház'!K106+'6.2 HH'!K106+'6.3 könyvtár'!K106+'6.4 sportcsarnok'!K106+'6.5 pályázat_1'!K106+'6.6 pályázat 2'!K106+'6.8 Tourinform'!K106+'6.7 pályázat 3'!K106</f>
        <v>0</v>
      </c>
      <c r="L106" s="121">
        <f>'6.1 műv ház'!L106+'6.2 HH'!L106+'6.3 könyvtár'!L106+'6.4 sportcsarnok'!L106+'6.5 pályázat_1'!L106+'6.6 pályázat 2'!L106+'6.8 Tourinform'!L106+'6.7 pályázat 3'!L106</f>
        <v>0</v>
      </c>
      <c r="M106" s="121">
        <f>'6.1 műv ház'!M106+'6.2 HH'!M106+'6.3 könyvtár'!M106+'6.4 sportcsarnok'!M106+'6.5 pályázat_1'!M106+'6.6 pályázat 2'!M106+'6.8 Tourinform'!M106+'6.7 pályázat 3'!M106</f>
        <v>0</v>
      </c>
      <c r="N106" s="121">
        <f>'6.1 műv ház'!N106+'6.2 HH'!N106+'6.3 könyvtár'!N106+'6.4 sportcsarnok'!N106+'6.5 pályázat_1'!N106+'6.6 pályázat 2'!N106+'6.8 Tourinform'!N106+'6.7 pályázat 3'!N106</f>
        <v>0</v>
      </c>
    </row>
    <row r="107" spans="1:16" x14ac:dyDescent="0.25">
      <c r="A107" s="30"/>
      <c r="B107" s="31" t="s">
        <v>194</v>
      </c>
      <c r="C107" s="121">
        <f>'6.1 műv ház'!C107+'6.2 HH'!C107+'6.3 könyvtár'!C107+'6.4 sportcsarnok'!C107+'6.5 pályázat_1'!C107+'6.6 pályázat 2'!C107+'6.8 Tourinform'!C107</f>
        <v>0</v>
      </c>
      <c r="D107" s="121">
        <f>'6.1 műv ház'!D107+'6.2 HH'!D107+'6.3 könyvtár'!D107+'6.4 sportcsarnok'!D107+'6.5 pályázat_1'!D107+'6.6 pályázat 2'!D107+'6.8 Tourinform'!D107</f>
        <v>0</v>
      </c>
      <c r="E107" s="451">
        <f>'6.1 műv ház'!E107+'6.2 HH'!E107+'6.3 könyvtár'!E107+'6.4 sportcsarnok'!E107+'6.5 pályázat_1'!E107+'6.6 pályázat 2'!E107+'6.8 Tourinform'!E107</f>
        <v>0</v>
      </c>
      <c r="F107" s="173">
        <f>'6.1 műv ház'!F107+'6.2 HH'!F107+'6.3 könyvtár'!F107+'6.4 sportcsarnok'!F107+'6.5 pályázat_1'!F107+'6.6 pályázat 2'!F107+'6.8 Tourinform'!F107+'6.7 pályázat 3'!F107</f>
        <v>0</v>
      </c>
      <c r="G107" s="121">
        <f>'6.1 műv ház'!G107+'6.2 HH'!G107+'6.3 könyvtár'!G107+'6.4 sportcsarnok'!G107+'6.5 pályázat_1'!G107+'6.6 pályázat 2'!G107+'6.8 Tourinform'!G107+'6.7 pályázat 3'!G107</f>
        <v>0</v>
      </c>
      <c r="H107" s="122">
        <f>'6.1 műv ház'!H107+'6.2 HH'!H107+'6.3 könyvtár'!H107+'6.4 sportcsarnok'!H107+'6.5 pályázat_1'!H107+'6.6 pályázat 2'!H107+'6.8 Tourinform'!H107+'6.7 pályázat 3'!H107</f>
        <v>0</v>
      </c>
      <c r="I107" s="173">
        <f>'6.1 műv ház'!I107+'6.2 HH'!I107+'6.3 könyvtár'!I107+'6.4 sportcsarnok'!I107+'6.5 pályázat_1'!I107+'6.6 pályázat 2'!I107+'6.8 Tourinform'!I107+'6.7 pályázat 3'!I107</f>
        <v>0</v>
      </c>
      <c r="J107" s="121">
        <f>'6.1 műv ház'!J107+'6.2 HH'!J107+'6.3 könyvtár'!J107+'6.4 sportcsarnok'!J107+'6.5 pályázat_1'!J107+'6.6 pályázat 2'!J107+'6.8 Tourinform'!J107+'6.7 pályázat 3'!J107</f>
        <v>0</v>
      </c>
      <c r="K107" s="122">
        <f>'6.1 műv ház'!K107+'6.2 HH'!K107+'6.3 könyvtár'!K107+'6.4 sportcsarnok'!K107+'6.5 pályázat_1'!K107+'6.6 pályázat 2'!K107+'6.8 Tourinform'!K107+'6.7 pályázat 3'!K107</f>
        <v>0</v>
      </c>
      <c r="L107" s="173">
        <f>'6.1 műv ház'!L107+'6.2 HH'!L107+'6.3 könyvtár'!L107+'6.4 sportcsarnok'!L107+'6.5 pályázat_1'!L107+'6.6 pályázat 2'!L107+'6.8 Tourinform'!L107+'6.7 pályázat 3'!L107</f>
        <v>0</v>
      </c>
      <c r="M107" s="121">
        <f>'6.1 műv ház'!M107+'6.2 HH'!M107+'6.3 könyvtár'!M107+'6.4 sportcsarnok'!M107+'6.5 pályázat_1'!M107+'6.6 pályázat 2'!M107+'6.8 Tourinform'!M107+'6.7 pályázat 3'!M107</f>
        <v>0</v>
      </c>
      <c r="N107" s="122">
        <f>'6.1 műv ház'!N107+'6.2 HH'!N107+'6.3 könyvtár'!N107+'6.4 sportcsarnok'!N107+'6.5 pályázat_1'!N107+'6.6 pályázat 2'!N107+'6.8 Tourinform'!N107+'6.7 pályázat 3'!N107</f>
        <v>0</v>
      </c>
    </row>
    <row r="108" spans="1:16" x14ac:dyDescent="0.25">
      <c r="A108" s="30"/>
      <c r="B108" s="31" t="s">
        <v>195</v>
      </c>
      <c r="C108" s="121">
        <f>'6.1 műv ház'!C108+'6.2 HH'!C108+'6.3 könyvtár'!C108+'6.4 sportcsarnok'!C108+'6.5 pályázat_1'!C108+'6.6 pályázat 2'!C108+'6.8 Tourinform'!C108</f>
        <v>0</v>
      </c>
      <c r="D108" s="121">
        <f>'6.1 műv ház'!D108+'6.2 HH'!D108+'6.3 könyvtár'!D108+'6.4 sportcsarnok'!D108+'6.5 pályázat_1'!D108+'6.6 pályázat 2'!D108+'6.8 Tourinform'!D108</f>
        <v>0</v>
      </c>
      <c r="E108" s="451">
        <f>'6.1 műv ház'!E108+'6.2 HH'!E108+'6.3 könyvtár'!E108+'6.4 sportcsarnok'!E108+'6.5 pályázat_1'!E108+'6.6 pályázat 2'!E108+'6.8 Tourinform'!E108</f>
        <v>0</v>
      </c>
      <c r="F108" s="173">
        <f>'6.1 műv ház'!F108+'6.2 HH'!F108+'6.3 könyvtár'!F108+'6.4 sportcsarnok'!F108+'6.5 pályázat_1'!F108+'6.6 pályázat 2'!F108+'6.8 Tourinform'!F108+'6.7 pályázat 3'!F108</f>
        <v>20115</v>
      </c>
      <c r="G108" s="121">
        <f>'6.1 műv ház'!G108+'6.2 HH'!G108+'6.3 könyvtár'!G108+'6.4 sportcsarnok'!G108+'6.5 pályázat_1'!G108+'6.6 pályázat 2'!G108+'6.8 Tourinform'!G108+'6.7 pályázat 3'!G108</f>
        <v>0</v>
      </c>
      <c r="H108" s="122">
        <f>'6.1 műv ház'!H108+'6.2 HH'!H108+'6.3 könyvtár'!H108+'6.4 sportcsarnok'!H108+'6.5 pályázat_1'!H108+'6.6 pályázat 2'!H108+'6.8 Tourinform'!H108+'6.7 pályázat 3'!H108</f>
        <v>20115</v>
      </c>
      <c r="I108" s="173">
        <f>'6.1 műv ház'!I108+'6.2 HH'!I108+'6.3 könyvtár'!I108+'6.4 sportcsarnok'!I108+'6.5 pályázat_1'!I108+'6.6 pályázat 2'!I108+'6.8 Tourinform'!I108+'6.7 pályázat 3'!I108</f>
        <v>20115</v>
      </c>
      <c r="J108" s="121">
        <f>'6.1 műv ház'!J108+'6.2 HH'!J108+'6.3 könyvtár'!J108+'6.4 sportcsarnok'!J108+'6.5 pályázat_1'!J108+'6.6 pályázat 2'!J108+'6.8 Tourinform'!J108+'6.7 pályázat 3'!J108</f>
        <v>0</v>
      </c>
      <c r="K108" s="122">
        <f>'6.1 műv ház'!K108+'6.2 HH'!K108+'6.3 könyvtár'!K108+'6.4 sportcsarnok'!K108+'6.5 pályázat_1'!K108+'6.6 pályázat 2'!K108+'6.8 Tourinform'!K108+'6.7 pályázat 3'!K108</f>
        <v>20115</v>
      </c>
      <c r="L108" s="173">
        <f>'6.1 műv ház'!L108+'6.2 HH'!L108+'6.3 könyvtár'!L108+'6.4 sportcsarnok'!L108+'6.5 pályázat_1'!L108+'6.6 pályázat 2'!L108+'6.8 Tourinform'!L108+'6.7 pályázat 3'!L108</f>
        <v>20115</v>
      </c>
      <c r="M108" s="121">
        <f>'6.1 műv ház'!M108+'6.2 HH'!M108+'6.3 könyvtár'!M108+'6.4 sportcsarnok'!M108+'6.5 pályázat_1'!M108+'6.6 pályázat 2'!M108+'6.8 Tourinform'!M108+'6.7 pályázat 3'!M108</f>
        <v>0</v>
      </c>
      <c r="N108" s="122">
        <f>'6.1 műv ház'!N108+'6.2 HH'!N108+'6.3 könyvtár'!N108+'6.4 sportcsarnok'!N108+'6.5 pályázat_1'!N108+'6.6 pályázat 2'!N108+'6.8 Tourinform'!N108+'6.7 pályázat 3'!N108</f>
        <v>20115</v>
      </c>
    </row>
    <row r="109" spans="1:16" ht="15.75" thickBot="1" x14ac:dyDescent="0.3">
      <c r="A109" s="611"/>
      <c r="B109" s="38" t="s">
        <v>196</v>
      </c>
      <c r="C109" s="123">
        <f>'6.1 műv ház'!C109+'6.2 HH'!C109+'6.3 könyvtár'!C109+'6.4 sportcsarnok'!C109+'6.5 pályázat_1'!C109+'6.6 pályázat 2'!C109+'6.8 Tourinform'!C109</f>
        <v>957100</v>
      </c>
      <c r="D109" s="123">
        <f>'6.1 műv ház'!D109+'6.2 HH'!D109+'6.3 könyvtár'!D109+'6.4 sportcsarnok'!D109+'6.5 pályázat_1'!D109+'6.6 pályázat 2'!D109+'6.8 Tourinform'!D109</f>
        <v>0</v>
      </c>
      <c r="E109" s="452">
        <f>'6.1 műv ház'!E109+'6.2 HH'!E109+'6.3 könyvtár'!E109+'6.4 sportcsarnok'!E109+'6.5 pályázat_1'!E109+'6.6 pályázat 2'!E109+'6.8 Tourinform'!E109</f>
        <v>957100</v>
      </c>
      <c r="F109" s="174">
        <f>'6.1 műv ház'!F109+'6.2 HH'!F109+'6.3 könyvtár'!F109+'6.4 sportcsarnok'!F109+'6.5 pályázat_1'!F109+'6.6 pályázat 2'!F109+'6.8 Tourinform'!F109+'6.7 pályázat 3'!F109</f>
        <v>1316864</v>
      </c>
      <c r="G109" s="123">
        <f>'6.1 műv ház'!G109+'6.2 HH'!G109+'6.3 könyvtár'!G109+'6.4 sportcsarnok'!G109+'6.5 pályázat_1'!G109+'6.6 pályázat 2'!G109+'6.8 Tourinform'!G109+'6.7 pályázat 3'!G109</f>
        <v>0</v>
      </c>
      <c r="H109" s="124">
        <f>'6.1 műv ház'!H109+'6.2 HH'!H109+'6.3 könyvtár'!H109+'6.4 sportcsarnok'!H109+'6.5 pályázat_1'!H109+'6.6 pályázat 2'!H109+'6.8 Tourinform'!H109+'6.7 pályázat 3'!H109</f>
        <v>1316864</v>
      </c>
      <c r="I109" s="174">
        <f>'6.1 műv ház'!I109+'6.2 HH'!I109+'6.3 könyvtár'!I109+'6.4 sportcsarnok'!I109+'6.5 pályázat_1'!I109+'6.6 pályázat 2'!I109+'6.8 Tourinform'!I109+'6.7 pályázat 3'!I109</f>
        <v>1333098</v>
      </c>
      <c r="J109" s="123">
        <f>'6.1 műv ház'!J109+'6.2 HH'!J109+'6.3 könyvtár'!J109+'6.4 sportcsarnok'!J109+'6.5 pályázat_1'!J109+'6.6 pályázat 2'!J109+'6.8 Tourinform'!J109+'6.7 pályázat 3'!J109</f>
        <v>0</v>
      </c>
      <c r="K109" s="124">
        <f>'6.1 műv ház'!K109+'6.2 HH'!K109+'6.3 könyvtár'!K109+'6.4 sportcsarnok'!K109+'6.5 pályázat_1'!K109+'6.6 pályázat 2'!K109+'6.8 Tourinform'!K109+'6.7 pályázat 3'!K109</f>
        <v>1333098</v>
      </c>
      <c r="L109" s="174">
        <f>'6.1 műv ház'!L109+'6.2 HH'!L109+'6.3 könyvtár'!L109+'6.4 sportcsarnok'!L109+'6.5 pályázat_1'!L109+'6.6 pályázat 2'!L109+'6.8 Tourinform'!L109+'6.7 pályázat 3'!L109</f>
        <v>1333098</v>
      </c>
      <c r="M109" s="123">
        <f>'6.1 műv ház'!M109+'6.2 HH'!M109+'6.3 könyvtár'!M109+'6.4 sportcsarnok'!M109+'6.5 pályázat_1'!M109+'6.6 pályázat 2'!M109+'6.8 Tourinform'!M109+'6.7 pályázat 3'!M109</f>
        <v>0</v>
      </c>
      <c r="N109" s="124">
        <f>'6.1 műv ház'!N109+'6.2 HH'!N109+'6.3 könyvtár'!N109+'6.4 sportcsarnok'!N109+'6.5 pályázat_1'!N109+'6.6 pályázat 2'!N109+'6.8 Tourinform'!N109+'6.7 pályázat 3'!N109</f>
        <v>1333098</v>
      </c>
    </row>
    <row r="110" spans="1:16" x14ac:dyDescent="0.25">
      <c r="A110" s="34" t="s">
        <v>197</v>
      </c>
      <c r="B110" s="35" t="s">
        <v>34</v>
      </c>
      <c r="C110" s="119">
        <f>'6.1 műv ház'!C110+'6.2 HH'!C110+'6.3 könyvtár'!C110+'6.4 sportcsarnok'!C110+'6.5 pályázat_1'!C110+'6.6 pályázat 2'!C110+'6.8 Tourinform'!C110</f>
        <v>100318400</v>
      </c>
      <c r="D110" s="119">
        <f>'6.1 műv ház'!D110+'6.2 HH'!D110+'6.3 könyvtár'!D110+'6.4 sportcsarnok'!D110+'6.5 pályázat_1'!D110+'6.6 pályázat 2'!D110+'6.8 Tourinform'!D110</f>
        <v>0</v>
      </c>
      <c r="E110" s="450">
        <f>'6.1 műv ház'!E110+'6.2 HH'!E110+'6.3 könyvtár'!E110+'6.4 sportcsarnok'!E110+'6.5 pályázat_1'!E110+'6.6 pályázat 2'!E110+'6.8 Tourinform'!E110</f>
        <v>100318400</v>
      </c>
      <c r="F110" s="170">
        <f>'6.1 műv ház'!F110+'6.2 HH'!F110+'6.3 könyvtár'!F110+'6.4 sportcsarnok'!F110+'6.5 pályázat_1'!F110+'6.6 pályázat 2'!F110+'6.8 Tourinform'!F110+'6.7 pályázat 3'!F110</f>
        <v>122717375</v>
      </c>
      <c r="G110" s="119">
        <f>'6.1 műv ház'!G110+'6.2 HH'!G110+'6.3 könyvtár'!G110+'6.4 sportcsarnok'!G110+'6.5 pályázat_1'!G110+'6.6 pályázat 2'!G110+'6.8 Tourinform'!G110+'6.7 pályázat 3'!G110</f>
        <v>0</v>
      </c>
      <c r="H110" s="120">
        <f>'6.1 műv ház'!H110+'6.2 HH'!H110+'6.3 könyvtár'!H110+'6.4 sportcsarnok'!H110+'6.5 pályázat_1'!H110+'6.6 pályázat 2'!H110+'6.8 Tourinform'!H110+'6.7 pályázat 3'!H110</f>
        <v>122717375</v>
      </c>
      <c r="I110" s="170">
        <f>'6.1 műv ház'!I110+'6.2 HH'!I110+'6.3 könyvtár'!I110+'6.4 sportcsarnok'!I110+'6.5 pályázat_1'!I110+'6.6 pályázat 2'!I110+'6.8 Tourinform'!I110+'6.7 pályázat 3'!I110</f>
        <v>128488298</v>
      </c>
      <c r="J110" s="119">
        <f>'6.1 műv ház'!J110+'6.2 HH'!J110+'6.3 könyvtár'!J110+'6.4 sportcsarnok'!J110+'6.5 pályázat_1'!J110+'6.6 pályázat 2'!J110+'6.8 Tourinform'!J110+'6.7 pályázat 3'!J110</f>
        <v>0</v>
      </c>
      <c r="K110" s="120">
        <f>'6.1 műv ház'!K110+'6.2 HH'!K110+'6.3 könyvtár'!K110+'6.4 sportcsarnok'!K110+'6.5 pályázat_1'!K110+'6.6 pályázat 2'!K110+'6.8 Tourinform'!K110+'6.7 pályázat 3'!K110</f>
        <v>128488298</v>
      </c>
      <c r="L110" s="170">
        <f>'6.1 műv ház'!L110+'6.2 HH'!L110+'6.3 könyvtár'!L110+'6.4 sportcsarnok'!L110+'6.5 pályázat_1'!L110+'6.6 pályázat 2'!L110+'6.8 Tourinform'!L110+'6.7 pályázat 3'!L110</f>
        <v>125844934</v>
      </c>
      <c r="M110" s="119">
        <f>'6.1 műv ház'!M110+'6.2 HH'!M110+'6.3 könyvtár'!M110+'6.4 sportcsarnok'!M110+'6.5 pályázat_1'!M110+'6.6 pályázat 2'!M110+'6.8 Tourinform'!M110+'6.7 pályázat 3'!M110</f>
        <v>0</v>
      </c>
      <c r="N110" s="120">
        <f>'6.1 műv ház'!N110+'6.2 HH'!N110+'6.3 könyvtár'!N110+'6.4 sportcsarnok'!N110+'6.5 pályázat_1'!N110+'6.6 pályázat 2'!N110+'6.8 Tourinform'!N110+'6.7 pályázat 3'!N110</f>
        <v>125844934</v>
      </c>
      <c r="P110" s="86"/>
    </row>
    <row r="111" spans="1:16" x14ac:dyDescent="0.25">
      <c r="A111" s="29" t="s">
        <v>198</v>
      </c>
      <c r="B111" s="13" t="s">
        <v>199</v>
      </c>
      <c r="C111" s="121">
        <f>'6.1 műv ház'!C111+'6.2 HH'!C111+'6.3 könyvtár'!C111+'6.4 sportcsarnok'!C111+'6.5 pályázat_1'!C111+'6.6 pályázat 2'!C111+'6.8 Tourinform'!C111</f>
        <v>12226379</v>
      </c>
      <c r="D111" s="121">
        <f>'6.1 műv ház'!D111+'6.2 HH'!D111+'6.3 könyvtár'!D111+'6.4 sportcsarnok'!D111+'6.5 pályázat_1'!D111+'6.6 pályázat 2'!D111+'6.8 Tourinform'!D111</f>
        <v>0</v>
      </c>
      <c r="E111" s="451">
        <f>'6.1 műv ház'!E111+'6.2 HH'!E111+'6.3 könyvtár'!E111+'6.4 sportcsarnok'!E111+'6.5 pályázat_1'!E111+'6.6 pályázat 2'!E111+'6.8 Tourinform'!E111</f>
        <v>12226379</v>
      </c>
      <c r="F111" s="173">
        <f>'6.1 műv ház'!F111+'6.2 HH'!F111+'6.3 könyvtár'!F111+'6.4 sportcsarnok'!F111+'6.5 pályázat_1'!F111+'6.6 pályázat 2'!F111+'6.8 Tourinform'!F111+'6.7 pályázat 3'!F111</f>
        <v>19490369</v>
      </c>
      <c r="G111" s="121">
        <f>'6.1 műv ház'!G111+'6.2 HH'!G111+'6.3 könyvtár'!G111+'6.4 sportcsarnok'!G111+'6.5 pályázat_1'!G111+'6.6 pályázat 2'!G111+'6.8 Tourinform'!G111+'6.7 pályázat 3'!G111</f>
        <v>0</v>
      </c>
      <c r="H111" s="122">
        <f>'6.1 műv ház'!H111+'6.2 HH'!H111+'6.3 könyvtár'!H111+'6.4 sportcsarnok'!H111+'6.5 pályázat_1'!H111+'6.6 pályázat 2'!H111+'6.8 Tourinform'!H111+'6.7 pályázat 3'!H111</f>
        <v>19490369</v>
      </c>
      <c r="I111" s="617">
        <f>'6.1 műv ház'!I111+'6.2 HH'!I111+'6.3 könyvtár'!I111+'6.4 sportcsarnok'!I111+'6.5 pályázat_1'!I111+'6.6 pályázat 2'!I111+'6.8 Tourinform'!I111+'6.7 pályázat 3'!I111</f>
        <v>20946829</v>
      </c>
      <c r="J111" s="121">
        <f>'6.1 műv ház'!J111+'6.2 HH'!J111+'6.3 könyvtár'!J111+'6.4 sportcsarnok'!J111+'6.5 pályázat_1'!J111+'6.6 pályázat 2'!J111+'6.8 Tourinform'!J111+'6.7 pályázat 3'!J111</f>
        <v>0</v>
      </c>
      <c r="K111" s="122">
        <f>'6.1 műv ház'!K111+'6.2 HH'!K111+'6.3 könyvtár'!K111+'6.4 sportcsarnok'!K111+'6.5 pályázat_1'!K111+'6.6 pályázat 2'!K111+'6.8 Tourinform'!K111+'6.7 pályázat 3'!K111</f>
        <v>20946829</v>
      </c>
      <c r="L111" s="617">
        <f>'6.1 műv ház'!L111+'6.2 HH'!L111+'6.3 könyvtár'!L111+'6.4 sportcsarnok'!L111+'6.5 pályázat_1'!L111+'6.6 pályázat 2'!L111+'6.8 Tourinform'!L111+'6.7 pályázat 3'!L111</f>
        <v>20516333</v>
      </c>
      <c r="M111" s="121">
        <f>'6.1 műv ház'!M111+'6.2 HH'!M111+'6.3 könyvtár'!M111+'6.4 sportcsarnok'!M111+'6.5 pályázat_1'!M111+'6.6 pályázat 2'!M111+'6.8 Tourinform'!M111+'6.7 pályázat 3'!M111</f>
        <v>0</v>
      </c>
      <c r="N111" s="122">
        <f>'6.1 műv ház'!N111+'6.2 HH'!N111+'6.3 könyvtár'!N111+'6.4 sportcsarnok'!N111+'6.5 pályázat_1'!N111+'6.6 pályázat 2'!N111+'6.8 Tourinform'!N111+'6.7 pályázat 3'!N111</f>
        <v>20516333</v>
      </c>
    </row>
    <row r="112" spans="1:16" x14ac:dyDescent="0.25">
      <c r="A112" s="29" t="s">
        <v>200</v>
      </c>
      <c r="B112" s="13" t="s">
        <v>201</v>
      </c>
      <c r="C112" s="121">
        <f>'6.1 műv ház'!C112+'6.2 HH'!C112+'6.3 könyvtár'!C112+'6.4 sportcsarnok'!C112+'6.5 pályázat_1'!C112+'6.6 pályázat 2'!C112+'6.8 Tourinform'!C112</f>
        <v>953700</v>
      </c>
      <c r="D112" s="121">
        <f>'6.1 műv ház'!D112+'6.2 HH'!D112+'6.3 könyvtár'!D112+'6.4 sportcsarnok'!D112+'6.5 pályázat_1'!D112+'6.6 pályázat 2'!D112+'6.8 Tourinform'!D112</f>
        <v>0</v>
      </c>
      <c r="E112" s="451">
        <f>'6.1 műv ház'!E112+'6.2 HH'!E112+'6.3 könyvtár'!E112+'6.4 sportcsarnok'!E112+'6.5 pályázat_1'!E112+'6.6 pályázat 2'!E112+'6.8 Tourinform'!E112</f>
        <v>953700</v>
      </c>
      <c r="F112" s="173">
        <f>'6.1 műv ház'!F112+'6.2 HH'!F112+'6.3 könyvtár'!F112+'6.4 sportcsarnok'!F112+'6.5 pályázat_1'!F112+'6.6 pályázat 2'!F112+'6.8 Tourinform'!F112+'6.7 pályázat 3'!F112</f>
        <v>803795</v>
      </c>
      <c r="G112" s="121">
        <f>'6.1 műv ház'!G112+'6.2 HH'!G112+'6.3 könyvtár'!G112+'6.4 sportcsarnok'!G112+'6.5 pályázat_1'!G112+'6.6 pályázat 2'!G112+'6.8 Tourinform'!G112+'6.7 pályázat 3'!G112</f>
        <v>0</v>
      </c>
      <c r="H112" s="122">
        <f>'6.1 műv ház'!H112+'6.2 HH'!H112+'6.3 könyvtár'!H112+'6.4 sportcsarnok'!H112+'6.5 pályázat_1'!H112+'6.6 pályázat 2'!H112+'6.8 Tourinform'!H112+'6.7 pályázat 3'!H112</f>
        <v>803795</v>
      </c>
      <c r="I112" s="173">
        <f>'6.1 műv ház'!I112+'6.2 HH'!I112+'6.3 könyvtár'!I112+'6.4 sportcsarnok'!I112+'6.5 pályázat_1'!I112+'6.6 pályázat 2'!I112+'6.8 Tourinform'!I112+'6.7 pályázat 3'!I112</f>
        <v>888194</v>
      </c>
      <c r="J112" s="121">
        <f>'6.1 műv ház'!J112+'6.2 HH'!J112+'6.3 könyvtár'!J112+'6.4 sportcsarnok'!J112+'6.5 pályázat_1'!J112+'6.6 pályázat 2'!J112+'6.8 Tourinform'!J112+'6.7 pályázat 3'!J112</f>
        <v>0</v>
      </c>
      <c r="K112" s="122">
        <f>'6.1 műv ház'!K112+'6.2 HH'!K112+'6.3 könyvtár'!K112+'6.4 sportcsarnok'!K112+'6.5 pályázat_1'!K112+'6.6 pályázat 2'!K112+'6.8 Tourinform'!K112+'6.7 pályázat 3'!K112</f>
        <v>888194</v>
      </c>
      <c r="L112" s="173">
        <f>'6.1 műv ház'!L112+'6.2 HH'!L112+'6.3 könyvtár'!L112+'6.4 sportcsarnok'!L112+'6.5 pályázat_1'!L112+'6.6 pályázat 2'!L112+'6.8 Tourinform'!L112+'6.7 pályázat 3'!L112</f>
        <v>855678</v>
      </c>
      <c r="M112" s="121">
        <f>'6.1 műv ház'!M112+'6.2 HH'!M112+'6.3 könyvtár'!M112+'6.4 sportcsarnok'!M112+'6.5 pályázat_1'!M112+'6.6 pályázat 2'!M112+'6.8 Tourinform'!M112+'6.7 pályázat 3'!M112</f>
        <v>0</v>
      </c>
      <c r="N112" s="122">
        <f>'6.1 műv ház'!N112+'6.2 HH'!N112+'6.3 könyvtár'!N112+'6.4 sportcsarnok'!N112+'6.5 pályázat_1'!N112+'6.6 pályázat 2'!N112+'6.8 Tourinform'!N112+'6.7 pályázat 3'!N112</f>
        <v>855678</v>
      </c>
    </row>
    <row r="113" spans="1:23" x14ac:dyDescent="0.25">
      <c r="A113" s="29" t="s">
        <v>202</v>
      </c>
      <c r="B113" s="13" t="s">
        <v>203</v>
      </c>
      <c r="C113" s="121">
        <f>'6.1 műv ház'!C113+'6.2 HH'!C113+'6.3 könyvtár'!C113+'6.4 sportcsarnok'!C113+'6.5 pályázat_1'!C113+'6.6 pályázat 2'!C113+'6.8 Tourinform'!C113</f>
        <v>63525178</v>
      </c>
      <c r="D113" s="121">
        <f>'6.1 műv ház'!D113+'6.2 HH'!D113+'6.3 könyvtár'!D113+'6.4 sportcsarnok'!D113+'6.5 pályázat_1'!D113+'6.6 pályázat 2'!D113+'6.8 Tourinform'!D113</f>
        <v>0</v>
      </c>
      <c r="E113" s="451">
        <f>'6.1 műv ház'!E113+'6.2 HH'!E113+'6.3 könyvtár'!E113+'6.4 sportcsarnok'!E113+'6.5 pályázat_1'!E113+'6.6 pályázat 2'!E113+'6.8 Tourinform'!E113</f>
        <v>63525178</v>
      </c>
      <c r="F113" s="173">
        <f>'6.1 műv ház'!F113+'6.2 HH'!F113+'6.3 könyvtár'!F113+'6.4 sportcsarnok'!F113+'6.5 pályázat_1'!F113+'6.6 pályázat 2'!F113+'6.8 Tourinform'!F113+'6.7 pályázat 3'!F113</f>
        <v>73985326</v>
      </c>
      <c r="G113" s="121">
        <f>'6.1 műv ház'!G113+'6.2 HH'!G113+'6.3 könyvtár'!G113+'6.4 sportcsarnok'!G113+'6.5 pályázat_1'!G113+'6.6 pályázat 2'!G113+'6.8 Tourinform'!G113+'6.7 pályázat 3'!G113</f>
        <v>0</v>
      </c>
      <c r="H113" s="122">
        <f>'6.1 műv ház'!H113+'6.2 HH'!H113+'6.3 könyvtár'!H113+'6.4 sportcsarnok'!H113+'6.5 pályázat_1'!H113+'6.6 pályázat 2'!H113+'6.8 Tourinform'!H113+'6.7 pályázat 3'!H113</f>
        <v>73985326</v>
      </c>
      <c r="I113" s="173">
        <f>'6.1 műv ház'!I113+'6.2 HH'!I113+'6.3 könyvtár'!I113+'6.4 sportcsarnok'!I113+'6.5 pályázat_1'!I113+'6.6 pályázat 2'!I113+'6.8 Tourinform'!I113+'6.7 pályázat 3'!I113</f>
        <v>77036463</v>
      </c>
      <c r="J113" s="121">
        <f>'6.1 műv ház'!J113+'6.2 HH'!J113+'6.3 könyvtár'!J113+'6.4 sportcsarnok'!J113+'6.5 pályázat_1'!J113+'6.6 pályázat 2'!J113+'6.8 Tourinform'!J113+'6.7 pályázat 3'!J113</f>
        <v>0</v>
      </c>
      <c r="K113" s="122">
        <f>'6.1 műv ház'!K113+'6.2 HH'!K113+'6.3 könyvtár'!K113+'6.4 sportcsarnok'!K113+'6.5 pályázat_1'!K113+'6.6 pályázat 2'!K113+'6.8 Tourinform'!K113+'6.7 pályázat 3'!K113</f>
        <v>77036463</v>
      </c>
      <c r="L113" s="173">
        <f>'6.1 műv ház'!L113+'6.2 HH'!L113+'6.3 könyvtár'!L113+'6.4 sportcsarnok'!L113+'6.5 pályázat_1'!L113+'6.6 pályázat 2'!L113+'6.8 Tourinform'!L113+'6.7 pályázat 3'!L113</f>
        <v>75406121</v>
      </c>
      <c r="M113" s="121">
        <f>'6.1 műv ház'!M113+'6.2 HH'!M113+'6.3 könyvtár'!M113+'6.4 sportcsarnok'!M113+'6.5 pályázat_1'!M113+'6.6 pályázat 2'!M113+'6.8 Tourinform'!M113+'6.7 pályázat 3'!M113</f>
        <v>0</v>
      </c>
      <c r="N113" s="122">
        <f>'6.1 műv ház'!N113+'6.2 HH'!N113+'6.3 könyvtár'!N113+'6.4 sportcsarnok'!N113+'6.5 pályázat_1'!N113+'6.6 pályázat 2'!N113+'6.8 Tourinform'!N113+'6.7 pályázat 3'!N113</f>
        <v>75406121</v>
      </c>
    </row>
    <row r="114" spans="1:23" x14ac:dyDescent="0.25">
      <c r="A114" s="29" t="s">
        <v>204</v>
      </c>
      <c r="B114" s="13" t="s">
        <v>205</v>
      </c>
      <c r="C114" s="121">
        <f>'6.1 műv ház'!C114+'6.2 HH'!C114+'6.3 könyvtár'!C114+'6.4 sportcsarnok'!C114+'6.5 pályázat_1'!C114+'6.6 pályázat 2'!C114+'6.8 Tourinform'!C114</f>
        <v>8754257</v>
      </c>
      <c r="D114" s="121">
        <f>'6.1 műv ház'!D114+'6.2 HH'!D114+'6.3 könyvtár'!D114+'6.4 sportcsarnok'!D114+'6.5 pályázat_1'!D114+'6.6 pályázat 2'!D114+'6.8 Tourinform'!D114</f>
        <v>0</v>
      </c>
      <c r="E114" s="451">
        <f>'6.1 műv ház'!E114+'6.2 HH'!E114+'6.3 könyvtár'!E114+'6.4 sportcsarnok'!E114+'6.5 pályázat_1'!E114+'6.6 pályázat 2'!E114+'6.8 Tourinform'!E114</f>
        <v>8754257</v>
      </c>
      <c r="F114" s="173">
        <f>'6.1 műv ház'!F114+'6.2 HH'!F114+'6.3 könyvtár'!F114+'6.4 sportcsarnok'!F114+'6.5 pályázat_1'!F114+'6.6 pályázat 2'!F114+'6.8 Tourinform'!F114+'6.7 pályázat 3'!F114</f>
        <v>9024008</v>
      </c>
      <c r="G114" s="121">
        <f>'6.1 műv ház'!G114+'6.2 HH'!G114+'6.3 könyvtár'!G114+'6.4 sportcsarnok'!G114+'6.5 pályázat_1'!G114+'6.6 pályázat 2'!G114+'6.8 Tourinform'!G114+'6.7 pályázat 3'!G114</f>
        <v>0</v>
      </c>
      <c r="H114" s="122">
        <f>'6.1 műv ház'!H114+'6.2 HH'!H114+'6.3 könyvtár'!H114+'6.4 sportcsarnok'!H114+'6.5 pályázat_1'!H114+'6.6 pályázat 2'!H114+'6.8 Tourinform'!H114+'6.7 pályázat 3'!H114</f>
        <v>9024008</v>
      </c>
      <c r="I114" s="173">
        <f>'6.1 műv ház'!I114+'6.2 HH'!I114+'6.3 könyvtár'!I114+'6.4 sportcsarnok'!I114+'6.5 pályázat_1'!I114+'6.6 pályázat 2'!I114+'6.8 Tourinform'!I114+'6.7 pályázat 3'!I114</f>
        <v>10842155</v>
      </c>
      <c r="J114" s="121">
        <f>'6.1 műv ház'!J114+'6.2 HH'!J114+'6.3 könyvtár'!J114+'6.4 sportcsarnok'!J114+'6.5 pályázat_1'!J114+'6.6 pályázat 2'!J114+'6.8 Tourinform'!J114+'6.7 pályázat 3'!J114</f>
        <v>0</v>
      </c>
      <c r="K114" s="122">
        <f>'6.1 műv ház'!K114+'6.2 HH'!K114+'6.3 könyvtár'!K114+'6.4 sportcsarnok'!K114+'6.5 pályázat_1'!K114+'6.6 pályázat 2'!K114+'6.8 Tourinform'!K114+'6.7 pályázat 3'!K114</f>
        <v>10842155</v>
      </c>
      <c r="L114" s="173">
        <f>'6.1 műv ház'!L114+'6.2 HH'!L114+'6.3 könyvtár'!L114+'6.4 sportcsarnok'!L114+'6.5 pályázat_1'!L114+'6.6 pályázat 2'!L114+'6.8 Tourinform'!L114+'6.7 pályázat 3'!L114</f>
        <v>9618189</v>
      </c>
      <c r="M114" s="121">
        <f>'6.1 műv ház'!M114+'6.2 HH'!M114+'6.3 könyvtár'!M114+'6.4 sportcsarnok'!M114+'6.5 pályázat_1'!M114+'6.6 pályázat 2'!M114+'6.8 Tourinform'!M114+'6.7 pályázat 3'!M114</f>
        <v>0</v>
      </c>
      <c r="N114" s="122">
        <f>'6.1 műv ház'!N114+'6.2 HH'!N114+'6.3 könyvtár'!N114+'6.4 sportcsarnok'!N114+'6.5 pályázat_1'!N114+'6.6 pályázat 2'!N114+'6.8 Tourinform'!N114+'6.7 pályázat 3'!N114</f>
        <v>9618189</v>
      </c>
    </row>
    <row r="115" spans="1:23" x14ac:dyDescent="0.25">
      <c r="A115" s="29" t="s">
        <v>206</v>
      </c>
      <c r="B115" s="13" t="s">
        <v>207</v>
      </c>
      <c r="C115" s="121">
        <f>'6.1 műv ház'!C115+'6.2 HH'!C115+'6.3 könyvtár'!C115+'6.4 sportcsarnok'!C115+'6.5 pályázat_1'!C115+'6.6 pályázat 2'!C115+'6.8 Tourinform'!C115</f>
        <v>0</v>
      </c>
      <c r="D115" s="121">
        <f>'6.1 műv ház'!D115+'6.2 HH'!D115+'6.3 könyvtár'!D115+'6.4 sportcsarnok'!D115+'6.5 pályázat_1'!D115+'6.6 pályázat 2'!D115+'6.8 Tourinform'!D115</f>
        <v>0</v>
      </c>
      <c r="E115" s="451">
        <f>'6.1 műv ház'!E115+'6.2 HH'!E115+'6.3 könyvtár'!E115+'6.4 sportcsarnok'!E115+'6.5 pályázat_1'!E115+'6.6 pályázat 2'!E115+'6.8 Tourinform'!E115</f>
        <v>0</v>
      </c>
      <c r="F115" s="173">
        <f>'6.1 műv ház'!F115+'6.2 HH'!F115+'6.3 könyvtár'!F115+'6.4 sportcsarnok'!F115+'6.5 pályázat_1'!F115+'6.6 pályázat 2'!F115+'6.8 Tourinform'!F115+'6.7 pályázat 3'!F115</f>
        <v>0</v>
      </c>
      <c r="G115" s="121">
        <f>'6.1 műv ház'!G115+'6.2 HH'!G115+'6.3 könyvtár'!G115+'6.4 sportcsarnok'!G115+'6.5 pályázat_1'!G115+'6.6 pályázat 2'!G115+'6.8 Tourinform'!G115+'6.7 pályázat 3'!G115</f>
        <v>0</v>
      </c>
      <c r="H115" s="122">
        <f>'6.1 műv ház'!H115+'6.2 HH'!H115+'6.3 könyvtár'!H115+'6.4 sportcsarnok'!H115+'6.5 pályázat_1'!H115+'6.6 pályázat 2'!H115+'6.8 Tourinform'!H115+'6.7 pályázat 3'!H115</f>
        <v>0</v>
      </c>
      <c r="I115" s="173">
        <f>'6.1 műv ház'!I115+'6.2 HH'!I115+'6.3 könyvtár'!I115+'6.4 sportcsarnok'!I115+'6.5 pályázat_1'!I115+'6.6 pályázat 2'!I115+'6.8 Tourinform'!I115+'6.7 pályázat 3'!I115</f>
        <v>0</v>
      </c>
      <c r="J115" s="121">
        <f>'6.1 műv ház'!J115+'6.2 HH'!J115+'6.3 könyvtár'!J115+'6.4 sportcsarnok'!J115+'6.5 pályázat_1'!J115+'6.6 pályázat 2'!J115+'6.8 Tourinform'!J115+'6.7 pályázat 3'!J115</f>
        <v>0</v>
      </c>
      <c r="K115" s="122">
        <f>'6.1 műv ház'!K115+'6.2 HH'!K115+'6.3 könyvtár'!K115+'6.4 sportcsarnok'!K115+'6.5 pályázat_1'!K115+'6.6 pályázat 2'!K115+'6.8 Tourinform'!K115+'6.7 pályázat 3'!K115</f>
        <v>0</v>
      </c>
      <c r="L115" s="173">
        <f>'6.1 műv ház'!L115+'6.2 HH'!L115+'6.3 könyvtár'!L115+'6.4 sportcsarnok'!L115+'6.5 pályázat_1'!L115+'6.6 pályázat 2'!L115+'6.8 Tourinform'!L115+'6.7 pályázat 3'!L115</f>
        <v>0</v>
      </c>
      <c r="M115" s="121">
        <f>'6.1 műv ház'!M115+'6.2 HH'!M115+'6.3 könyvtár'!M115+'6.4 sportcsarnok'!M115+'6.5 pályázat_1'!M115+'6.6 pályázat 2'!M115+'6.8 Tourinform'!M115+'6.7 pályázat 3'!M115</f>
        <v>0</v>
      </c>
      <c r="N115" s="122">
        <f>'6.1 műv ház'!N115+'6.2 HH'!N115+'6.3 könyvtár'!N115+'6.4 sportcsarnok'!N115+'6.5 pályázat_1'!N115+'6.6 pályázat 2'!N115+'6.8 Tourinform'!N115+'6.7 pályázat 3'!N115</f>
        <v>0</v>
      </c>
    </row>
    <row r="116" spans="1:23" x14ac:dyDescent="0.25">
      <c r="A116" s="29" t="s">
        <v>208</v>
      </c>
      <c r="B116" s="13" t="s">
        <v>209</v>
      </c>
      <c r="C116" s="121">
        <f>'6.1 műv ház'!C116+'6.2 HH'!C116+'6.3 könyvtár'!C116+'6.4 sportcsarnok'!C116+'6.5 pályázat_1'!C116+'6.6 pályázat 2'!C116+'6.8 Tourinform'!C116</f>
        <v>0</v>
      </c>
      <c r="D116" s="121">
        <f>'6.1 műv ház'!D116+'6.2 HH'!D116+'6.3 könyvtár'!D116+'6.4 sportcsarnok'!D116+'6.5 pályázat_1'!D116+'6.6 pályázat 2'!D116+'6.8 Tourinform'!D116</f>
        <v>0</v>
      </c>
      <c r="E116" s="451">
        <f>'6.1 műv ház'!E116+'6.2 HH'!E116+'6.3 könyvtár'!E116+'6.4 sportcsarnok'!E116+'6.5 pályázat_1'!E116+'6.6 pályázat 2'!E116+'6.8 Tourinform'!E116</f>
        <v>0</v>
      </c>
      <c r="F116" s="173">
        <f>'6.1 műv ház'!F116+'6.2 HH'!F116+'6.3 könyvtár'!F116+'6.4 sportcsarnok'!F116+'6.5 pályázat_1'!F116+'6.6 pályázat 2'!F116+'6.8 Tourinform'!F116+'6.7 pályázat 3'!F116</f>
        <v>1249309</v>
      </c>
      <c r="G116" s="121">
        <f>'6.1 műv ház'!G116+'6.2 HH'!G116+'6.3 könyvtár'!G116+'6.4 sportcsarnok'!G116+'6.5 pályázat_1'!G116+'6.6 pályázat 2'!G116+'6.8 Tourinform'!G116+'6.7 pályázat 3'!G116</f>
        <v>0</v>
      </c>
      <c r="H116" s="122">
        <f>'6.1 műv ház'!H116+'6.2 HH'!H116+'6.3 könyvtár'!H116+'6.4 sportcsarnok'!H116+'6.5 pályázat_1'!H116+'6.6 pályázat 2'!H116+'6.8 Tourinform'!H116+'6.7 pályázat 3'!H116</f>
        <v>1249309</v>
      </c>
      <c r="I116" s="173">
        <f>'6.1 műv ház'!I116+'6.2 HH'!I116+'6.3 könyvtár'!I116+'6.4 sportcsarnok'!I116+'6.5 pályázat_1'!I116+'6.6 pályázat 2'!I116+'6.8 Tourinform'!I116+'6.7 pályázat 3'!I116</f>
        <v>1279621</v>
      </c>
      <c r="J116" s="121">
        <f>'6.1 műv ház'!J116+'6.2 HH'!J116+'6.3 könyvtár'!J116+'6.4 sportcsarnok'!J116+'6.5 pályázat_1'!J116+'6.6 pályázat 2'!J116+'6.8 Tourinform'!J116+'6.7 pályázat 3'!J116</f>
        <v>0</v>
      </c>
      <c r="K116" s="122">
        <f>'6.1 műv ház'!K116+'6.2 HH'!K116+'6.3 könyvtár'!K116+'6.4 sportcsarnok'!K116+'6.5 pályázat_1'!K116+'6.6 pályázat 2'!K116+'6.8 Tourinform'!K116+'6.7 pályázat 3'!K116</f>
        <v>1279621</v>
      </c>
      <c r="L116" s="173">
        <f>'6.1 műv ház'!L116+'6.2 HH'!L116+'6.3 könyvtár'!L116+'6.4 sportcsarnok'!L116+'6.5 pályázat_1'!L116+'6.6 pályázat 2'!L116+'6.8 Tourinform'!L116+'6.7 pályázat 3'!L116</f>
        <v>1273125</v>
      </c>
      <c r="M116" s="121">
        <f>'6.1 műv ház'!M116+'6.2 HH'!M116+'6.3 könyvtár'!M116+'6.4 sportcsarnok'!M116+'6.5 pályázat_1'!M116+'6.6 pályázat 2'!M116+'6.8 Tourinform'!M116+'6.7 pályázat 3'!M116</f>
        <v>0</v>
      </c>
      <c r="N116" s="122">
        <f>'6.1 műv ház'!N116+'6.2 HH'!N116+'6.3 könyvtár'!N116+'6.4 sportcsarnok'!N116+'6.5 pályázat_1'!N116+'6.6 pályázat 2'!N116+'6.8 Tourinform'!N116+'6.7 pályázat 3'!N116</f>
        <v>1273125</v>
      </c>
    </row>
    <row r="117" spans="1:23" x14ac:dyDescent="0.25">
      <c r="A117" s="29" t="s">
        <v>210</v>
      </c>
      <c r="B117" s="13" t="s">
        <v>211</v>
      </c>
      <c r="C117" s="121">
        <f>'6.1 műv ház'!C117+'6.2 HH'!C117+'6.3 könyvtár'!C117+'6.4 sportcsarnok'!C117+'6.5 pályázat_1'!C117+'6.6 pályázat 2'!C117+'6.8 Tourinform'!C117</f>
        <v>550000</v>
      </c>
      <c r="D117" s="121">
        <f>'6.1 műv ház'!D117+'6.2 HH'!D117+'6.3 könyvtár'!D117+'6.4 sportcsarnok'!D117+'6.5 pályázat_1'!D117+'6.6 pályázat 2'!D117+'6.8 Tourinform'!D117</f>
        <v>0</v>
      </c>
      <c r="E117" s="451">
        <f>'6.1 műv ház'!E117+'6.2 HH'!E117+'6.3 könyvtár'!E117+'6.4 sportcsarnok'!E117+'6.5 pályázat_1'!E117+'6.6 pályázat 2'!E117+'6.8 Tourinform'!E117</f>
        <v>550000</v>
      </c>
      <c r="F117" s="173">
        <f>'6.1 műv ház'!F117+'6.2 HH'!F117+'6.3 könyvtár'!F117+'6.4 sportcsarnok'!F117+'6.5 pályázat_1'!F117+'6.6 pályázat 2'!F117+'6.8 Tourinform'!F117+'6.7 pályázat 3'!F117</f>
        <v>1443239</v>
      </c>
      <c r="G117" s="121">
        <f>'6.1 műv ház'!G117+'6.2 HH'!G117+'6.3 könyvtár'!G117+'6.4 sportcsarnok'!G117+'6.5 pályázat_1'!G117+'6.6 pályázat 2'!G117+'6.8 Tourinform'!G117+'6.7 pályázat 3'!G117</f>
        <v>0</v>
      </c>
      <c r="H117" s="122">
        <f>'6.1 műv ház'!H117+'6.2 HH'!H117+'6.3 könyvtár'!H117+'6.4 sportcsarnok'!H117+'6.5 pályázat_1'!H117+'6.6 pályázat 2'!H117+'6.8 Tourinform'!H117+'6.7 pályázat 3'!H117</f>
        <v>1443239</v>
      </c>
      <c r="I117" s="173">
        <f>'6.1 műv ház'!I117+'6.2 HH'!I117+'6.3 könyvtár'!I117+'6.4 sportcsarnok'!I117+'6.5 pályázat_1'!I117+'6.6 pályázat 2'!I117+'6.8 Tourinform'!I117+'6.7 pályázat 3'!I117</f>
        <v>1720434</v>
      </c>
      <c r="J117" s="121">
        <f>'6.1 műv ház'!J117+'6.2 HH'!J117+'6.3 könyvtár'!J117+'6.4 sportcsarnok'!J117+'6.5 pályázat_1'!J117+'6.6 pályázat 2'!J117+'6.8 Tourinform'!J117+'6.7 pályázat 3'!J117</f>
        <v>0</v>
      </c>
      <c r="K117" s="122">
        <f>'6.1 műv ház'!K117+'6.2 HH'!K117+'6.3 könyvtár'!K117+'6.4 sportcsarnok'!K117+'6.5 pályázat_1'!K117+'6.6 pályázat 2'!K117+'6.8 Tourinform'!K117+'6.7 pályázat 3'!K117</f>
        <v>1720434</v>
      </c>
      <c r="L117" s="173">
        <f>'6.1 műv ház'!L117+'6.2 HH'!L117+'6.3 könyvtár'!L117+'6.4 sportcsarnok'!L117+'6.5 pályázat_1'!L117+'6.6 pályázat 2'!L117+'6.8 Tourinform'!L117+'6.7 pályázat 3'!L117</f>
        <v>1702034</v>
      </c>
      <c r="M117" s="121">
        <f>'6.1 műv ház'!M117+'6.2 HH'!M117+'6.3 könyvtár'!M117+'6.4 sportcsarnok'!M117+'6.5 pályázat_1'!M117+'6.6 pályázat 2'!M117+'6.8 Tourinform'!M117+'6.7 pályázat 3'!M117</f>
        <v>0</v>
      </c>
      <c r="N117" s="122">
        <f>'6.1 műv ház'!N117+'6.2 HH'!N117+'6.3 könyvtár'!N117+'6.4 sportcsarnok'!N117+'6.5 pályázat_1'!N117+'6.6 pályázat 2'!N117+'6.8 Tourinform'!N117+'6.7 pályázat 3'!N117</f>
        <v>1702034</v>
      </c>
    </row>
    <row r="118" spans="1:23" x14ac:dyDescent="0.25">
      <c r="A118" s="29" t="s">
        <v>212</v>
      </c>
      <c r="B118" s="13" t="s">
        <v>213</v>
      </c>
      <c r="C118" s="121">
        <f>'6.1 műv ház'!C118+'6.2 HH'!C118+'6.3 könyvtár'!C118+'6.4 sportcsarnok'!C118+'6.5 pályázat_1'!C118+'6.6 pályázat 2'!C118+'6.8 Tourinform'!C118</f>
        <v>0</v>
      </c>
      <c r="D118" s="121">
        <f>'6.1 műv ház'!D118+'6.2 HH'!D118+'6.3 könyvtár'!D118+'6.4 sportcsarnok'!D118+'6.5 pályázat_1'!D118+'6.6 pályázat 2'!D118+'6.8 Tourinform'!D118</f>
        <v>0</v>
      </c>
      <c r="E118" s="451">
        <f>'6.1 műv ház'!E118+'6.2 HH'!E118+'6.3 könyvtár'!E118+'6.4 sportcsarnok'!E118+'6.5 pályázat_1'!E118+'6.6 pályázat 2'!E118+'6.8 Tourinform'!E118</f>
        <v>0</v>
      </c>
      <c r="F118" s="173">
        <f>'6.1 műv ház'!F118+'6.2 HH'!F118+'6.3 könyvtár'!F118+'6.4 sportcsarnok'!F118+'6.5 pályázat_1'!F118+'6.6 pályázat 2'!F118+'6.8 Tourinform'!F118+'6.7 pályázat 3'!F118</f>
        <v>1045150</v>
      </c>
      <c r="G118" s="121">
        <f>'6.1 műv ház'!G118+'6.2 HH'!G118+'6.3 könyvtár'!G118+'6.4 sportcsarnok'!G118+'6.5 pályázat_1'!G118+'6.6 pályázat 2'!G118+'6.8 Tourinform'!G118+'6.7 pályázat 3'!G118</f>
        <v>0</v>
      </c>
      <c r="H118" s="122">
        <f>'6.1 műv ház'!H118+'6.2 HH'!H118+'6.3 könyvtár'!H118+'6.4 sportcsarnok'!H118+'6.5 pályázat_1'!H118+'6.6 pályázat 2'!H118+'6.8 Tourinform'!H118+'6.7 pályázat 3'!H118</f>
        <v>1045150</v>
      </c>
      <c r="I118" s="173">
        <f>'6.1 műv ház'!I118+'6.2 HH'!I118+'6.3 könyvtár'!I118+'6.4 sportcsarnok'!I118+'6.5 pályázat_1'!I118+'6.6 pályázat 2'!I118+'6.8 Tourinform'!I118+'6.7 pályázat 3'!I118</f>
        <v>1045150</v>
      </c>
      <c r="J118" s="121">
        <f>'6.1 műv ház'!J118+'6.2 HH'!J118+'6.3 könyvtár'!J118+'6.4 sportcsarnok'!J118+'6.5 pályázat_1'!J118+'6.6 pályázat 2'!J118+'6.8 Tourinform'!J118+'6.7 pályázat 3'!J118</f>
        <v>0</v>
      </c>
      <c r="K118" s="122">
        <f>'6.1 műv ház'!K118+'6.2 HH'!K118+'6.3 könyvtár'!K118+'6.4 sportcsarnok'!K118+'6.5 pályázat_1'!K118+'6.6 pályázat 2'!K118+'6.8 Tourinform'!K118+'6.7 pályázat 3'!K118</f>
        <v>1045150</v>
      </c>
      <c r="L118" s="173">
        <f>'6.1 műv ház'!L118+'6.2 HH'!L118+'6.3 könyvtár'!L118+'6.4 sportcsarnok'!L118+'6.5 pályázat_1'!L118+'6.6 pályázat 2'!L118+'6.8 Tourinform'!L118+'6.7 pályázat 3'!L118</f>
        <v>1045150</v>
      </c>
      <c r="M118" s="121">
        <f>'6.1 műv ház'!M118+'6.2 HH'!M118+'6.3 könyvtár'!M118+'6.4 sportcsarnok'!M118+'6.5 pályázat_1'!M118+'6.6 pályázat 2'!M118+'6.8 Tourinform'!M118+'6.7 pályázat 3'!M118</f>
        <v>0</v>
      </c>
      <c r="N118" s="122">
        <f>'6.1 műv ház'!N118+'6.2 HH'!N118+'6.3 könyvtár'!N118+'6.4 sportcsarnok'!N118+'6.5 pályázat_1'!N118+'6.6 pályázat 2'!N118+'6.8 Tourinform'!N118+'6.7 pályázat 3'!N118</f>
        <v>1045150</v>
      </c>
    </row>
    <row r="119" spans="1:23" x14ac:dyDescent="0.25">
      <c r="A119" s="29" t="s">
        <v>214</v>
      </c>
      <c r="B119" s="13" t="s">
        <v>215</v>
      </c>
      <c r="C119" s="121">
        <f>'6.1 műv ház'!C119+'6.2 HH'!C119+'6.3 könyvtár'!C119+'6.4 sportcsarnok'!C119+'6.5 pályázat_1'!C119+'6.6 pályázat 2'!C119+'6.8 Tourinform'!C119</f>
        <v>2320000</v>
      </c>
      <c r="D119" s="121">
        <f>'6.1 műv ház'!D119+'6.2 HH'!D119+'6.3 könyvtár'!D119+'6.4 sportcsarnok'!D119+'6.5 pályázat_1'!D119+'6.6 pályázat 2'!D119+'6.8 Tourinform'!D119</f>
        <v>0</v>
      </c>
      <c r="E119" s="451">
        <f>'6.1 műv ház'!E119+'6.2 HH'!E119+'6.3 könyvtár'!E119+'6.4 sportcsarnok'!E119+'6.5 pályázat_1'!E119+'6.6 pályázat 2'!E119+'6.8 Tourinform'!E119</f>
        <v>2320000</v>
      </c>
      <c r="F119" s="173">
        <f>'6.1 műv ház'!F119+'6.2 HH'!F119+'6.3 könyvtár'!F119+'6.4 sportcsarnok'!F119+'6.5 pályázat_1'!F119+'6.6 pályázat 2'!F119+'6.8 Tourinform'!F119+'6.7 pályázat 3'!F119</f>
        <v>2224700</v>
      </c>
      <c r="G119" s="121">
        <f>'6.1 műv ház'!G119+'6.2 HH'!G119+'6.3 könyvtár'!G119+'6.4 sportcsarnok'!G119+'6.5 pályázat_1'!G119+'6.6 pályázat 2'!G119+'6.8 Tourinform'!G119+'6.7 pályázat 3'!G119</f>
        <v>0</v>
      </c>
      <c r="H119" s="122">
        <f>'6.1 műv ház'!H119+'6.2 HH'!H119+'6.3 könyvtár'!H119+'6.4 sportcsarnok'!H119+'6.5 pályázat_1'!H119+'6.6 pályázat 2'!H119+'6.8 Tourinform'!H119+'6.7 pályázat 3'!H119</f>
        <v>2224700</v>
      </c>
      <c r="I119" s="173">
        <f>'6.1 műv ház'!I119+'6.2 HH'!I119+'6.3 könyvtár'!I119+'6.4 sportcsarnok'!I119+'6.5 pályázat_1'!I119+'6.6 pályázat 2'!I119+'6.8 Tourinform'!I119+'6.7 pályázat 3'!I119</f>
        <v>2242700</v>
      </c>
      <c r="J119" s="121">
        <f>'6.1 műv ház'!J119+'6.2 HH'!J119+'6.3 könyvtár'!J119+'6.4 sportcsarnok'!J119+'6.5 pályázat_1'!J119+'6.6 pályázat 2'!J119+'6.8 Tourinform'!J119+'6.7 pályázat 3'!J119</f>
        <v>0</v>
      </c>
      <c r="K119" s="122">
        <f>'6.1 műv ház'!K119+'6.2 HH'!K119+'6.3 könyvtár'!K119+'6.4 sportcsarnok'!K119+'6.5 pályázat_1'!K119+'6.6 pályázat 2'!K119+'6.8 Tourinform'!K119+'6.7 pályázat 3'!K119</f>
        <v>2242700</v>
      </c>
      <c r="L119" s="173">
        <f>'6.1 műv ház'!L119+'6.2 HH'!L119+'6.3 könyvtár'!L119+'6.4 sportcsarnok'!L119+'6.5 pályázat_1'!L119+'6.6 pályázat 2'!L119+'6.8 Tourinform'!L119+'6.7 pályázat 3'!L119</f>
        <v>2242700</v>
      </c>
      <c r="M119" s="121">
        <f>'6.1 műv ház'!M119+'6.2 HH'!M119+'6.3 könyvtár'!M119+'6.4 sportcsarnok'!M119+'6.5 pályázat_1'!M119+'6.6 pályázat 2'!M119+'6.8 Tourinform'!M119+'6.7 pályázat 3'!M119</f>
        <v>0</v>
      </c>
      <c r="N119" s="122">
        <f>'6.1 műv ház'!N119+'6.2 HH'!N119+'6.3 könyvtár'!N119+'6.4 sportcsarnok'!N119+'6.5 pályázat_1'!N119+'6.6 pályázat 2'!N119+'6.8 Tourinform'!N119+'6.7 pályázat 3'!N119</f>
        <v>2242700</v>
      </c>
    </row>
    <row r="120" spans="1:23" x14ac:dyDescent="0.25">
      <c r="A120" s="29" t="s">
        <v>216</v>
      </c>
      <c r="B120" s="13" t="s">
        <v>217</v>
      </c>
      <c r="C120" s="121">
        <f>'6.1 műv ház'!C120+'6.2 HH'!C120+'6.3 könyvtár'!C120+'6.4 sportcsarnok'!C120+'6.5 pályázat_1'!C120+'6.6 pályázat 2'!C120+'6.8 Tourinform'!C120</f>
        <v>51900921</v>
      </c>
      <c r="D120" s="121">
        <f>'6.1 műv ház'!D120+'6.2 HH'!D120+'6.3 könyvtár'!D120+'6.4 sportcsarnok'!D120+'6.5 pályázat_1'!D120+'6.6 pályázat 2'!D120+'6.8 Tourinform'!D120</f>
        <v>0</v>
      </c>
      <c r="E120" s="451">
        <f>'6.1 műv ház'!E120+'6.2 HH'!E120+'6.3 könyvtár'!E120+'6.4 sportcsarnok'!E120+'6.5 pályázat_1'!E120+'6.6 pályázat 2'!E120+'6.8 Tourinform'!E120</f>
        <v>51900921</v>
      </c>
      <c r="F120" s="173">
        <f>'6.1 műv ház'!F120+'6.2 HH'!F120+'6.3 könyvtár'!F120+'6.4 sportcsarnok'!F120+'6.5 pályázat_1'!F120+'6.6 pályázat 2'!F120+'6.8 Tourinform'!F120+'6.7 pályázat 3'!F120</f>
        <v>58998920</v>
      </c>
      <c r="G120" s="121">
        <f>'6.1 műv ház'!G120+'6.2 HH'!G120+'6.3 könyvtár'!G120+'6.4 sportcsarnok'!G120+'6.5 pályázat_1'!G120+'6.6 pályázat 2'!G120+'6.8 Tourinform'!G120+'6.7 pályázat 3'!G120</f>
        <v>0</v>
      </c>
      <c r="H120" s="122">
        <f>'6.1 műv ház'!H120+'6.2 HH'!H120+'6.3 könyvtár'!H120+'6.4 sportcsarnok'!H120+'6.5 pályázat_1'!H120+'6.6 pályázat 2'!H120+'6.8 Tourinform'!H120+'6.7 pályázat 3'!H120</f>
        <v>58998920</v>
      </c>
      <c r="I120" s="173">
        <f>'6.1 műv ház'!I120+'6.2 HH'!I120+'6.3 könyvtár'!I120+'6.4 sportcsarnok'!I120+'6.5 pályázat_1'!I120+'6.6 pályázat 2'!I120+'6.8 Tourinform'!I120+'6.7 pályázat 3'!I120</f>
        <v>59906403</v>
      </c>
      <c r="J120" s="121">
        <f>'6.1 műv ház'!J120+'6.2 HH'!J120+'6.3 könyvtár'!J120+'6.4 sportcsarnok'!J120+'6.5 pályázat_1'!J120+'6.6 pályázat 2'!J120+'6.8 Tourinform'!J120+'6.7 pályázat 3'!J120</f>
        <v>0</v>
      </c>
      <c r="K120" s="122">
        <f>'6.1 műv ház'!K120+'6.2 HH'!K120+'6.3 könyvtár'!K120+'6.4 sportcsarnok'!K120+'6.5 pályázat_1'!K120+'6.6 pályázat 2'!K120+'6.8 Tourinform'!K120+'6.7 pályázat 3'!K120</f>
        <v>59906403</v>
      </c>
      <c r="L120" s="173">
        <f>'6.1 műv ház'!L120+'6.2 HH'!L120+'6.3 könyvtár'!L120+'6.4 sportcsarnok'!L120+'6.5 pályázat_1'!L120+'6.6 pályázat 2'!L120+'6.8 Tourinform'!L120+'6.7 pályázat 3'!L120</f>
        <v>59524923</v>
      </c>
      <c r="M120" s="121">
        <f>'6.1 műv ház'!M120+'6.2 HH'!M120+'6.3 könyvtár'!M120+'6.4 sportcsarnok'!M120+'6.5 pályázat_1'!M120+'6.6 pályázat 2'!M120+'6.8 Tourinform'!M120+'6.7 pályázat 3'!M120</f>
        <v>0</v>
      </c>
      <c r="N120" s="122">
        <f>'6.1 műv ház'!N120+'6.2 HH'!N120+'6.3 könyvtár'!N120+'6.4 sportcsarnok'!N120+'6.5 pályázat_1'!N120+'6.6 pályázat 2'!N120+'6.8 Tourinform'!N120+'6.7 pályázat 3'!N120</f>
        <v>59524923</v>
      </c>
    </row>
    <row r="121" spans="1:23" x14ac:dyDescent="0.25">
      <c r="A121" s="29" t="s">
        <v>218</v>
      </c>
      <c r="B121" s="13" t="s">
        <v>219</v>
      </c>
      <c r="C121" s="121">
        <f>'6.1 műv ház'!C121+'6.2 HH'!C121+'6.3 könyvtár'!C121+'6.4 sportcsarnok'!C121+'6.5 pályázat_1'!C121+'6.6 pályázat 2'!C121+'6.8 Tourinform'!C121</f>
        <v>895000</v>
      </c>
      <c r="D121" s="121">
        <f>'6.1 műv ház'!D121+'6.2 HH'!D121+'6.3 könyvtár'!D121+'6.4 sportcsarnok'!D121+'6.5 pályázat_1'!D121+'6.6 pályázat 2'!D121+'6.8 Tourinform'!D121</f>
        <v>0</v>
      </c>
      <c r="E121" s="451">
        <f>'6.1 műv ház'!E121+'6.2 HH'!E121+'6.3 könyvtár'!E121+'6.4 sportcsarnok'!E121+'6.5 pályázat_1'!E121+'6.6 pályázat 2'!E121+'6.8 Tourinform'!E121</f>
        <v>895000</v>
      </c>
      <c r="F121" s="173">
        <f>'6.1 műv ház'!F121+'6.2 HH'!F121+'6.3 könyvtár'!F121+'6.4 sportcsarnok'!F121+'6.5 pályázat_1'!F121+'6.6 pályázat 2'!F121+'6.8 Tourinform'!F121+'6.7 pályázat 3'!F121</f>
        <v>5553667</v>
      </c>
      <c r="G121" s="121">
        <f>'6.1 műv ház'!G121+'6.2 HH'!G121+'6.3 könyvtár'!G121+'6.4 sportcsarnok'!G121+'6.5 pályázat_1'!G121+'6.6 pályázat 2'!G121+'6.8 Tourinform'!G121+'6.7 pályázat 3'!G121</f>
        <v>0</v>
      </c>
      <c r="H121" s="122">
        <f>'6.1 műv ház'!H121+'6.2 HH'!H121+'6.3 könyvtár'!H121+'6.4 sportcsarnok'!H121+'6.5 pályázat_1'!H121+'6.6 pályázat 2'!H121+'6.8 Tourinform'!H121+'6.7 pályázat 3'!H121</f>
        <v>5553667</v>
      </c>
      <c r="I121" s="173">
        <f>'6.1 műv ház'!I121+'6.2 HH'!I121+'6.3 könyvtár'!I121+'6.4 sportcsarnok'!I121+'6.5 pályázat_1'!I121+'6.6 pályázat 2'!I121+'6.8 Tourinform'!I121+'6.7 pályázat 3'!I121</f>
        <v>5557307</v>
      </c>
      <c r="J121" s="121">
        <f>'6.1 műv ház'!J121+'6.2 HH'!J121+'6.3 könyvtár'!J121+'6.4 sportcsarnok'!J121+'6.5 pályázat_1'!J121+'6.6 pályázat 2'!J121+'6.8 Tourinform'!J121+'6.7 pályázat 3'!J121</f>
        <v>0</v>
      </c>
      <c r="K121" s="122">
        <f>'6.1 műv ház'!K121+'6.2 HH'!K121+'6.3 könyvtár'!K121+'6.4 sportcsarnok'!K121+'6.5 pályázat_1'!K121+'6.6 pályázat 2'!K121+'6.8 Tourinform'!K121+'6.7 pályázat 3'!K121</f>
        <v>5557307</v>
      </c>
      <c r="L121" s="173">
        <f>'6.1 műv ház'!L121+'6.2 HH'!L121+'6.3 könyvtár'!L121+'6.4 sportcsarnok'!L121+'6.5 pályázat_1'!L121+'6.6 pályázat 2'!L121+'6.8 Tourinform'!L121+'6.7 pályázat 3'!L121</f>
        <v>5557287</v>
      </c>
      <c r="M121" s="121">
        <f>'6.1 műv ház'!M121+'6.2 HH'!M121+'6.3 könyvtár'!M121+'6.4 sportcsarnok'!M121+'6.5 pályázat_1'!M121+'6.6 pályázat 2'!M121+'6.8 Tourinform'!M121+'6.7 pályázat 3'!M121</f>
        <v>0</v>
      </c>
      <c r="N121" s="122">
        <f>'6.1 műv ház'!N121+'6.2 HH'!N121+'6.3 könyvtár'!N121+'6.4 sportcsarnok'!N121+'6.5 pályázat_1'!N121+'6.6 pályázat 2'!N121+'6.8 Tourinform'!N121+'6.7 pályázat 3'!N121</f>
        <v>5557287</v>
      </c>
    </row>
    <row r="122" spans="1:23" x14ac:dyDescent="0.25">
      <c r="A122" s="29" t="s">
        <v>220</v>
      </c>
      <c r="B122" s="13" t="s">
        <v>221</v>
      </c>
      <c r="C122" s="121">
        <f>'6.1 műv ház'!C122+'6.2 HH'!C122+'6.3 könyvtár'!C122+'6.4 sportcsarnok'!C122+'6.5 pályázat_1'!C122+'6.6 pályázat 2'!C122+'6.8 Tourinform'!C122</f>
        <v>22718143</v>
      </c>
      <c r="D122" s="121">
        <f>'6.1 műv ház'!D122+'6.2 HH'!D122+'6.3 könyvtár'!D122+'6.4 sportcsarnok'!D122+'6.5 pályázat_1'!D122+'6.6 pályázat 2'!D122+'6.8 Tourinform'!D122</f>
        <v>0</v>
      </c>
      <c r="E122" s="451">
        <f>'6.1 műv ház'!E122+'6.2 HH'!E122+'6.3 könyvtár'!E122+'6.4 sportcsarnok'!E122+'6.5 pályázat_1'!E122+'6.6 pályázat 2'!E122+'6.8 Tourinform'!E122</f>
        <v>22718143</v>
      </c>
      <c r="F122" s="173">
        <f>'6.1 műv ház'!F122+'6.2 HH'!F122+'6.3 könyvtár'!F122+'6.4 sportcsarnok'!F122+'6.5 pályázat_1'!F122+'6.6 pályázat 2'!F122+'6.8 Tourinform'!F122+'6.7 pályázat 3'!F122</f>
        <v>22884218</v>
      </c>
      <c r="G122" s="121">
        <f>'6.1 műv ház'!G122+'6.2 HH'!G122+'6.3 könyvtár'!G122+'6.4 sportcsarnok'!G122+'6.5 pályázat_1'!G122+'6.6 pályázat 2'!G122+'6.8 Tourinform'!G122+'6.7 pályázat 3'!G122</f>
        <v>0</v>
      </c>
      <c r="H122" s="122">
        <f>'6.1 műv ház'!H122+'6.2 HH'!H122+'6.3 könyvtár'!H122+'6.4 sportcsarnok'!H122+'6.5 pályázat_1'!H122+'6.6 pályázat 2'!H122+'6.8 Tourinform'!H122+'6.7 pályázat 3'!H122</f>
        <v>22884218</v>
      </c>
      <c r="I122" s="173">
        <f>'6.1 műv ház'!I122+'6.2 HH'!I122+'6.3 könyvtár'!I122+'6.4 sportcsarnok'!I122+'6.5 pályázat_1'!I122+'6.6 pályázat 2'!I122+'6.8 Tourinform'!I122+'6.7 pályázat 3'!I122</f>
        <v>24059505</v>
      </c>
      <c r="J122" s="121">
        <f>'6.1 műv ház'!J122+'6.2 HH'!J122+'6.3 könyvtár'!J122+'6.4 sportcsarnok'!J122+'6.5 pályázat_1'!J122+'6.6 pályázat 2'!J122+'6.8 Tourinform'!J122+'6.7 pályázat 3'!J122</f>
        <v>0</v>
      </c>
      <c r="K122" s="122">
        <f>'6.1 műv ház'!K122+'6.2 HH'!K122+'6.3 könyvtár'!K122+'6.4 sportcsarnok'!K122+'6.5 pályázat_1'!K122+'6.6 pályázat 2'!K122+'6.8 Tourinform'!K122+'6.7 pályázat 3'!K122</f>
        <v>24059505</v>
      </c>
      <c r="L122" s="173">
        <f>'6.1 műv ház'!L122+'6.2 HH'!L122+'6.3 könyvtár'!L122+'6.4 sportcsarnok'!L122+'6.5 pályázat_1'!L122+'6.6 pályázat 2'!L122+'6.8 Tourinform'!L122+'6.7 pályázat 3'!L122</f>
        <v>23509515</v>
      </c>
      <c r="M122" s="121">
        <f>'6.1 műv ház'!M122+'6.2 HH'!M122+'6.3 könyvtár'!M122+'6.4 sportcsarnok'!M122+'6.5 pályázat_1'!M122+'6.6 pályázat 2'!M122+'6.8 Tourinform'!M122+'6.7 pályázat 3'!M122</f>
        <v>0</v>
      </c>
      <c r="N122" s="122">
        <f>'6.1 műv ház'!N122+'6.2 HH'!N122+'6.3 könyvtár'!N122+'6.4 sportcsarnok'!N122+'6.5 pályázat_1'!N122+'6.6 pályázat 2'!N122+'6.8 Tourinform'!N122+'6.7 pályázat 3'!N122</f>
        <v>23509515</v>
      </c>
    </row>
    <row r="123" spans="1:23" x14ac:dyDescent="0.25">
      <c r="A123" s="29"/>
      <c r="B123" s="13" t="s">
        <v>670</v>
      </c>
      <c r="C123" s="121">
        <f>'6.1 műv ház'!C123+'6.2 HH'!C123+'6.3 könyvtár'!C123+'6.4 sportcsarnok'!C123+'6.5 pályázat_1'!C123+'6.6 pályázat 2'!C123+'6.8 Tourinform'!C123</f>
        <v>15125425</v>
      </c>
      <c r="D123" s="121">
        <f>'6.1 műv ház'!D123+'6.2 HH'!D123+'6.3 könyvtár'!D123+'6.4 sportcsarnok'!D123+'6.5 pályázat_1'!D123+'6.6 pályázat 2'!D123+'6.8 Tourinform'!D123</f>
        <v>0</v>
      </c>
      <c r="E123" s="451">
        <f>'6.1 műv ház'!E123+'6.2 HH'!E123+'6.3 könyvtár'!E123+'6.4 sportcsarnok'!E123+'6.5 pályázat_1'!E123+'6.6 pályázat 2'!E123+'6.8 Tourinform'!E123</f>
        <v>15125425</v>
      </c>
      <c r="F123" s="173">
        <f>'6.1 műv ház'!F123+'6.2 HH'!F123+'6.3 könyvtár'!F123+'6.4 sportcsarnok'!F123+'6.5 pályázat_1'!F123+'6.6 pályázat 2'!F123+'6.8 Tourinform'!F123+'6.7 pályázat 3'!F123</f>
        <v>15971942</v>
      </c>
      <c r="G123" s="121">
        <f>'6.1 műv ház'!G123+'6.2 HH'!G123+'6.3 könyvtár'!G123+'6.4 sportcsarnok'!G123+'6.5 pályázat_1'!G123+'6.6 pályázat 2'!G123+'6.8 Tourinform'!G123+'6.7 pályázat 3'!G123</f>
        <v>0</v>
      </c>
      <c r="H123" s="122">
        <f>'6.1 műv ház'!H123+'6.2 HH'!H123+'6.3 könyvtár'!H123+'6.4 sportcsarnok'!H123+'6.5 pályázat_1'!H123+'6.6 pályázat 2'!H123+'6.8 Tourinform'!H123+'6.7 pályázat 3'!H123</f>
        <v>15971942</v>
      </c>
      <c r="I123" s="173">
        <f>'6.1 műv ház'!I123+'6.2 HH'!I123+'6.3 könyvtár'!I123+'6.4 sportcsarnok'!I123+'6.5 pályázat_1'!I123+'6.6 pályázat 2'!I123+'6.8 Tourinform'!I123+'6.7 pályázat 3'!I123</f>
        <v>17458478</v>
      </c>
      <c r="J123" s="121">
        <f>'6.1 műv ház'!J123+'6.2 HH'!J123+'6.3 könyvtár'!J123+'6.4 sportcsarnok'!J123+'6.5 pályázat_1'!J123+'6.6 pályázat 2'!J123+'6.8 Tourinform'!J123+'6.7 pályázat 3'!J123</f>
        <v>0</v>
      </c>
      <c r="K123" s="122">
        <f>'6.1 műv ház'!K123+'6.2 HH'!K123+'6.3 könyvtár'!K123+'6.4 sportcsarnok'!K123+'6.5 pályázat_1'!K123+'6.6 pályázat 2'!K123+'6.8 Tourinform'!K123+'6.7 pályázat 3'!K123</f>
        <v>17458478</v>
      </c>
      <c r="L123" s="173">
        <f>'6.1 műv ház'!L123+'6.2 HH'!L123+'6.3 könyvtár'!L123+'6.4 sportcsarnok'!L123+'6.5 pályázat_1'!L123+'6.6 pályázat 2'!L123+'6.8 Tourinform'!L123+'6.7 pályázat 3'!L123</f>
        <v>16908488</v>
      </c>
      <c r="M123" s="121">
        <f>'6.1 műv ház'!M123+'6.2 HH'!M123+'6.3 könyvtár'!M123+'6.4 sportcsarnok'!M123+'6.5 pályázat_1'!M123+'6.6 pályázat 2'!M123+'6.8 Tourinform'!M123+'6.7 pályázat 3'!M123</f>
        <v>0</v>
      </c>
      <c r="N123" s="122">
        <f>'6.1 műv ház'!N123+'6.2 HH'!N123+'6.3 könyvtár'!N123+'6.4 sportcsarnok'!N123+'6.5 pályázat_1'!N123+'6.6 pályázat 2'!N123+'6.8 Tourinform'!N123+'6.7 pályázat 3'!N123</f>
        <v>16908488</v>
      </c>
    </row>
    <row r="124" spans="1:23" x14ac:dyDescent="0.25">
      <c r="A124" s="41"/>
      <c r="B124" s="13" t="s">
        <v>669</v>
      </c>
      <c r="C124" s="121">
        <f>'6.1 műv ház'!C124+'6.2 HH'!C124+'6.3 könyvtár'!C124+'6.4 sportcsarnok'!C124+'6.5 pályázat_1'!C124+'6.6 pályázat 2'!C124+'6.8 Tourinform'!C124</f>
        <v>7492718</v>
      </c>
      <c r="D124" s="121">
        <f>'6.1 műv ház'!D124+'6.2 HH'!D124+'6.3 könyvtár'!D124+'6.4 sportcsarnok'!D124+'6.5 pályázat_1'!D124+'6.6 pályázat 2'!D124+'6.8 Tourinform'!D124</f>
        <v>0</v>
      </c>
      <c r="E124" s="451">
        <f>'6.1 műv ház'!E124+'6.2 HH'!E124+'6.3 könyvtár'!E124+'6.4 sportcsarnok'!E124+'6.5 pályázat_1'!E124+'6.6 pályázat 2'!E124+'6.8 Tourinform'!E124</f>
        <v>7492718</v>
      </c>
      <c r="F124" s="173">
        <f>'6.1 műv ház'!F124+'6.2 HH'!F124+'6.3 könyvtár'!F124+'6.4 sportcsarnok'!F124+'6.5 pályázat_1'!F124+'6.6 pályázat 2'!F124+'6.8 Tourinform'!F124+'6.7 pályázat 3'!F124</f>
        <v>6167000</v>
      </c>
      <c r="G124" s="121">
        <f>'6.1 műv ház'!G124+'6.2 HH'!G124+'6.3 könyvtár'!G124+'6.4 sportcsarnok'!G124+'6.5 pályázat_1'!G124+'6.6 pályázat 2'!G124+'6.8 Tourinform'!G124+'6.7 pályázat 3'!G124</f>
        <v>0</v>
      </c>
      <c r="H124" s="122">
        <f>'6.1 műv ház'!H124+'6.2 HH'!H124+'6.3 könyvtár'!H124+'6.4 sportcsarnok'!H124+'6.5 pályázat_1'!H124+'6.6 pályázat 2'!H124+'6.8 Tourinform'!H124+'6.7 pályázat 3'!H124</f>
        <v>6167000</v>
      </c>
      <c r="I124" s="173">
        <f>'6.1 műv ház'!I124+'6.2 HH'!I124+'6.3 könyvtár'!I124+'6.4 sportcsarnok'!I124+'6.5 pályázat_1'!I124+'6.6 pályázat 2'!I124+'6.8 Tourinform'!I124+'6.7 pályázat 3'!I124</f>
        <v>5851000</v>
      </c>
      <c r="J124" s="121">
        <f>'6.1 műv ház'!J124+'6.2 HH'!J124+'6.3 könyvtár'!J124+'6.4 sportcsarnok'!J124+'6.5 pályázat_1'!J124+'6.6 pályázat 2'!J124+'6.8 Tourinform'!J124+'6.7 pályázat 3'!J124</f>
        <v>0</v>
      </c>
      <c r="K124" s="122">
        <f>'6.1 műv ház'!K124+'6.2 HH'!K124+'6.3 könyvtár'!K124+'6.4 sportcsarnok'!K124+'6.5 pályázat_1'!K124+'6.6 pályázat 2'!K124+'6.8 Tourinform'!K124+'6.7 pályázat 3'!K124</f>
        <v>5851000</v>
      </c>
      <c r="L124" s="173">
        <f>'6.1 műv ház'!L124+'6.2 HH'!L124+'6.3 könyvtár'!L124+'6.4 sportcsarnok'!L124+'6.5 pályázat_1'!L124+'6.6 pályázat 2'!L124+'6.8 Tourinform'!L124+'6.7 pályázat 3'!L124</f>
        <v>5851000</v>
      </c>
      <c r="M124" s="121">
        <f>'6.1 műv ház'!M124+'6.2 HH'!M124+'6.3 könyvtár'!M124+'6.4 sportcsarnok'!M124+'6.5 pályázat_1'!M124+'6.6 pályázat 2'!M124+'6.8 Tourinform'!M124+'6.7 pályázat 3'!M124</f>
        <v>0</v>
      </c>
      <c r="N124" s="122">
        <f>'6.1 műv ház'!N124+'6.2 HH'!N124+'6.3 könyvtár'!N124+'6.4 sportcsarnok'!N124+'6.5 pályázat_1'!N124+'6.6 pályázat 2'!N124+'6.8 Tourinform'!N124+'6.7 pályázat 3'!N124</f>
        <v>5851000</v>
      </c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>
        <f>'6.1 műv ház'!C125+'6.2 HH'!C125+'6.3 könyvtár'!C125+'6.4 sportcsarnok'!C125+'6.5 pályázat_1'!C125+'6.6 pályázat 2'!C125+'6.8 Tourinform'!C125</f>
        <v>0</v>
      </c>
      <c r="D125" s="121">
        <f>'6.1 műv ház'!D125+'6.2 HH'!D125+'6.3 könyvtár'!D125+'6.4 sportcsarnok'!D125+'6.5 pályázat_1'!D125+'6.6 pályázat 2'!D125+'6.8 Tourinform'!D125</f>
        <v>0</v>
      </c>
      <c r="E125" s="451">
        <f>'6.1 műv ház'!E125+'6.2 HH'!E125+'6.3 könyvtár'!E125+'6.4 sportcsarnok'!E125+'6.5 pályázat_1'!E125+'6.6 pályázat 2'!E125+'6.8 Tourinform'!E125</f>
        <v>0</v>
      </c>
      <c r="F125" s="173">
        <f>'6.1 műv ház'!F125+'6.2 HH'!F125+'6.3 könyvtár'!F125+'6.4 sportcsarnok'!F125+'6.5 pályázat_1'!F125+'6.6 pályázat 2'!F125+'6.8 Tourinform'!F125+'6.7 pályázat 3'!F125</f>
        <v>0</v>
      </c>
      <c r="G125" s="121">
        <f>'6.1 műv ház'!G125+'6.2 HH'!G125+'6.3 könyvtár'!G125+'6.4 sportcsarnok'!G125+'6.5 pályázat_1'!G125+'6.6 pályázat 2'!G125+'6.8 Tourinform'!G125+'6.7 pályázat 3'!G125</f>
        <v>0</v>
      </c>
      <c r="H125" s="122">
        <f>'6.1 műv ház'!H125+'6.2 HH'!H125+'6.3 könyvtár'!H125+'6.4 sportcsarnok'!H125+'6.5 pályázat_1'!H125+'6.6 pályázat 2'!H125+'6.8 Tourinform'!H125+'6.7 pályázat 3'!H125</f>
        <v>0</v>
      </c>
      <c r="I125" s="173">
        <f>'6.1 műv ház'!I125+'6.2 HH'!I125+'6.3 könyvtár'!I125+'6.4 sportcsarnok'!I125+'6.5 pályázat_1'!I125+'6.6 pályázat 2'!I125+'6.8 Tourinform'!I125+'6.7 pályázat 3'!I125</f>
        <v>0</v>
      </c>
      <c r="J125" s="121">
        <f>'6.1 műv ház'!J125+'6.2 HH'!J125+'6.3 könyvtár'!J125+'6.4 sportcsarnok'!J125+'6.5 pályázat_1'!J125+'6.6 pályázat 2'!J125+'6.8 Tourinform'!J125+'6.7 pályázat 3'!J125</f>
        <v>0</v>
      </c>
      <c r="K125" s="122">
        <f>'6.1 műv ház'!K125+'6.2 HH'!K125+'6.3 könyvtár'!K125+'6.4 sportcsarnok'!K125+'6.5 pályázat_1'!K125+'6.6 pályázat 2'!K125+'6.8 Tourinform'!K125+'6.7 pályázat 3'!K125</f>
        <v>0</v>
      </c>
      <c r="L125" s="173">
        <f>'6.1 műv ház'!L125+'6.2 HH'!L125+'6.3 könyvtár'!L125+'6.4 sportcsarnok'!L125+'6.5 pályázat_1'!L125+'6.6 pályázat 2'!L125+'6.8 Tourinform'!L125+'6.7 pályázat 3'!L125</f>
        <v>0</v>
      </c>
      <c r="M125" s="121">
        <f>'6.1 műv ház'!M125+'6.2 HH'!M125+'6.3 könyvtár'!M125+'6.4 sportcsarnok'!M125+'6.5 pályázat_1'!M125+'6.6 pályázat 2'!M125+'6.8 Tourinform'!M125+'6.7 pályázat 3'!M125</f>
        <v>0</v>
      </c>
      <c r="N125" s="122">
        <f>'6.1 műv ház'!N125+'6.2 HH'!N125+'6.3 könyvtár'!N125+'6.4 sportcsarnok'!N125+'6.5 pályázat_1'!N125+'6.6 pályázat 2'!N125+'6.8 Tourinform'!N125+'6.7 pályázat 3'!N125</f>
        <v>0</v>
      </c>
    </row>
    <row r="126" spans="1:23" ht="15.75" thickBot="1" x14ac:dyDescent="0.3">
      <c r="A126" s="30" t="s">
        <v>223</v>
      </c>
      <c r="B126" s="31" t="s">
        <v>224</v>
      </c>
      <c r="C126" s="123">
        <f>'6.1 műv ház'!C126+'6.2 HH'!C126+'6.3 könyvtár'!C126+'6.4 sportcsarnok'!C126+'6.5 pályázat_1'!C126+'6.6 pályázat 2'!C126+'6.8 Tourinform'!C126</f>
        <v>100000</v>
      </c>
      <c r="D126" s="123">
        <f>'6.1 műv ház'!D126+'6.2 HH'!D126+'6.3 könyvtár'!D126+'6.4 sportcsarnok'!D126+'6.5 pályázat_1'!D126+'6.6 pályázat 2'!D126+'6.8 Tourinform'!D126</f>
        <v>0</v>
      </c>
      <c r="E126" s="452">
        <f>'6.1 műv ház'!E126+'6.2 HH'!E126+'6.3 könyvtár'!E126+'6.4 sportcsarnok'!E126+'6.5 pályázat_1'!E126+'6.6 pályázat 2'!E126+'6.8 Tourinform'!E126</f>
        <v>100000</v>
      </c>
      <c r="F126" s="173">
        <f>'6.1 műv ház'!F126+'6.2 HH'!F126+'6.3 könyvtár'!F126+'6.4 sportcsarnok'!F126+'6.5 pályázat_1'!F126+'6.6 pályázat 2'!F126+'6.8 Tourinform'!F126+'6.7 pályázat 3'!F126</f>
        <v>745276</v>
      </c>
      <c r="G126" s="121">
        <f>'6.1 műv ház'!G126+'6.2 HH'!G126+'6.3 könyvtár'!G126+'6.4 sportcsarnok'!G126+'6.5 pályázat_1'!G126+'6.6 pályázat 2'!G126+'6.8 Tourinform'!G126+'6.7 pályázat 3'!G126</f>
        <v>0</v>
      </c>
      <c r="H126" s="122">
        <f>'6.1 műv ház'!H126+'6.2 HH'!H126+'6.3 könyvtár'!H126+'6.4 sportcsarnok'!H126+'6.5 pályázat_1'!H126+'6.6 pályázat 2'!H126+'6.8 Tourinform'!H126+'6.7 pályázat 3'!H126</f>
        <v>745276</v>
      </c>
      <c r="I126" s="173">
        <f>'6.1 műv ház'!I126+'6.2 HH'!I126+'6.3 könyvtár'!I126+'6.4 sportcsarnok'!I126+'6.5 pályázat_1'!I126+'6.6 pályázat 2'!I126+'6.8 Tourinform'!I126+'6.7 pályázat 3'!I126</f>
        <v>750027</v>
      </c>
      <c r="J126" s="121">
        <f>'6.1 műv ház'!J126+'6.2 HH'!J126+'6.3 könyvtár'!J126+'6.4 sportcsarnok'!J126+'6.5 pályázat_1'!J126+'6.6 pályázat 2'!J126+'6.8 Tourinform'!J126+'6.7 pályázat 3'!J126</f>
        <v>0</v>
      </c>
      <c r="K126" s="122">
        <f>'6.1 műv ház'!K126+'6.2 HH'!K126+'6.3 könyvtár'!K126+'6.4 sportcsarnok'!K126+'6.5 pályázat_1'!K126+'6.6 pályázat 2'!K126+'6.8 Tourinform'!K126+'6.7 pályázat 3'!K126</f>
        <v>750027</v>
      </c>
      <c r="L126" s="173">
        <f>'6.1 műv ház'!L126+'6.2 HH'!L126+'6.3 könyvtár'!L126+'6.4 sportcsarnok'!L126+'6.5 pályázat_1'!L126+'6.6 pályázat 2'!L126+'6.8 Tourinform'!L126+'6.7 pályázat 3'!L126</f>
        <v>750027</v>
      </c>
      <c r="M126" s="121">
        <f>'6.1 műv ház'!M126+'6.2 HH'!M126+'6.3 könyvtár'!M126+'6.4 sportcsarnok'!M126+'6.5 pályázat_1'!M126+'6.6 pályázat 2'!M126+'6.8 Tourinform'!M126+'6.7 pályázat 3'!M126</f>
        <v>0</v>
      </c>
      <c r="N126" s="122">
        <f>'6.1 műv ház'!N126+'6.2 HH'!N126+'6.3 könyvtár'!N126+'6.4 sportcsarnok'!N126+'6.5 pályázat_1'!N126+'6.6 pályázat 2'!N126+'6.8 Tourinform'!N126+'6.7 pályázat 3'!N126</f>
        <v>750027</v>
      </c>
    </row>
    <row r="127" spans="1:23" ht="15.75" thickBot="1" x14ac:dyDescent="0.3">
      <c r="A127" s="32" t="s">
        <v>225</v>
      </c>
      <c r="B127" s="7" t="s">
        <v>35</v>
      </c>
      <c r="C127" s="125">
        <f>'6.1 műv ház'!C127+'6.2 HH'!C127+'6.3 könyvtár'!C127+'6.4 sportcsarnok'!C127+'6.5 pályázat_1'!C127+'6.6 pályázat 2'!C127+'6.8 Tourinform'!C127</f>
        <v>0</v>
      </c>
      <c r="D127" s="125">
        <f>'6.1 műv ház'!D127+'6.2 HH'!D127+'6.3 könyvtár'!D127+'6.4 sportcsarnok'!D127+'6.5 pályázat_1'!D127+'6.6 pályázat 2'!D127+'6.8 Tourinform'!D127</f>
        <v>0</v>
      </c>
      <c r="E127" s="448">
        <f>'6.1 műv ház'!E127+'6.2 HH'!E127+'6.3 könyvtár'!E127+'6.4 sportcsarnok'!E127+'6.5 pályázat_1'!E127+'6.6 pályázat 2'!E127+'6.8 Tourinform'!E127</f>
        <v>0</v>
      </c>
      <c r="F127" s="173">
        <f>'6.1 műv ház'!F127+'6.2 HH'!F127+'6.3 könyvtár'!F127+'6.4 sportcsarnok'!F127+'6.5 pályázat_1'!F127+'6.6 pályázat 2'!F127+'6.8 Tourinform'!F127+'6.7 pályázat 3'!F127</f>
        <v>0</v>
      </c>
      <c r="G127" s="121">
        <f>'6.1 műv ház'!G127+'6.2 HH'!G127+'6.3 könyvtár'!G127+'6.4 sportcsarnok'!G127+'6.5 pályázat_1'!G127+'6.6 pályázat 2'!G127+'6.8 Tourinform'!G127+'6.7 pályázat 3'!G127</f>
        <v>0</v>
      </c>
      <c r="H127" s="122">
        <f>'6.1 műv ház'!H127+'6.2 HH'!H127+'6.3 könyvtár'!H127+'6.4 sportcsarnok'!H127+'6.5 pályázat_1'!H127+'6.6 pályázat 2'!H127+'6.8 Tourinform'!H127+'6.7 pályázat 3'!H127</f>
        <v>0</v>
      </c>
      <c r="I127" s="173">
        <f>'6.1 műv ház'!I127+'6.2 HH'!I127+'6.3 könyvtár'!I127+'6.4 sportcsarnok'!I127+'6.5 pályázat_1'!I127+'6.6 pályázat 2'!I127+'6.8 Tourinform'!I127+'6.7 pályázat 3'!I127</f>
        <v>0</v>
      </c>
      <c r="J127" s="121">
        <f>'6.1 műv ház'!J127+'6.2 HH'!J127+'6.3 könyvtár'!J127+'6.4 sportcsarnok'!J127+'6.5 pályázat_1'!J127+'6.6 pályázat 2'!J127+'6.8 Tourinform'!J127+'6.7 pályázat 3'!J127</f>
        <v>0</v>
      </c>
      <c r="K127" s="122">
        <f>'6.1 műv ház'!K127+'6.2 HH'!K127+'6.3 könyvtár'!K127+'6.4 sportcsarnok'!K127+'6.5 pályázat_1'!K127+'6.6 pályázat 2'!K127+'6.8 Tourinform'!K127+'6.7 pályázat 3'!K127</f>
        <v>0</v>
      </c>
      <c r="L127" s="173">
        <f>'6.1 műv ház'!L127+'6.2 HH'!L127+'6.3 könyvtár'!L127+'6.4 sportcsarnok'!L127+'6.5 pályázat_1'!L127+'6.6 pályázat 2'!L127+'6.8 Tourinform'!L127+'6.7 pályázat 3'!L127</f>
        <v>0</v>
      </c>
      <c r="M127" s="121">
        <f>'6.1 műv ház'!M127+'6.2 HH'!M127+'6.3 könyvtár'!M127+'6.4 sportcsarnok'!M127+'6.5 pályázat_1'!M127+'6.6 pályázat 2'!M127+'6.8 Tourinform'!M127+'6.7 pályázat 3'!M127</f>
        <v>0</v>
      </c>
      <c r="N127" s="122">
        <f>'6.1 műv ház'!N127+'6.2 HH'!N127+'6.3 könyvtár'!N127+'6.4 sportcsarnok'!N127+'6.5 pályázat_1'!N127+'6.6 pályázat 2'!N127+'6.8 Tourinform'!N127+'6.7 pályázat 3'!N127</f>
        <v>0</v>
      </c>
    </row>
    <row r="128" spans="1:23" ht="15.75" thickBot="1" x14ac:dyDescent="0.3">
      <c r="A128" s="28" t="s">
        <v>226</v>
      </c>
      <c r="B128" s="20" t="s">
        <v>36</v>
      </c>
      <c r="C128" s="129">
        <f>'6.1 műv ház'!C128+'6.2 HH'!C128+'6.3 könyvtár'!C128+'6.4 sportcsarnok'!C128+'6.5 pályázat_1'!C128+'6.6 pályázat 2'!C128+'6.8 Tourinform'!C128</f>
        <v>0</v>
      </c>
      <c r="D128" s="129">
        <f>'6.1 műv ház'!D128+'6.2 HH'!D128+'6.3 könyvtár'!D128+'6.4 sportcsarnok'!D128+'6.5 pályázat_1'!D128+'6.6 pályázat 2'!D128+'6.8 Tourinform'!D128</f>
        <v>0</v>
      </c>
      <c r="E128" s="454">
        <f>'6.1 műv ház'!E128+'6.2 HH'!E128+'6.3 könyvtár'!E128+'6.4 sportcsarnok'!E128+'6.5 pályázat_1'!E128+'6.6 pályázat 2'!E128+'6.8 Tourinform'!E128</f>
        <v>0</v>
      </c>
      <c r="F128" s="173">
        <f>'6.1 műv ház'!F128+'6.2 HH'!F128+'6.3 könyvtár'!F128+'6.4 sportcsarnok'!F128+'6.5 pályázat_1'!F128+'6.6 pályázat 2'!F128+'6.8 Tourinform'!F128+'6.7 pályázat 3'!F128</f>
        <v>0</v>
      </c>
      <c r="G128" s="121">
        <f>'6.1 műv ház'!G128+'6.2 HH'!G128+'6.3 könyvtár'!G128+'6.4 sportcsarnok'!G128+'6.5 pályázat_1'!G128+'6.6 pályázat 2'!G128+'6.8 Tourinform'!G128+'6.7 pályázat 3'!G128</f>
        <v>0</v>
      </c>
      <c r="H128" s="122">
        <f>'6.1 műv ház'!H128+'6.2 HH'!H128+'6.3 könyvtár'!H128+'6.4 sportcsarnok'!H128+'6.5 pályázat_1'!H128+'6.6 pályázat 2'!H128+'6.8 Tourinform'!H128+'6.7 pályázat 3'!H128</f>
        <v>0</v>
      </c>
      <c r="I128" s="173">
        <f>'6.1 műv ház'!I128+'6.2 HH'!I128+'6.3 könyvtár'!I128+'6.4 sportcsarnok'!I128+'6.5 pályázat_1'!I128+'6.6 pályázat 2'!I128+'6.8 Tourinform'!I128+'6.7 pályázat 3'!I128</f>
        <v>0</v>
      </c>
      <c r="J128" s="121">
        <f>'6.1 műv ház'!J128+'6.2 HH'!J128+'6.3 könyvtár'!J128+'6.4 sportcsarnok'!J128+'6.5 pályázat_1'!J128+'6.6 pályázat 2'!J128+'6.8 Tourinform'!J128+'6.7 pályázat 3'!J128</f>
        <v>0</v>
      </c>
      <c r="K128" s="122">
        <f>'6.1 műv ház'!K128+'6.2 HH'!K128+'6.3 könyvtár'!K128+'6.4 sportcsarnok'!K128+'6.5 pályázat_1'!K128+'6.6 pályázat 2'!K128+'6.8 Tourinform'!K128+'6.7 pályázat 3'!K128</f>
        <v>0</v>
      </c>
      <c r="L128" s="173">
        <f>'6.1 műv ház'!L128+'6.2 HH'!L128+'6.3 könyvtár'!L128+'6.4 sportcsarnok'!L128+'6.5 pályázat_1'!L128+'6.6 pályázat 2'!L128+'6.8 Tourinform'!L128+'6.7 pályázat 3'!L128</f>
        <v>0</v>
      </c>
      <c r="M128" s="121">
        <f>'6.1 műv ház'!M128+'6.2 HH'!M128+'6.3 könyvtár'!M128+'6.4 sportcsarnok'!M128+'6.5 pályázat_1'!M128+'6.6 pályázat 2'!M128+'6.8 Tourinform'!M128+'6.7 pályázat 3'!M128</f>
        <v>0</v>
      </c>
      <c r="N128" s="122">
        <f>'6.1 műv ház'!N128+'6.2 HH'!N128+'6.3 könyvtár'!N128+'6.4 sportcsarnok'!N128+'6.5 pályázat_1'!N128+'6.6 pályázat 2'!N128+'6.8 Tourinform'!N128+'6.7 pályázat 3'!N128</f>
        <v>0</v>
      </c>
    </row>
    <row r="129" spans="1:14" ht="15.75" hidden="1" thickBot="1" x14ac:dyDescent="0.3">
      <c r="A129" s="29" t="s">
        <v>227</v>
      </c>
      <c r="B129" s="13" t="s">
        <v>228</v>
      </c>
      <c r="C129" s="119">
        <f>'6.1 műv ház'!C129+'6.2 HH'!C129+'6.3 könyvtár'!C129+'6.4 sportcsarnok'!C129+'6.5 pályázat_1'!C129+'6.6 pályázat 2'!C129+'6.8 Tourinform'!C129</f>
        <v>0</v>
      </c>
      <c r="D129" s="119">
        <f>'6.1 műv ház'!D129+'6.2 HH'!D129+'6.3 könyvtár'!D129+'6.4 sportcsarnok'!D129+'6.5 pályázat_1'!D129+'6.6 pályázat 2'!D129+'6.8 Tourinform'!D129</f>
        <v>0</v>
      </c>
      <c r="E129" s="450">
        <f>'6.1 műv ház'!E129+'6.2 HH'!E129+'6.3 könyvtár'!E129+'6.4 sportcsarnok'!E129+'6.5 pályázat_1'!E129+'6.6 pályázat 2'!E129+'6.8 Tourinform'!E129</f>
        <v>0</v>
      </c>
      <c r="F129" s="173">
        <f>'6.1 műv ház'!F129+'6.2 HH'!F129+'6.3 könyvtár'!F129+'6.4 sportcsarnok'!F129+'6.5 pályázat_1'!F129+'6.6 pályázat 2'!F129+'6.8 Tourinform'!F129+'6.7 pályázat 3'!F129</f>
        <v>0</v>
      </c>
      <c r="G129" s="121">
        <f>'6.1 műv ház'!G129+'6.2 HH'!G129+'6.3 könyvtár'!G129+'6.4 sportcsarnok'!G129+'6.5 pályázat_1'!G129+'6.6 pályázat 2'!G129+'6.8 Tourinform'!G129+'6.7 pályázat 3'!G129</f>
        <v>0</v>
      </c>
      <c r="H129" s="122">
        <f>'6.1 műv ház'!H129+'6.2 HH'!H129+'6.3 könyvtár'!H129+'6.4 sportcsarnok'!H129+'6.5 pályázat_1'!H129+'6.6 pályázat 2'!H129+'6.8 Tourinform'!H129+'6.7 pályázat 3'!H129</f>
        <v>0</v>
      </c>
      <c r="I129" s="173">
        <f>'6.1 műv ház'!I129+'6.2 HH'!I129+'6.3 könyvtár'!I129+'6.4 sportcsarnok'!I129+'6.5 pályázat_1'!I129+'6.6 pályázat 2'!I129+'6.8 Tourinform'!I129+'6.7 pályázat 3'!I129</f>
        <v>0</v>
      </c>
      <c r="J129" s="121">
        <f>'6.1 műv ház'!J129+'6.2 HH'!J129+'6.3 könyvtár'!J129+'6.4 sportcsarnok'!J129+'6.5 pályázat_1'!J129+'6.6 pályázat 2'!J129+'6.8 Tourinform'!J129+'6.7 pályázat 3'!J129</f>
        <v>0</v>
      </c>
      <c r="K129" s="122">
        <f>'6.1 műv ház'!K129+'6.2 HH'!K129+'6.3 könyvtár'!K129+'6.4 sportcsarnok'!K129+'6.5 pályázat_1'!K129+'6.6 pályázat 2'!K129+'6.8 Tourinform'!K129+'6.7 pályázat 3'!K129</f>
        <v>0</v>
      </c>
      <c r="L129" s="173">
        <f>'6.1 műv ház'!L129+'6.2 HH'!L129+'6.3 könyvtár'!L129+'6.4 sportcsarnok'!L129+'6.5 pályázat_1'!L129+'6.6 pályázat 2'!L129+'6.8 Tourinform'!L129+'6.7 pályázat 3'!L129</f>
        <v>0</v>
      </c>
      <c r="M129" s="121">
        <f>'6.1 műv ház'!M129+'6.2 HH'!M129+'6.3 könyvtár'!M129+'6.4 sportcsarnok'!M129+'6.5 pályázat_1'!M129+'6.6 pályázat 2'!M129+'6.8 Tourinform'!M129+'6.7 pályázat 3'!M129</f>
        <v>0</v>
      </c>
      <c r="N129" s="122">
        <f>'6.1 műv ház'!N129+'6.2 HH'!N129+'6.3 könyvtár'!N129+'6.4 sportcsarnok'!N129+'6.5 pályázat_1'!N129+'6.6 pályázat 2'!N129+'6.8 Tourinform'!N129+'6.7 pályázat 3'!N129</f>
        <v>0</v>
      </c>
    </row>
    <row r="130" spans="1:14" ht="15.75" hidden="1" thickBot="1" x14ac:dyDescent="0.3">
      <c r="A130" s="29" t="s">
        <v>487</v>
      </c>
      <c r="B130" s="13" t="s">
        <v>488</v>
      </c>
      <c r="C130" s="121">
        <f>'6.1 műv ház'!C130+'6.2 HH'!C130+'6.3 könyvtár'!C130+'6.4 sportcsarnok'!C130+'6.5 pályázat_1'!C130+'6.6 pályázat 2'!C130+'6.8 Tourinform'!C130</f>
        <v>0</v>
      </c>
      <c r="D130" s="121">
        <f>'6.1 műv ház'!D130+'6.2 HH'!D130+'6.3 könyvtár'!D130+'6.4 sportcsarnok'!D130+'6.5 pályázat_1'!D130+'6.6 pályázat 2'!D130+'6.8 Tourinform'!D130</f>
        <v>0</v>
      </c>
      <c r="E130" s="451">
        <f>'6.1 műv ház'!E130+'6.2 HH'!E130+'6.3 könyvtár'!E130+'6.4 sportcsarnok'!E130+'6.5 pályázat_1'!E130+'6.6 pályázat 2'!E130+'6.8 Tourinform'!E130</f>
        <v>0</v>
      </c>
      <c r="F130" s="173">
        <f>'6.1 műv ház'!F130+'6.2 HH'!F130+'6.3 könyvtár'!F130+'6.4 sportcsarnok'!F130+'6.5 pályázat_1'!F130+'6.6 pályázat 2'!F130+'6.8 Tourinform'!F130+'6.7 pályázat 3'!F130</f>
        <v>0</v>
      </c>
      <c r="G130" s="121">
        <f>'6.1 műv ház'!G130+'6.2 HH'!G130+'6.3 könyvtár'!G130+'6.4 sportcsarnok'!G130+'6.5 pályázat_1'!G130+'6.6 pályázat 2'!G130+'6.8 Tourinform'!G130+'6.7 pályázat 3'!G130</f>
        <v>0</v>
      </c>
      <c r="H130" s="122">
        <f>'6.1 műv ház'!H130+'6.2 HH'!H130+'6.3 könyvtár'!H130+'6.4 sportcsarnok'!H130+'6.5 pályázat_1'!H130+'6.6 pályázat 2'!H130+'6.8 Tourinform'!H130+'6.7 pályázat 3'!H130</f>
        <v>0</v>
      </c>
      <c r="I130" s="173">
        <f>'6.1 műv ház'!I130+'6.2 HH'!I130+'6.3 könyvtár'!I130+'6.4 sportcsarnok'!I130+'6.5 pályázat_1'!I130+'6.6 pályázat 2'!I130+'6.8 Tourinform'!I130+'6.7 pályázat 3'!I130</f>
        <v>0</v>
      </c>
      <c r="J130" s="121">
        <f>'6.1 műv ház'!J130+'6.2 HH'!J130+'6.3 könyvtár'!J130+'6.4 sportcsarnok'!J130+'6.5 pályázat_1'!J130+'6.6 pályázat 2'!J130+'6.8 Tourinform'!J130+'6.7 pályázat 3'!J130</f>
        <v>0</v>
      </c>
      <c r="K130" s="122">
        <f>'6.1 műv ház'!K130+'6.2 HH'!K130+'6.3 könyvtár'!K130+'6.4 sportcsarnok'!K130+'6.5 pályázat_1'!K130+'6.6 pályázat 2'!K130+'6.8 Tourinform'!K130+'6.7 pályázat 3'!K130</f>
        <v>0</v>
      </c>
      <c r="L130" s="173">
        <f>'6.1 műv ház'!L130+'6.2 HH'!L130+'6.3 könyvtár'!L130+'6.4 sportcsarnok'!L130+'6.5 pályázat_1'!L130+'6.6 pályázat 2'!L130+'6.8 Tourinform'!L130+'6.7 pályázat 3'!L130</f>
        <v>0</v>
      </c>
      <c r="M130" s="121">
        <f>'6.1 műv ház'!M130+'6.2 HH'!M130+'6.3 könyvtár'!M130+'6.4 sportcsarnok'!M130+'6.5 pályázat_1'!M130+'6.6 pályázat 2'!M130+'6.8 Tourinform'!M130+'6.7 pályázat 3'!M130</f>
        <v>0</v>
      </c>
      <c r="N130" s="122">
        <f>'6.1 műv ház'!N130+'6.2 HH'!N130+'6.3 könyvtár'!N130+'6.4 sportcsarnok'!N130+'6.5 pályázat_1'!N130+'6.6 pályázat 2'!N130+'6.8 Tourinform'!N130+'6.7 pályázat 3'!N130</f>
        <v>0</v>
      </c>
    </row>
    <row r="131" spans="1:14" ht="15.75" hidden="1" thickBot="1" x14ac:dyDescent="0.3">
      <c r="A131" s="29" t="s">
        <v>229</v>
      </c>
      <c r="B131" s="13" t="s">
        <v>230</v>
      </c>
      <c r="C131" s="121">
        <f>'6.1 műv ház'!C131+'6.2 HH'!C131+'6.3 könyvtár'!C131+'6.4 sportcsarnok'!C131+'6.5 pályázat_1'!C131+'6.6 pályázat 2'!C131+'6.8 Tourinform'!C131</f>
        <v>0</v>
      </c>
      <c r="D131" s="121">
        <f>'6.1 műv ház'!D131+'6.2 HH'!D131+'6.3 könyvtár'!D131+'6.4 sportcsarnok'!D131+'6.5 pályázat_1'!D131+'6.6 pályázat 2'!D131+'6.8 Tourinform'!D131</f>
        <v>0</v>
      </c>
      <c r="E131" s="451">
        <f>'6.1 műv ház'!E131+'6.2 HH'!E131+'6.3 könyvtár'!E131+'6.4 sportcsarnok'!E131+'6.5 pályázat_1'!E131+'6.6 pályázat 2'!E131+'6.8 Tourinform'!E131</f>
        <v>0</v>
      </c>
      <c r="F131" s="173">
        <f>'6.1 műv ház'!F131+'6.2 HH'!F131+'6.3 könyvtár'!F131+'6.4 sportcsarnok'!F131+'6.5 pályázat_1'!F131+'6.6 pályázat 2'!F131+'6.8 Tourinform'!F131+'6.7 pályázat 3'!F131</f>
        <v>0</v>
      </c>
      <c r="G131" s="121">
        <f>'6.1 műv ház'!G131+'6.2 HH'!G131+'6.3 könyvtár'!G131+'6.4 sportcsarnok'!G131+'6.5 pályázat_1'!G131+'6.6 pályázat 2'!G131+'6.8 Tourinform'!G131+'6.7 pályázat 3'!G131</f>
        <v>0</v>
      </c>
      <c r="H131" s="122">
        <f>'6.1 műv ház'!H131+'6.2 HH'!H131+'6.3 könyvtár'!H131+'6.4 sportcsarnok'!H131+'6.5 pályázat_1'!H131+'6.6 pályázat 2'!H131+'6.8 Tourinform'!H131+'6.7 pályázat 3'!H131</f>
        <v>0</v>
      </c>
      <c r="I131" s="173">
        <f>'6.1 műv ház'!I131+'6.2 HH'!I131+'6.3 könyvtár'!I131+'6.4 sportcsarnok'!I131+'6.5 pályázat_1'!I131+'6.6 pályázat 2'!I131+'6.8 Tourinform'!I131+'6.7 pályázat 3'!I131</f>
        <v>0</v>
      </c>
      <c r="J131" s="121">
        <f>'6.1 műv ház'!J131+'6.2 HH'!J131+'6.3 könyvtár'!J131+'6.4 sportcsarnok'!J131+'6.5 pályázat_1'!J131+'6.6 pályázat 2'!J131+'6.8 Tourinform'!J131+'6.7 pályázat 3'!J131</f>
        <v>0</v>
      </c>
      <c r="K131" s="122">
        <f>'6.1 műv ház'!K131+'6.2 HH'!K131+'6.3 könyvtár'!K131+'6.4 sportcsarnok'!K131+'6.5 pályázat_1'!K131+'6.6 pályázat 2'!K131+'6.8 Tourinform'!K131+'6.7 pályázat 3'!K131</f>
        <v>0</v>
      </c>
      <c r="L131" s="173">
        <f>'6.1 műv ház'!L131+'6.2 HH'!L131+'6.3 könyvtár'!L131+'6.4 sportcsarnok'!L131+'6.5 pályázat_1'!L131+'6.6 pályázat 2'!L131+'6.8 Tourinform'!L131+'6.7 pályázat 3'!L131</f>
        <v>0</v>
      </c>
      <c r="M131" s="121">
        <f>'6.1 műv ház'!M131+'6.2 HH'!M131+'6.3 könyvtár'!M131+'6.4 sportcsarnok'!M131+'6.5 pályázat_1'!M131+'6.6 pályázat 2'!M131+'6.8 Tourinform'!M131+'6.7 pályázat 3'!M131</f>
        <v>0</v>
      </c>
      <c r="N131" s="122">
        <f>'6.1 műv ház'!N131+'6.2 HH'!N131+'6.3 könyvtár'!N131+'6.4 sportcsarnok'!N131+'6.5 pályázat_1'!N131+'6.6 pályázat 2'!N131+'6.8 Tourinform'!N131+'6.7 pályázat 3'!N131</f>
        <v>0</v>
      </c>
    </row>
    <row r="132" spans="1:14" ht="15.75" hidden="1" thickBot="1" x14ac:dyDescent="0.3">
      <c r="A132" s="29" t="s">
        <v>231</v>
      </c>
      <c r="B132" s="13" t="s">
        <v>232</v>
      </c>
      <c r="C132" s="121">
        <f>'6.1 műv ház'!C132+'6.2 HH'!C132+'6.3 könyvtár'!C132+'6.4 sportcsarnok'!C132+'6.5 pályázat_1'!C132+'6.6 pályázat 2'!C132+'6.8 Tourinform'!C132</f>
        <v>0</v>
      </c>
      <c r="D132" s="121">
        <f>'6.1 műv ház'!D132+'6.2 HH'!D132+'6.3 könyvtár'!D132+'6.4 sportcsarnok'!D132+'6.5 pályázat_1'!D132+'6.6 pályázat 2'!D132+'6.8 Tourinform'!D132</f>
        <v>0</v>
      </c>
      <c r="E132" s="451">
        <f>'6.1 műv ház'!E132+'6.2 HH'!E132+'6.3 könyvtár'!E132+'6.4 sportcsarnok'!E132+'6.5 pályázat_1'!E132+'6.6 pályázat 2'!E132+'6.8 Tourinform'!E132</f>
        <v>0</v>
      </c>
      <c r="F132" s="173">
        <f>'6.1 műv ház'!F132+'6.2 HH'!F132+'6.3 könyvtár'!F132+'6.4 sportcsarnok'!F132+'6.5 pályázat_1'!F132+'6.6 pályázat 2'!F132+'6.8 Tourinform'!F132+'6.7 pályázat 3'!F132</f>
        <v>0</v>
      </c>
      <c r="G132" s="121">
        <f>'6.1 műv ház'!G132+'6.2 HH'!G132+'6.3 könyvtár'!G132+'6.4 sportcsarnok'!G132+'6.5 pályázat_1'!G132+'6.6 pályázat 2'!G132+'6.8 Tourinform'!G132+'6.7 pályázat 3'!G132</f>
        <v>0</v>
      </c>
      <c r="H132" s="122">
        <f>'6.1 műv ház'!H132+'6.2 HH'!H132+'6.3 könyvtár'!H132+'6.4 sportcsarnok'!H132+'6.5 pályázat_1'!H132+'6.6 pályázat 2'!H132+'6.8 Tourinform'!H132+'6.7 pályázat 3'!H132</f>
        <v>0</v>
      </c>
      <c r="I132" s="173">
        <f>'6.1 műv ház'!I132+'6.2 HH'!I132+'6.3 könyvtár'!I132+'6.4 sportcsarnok'!I132+'6.5 pályázat_1'!I132+'6.6 pályázat 2'!I132+'6.8 Tourinform'!I132+'6.7 pályázat 3'!I132</f>
        <v>0</v>
      </c>
      <c r="J132" s="121">
        <f>'6.1 műv ház'!J132+'6.2 HH'!J132+'6.3 könyvtár'!J132+'6.4 sportcsarnok'!J132+'6.5 pályázat_1'!J132+'6.6 pályázat 2'!J132+'6.8 Tourinform'!J132+'6.7 pályázat 3'!J132</f>
        <v>0</v>
      </c>
      <c r="K132" s="122">
        <f>'6.1 műv ház'!K132+'6.2 HH'!K132+'6.3 könyvtár'!K132+'6.4 sportcsarnok'!K132+'6.5 pályázat_1'!K132+'6.6 pályázat 2'!K132+'6.8 Tourinform'!K132+'6.7 pályázat 3'!K132</f>
        <v>0</v>
      </c>
      <c r="L132" s="173">
        <f>'6.1 műv ház'!L132+'6.2 HH'!L132+'6.3 könyvtár'!L132+'6.4 sportcsarnok'!L132+'6.5 pályázat_1'!L132+'6.6 pályázat 2'!L132+'6.8 Tourinform'!L132+'6.7 pályázat 3'!L132</f>
        <v>0</v>
      </c>
      <c r="M132" s="121">
        <f>'6.1 műv ház'!M132+'6.2 HH'!M132+'6.3 könyvtár'!M132+'6.4 sportcsarnok'!M132+'6.5 pályázat_1'!M132+'6.6 pályázat 2'!M132+'6.8 Tourinform'!M132+'6.7 pályázat 3'!M132</f>
        <v>0</v>
      </c>
      <c r="N132" s="122">
        <f>'6.1 műv ház'!N132+'6.2 HH'!N132+'6.3 könyvtár'!N132+'6.4 sportcsarnok'!N132+'6.5 pályázat_1'!N132+'6.6 pályázat 2'!N132+'6.8 Tourinform'!N132+'6.7 pályázat 3'!N132</f>
        <v>0</v>
      </c>
    </row>
    <row r="133" spans="1:14" ht="15.75" hidden="1" thickBot="1" x14ac:dyDescent="0.3">
      <c r="A133" s="29" t="s">
        <v>233</v>
      </c>
      <c r="B133" s="13" t="s">
        <v>234</v>
      </c>
      <c r="C133" s="121">
        <f>'6.1 műv ház'!C133+'6.2 HH'!C133+'6.3 könyvtár'!C133+'6.4 sportcsarnok'!C133+'6.5 pályázat_1'!C133+'6.6 pályázat 2'!C133+'6.8 Tourinform'!C133</f>
        <v>0</v>
      </c>
      <c r="D133" s="121">
        <f>'6.1 műv ház'!D133+'6.2 HH'!D133+'6.3 könyvtár'!D133+'6.4 sportcsarnok'!D133+'6.5 pályázat_1'!D133+'6.6 pályázat 2'!D133+'6.8 Tourinform'!D133</f>
        <v>0</v>
      </c>
      <c r="E133" s="451">
        <f>'6.1 műv ház'!E133+'6.2 HH'!E133+'6.3 könyvtár'!E133+'6.4 sportcsarnok'!E133+'6.5 pályázat_1'!E133+'6.6 pályázat 2'!E133+'6.8 Tourinform'!E133</f>
        <v>0</v>
      </c>
      <c r="F133" s="173">
        <f>'6.1 műv ház'!F133+'6.2 HH'!F133+'6.3 könyvtár'!F133+'6.4 sportcsarnok'!F133+'6.5 pályázat_1'!F133+'6.6 pályázat 2'!F133+'6.8 Tourinform'!F133+'6.7 pályázat 3'!F133</f>
        <v>0</v>
      </c>
      <c r="G133" s="121">
        <f>'6.1 műv ház'!G133+'6.2 HH'!G133+'6.3 könyvtár'!G133+'6.4 sportcsarnok'!G133+'6.5 pályázat_1'!G133+'6.6 pályázat 2'!G133+'6.8 Tourinform'!G133+'6.7 pályázat 3'!G133</f>
        <v>0</v>
      </c>
      <c r="H133" s="122">
        <f>'6.1 műv ház'!H133+'6.2 HH'!H133+'6.3 könyvtár'!H133+'6.4 sportcsarnok'!H133+'6.5 pályázat_1'!H133+'6.6 pályázat 2'!H133+'6.8 Tourinform'!H133+'6.7 pályázat 3'!H133</f>
        <v>0</v>
      </c>
      <c r="I133" s="173">
        <f>'6.1 műv ház'!I133+'6.2 HH'!I133+'6.3 könyvtár'!I133+'6.4 sportcsarnok'!I133+'6.5 pályázat_1'!I133+'6.6 pályázat 2'!I133+'6.8 Tourinform'!I133+'6.7 pályázat 3'!I133</f>
        <v>0</v>
      </c>
      <c r="J133" s="121">
        <f>'6.1 műv ház'!J133+'6.2 HH'!J133+'6.3 könyvtár'!J133+'6.4 sportcsarnok'!J133+'6.5 pályázat_1'!J133+'6.6 pályázat 2'!J133+'6.8 Tourinform'!J133+'6.7 pályázat 3'!J133</f>
        <v>0</v>
      </c>
      <c r="K133" s="122">
        <f>'6.1 műv ház'!K133+'6.2 HH'!K133+'6.3 könyvtár'!K133+'6.4 sportcsarnok'!K133+'6.5 pályázat_1'!K133+'6.6 pályázat 2'!K133+'6.8 Tourinform'!K133+'6.7 pályázat 3'!K133</f>
        <v>0</v>
      </c>
      <c r="L133" s="173">
        <f>'6.1 műv ház'!L133+'6.2 HH'!L133+'6.3 könyvtár'!L133+'6.4 sportcsarnok'!L133+'6.5 pályázat_1'!L133+'6.6 pályázat 2'!L133+'6.8 Tourinform'!L133+'6.7 pályázat 3'!L133</f>
        <v>0</v>
      </c>
      <c r="M133" s="121">
        <f>'6.1 műv ház'!M133+'6.2 HH'!M133+'6.3 könyvtár'!M133+'6.4 sportcsarnok'!M133+'6.5 pályázat_1'!M133+'6.6 pályázat 2'!M133+'6.8 Tourinform'!M133+'6.7 pályázat 3'!M133</f>
        <v>0</v>
      </c>
      <c r="N133" s="122">
        <f>'6.1 műv ház'!N133+'6.2 HH'!N133+'6.3 könyvtár'!N133+'6.4 sportcsarnok'!N133+'6.5 pályázat_1'!N133+'6.6 pályázat 2'!N133+'6.8 Tourinform'!N133+'6.7 pályázat 3'!N133</f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'6.1 műv ház'!C134+'6.2 HH'!C134+'6.3 könyvtár'!C134+'6.4 sportcsarnok'!C134+'6.5 pályázat_1'!C134+'6.6 pályázat 2'!C134+'6.8 Tourinform'!C134</f>
        <v>0</v>
      </c>
      <c r="D134" s="121">
        <f>'6.1 műv ház'!D134+'6.2 HH'!D134+'6.3 könyvtár'!D134+'6.4 sportcsarnok'!D134+'6.5 pályázat_1'!D134+'6.6 pályázat 2'!D134+'6.8 Tourinform'!D134</f>
        <v>0</v>
      </c>
      <c r="E134" s="451">
        <f>'6.1 műv ház'!E134+'6.2 HH'!E134+'6.3 könyvtár'!E134+'6.4 sportcsarnok'!E134+'6.5 pályázat_1'!E134+'6.6 pályázat 2'!E134+'6.8 Tourinform'!E134</f>
        <v>0</v>
      </c>
      <c r="F134" s="173">
        <f>'6.1 műv ház'!F134+'6.2 HH'!F134+'6.3 könyvtár'!F134+'6.4 sportcsarnok'!F134+'6.5 pályázat_1'!F134+'6.6 pályázat 2'!F134+'6.8 Tourinform'!F134+'6.7 pályázat 3'!F134</f>
        <v>0</v>
      </c>
      <c r="G134" s="121">
        <f>'6.1 műv ház'!G134+'6.2 HH'!G134+'6.3 könyvtár'!G134+'6.4 sportcsarnok'!G134+'6.5 pályázat_1'!G134+'6.6 pályázat 2'!G134+'6.8 Tourinform'!G134+'6.7 pályázat 3'!G134</f>
        <v>0</v>
      </c>
      <c r="H134" s="122">
        <f>'6.1 műv ház'!H134+'6.2 HH'!H134+'6.3 könyvtár'!H134+'6.4 sportcsarnok'!H134+'6.5 pályázat_1'!H134+'6.6 pályázat 2'!H134+'6.8 Tourinform'!H134+'6.7 pályázat 3'!H134</f>
        <v>0</v>
      </c>
      <c r="I134" s="173">
        <f>'6.1 műv ház'!I134+'6.2 HH'!I134+'6.3 könyvtár'!I134+'6.4 sportcsarnok'!I134+'6.5 pályázat_1'!I134+'6.6 pályázat 2'!I134+'6.8 Tourinform'!I134+'6.7 pályázat 3'!I134</f>
        <v>0</v>
      </c>
      <c r="J134" s="121">
        <f>'6.1 műv ház'!J134+'6.2 HH'!J134+'6.3 könyvtár'!J134+'6.4 sportcsarnok'!J134+'6.5 pályázat_1'!J134+'6.6 pályázat 2'!J134+'6.8 Tourinform'!J134+'6.7 pályázat 3'!J134</f>
        <v>0</v>
      </c>
      <c r="K134" s="122">
        <f>'6.1 műv ház'!K134+'6.2 HH'!K134+'6.3 könyvtár'!K134+'6.4 sportcsarnok'!K134+'6.5 pályázat_1'!K134+'6.6 pályázat 2'!K134+'6.8 Tourinform'!K134+'6.7 pályázat 3'!K134</f>
        <v>0</v>
      </c>
      <c r="L134" s="173">
        <f>'6.1 műv ház'!L134+'6.2 HH'!L134+'6.3 könyvtár'!L134+'6.4 sportcsarnok'!L134+'6.5 pályázat_1'!L134+'6.6 pályázat 2'!L134+'6.8 Tourinform'!L134+'6.7 pályázat 3'!L134</f>
        <v>0</v>
      </c>
      <c r="M134" s="121">
        <f>'6.1 műv ház'!M134+'6.2 HH'!M134+'6.3 könyvtár'!M134+'6.4 sportcsarnok'!M134+'6.5 pályázat_1'!M134+'6.6 pályázat 2'!M134+'6.8 Tourinform'!M134+'6.7 pályázat 3'!M134</f>
        <v>0</v>
      </c>
      <c r="N134" s="122">
        <f>'6.1 műv ház'!N134+'6.2 HH'!N134+'6.3 könyvtár'!N134+'6.4 sportcsarnok'!N134+'6.5 pályázat_1'!N134+'6.6 pályázat 2'!N134+'6.8 Tourinform'!N134+'6.7 pályázat 3'!N134</f>
        <v>0</v>
      </c>
    </row>
    <row r="135" spans="1:14" ht="15.75" hidden="1" thickBot="1" x14ac:dyDescent="0.3">
      <c r="A135" s="29"/>
      <c r="B135" s="13" t="s">
        <v>237</v>
      </c>
      <c r="C135" s="121">
        <f>'6.1 műv ház'!C135+'6.2 HH'!C135+'6.3 könyvtár'!C135+'6.4 sportcsarnok'!C135+'6.5 pályázat_1'!C135+'6.6 pályázat 2'!C135+'6.8 Tourinform'!C135</f>
        <v>0</v>
      </c>
      <c r="D135" s="121">
        <f>'6.1 műv ház'!D135+'6.2 HH'!D135+'6.3 könyvtár'!D135+'6.4 sportcsarnok'!D135+'6.5 pályázat_1'!D135+'6.6 pályázat 2'!D135+'6.8 Tourinform'!D135</f>
        <v>0</v>
      </c>
      <c r="E135" s="451">
        <f>'6.1 műv ház'!E135+'6.2 HH'!E135+'6.3 könyvtár'!E135+'6.4 sportcsarnok'!E135+'6.5 pályázat_1'!E135+'6.6 pályázat 2'!E135+'6.8 Tourinform'!E135</f>
        <v>0</v>
      </c>
      <c r="F135" s="173">
        <f>'6.1 műv ház'!F135+'6.2 HH'!F135+'6.3 könyvtár'!F135+'6.4 sportcsarnok'!F135+'6.5 pályázat_1'!F135+'6.6 pályázat 2'!F135+'6.8 Tourinform'!F135+'6.7 pályázat 3'!F135</f>
        <v>0</v>
      </c>
      <c r="G135" s="121">
        <f>'6.1 műv ház'!G135+'6.2 HH'!G135+'6.3 könyvtár'!G135+'6.4 sportcsarnok'!G135+'6.5 pályázat_1'!G135+'6.6 pályázat 2'!G135+'6.8 Tourinform'!G135+'6.7 pályázat 3'!G135</f>
        <v>0</v>
      </c>
      <c r="H135" s="122">
        <f>'6.1 műv ház'!H135+'6.2 HH'!H135+'6.3 könyvtár'!H135+'6.4 sportcsarnok'!H135+'6.5 pályázat_1'!H135+'6.6 pályázat 2'!H135+'6.8 Tourinform'!H135+'6.7 pályázat 3'!H135</f>
        <v>0</v>
      </c>
      <c r="I135" s="173">
        <f>'6.1 műv ház'!I135+'6.2 HH'!I135+'6.3 könyvtár'!I135+'6.4 sportcsarnok'!I135+'6.5 pályázat_1'!I135+'6.6 pályázat 2'!I135+'6.8 Tourinform'!I135+'6.7 pályázat 3'!I135</f>
        <v>0</v>
      </c>
      <c r="J135" s="121">
        <f>'6.1 műv ház'!J135+'6.2 HH'!J135+'6.3 könyvtár'!J135+'6.4 sportcsarnok'!J135+'6.5 pályázat_1'!J135+'6.6 pályázat 2'!J135+'6.8 Tourinform'!J135+'6.7 pályázat 3'!J135</f>
        <v>0</v>
      </c>
      <c r="K135" s="122">
        <f>'6.1 műv ház'!K135+'6.2 HH'!K135+'6.3 könyvtár'!K135+'6.4 sportcsarnok'!K135+'6.5 pályázat_1'!K135+'6.6 pályázat 2'!K135+'6.8 Tourinform'!K135+'6.7 pályázat 3'!K135</f>
        <v>0</v>
      </c>
      <c r="L135" s="173">
        <f>'6.1 műv ház'!L135+'6.2 HH'!L135+'6.3 könyvtár'!L135+'6.4 sportcsarnok'!L135+'6.5 pályázat_1'!L135+'6.6 pályázat 2'!L135+'6.8 Tourinform'!L135+'6.7 pályázat 3'!L135</f>
        <v>0</v>
      </c>
      <c r="M135" s="121">
        <f>'6.1 műv ház'!M135+'6.2 HH'!M135+'6.3 könyvtár'!M135+'6.4 sportcsarnok'!M135+'6.5 pályázat_1'!M135+'6.6 pályázat 2'!M135+'6.8 Tourinform'!M135+'6.7 pályázat 3'!M135</f>
        <v>0</v>
      </c>
      <c r="N135" s="122">
        <f>'6.1 műv ház'!N135+'6.2 HH'!N135+'6.3 könyvtár'!N135+'6.4 sportcsarnok'!N135+'6.5 pályázat_1'!N135+'6.6 pályázat 2'!N135+'6.8 Tourinform'!N135+'6.7 pályázat 3'!N135</f>
        <v>0</v>
      </c>
    </row>
    <row r="136" spans="1:14" ht="15.75" hidden="1" thickBot="1" x14ac:dyDescent="0.3">
      <c r="A136" s="30"/>
      <c r="B136" s="31" t="s">
        <v>238</v>
      </c>
      <c r="C136" s="121">
        <f>'6.1 műv ház'!C136+'6.2 HH'!C136+'6.3 könyvtár'!C136+'6.4 sportcsarnok'!C136+'6.5 pályázat_1'!C136+'6.6 pályázat 2'!C136+'6.8 Tourinform'!C136</f>
        <v>0</v>
      </c>
      <c r="D136" s="121">
        <f>'6.1 műv ház'!D136+'6.2 HH'!D136+'6.3 könyvtár'!D136+'6.4 sportcsarnok'!D136+'6.5 pályázat_1'!D136+'6.6 pályázat 2'!D136+'6.8 Tourinform'!D136</f>
        <v>0</v>
      </c>
      <c r="E136" s="451">
        <f>'6.1 műv ház'!E136+'6.2 HH'!E136+'6.3 könyvtár'!E136+'6.4 sportcsarnok'!E136+'6.5 pályázat_1'!E136+'6.6 pályázat 2'!E136+'6.8 Tourinform'!E136</f>
        <v>0</v>
      </c>
      <c r="F136" s="173">
        <f>'6.1 műv ház'!F136+'6.2 HH'!F136+'6.3 könyvtár'!F136+'6.4 sportcsarnok'!F136+'6.5 pályázat_1'!F136+'6.6 pályázat 2'!F136+'6.8 Tourinform'!F136+'6.7 pályázat 3'!F136</f>
        <v>0</v>
      </c>
      <c r="G136" s="121">
        <f>'6.1 műv ház'!G136+'6.2 HH'!G136+'6.3 könyvtár'!G136+'6.4 sportcsarnok'!G136+'6.5 pályázat_1'!G136+'6.6 pályázat 2'!G136+'6.8 Tourinform'!G136+'6.7 pályázat 3'!G136</f>
        <v>0</v>
      </c>
      <c r="H136" s="122">
        <f>'6.1 műv ház'!H136+'6.2 HH'!H136+'6.3 könyvtár'!H136+'6.4 sportcsarnok'!H136+'6.5 pályázat_1'!H136+'6.6 pályázat 2'!H136+'6.8 Tourinform'!H136+'6.7 pályázat 3'!H136</f>
        <v>0</v>
      </c>
      <c r="I136" s="173">
        <f>'6.1 műv ház'!I136+'6.2 HH'!I136+'6.3 könyvtár'!I136+'6.4 sportcsarnok'!I136+'6.5 pályázat_1'!I136+'6.6 pályázat 2'!I136+'6.8 Tourinform'!I136+'6.7 pályázat 3'!I136</f>
        <v>0</v>
      </c>
      <c r="J136" s="121">
        <f>'6.1 műv ház'!J136+'6.2 HH'!J136+'6.3 könyvtár'!J136+'6.4 sportcsarnok'!J136+'6.5 pályázat_1'!J136+'6.6 pályázat 2'!J136+'6.8 Tourinform'!J136+'6.7 pályázat 3'!J136</f>
        <v>0</v>
      </c>
      <c r="K136" s="122">
        <f>'6.1 műv ház'!K136+'6.2 HH'!K136+'6.3 könyvtár'!K136+'6.4 sportcsarnok'!K136+'6.5 pályázat_1'!K136+'6.6 pályázat 2'!K136+'6.8 Tourinform'!K136+'6.7 pályázat 3'!K136</f>
        <v>0</v>
      </c>
      <c r="L136" s="173">
        <f>'6.1 műv ház'!L136+'6.2 HH'!L136+'6.3 könyvtár'!L136+'6.4 sportcsarnok'!L136+'6.5 pályázat_1'!L136+'6.6 pályázat 2'!L136+'6.8 Tourinform'!L136+'6.7 pályázat 3'!L136</f>
        <v>0</v>
      </c>
      <c r="M136" s="121">
        <f>'6.1 műv ház'!M136+'6.2 HH'!M136+'6.3 könyvtár'!M136+'6.4 sportcsarnok'!M136+'6.5 pályázat_1'!M136+'6.6 pályázat 2'!M136+'6.8 Tourinform'!M136+'6.7 pályázat 3'!M136</f>
        <v>0</v>
      </c>
      <c r="N136" s="122">
        <f>'6.1 műv ház'!N136+'6.2 HH'!N136+'6.3 könyvtár'!N136+'6.4 sportcsarnok'!N136+'6.5 pályázat_1'!N136+'6.6 pályázat 2'!N136+'6.8 Tourinform'!N136+'6.7 pályázat 3'!N136</f>
        <v>0</v>
      </c>
    </row>
    <row r="137" spans="1:14" x14ac:dyDescent="0.25">
      <c r="A137" s="28" t="s">
        <v>239</v>
      </c>
      <c r="B137" s="20" t="s">
        <v>37</v>
      </c>
      <c r="C137" s="121">
        <f>'6.1 műv ház'!C137+'6.2 HH'!C137+'6.3 könyvtár'!C137+'6.4 sportcsarnok'!C137+'6.5 pályázat_1'!C137+'6.6 pályázat 2'!C137+'6.8 Tourinform'!C137</f>
        <v>7170940</v>
      </c>
      <c r="D137" s="121">
        <f>'6.1 műv ház'!D137+'6.2 HH'!D137+'6.3 könyvtár'!D137+'6.4 sportcsarnok'!D137+'6.5 pályázat_1'!D137+'6.6 pályázat 2'!D137+'6.8 Tourinform'!D137</f>
        <v>0</v>
      </c>
      <c r="E137" s="451">
        <f>'6.1 műv ház'!E137+'6.2 HH'!E137+'6.3 könyvtár'!E137+'6.4 sportcsarnok'!E137+'6.5 pályázat_1'!E137+'6.6 pályázat 2'!E137+'6.8 Tourinform'!E137</f>
        <v>7170940</v>
      </c>
      <c r="F137" s="173">
        <f>'6.1 műv ház'!F137+'6.2 HH'!F137+'6.3 könyvtár'!F137+'6.4 sportcsarnok'!F137+'6.5 pályázat_1'!F137+'6.6 pályázat 2'!F137+'6.8 Tourinform'!F137+'6.7 pályázat 3'!F137</f>
        <v>9027421</v>
      </c>
      <c r="G137" s="121">
        <f>'6.1 műv ház'!G137+'6.2 HH'!G137+'6.3 könyvtár'!G137+'6.4 sportcsarnok'!G137+'6.5 pályázat_1'!G137+'6.6 pályázat 2'!G137+'6.8 Tourinform'!G137+'6.7 pályázat 3'!G137</f>
        <v>0</v>
      </c>
      <c r="H137" s="122">
        <f>'6.1 műv ház'!H137+'6.2 HH'!H137+'6.3 könyvtár'!H137+'6.4 sportcsarnok'!H137+'6.5 pályázat_1'!H137+'6.6 pályázat 2'!H137+'6.8 Tourinform'!H137+'6.7 pályázat 3'!H137</f>
        <v>9027421</v>
      </c>
      <c r="I137" s="173">
        <f>'6.1 műv ház'!I137+'6.2 HH'!I137+'6.3 könyvtár'!I137+'6.4 sportcsarnok'!I137+'6.5 pályázat_1'!I137+'6.6 pályázat 2'!I137+'6.8 Tourinform'!I137+'6.7 pályázat 3'!I137</f>
        <v>9335793</v>
      </c>
      <c r="J137" s="121">
        <f>'6.1 műv ház'!J137+'6.2 HH'!J137+'6.3 könyvtár'!J137+'6.4 sportcsarnok'!J137+'6.5 pályázat_1'!J137+'6.6 pályázat 2'!J137+'6.8 Tourinform'!J137+'6.7 pályázat 3'!J137</f>
        <v>0</v>
      </c>
      <c r="K137" s="122">
        <f>'6.1 műv ház'!K137+'6.2 HH'!K137+'6.3 könyvtár'!K137+'6.4 sportcsarnok'!K137+'6.5 pályázat_1'!K137+'6.6 pályázat 2'!K137+'6.8 Tourinform'!K137+'6.7 pályázat 3'!K137</f>
        <v>9335793</v>
      </c>
      <c r="L137" s="173">
        <f>'6.1 műv ház'!L137+'6.2 HH'!L137+'6.3 könyvtár'!L137+'6.4 sportcsarnok'!L137+'6.5 pályázat_1'!L137+'6.6 pályázat 2'!L137+'6.8 Tourinform'!L137+'6.7 pályázat 3'!L137</f>
        <v>9335793</v>
      </c>
      <c r="M137" s="121">
        <f>'6.1 műv ház'!M137+'6.2 HH'!M137+'6.3 könyvtár'!M137+'6.4 sportcsarnok'!M137+'6.5 pályázat_1'!M137+'6.6 pályázat 2'!M137+'6.8 Tourinform'!M137+'6.7 pályázat 3'!M137</f>
        <v>0</v>
      </c>
      <c r="N137" s="122">
        <f>'6.1 műv ház'!N137+'6.2 HH'!N137+'6.3 könyvtár'!N137+'6.4 sportcsarnok'!N137+'6.5 pályázat_1'!N137+'6.6 pályázat 2'!N137+'6.8 Tourinform'!N137+'6.7 pályázat 3'!N137</f>
        <v>9335793</v>
      </c>
    </row>
    <row r="138" spans="1:14" ht="15.75" thickBot="1" x14ac:dyDescent="0.3">
      <c r="A138" s="30" t="s">
        <v>240</v>
      </c>
      <c r="B138" s="31" t="s">
        <v>241</v>
      </c>
      <c r="C138" s="123">
        <f>'6.1 műv ház'!C138+'6.2 HH'!C138+'6.3 könyvtár'!C138+'6.4 sportcsarnok'!C138+'6.5 pályázat_1'!C138+'6.6 pályázat 2'!C138+'6.8 Tourinform'!C138</f>
        <v>1936156</v>
      </c>
      <c r="D138" s="123">
        <f>'6.1 műv ház'!D138+'6.2 HH'!D138+'6.3 könyvtár'!D138+'6.4 sportcsarnok'!D138+'6.5 pályázat_1'!D138+'6.6 pályázat 2'!D138+'6.8 Tourinform'!D138</f>
        <v>0</v>
      </c>
      <c r="E138" s="452">
        <f>'6.1 műv ház'!E138+'6.2 HH'!E138+'6.3 könyvtár'!E138+'6.4 sportcsarnok'!E138+'6.5 pályázat_1'!E138+'6.6 pályázat 2'!E138+'6.8 Tourinform'!E138</f>
        <v>1936156</v>
      </c>
      <c r="F138" s="173">
        <f>'6.1 műv ház'!F138+'6.2 HH'!F138+'6.3 könyvtár'!F138+'6.4 sportcsarnok'!F138+'6.5 pályázat_1'!F138+'6.6 pályázat 2'!F138+'6.8 Tourinform'!F138+'6.7 pályázat 3'!F138</f>
        <v>2154517</v>
      </c>
      <c r="G138" s="121">
        <f>'6.1 műv ház'!G138+'6.2 HH'!G138+'6.3 könyvtár'!G138+'6.4 sportcsarnok'!G138+'6.5 pályázat_1'!G138+'6.6 pályázat 2'!G138+'6.8 Tourinform'!G138+'6.7 pályázat 3'!G138</f>
        <v>0</v>
      </c>
      <c r="H138" s="122">
        <f>'6.1 műv ház'!H138+'6.2 HH'!H138+'6.3 könyvtár'!H138+'6.4 sportcsarnok'!H138+'6.5 pályázat_1'!H138+'6.6 pályázat 2'!H138+'6.8 Tourinform'!H138+'6.7 pályázat 3'!H138</f>
        <v>2154517</v>
      </c>
      <c r="I138" s="173">
        <f>'6.1 műv ház'!I138+'6.2 HH'!I138+'6.3 könyvtár'!I138+'6.4 sportcsarnok'!I138+'6.5 pályázat_1'!I138+'6.6 pályázat 2'!I138+'6.8 Tourinform'!I138+'6.7 pályázat 3'!I138</f>
        <v>2223790</v>
      </c>
      <c r="J138" s="121">
        <f>'6.1 műv ház'!J138+'6.2 HH'!J138+'6.3 könyvtár'!J138+'6.4 sportcsarnok'!J138+'6.5 pályázat_1'!J138+'6.6 pályázat 2'!J138+'6.8 Tourinform'!J138+'6.7 pályázat 3'!J138</f>
        <v>0</v>
      </c>
      <c r="K138" s="122">
        <f>'6.1 műv ház'!K138+'6.2 HH'!K138+'6.3 könyvtár'!K138+'6.4 sportcsarnok'!K138+'6.5 pályázat_1'!K138+'6.6 pályázat 2'!K138+'6.8 Tourinform'!K138+'6.7 pályázat 3'!K138</f>
        <v>2223790</v>
      </c>
      <c r="L138" s="173">
        <f>'6.1 műv ház'!L138+'6.2 HH'!L138+'6.3 könyvtár'!L138+'6.4 sportcsarnok'!L138+'6.5 pályázat_1'!L138+'6.6 pályázat 2'!L138+'6.8 Tourinform'!L138+'6.7 pályázat 3'!L138</f>
        <v>2223790</v>
      </c>
      <c r="M138" s="121">
        <f>'6.1 műv ház'!M138+'6.2 HH'!M138+'6.3 könyvtár'!M138+'6.4 sportcsarnok'!M138+'6.5 pályázat_1'!M138+'6.6 pályázat 2'!M138+'6.8 Tourinform'!M138+'6.7 pályázat 3'!M138</f>
        <v>0</v>
      </c>
      <c r="N138" s="122">
        <f>'6.1 műv ház'!N138+'6.2 HH'!N138+'6.3 könyvtár'!N138+'6.4 sportcsarnok'!N138+'6.5 pályázat_1'!N138+'6.6 pályázat 2'!N138+'6.8 Tourinform'!N138+'6.7 pályázat 3'!N138</f>
        <v>2223790</v>
      </c>
    </row>
    <row r="139" spans="1:14" x14ac:dyDescent="0.25">
      <c r="A139" s="28" t="s">
        <v>242</v>
      </c>
      <c r="B139" s="20" t="s">
        <v>38</v>
      </c>
      <c r="C139" s="119">
        <f>'6.1 műv ház'!C139+'6.2 HH'!C139+'6.3 könyvtár'!C139+'6.4 sportcsarnok'!C139+'6.5 pályázat_1'!C139+'6.6 pályázat 2'!C139+'6.8 Tourinform'!C139</f>
        <v>0</v>
      </c>
      <c r="D139" s="119">
        <f>'6.1 műv ház'!D139+'6.2 HH'!D139+'6.3 könyvtár'!D139+'6.4 sportcsarnok'!D139+'6.5 pályázat_1'!D139+'6.6 pályázat 2'!D139+'6.8 Tourinform'!D139</f>
        <v>0</v>
      </c>
      <c r="E139" s="450">
        <f>'6.1 műv ház'!E139+'6.2 HH'!E139+'6.3 könyvtár'!E139+'6.4 sportcsarnok'!E139+'6.5 pályázat_1'!E139+'6.6 pályázat 2'!E139+'6.8 Tourinform'!E139</f>
        <v>0</v>
      </c>
      <c r="F139" s="173">
        <f>'6.1 műv ház'!F139+'6.2 HH'!F139+'6.3 könyvtár'!F139+'6.4 sportcsarnok'!F139+'6.5 pályázat_1'!F139+'6.6 pályázat 2'!F139+'6.8 Tourinform'!F139+'6.7 pályázat 3'!F139</f>
        <v>125116</v>
      </c>
      <c r="G139" s="121">
        <f>'6.1 műv ház'!G139+'6.2 HH'!G139+'6.3 könyvtár'!G139+'6.4 sportcsarnok'!G139+'6.5 pályázat_1'!G139+'6.6 pályázat 2'!G139+'6.8 Tourinform'!G139+'6.7 pályázat 3'!G139</f>
        <v>0</v>
      </c>
      <c r="H139" s="122">
        <f>'6.1 műv ház'!H139+'6.2 HH'!H139+'6.3 könyvtár'!H139+'6.4 sportcsarnok'!H139+'6.5 pályázat_1'!H139+'6.6 pályázat 2'!H139+'6.8 Tourinform'!H139+'6.7 pályázat 3'!H139</f>
        <v>125116</v>
      </c>
      <c r="I139" s="173">
        <f>'6.1 műv ház'!I139+'6.2 HH'!I139+'6.3 könyvtár'!I139+'6.4 sportcsarnok'!I139+'6.5 pályázat_1'!I139+'6.6 pályázat 2'!I139+'6.8 Tourinform'!I139+'6.7 pályázat 3'!I139</f>
        <v>125116</v>
      </c>
      <c r="J139" s="121">
        <f>'6.1 műv ház'!J139+'6.2 HH'!J139+'6.3 könyvtár'!J139+'6.4 sportcsarnok'!J139+'6.5 pályázat_1'!J139+'6.6 pályázat 2'!J139+'6.8 Tourinform'!J139+'6.7 pályázat 3'!J139</f>
        <v>0</v>
      </c>
      <c r="K139" s="122">
        <f>'6.1 műv ház'!K139+'6.2 HH'!K139+'6.3 könyvtár'!K139+'6.4 sportcsarnok'!K139+'6.5 pályázat_1'!K139+'6.6 pályázat 2'!K139+'6.8 Tourinform'!K139+'6.7 pályázat 3'!K139</f>
        <v>125116</v>
      </c>
      <c r="L139" s="173">
        <f>'6.1 műv ház'!L139+'6.2 HH'!L139+'6.3 könyvtár'!L139+'6.4 sportcsarnok'!L139+'6.5 pályázat_1'!L139+'6.6 pályázat 2'!L139+'6.8 Tourinform'!L139+'6.7 pályázat 3'!L139</f>
        <v>125116</v>
      </c>
      <c r="M139" s="121">
        <f>'6.1 műv ház'!M139+'6.2 HH'!M139+'6.3 könyvtár'!M139+'6.4 sportcsarnok'!M139+'6.5 pályázat_1'!M139+'6.6 pályázat 2'!M139+'6.8 Tourinform'!M139+'6.7 pályázat 3'!M139</f>
        <v>0</v>
      </c>
      <c r="N139" s="122">
        <f>'6.1 műv ház'!N139+'6.2 HH'!N139+'6.3 könyvtár'!N139+'6.4 sportcsarnok'!N139+'6.5 pályázat_1'!N139+'6.6 pályázat 2'!N139+'6.8 Tourinform'!N139+'6.7 pályázat 3'!N139</f>
        <v>125116</v>
      </c>
    </row>
    <row r="140" spans="1:14" ht="15.75" thickBot="1" x14ac:dyDescent="0.3">
      <c r="A140" s="30" t="s">
        <v>243</v>
      </c>
      <c r="B140" s="31" t="s">
        <v>244</v>
      </c>
      <c r="C140" s="123">
        <f>'6.1 műv ház'!C140+'6.2 HH'!C140+'6.3 könyvtár'!C140+'6.4 sportcsarnok'!C140+'6.5 pályázat_1'!C140+'6.6 pályázat 2'!C140+'6.8 Tourinform'!C140</f>
        <v>0</v>
      </c>
      <c r="D140" s="123">
        <f>'6.1 műv ház'!D140+'6.2 HH'!D140+'6.3 könyvtár'!D140+'6.4 sportcsarnok'!D140+'6.5 pályázat_1'!D140+'6.6 pályázat 2'!D140+'6.8 Tourinform'!D140</f>
        <v>0</v>
      </c>
      <c r="E140" s="452">
        <f>'6.1 műv ház'!E140+'6.2 HH'!E140+'6.3 könyvtár'!E140+'6.4 sportcsarnok'!E140+'6.5 pályázat_1'!E140+'6.6 pályázat 2'!E140+'6.8 Tourinform'!E140</f>
        <v>0</v>
      </c>
      <c r="F140" s="173">
        <f>'6.1 műv ház'!F140+'6.2 HH'!F140+'6.3 könyvtár'!F140+'6.4 sportcsarnok'!F140+'6.5 pályázat_1'!F140+'6.6 pályázat 2'!F140+'6.8 Tourinform'!F140+'6.7 pályázat 3'!F140</f>
        <v>0</v>
      </c>
      <c r="G140" s="121">
        <f>'6.1 műv ház'!G140+'6.2 HH'!G140+'6.3 könyvtár'!G140+'6.4 sportcsarnok'!G140+'6.5 pályázat_1'!G140+'6.6 pályázat 2'!G140+'6.8 Tourinform'!G140+'6.7 pályázat 3'!G140</f>
        <v>0</v>
      </c>
      <c r="H140" s="122">
        <f>'6.1 műv ház'!H140+'6.2 HH'!H140+'6.3 könyvtár'!H140+'6.4 sportcsarnok'!H140+'6.5 pályázat_1'!H140+'6.6 pályázat 2'!H140+'6.8 Tourinform'!H140+'6.7 pályázat 3'!H140</f>
        <v>0</v>
      </c>
      <c r="I140" s="173">
        <f>'6.1 műv ház'!I140+'6.2 HH'!I140+'6.3 könyvtár'!I140+'6.4 sportcsarnok'!I140+'6.5 pályázat_1'!I140+'6.6 pályázat 2'!I140+'6.8 Tourinform'!I140+'6.7 pályázat 3'!I140</f>
        <v>0</v>
      </c>
      <c r="J140" s="121">
        <f>'6.1 műv ház'!J140+'6.2 HH'!J140+'6.3 könyvtár'!J140+'6.4 sportcsarnok'!J140+'6.5 pályázat_1'!J140+'6.6 pályázat 2'!J140+'6.8 Tourinform'!J140+'6.7 pályázat 3'!J140</f>
        <v>0</v>
      </c>
      <c r="K140" s="122">
        <f>'6.1 műv ház'!K140+'6.2 HH'!K140+'6.3 könyvtár'!K140+'6.4 sportcsarnok'!K140+'6.5 pályázat_1'!K140+'6.6 pályázat 2'!K140+'6.8 Tourinform'!K140+'6.7 pályázat 3'!K140</f>
        <v>0</v>
      </c>
      <c r="L140" s="173">
        <f>'6.1 műv ház'!L140+'6.2 HH'!L140+'6.3 könyvtár'!L140+'6.4 sportcsarnok'!L140+'6.5 pályázat_1'!L140+'6.6 pályázat 2'!L140+'6.8 Tourinform'!L140+'6.7 pályázat 3'!L140</f>
        <v>0</v>
      </c>
      <c r="M140" s="121">
        <f>'6.1 műv ház'!M140+'6.2 HH'!M140+'6.3 könyvtár'!M140+'6.4 sportcsarnok'!M140+'6.5 pályázat_1'!M140+'6.6 pályázat 2'!M140+'6.8 Tourinform'!M140+'6.7 pályázat 3'!M140</f>
        <v>0</v>
      </c>
      <c r="N140" s="122">
        <f>'6.1 műv ház'!N140+'6.2 HH'!N140+'6.3 könyvtár'!N140+'6.4 sportcsarnok'!N140+'6.5 pályázat_1'!N140+'6.6 pályázat 2'!N140+'6.8 Tourinform'!N140+'6.7 pályázat 3'!N140</f>
        <v>0</v>
      </c>
    </row>
    <row r="141" spans="1:14" ht="15.75" thickBot="1" x14ac:dyDescent="0.3">
      <c r="A141" s="33" t="s">
        <v>245</v>
      </c>
      <c r="B141" s="8" t="s">
        <v>39</v>
      </c>
      <c r="C141" s="125">
        <f>'6.1 műv ház'!C141+'6.2 HH'!C141+'6.3 könyvtár'!C141+'6.4 sportcsarnok'!C141+'6.5 pályázat_1'!C141+'6.6 pályázat 2'!C141+'6.8 Tourinform'!C141</f>
        <v>0</v>
      </c>
      <c r="D141" s="125">
        <f>'6.1 műv ház'!D141+'6.2 HH'!D141+'6.3 könyvtár'!D141+'6.4 sportcsarnok'!D141+'6.5 pályázat_1'!D141+'6.6 pályázat 2'!D141+'6.8 Tourinform'!D141</f>
        <v>0</v>
      </c>
      <c r="E141" s="448">
        <f>'6.1 műv ház'!E141+'6.2 HH'!E141+'6.3 könyvtár'!E141+'6.4 sportcsarnok'!E141+'6.5 pályázat_1'!E141+'6.6 pályázat 2'!E141+'6.8 Tourinform'!E141</f>
        <v>0</v>
      </c>
      <c r="F141" s="173">
        <f>'6.1 műv ház'!F141+'6.2 HH'!F141+'6.3 könyvtár'!F141+'6.4 sportcsarnok'!F141+'6.5 pályázat_1'!F141+'6.6 pályázat 2'!F141+'6.8 Tourinform'!F141+'6.7 pályázat 3'!F141</f>
        <v>0</v>
      </c>
      <c r="G141" s="121">
        <f>'6.1 műv ház'!G141+'6.2 HH'!G141+'6.3 könyvtár'!G141+'6.4 sportcsarnok'!G141+'6.5 pályázat_1'!G141+'6.6 pályázat 2'!G141+'6.8 Tourinform'!G141+'6.7 pályázat 3'!G141</f>
        <v>0</v>
      </c>
      <c r="H141" s="122">
        <f>'6.1 műv ház'!H141+'6.2 HH'!H141+'6.3 könyvtár'!H141+'6.4 sportcsarnok'!H141+'6.5 pályázat_1'!H141+'6.6 pályázat 2'!H141+'6.8 Tourinform'!H141+'6.7 pályázat 3'!H141</f>
        <v>0</v>
      </c>
      <c r="I141" s="173">
        <f>'6.1 műv ház'!I141+'6.2 HH'!I141+'6.3 könyvtár'!I141+'6.4 sportcsarnok'!I141+'6.5 pályázat_1'!I141+'6.6 pályázat 2'!I141+'6.8 Tourinform'!I141+'6.7 pályázat 3'!I141</f>
        <v>0</v>
      </c>
      <c r="J141" s="121">
        <f>'6.1 műv ház'!J141+'6.2 HH'!J141+'6.3 könyvtár'!J141+'6.4 sportcsarnok'!J141+'6.5 pályázat_1'!J141+'6.6 pályázat 2'!J141+'6.8 Tourinform'!J141+'6.7 pályázat 3'!J141</f>
        <v>0</v>
      </c>
      <c r="K141" s="122">
        <f>'6.1 műv ház'!K141+'6.2 HH'!K141+'6.3 könyvtár'!K141+'6.4 sportcsarnok'!K141+'6.5 pályázat_1'!K141+'6.6 pályázat 2'!K141+'6.8 Tourinform'!K141+'6.7 pályázat 3'!K141</f>
        <v>0</v>
      </c>
      <c r="L141" s="173">
        <f>'6.1 műv ház'!L141+'6.2 HH'!L141+'6.3 könyvtár'!L141+'6.4 sportcsarnok'!L141+'6.5 pályázat_1'!L141+'6.6 pályázat 2'!L141+'6.8 Tourinform'!L141+'6.7 pályázat 3'!L141</f>
        <v>0</v>
      </c>
      <c r="M141" s="121">
        <f>'6.1 műv ház'!M141+'6.2 HH'!M141+'6.3 könyvtár'!M141+'6.4 sportcsarnok'!M141+'6.5 pályázat_1'!M141+'6.6 pályázat 2'!M141+'6.8 Tourinform'!M141+'6.7 pályázat 3'!M141</f>
        <v>0</v>
      </c>
      <c r="N141" s="122">
        <f>'6.1 műv ház'!N141+'6.2 HH'!N141+'6.3 könyvtár'!N141+'6.4 sportcsarnok'!N141+'6.5 pályázat_1'!N141+'6.6 pályázat 2'!N141+'6.8 Tourinform'!N141+'6.7 pályázat 3'!N141</f>
        <v>0</v>
      </c>
    </row>
    <row r="142" spans="1:14" ht="15.75" thickBot="1" x14ac:dyDescent="0.3">
      <c r="A142" s="32" t="s">
        <v>246</v>
      </c>
      <c r="B142" s="7" t="s">
        <v>247</v>
      </c>
      <c r="C142" s="129">
        <f>'6.1 műv ház'!C142+'6.2 HH'!C142+'6.3 könyvtár'!C142+'6.4 sportcsarnok'!C142+'6.5 pályázat_1'!C142+'6.6 pályázat 2'!C142+'6.8 Tourinform'!C142</f>
        <v>179791961</v>
      </c>
      <c r="D142" s="129">
        <f>'6.1 műv ház'!D142+'6.2 HH'!D142+'6.3 könyvtár'!D142+'6.4 sportcsarnok'!D142+'6.5 pályázat_1'!D142+'6.6 pályázat 2'!D142+'6.8 Tourinform'!D142</f>
        <v>0</v>
      </c>
      <c r="E142" s="454">
        <f>'6.1 műv ház'!E142+'6.2 HH'!E142+'6.3 könyvtár'!E142+'6.4 sportcsarnok'!E142+'6.5 pályázat_1'!E142+'6.6 pályázat 2'!E142+'6.8 Tourinform'!E142</f>
        <v>179791961</v>
      </c>
      <c r="F142" s="173">
        <f>'6.1 műv ház'!F142+'6.2 HH'!F142+'6.3 könyvtár'!F142+'6.4 sportcsarnok'!F142+'6.5 pályázat_1'!F142+'6.6 pályázat 2'!F142+'6.8 Tourinform'!F142+'6.7 pályázat 3'!F142</f>
        <v>210727659</v>
      </c>
      <c r="G142" s="121">
        <f>'6.1 műv ház'!G142+'6.2 HH'!G142+'6.3 könyvtár'!G142+'6.4 sportcsarnok'!G142+'6.5 pályázat_1'!G142+'6.6 pályázat 2'!G142+'6.8 Tourinform'!G142+'6.7 pályázat 3'!G142</f>
        <v>0</v>
      </c>
      <c r="H142" s="122">
        <f>'6.1 műv ház'!H142+'6.2 HH'!H142+'6.3 könyvtár'!H142+'6.4 sportcsarnok'!H142+'6.5 pályázat_1'!H142+'6.6 pályázat 2'!H142+'6.8 Tourinform'!H142+'6.7 pályázat 3'!H142</f>
        <v>210727659</v>
      </c>
      <c r="I142" s="173">
        <f>'6.1 műv ház'!I142+'6.2 HH'!I142+'6.3 könyvtár'!I142+'6.4 sportcsarnok'!I142+'6.5 pályázat_1'!I142+'6.6 pályázat 2'!I142+'6.8 Tourinform'!I142+'6.7 pályázat 3'!I142</f>
        <v>216428986</v>
      </c>
      <c r="J142" s="121">
        <f>'6.1 műv ház'!J142+'6.2 HH'!J142+'6.3 könyvtár'!J142+'6.4 sportcsarnok'!J142+'6.5 pályázat_1'!J142+'6.6 pályázat 2'!J142+'6.8 Tourinform'!J142+'6.7 pályázat 3'!J142</f>
        <v>0</v>
      </c>
      <c r="K142" s="122">
        <f>'6.1 műv ház'!K142+'6.2 HH'!K142+'6.3 könyvtár'!K142+'6.4 sportcsarnok'!K142+'6.5 pályázat_1'!K142+'6.6 pályázat 2'!K142+'6.8 Tourinform'!K142+'6.7 pályázat 3'!K142</f>
        <v>216428986</v>
      </c>
      <c r="L142" s="173">
        <f>'6.1 műv ház'!L142+'6.2 HH'!L142+'6.3 könyvtár'!L142+'6.4 sportcsarnok'!L142+'6.5 pályázat_1'!L142+'6.6 pályázat 2'!L142+'6.8 Tourinform'!L142+'6.7 pályázat 3'!L142</f>
        <v>213285108</v>
      </c>
      <c r="M142" s="121">
        <f>'6.1 műv ház'!M142+'6.2 HH'!M142+'6.3 könyvtár'!M142+'6.4 sportcsarnok'!M142+'6.5 pályázat_1'!M142+'6.6 pályázat 2'!M142+'6.8 Tourinform'!M142+'6.7 pályázat 3'!M142</f>
        <v>0</v>
      </c>
      <c r="N142" s="122">
        <f>'6.1 műv ház'!N142+'6.2 HH'!N142+'6.3 könyvtár'!N142+'6.4 sportcsarnok'!N142+'6.5 pályázat_1'!N142+'6.6 pályázat 2'!N142+'6.8 Tourinform'!N142+'6.7 pályázat 3'!N142</f>
        <v>213285108</v>
      </c>
    </row>
    <row r="143" spans="1:14" ht="15.75" thickBot="1" x14ac:dyDescent="0.3">
      <c r="A143" s="34" t="s">
        <v>248</v>
      </c>
      <c r="B143" s="35" t="s">
        <v>249</v>
      </c>
      <c r="C143" s="119">
        <f>'6.1 műv ház'!C143+'6.2 HH'!C143+'6.3 könyvtár'!C143+'6.4 sportcsarnok'!C143+'6.5 pályázat_1'!C143+'6.6 pályázat 2'!C143+'6.8 Tourinform'!C143</f>
        <v>0</v>
      </c>
      <c r="D143" s="119">
        <f>'6.1 műv ház'!D143+'6.2 HH'!D143+'6.3 könyvtár'!D143+'6.4 sportcsarnok'!D143+'6.5 pályázat_1'!D143+'6.6 pályázat 2'!D143+'6.8 Tourinform'!D143</f>
        <v>0</v>
      </c>
      <c r="E143" s="450">
        <f>'6.1 műv ház'!E143+'6.2 HH'!E143+'6.3 könyvtár'!E143+'6.4 sportcsarnok'!E143+'6.5 pályázat_1'!E143+'6.6 pályázat 2'!E143+'6.8 Tourinform'!E143</f>
        <v>0</v>
      </c>
      <c r="F143" s="173">
        <f>'6.1 műv ház'!F143+'6.2 HH'!F143+'6.3 könyvtár'!F143+'6.4 sportcsarnok'!F143+'6.5 pályázat_1'!F143+'6.6 pályázat 2'!F143+'6.8 Tourinform'!F143+'6.7 pályázat 3'!F143</f>
        <v>0</v>
      </c>
      <c r="G143" s="121">
        <f>'6.1 műv ház'!G143+'6.2 HH'!G143+'6.3 könyvtár'!G143+'6.4 sportcsarnok'!G143+'6.5 pályázat_1'!G143+'6.6 pályázat 2'!G143+'6.8 Tourinform'!G143+'6.7 pályázat 3'!G143</f>
        <v>0</v>
      </c>
      <c r="H143" s="122">
        <f>'6.1 műv ház'!H143+'6.2 HH'!H143+'6.3 könyvtár'!H143+'6.4 sportcsarnok'!H143+'6.5 pályázat_1'!H143+'6.6 pályázat 2'!H143+'6.8 Tourinform'!H143+'6.7 pályázat 3'!H143</f>
        <v>0</v>
      </c>
      <c r="I143" s="173">
        <f>'6.1 műv ház'!I143+'6.2 HH'!I143+'6.3 könyvtár'!I143+'6.4 sportcsarnok'!I143+'6.5 pályázat_1'!I143+'6.6 pályázat 2'!I143+'6.8 Tourinform'!I143+'6.7 pályázat 3'!I143</f>
        <v>0</v>
      </c>
      <c r="J143" s="121">
        <f>'6.1 műv ház'!J143+'6.2 HH'!J143+'6.3 könyvtár'!J143+'6.4 sportcsarnok'!J143+'6.5 pályázat_1'!J143+'6.6 pályázat 2'!J143+'6.8 Tourinform'!J143+'6.7 pályázat 3'!J143</f>
        <v>0</v>
      </c>
      <c r="K143" s="122">
        <f>'6.1 műv ház'!K143+'6.2 HH'!K143+'6.3 könyvtár'!K143+'6.4 sportcsarnok'!K143+'6.5 pályázat_1'!K143+'6.6 pályázat 2'!K143+'6.8 Tourinform'!K143+'6.7 pályázat 3'!K143</f>
        <v>0</v>
      </c>
      <c r="L143" s="173">
        <f>'6.1 műv ház'!L143+'6.2 HH'!L143+'6.3 könyvtár'!L143+'6.4 sportcsarnok'!L143+'6.5 pályázat_1'!L143+'6.6 pályázat 2'!L143+'6.8 Tourinform'!L143+'6.7 pályázat 3'!L143</f>
        <v>0</v>
      </c>
      <c r="M143" s="121">
        <f>'6.1 műv ház'!M143+'6.2 HH'!M143+'6.3 könyvtár'!M143+'6.4 sportcsarnok'!M143+'6.5 pályázat_1'!M143+'6.6 pályázat 2'!M143+'6.8 Tourinform'!M143+'6.7 pályázat 3'!M143</f>
        <v>0</v>
      </c>
      <c r="N143" s="122">
        <f>'6.1 műv ház'!N143+'6.2 HH'!N143+'6.3 könyvtár'!N143+'6.4 sportcsarnok'!N143+'6.5 pályázat_1'!N143+'6.6 pályázat 2'!N143+'6.8 Tourinform'!N143+'6.7 pályázat 3'!N143</f>
        <v>0</v>
      </c>
    </row>
    <row r="144" spans="1:14" ht="15.75" hidden="1" thickBot="1" x14ac:dyDescent="0.3">
      <c r="A144" s="29" t="s">
        <v>250</v>
      </c>
      <c r="B144" s="13" t="s">
        <v>251</v>
      </c>
      <c r="C144" s="121">
        <f>'6.1 műv ház'!C144+'6.2 HH'!C144+'6.3 könyvtár'!C144+'6.4 sportcsarnok'!C144+'6.5 pályázat_1'!C144+'6.6 pályázat 2'!C144+'6.8 Tourinform'!C144</f>
        <v>0</v>
      </c>
      <c r="D144" s="121">
        <f>'6.1 műv ház'!D144+'6.2 HH'!D144+'6.3 könyvtár'!D144+'6.4 sportcsarnok'!D144+'6.5 pályázat_1'!D144+'6.6 pályázat 2'!D144+'6.8 Tourinform'!D144</f>
        <v>0</v>
      </c>
      <c r="E144" s="451">
        <f>'6.1 műv ház'!E144+'6.2 HH'!E144+'6.3 könyvtár'!E144+'6.4 sportcsarnok'!E144+'6.5 pályázat_1'!E144+'6.6 pályázat 2'!E144+'6.8 Tourinform'!E144</f>
        <v>0</v>
      </c>
      <c r="F144" s="173">
        <f>'6.1 műv ház'!F144+'6.2 HH'!F144+'6.3 könyvtár'!F144+'6.4 sportcsarnok'!F144+'6.5 pályázat_1'!F144+'6.6 pályázat 2'!F144+'6.8 Tourinform'!F144+'6.7 pályázat 3'!F144</f>
        <v>0</v>
      </c>
      <c r="G144" s="121">
        <f>'6.1 műv ház'!G144+'6.2 HH'!G144+'6.3 könyvtár'!G144+'6.4 sportcsarnok'!G144+'6.5 pályázat_1'!G144+'6.6 pályázat 2'!G144+'6.8 Tourinform'!G144+'6.7 pályázat 3'!G144</f>
        <v>0</v>
      </c>
      <c r="H144" s="122">
        <f>'6.1 műv ház'!H144+'6.2 HH'!H144+'6.3 könyvtár'!H144+'6.4 sportcsarnok'!H144+'6.5 pályázat_1'!H144+'6.6 pályázat 2'!H144+'6.8 Tourinform'!H144+'6.7 pályázat 3'!H144</f>
        <v>0</v>
      </c>
      <c r="I144" s="173">
        <f>'6.1 műv ház'!I144+'6.2 HH'!I144+'6.3 könyvtár'!I144+'6.4 sportcsarnok'!I144+'6.5 pályázat_1'!I144+'6.6 pályázat 2'!I144+'6.8 Tourinform'!I144+'6.7 pályázat 3'!I144</f>
        <v>0</v>
      </c>
      <c r="J144" s="121">
        <f>'6.1 műv ház'!J144+'6.2 HH'!J144+'6.3 könyvtár'!J144+'6.4 sportcsarnok'!J144+'6.5 pályázat_1'!J144+'6.6 pályázat 2'!J144+'6.8 Tourinform'!J144+'6.7 pályázat 3'!J144</f>
        <v>0</v>
      </c>
      <c r="K144" s="122">
        <f>'6.1 műv ház'!K144+'6.2 HH'!K144+'6.3 könyvtár'!K144+'6.4 sportcsarnok'!K144+'6.5 pályázat_1'!K144+'6.6 pályázat 2'!K144+'6.8 Tourinform'!K144+'6.7 pályázat 3'!K144</f>
        <v>0</v>
      </c>
      <c r="L144" s="173">
        <f>'6.1 műv ház'!L144+'6.2 HH'!L144+'6.3 könyvtár'!L144+'6.4 sportcsarnok'!L144+'6.5 pályázat_1'!L144+'6.6 pályázat 2'!L144+'6.8 Tourinform'!L144+'6.7 pályázat 3'!L144</f>
        <v>0</v>
      </c>
      <c r="M144" s="121">
        <f>'6.1 műv ház'!M144+'6.2 HH'!M144+'6.3 könyvtár'!M144+'6.4 sportcsarnok'!M144+'6.5 pályázat_1'!M144+'6.6 pályázat 2'!M144+'6.8 Tourinform'!M144+'6.7 pályázat 3'!M144</f>
        <v>0</v>
      </c>
      <c r="N144" s="122">
        <f>'6.1 műv ház'!N144+'6.2 HH'!N144+'6.3 könyvtár'!N144+'6.4 sportcsarnok'!N144+'6.5 pályázat_1'!N144+'6.6 pályázat 2'!N144+'6.8 Tourinform'!N144+'6.7 pályázat 3'!N144</f>
        <v>0</v>
      </c>
    </row>
    <row r="145" spans="1:16" ht="15.75" hidden="1" thickBot="1" x14ac:dyDescent="0.3">
      <c r="A145" s="29" t="s">
        <v>252</v>
      </c>
      <c r="B145" s="13" t="s">
        <v>253</v>
      </c>
      <c r="C145" s="121">
        <f>'6.1 műv ház'!C145+'6.2 HH'!C145+'6.3 könyvtár'!C145+'6.4 sportcsarnok'!C145+'6.5 pályázat_1'!C145+'6.6 pályázat 2'!C145+'6.8 Tourinform'!C145</f>
        <v>0</v>
      </c>
      <c r="D145" s="121">
        <f>'6.1 műv ház'!D145+'6.2 HH'!D145+'6.3 könyvtár'!D145+'6.4 sportcsarnok'!D145+'6.5 pályázat_1'!D145+'6.6 pályázat 2'!D145+'6.8 Tourinform'!D145</f>
        <v>0</v>
      </c>
      <c r="E145" s="451">
        <f>'6.1 műv ház'!E145+'6.2 HH'!E145+'6.3 könyvtár'!E145+'6.4 sportcsarnok'!E145+'6.5 pályázat_1'!E145+'6.6 pályázat 2'!E145+'6.8 Tourinform'!E145</f>
        <v>0</v>
      </c>
      <c r="F145" s="173">
        <f>'6.1 műv ház'!F145+'6.2 HH'!F145+'6.3 könyvtár'!F145+'6.4 sportcsarnok'!F145+'6.5 pályázat_1'!F145+'6.6 pályázat 2'!F145+'6.8 Tourinform'!F145+'6.7 pályázat 3'!F145</f>
        <v>0</v>
      </c>
      <c r="G145" s="121">
        <f>'6.1 műv ház'!G145+'6.2 HH'!G145+'6.3 könyvtár'!G145+'6.4 sportcsarnok'!G145+'6.5 pályázat_1'!G145+'6.6 pályázat 2'!G145+'6.8 Tourinform'!G145+'6.7 pályázat 3'!G145</f>
        <v>0</v>
      </c>
      <c r="H145" s="122">
        <f>'6.1 műv ház'!H145+'6.2 HH'!H145+'6.3 könyvtár'!H145+'6.4 sportcsarnok'!H145+'6.5 pályázat_1'!H145+'6.6 pályázat 2'!H145+'6.8 Tourinform'!H145+'6.7 pályázat 3'!H145</f>
        <v>0</v>
      </c>
      <c r="I145" s="173">
        <f>'6.1 műv ház'!I145+'6.2 HH'!I145+'6.3 könyvtár'!I145+'6.4 sportcsarnok'!I145+'6.5 pályázat_1'!I145+'6.6 pályázat 2'!I145+'6.8 Tourinform'!I145+'6.7 pályázat 3'!I145</f>
        <v>0</v>
      </c>
      <c r="J145" s="121">
        <f>'6.1 műv ház'!J145+'6.2 HH'!J145+'6.3 könyvtár'!J145+'6.4 sportcsarnok'!J145+'6.5 pályázat_1'!J145+'6.6 pályázat 2'!J145+'6.8 Tourinform'!J145+'6.7 pályázat 3'!J145</f>
        <v>0</v>
      </c>
      <c r="K145" s="122">
        <f>'6.1 műv ház'!K145+'6.2 HH'!K145+'6.3 könyvtár'!K145+'6.4 sportcsarnok'!K145+'6.5 pályázat_1'!K145+'6.6 pályázat 2'!K145+'6.8 Tourinform'!K145+'6.7 pályázat 3'!K145</f>
        <v>0</v>
      </c>
      <c r="L145" s="173">
        <f>'6.1 műv ház'!L145+'6.2 HH'!L145+'6.3 könyvtár'!L145+'6.4 sportcsarnok'!L145+'6.5 pályázat_1'!L145+'6.6 pályázat 2'!L145+'6.8 Tourinform'!L145+'6.7 pályázat 3'!L145</f>
        <v>0</v>
      </c>
      <c r="M145" s="121">
        <f>'6.1 műv ház'!M145+'6.2 HH'!M145+'6.3 könyvtár'!M145+'6.4 sportcsarnok'!M145+'6.5 pályázat_1'!M145+'6.6 pályázat 2'!M145+'6.8 Tourinform'!M145+'6.7 pályázat 3'!M145</f>
        <v>0</v>
      </c>
      <c r="N145" s="122">
        <f>'6.1 műv ház'!N145+'6.2 HH'!N145+'6.3 könyvtár'!N145+'6.4 sportcsarnok'!N145+'6.5 pályázat_1'!N145+'6.6 pályázat 2'!N145+'6.8 Tourinform'!N145+'6.7 pályázat 3'!N145</f>
        <v>0</v>
      </c>
    </row>
    <row r="146" spans="1:16" ht="15.75" hidden="1" thickBot="1" x14ac:dyDescent="0.3">
      <c r="A146" s="29" t="s">
        <v>480</v>
      </c>
      <c r="B146" s="13" t="s">
        <v>481</v>
      </c>
      <c r="C146" s="121">
        <f>'6.1 műv ház'!C146+'6.2 HH'!C146+'6.3 könyvtár'!C146+'6.4 sportcsarnok'!C146+'6.5 pályázat_1'!C146+'6.6 pályázat 2'!C146+'6.8 Tourinform'!C146</f>
        <v>0</v>
      </c>
      <c r="D146" s="121">
        <f>'6.1 műv ház'!D146+'6.2 HH'!D146+'6.3 könyvtár'!D146+'6.4 sportcsarnok'!D146+'6.5 pályázat_1'!D146+'6.6 pályázat 2'!D146+'6.8 Tourinform'!D146</f>
        <v>0</v>
      </c>
      <c r="E146" s="451">
        <f>'6.1 műv ház'!E146+'6.2 HH'!E146+'6.3 könyvtár'!E146+'6.4 sportcsarnok'!E146+'6.5 pályázat_1'!E146+'6.6 pályázat 2'!E146+'6.8 Tourinform'!E146</f>
        <v>0</v>
      </c>
      <c r="F146" s="173">
        <f>'6.1 műv ház'!F146+'6.2 HH'!F146+'6.3 könyvtár'!F146+'6.4 sportcsarnok'!F146+'6.5 pályázat_1'!F146+'6.6 pályázat 2'!F146+'6.8 Tourinform'!F146+'6.7 pályázat 3'!F146</f>
        <v>0</v>
      </c>
      <c r="G146" s="121">
        <f>'6.1 műv ház'!G146+'6.2 HH'!G146+'6.3 könyvtár'!G146+'6.4 sportcsarnok'!G146+'6.5 pályázat_1'!G146+'6.6 pályázat 2'!G146+'6.8 Tourinform'!G146+'6.7 pályázat 3'!G146</f>
        <v>0</v>
      </c>
      <c r="H146" s="122">
        <f>'6.1 műv ház'!H146+'6.2 HH'!H146+'6.3 könyvtár'!H146+'6.4 sportcsarnok'!H146+'6.5 pályázat_1'!H146+'6.6 pályázat 2'!H146+'6.8 Tourinform'!H146+'6.7 pályázat 3'!H146</f>
        <v>0</v>
      </c>
      <c r="I146" s="173">
        <f>'6.1 műv ház'!I146+'6.2 HH'!I146+'6.3 könyvtár'!I146+'6.4 sportcsarnok'!I146+'6.5 pályázat_1'!I146+'6.6 pályázat 2'!I146+'6.8 Tourinform'!I146+'6.7 pályázat 3'!I146</f>
        <v>0</v>
      </c>
      <c r="J146" s="121">
        <f>'6.1 műv ház'!J146+'6.2 HH'!J146+'6.3 könyvtár'!J146+'6.4 sportcsarnok'!J146+'6.5 pályázat_1'!J146+'6.6 pályázat 2'!J146+'6.8 Tourinform'!J146+'6.7 pályázat 3'!J146</f>
        <v>0</v>
      </c>
      <c r="K146" s="122">
        <f>'6.1 műv ház'!K146+'6.2 HH'!K146+'6.3 könyvtár'!K146+'6.4 sportcsarnok'!K146+'6.5 pályázat_1'!K146+'6.6 pályázat 2'!K146+'6.8 Tourinform'!K146+'6.7 pályázat 3'!K146</f>
        <v>0</v>
      </c>
      <c r="L146" s="173">
        <f>'6.1 műv ház'!L146+'6.2 HH'!L146+'6.3 könyvtár'!L146+'6.4 sportcsarnok'!L146+'6.5 pályázat_1'!L146+'6.6 pályázat 2'!L146+'6.8 Tourinform'!L146+'6.7 pályázat 3'!L146</f>
        <v>0</v>
      </c>
      <c r="M146" s="121">
        <f>'6.1 műv ház'!M146+'6.2 HH'!M146+'6.3 könyvtár'!M146+'6.4 sportcsarnok'!M146+'6.5 pályázat_1'!M146+'6.6 pályázat 2'!M146+'6.8 Tourinform'!M146+'6.7 pályázat 3'!M146</f>
        <v>0</v>
      </c>
      <c r="N146" s="122">
        <f>'6.1 műv ház'!N146+'6.2 HH'!N146+'6.3 könyvtár'!N146+'6.4 sportcsarnok'!N146+'6.5 pályázat_1'!N146+'6.6 pályázat 2'!N146+'6.8 Tourinform'!N146+'6.7 pályázat 3'!N146</f>
        <v>0</v>
      </c>
    </row>
    <row r="147" spans="1:16" ht="15.75" hidden="1" thickBot="1" x14ac:dyDescent="0.3">
      <c r="A147" s="29" t="s">
        <v>254</v>
      </c>
      <c r="B147" s="13" t="s">
        <v>255</v>
      </c>
      <c r="C147" s="121">
        <f>'6.1 műv ház'!C147+'6.2 HH'!C147+'6.3 könyvtár'!C147+'6.4 sportcsarnok'!C147+'6.5 pályázat_1'!C147+'6.6 pályázat 2'!C147+'6.8 Tourinform'!C147</f>
        <v>0</v>
      </c>
      <c r="D147" s="121">
        <f>'6.1 műv ház'!D147+'6.2 HH'!D147+'6.3 könyvtár'!D147+'6.4 sportcsarnok'!D147+'6.5 pályázat_1'!D147+'6.6 pályázat 2'!D147+'6.8 Tourinform'!D147</f>
        <v>0</v>
      </c>
      <c r="E147" s="451">
        <f>'6.1 műv ház'!E147+'6.2 HH'!E147+'6.3 könyvtár'!E147+'6.4 sportcsarnok'!E147+'6.5 pályázat_1'!E147+'6.6 pályázat 2'!E147+'6.8 Tourinform'!E147</f>
        <v>0</v>
      </c>
      <c r="F147" s="173">
        <f>'6.1 műv ház'!F147+'6.2 HH'!F147+'6.3 könyvtár'!F147+'6.4 sportcsarnok'!F147+'6.5 pályázat_1'!F147+'6.6 pályázat 2'!F147+'6.8 Tourinform'!F147+'6.7 pályázat 3'!F147</f>
        <v>0</v>
      </c>
      <c r="G147" s="121">
        <f>'6.1 műv ház'!G147+'6.2 HH'!G147+'6.3 könyvtár'!G147+'6.4 sportcsarnok'!G147+'6.5 pályázat_1'!G147+'6.6 pályázat 2'!G147+'6.8 Tourinform'!G147+'6.7 pályázat 3'!G147</f>
        <v>0</v>
      </c>
      <c r="H147" s="122">
        <f>'6.1 műv ház'!H147+'6.2 HH'!H147+'6.3 könyvtár'!H147+'6.4 sportcsarnok'!H147+'6.5 pályázat_1'!H147+'6.6 pályázat 2'!H147+'6.8 Tourinform'!H147+'6.7 pályázat 3'!H147</f>
        <v>0</v>
      </c>
      <c r="I147" s="173">
        <f>'6.1 műv ház'!I147+'6.2 HH'!I147+'6.3 könyvtár'!I147+'6.4 sportcsarnok'!I147+'6.5 pályázat_1'!I147+'6.6 pályázat 2'!I147+'6.8 Tourinform'!I147+'6.7 pályázat 3'!I147</f>
        <v>0</v>
      </c>
      <c r="J147" s="121">
        <f>'6.1 műv ház'!J147+'6.2 HH'!J147+'6.3 könyvtár'!J147+'6.4 sportcsarnok'!J147+'6.5 pályázat_1'!J147+'6.6 pályázat 2'!J147+'6.8 Tourinform'!J147+'6.7 pályázat 3'!J147</f>
        <v>0</v>
      </c>
      <c r="K147" s="122">
        <f>'6.1 műv ház'!K147+'6.2 HH'!K147+'6.3 könyvtár'!K147+'6.4 sportcsarnok'!K147+'6.5 pályázat_1'!K147+'6.6 pályázat 2'!K147+'6.8 Tourinform'!K147+'6.7 pályázat 3'!K147</f>
        <v>0</v>
      </c>
      <c r="L147" s="173">
        <f>'6.1 műv ház'!L147+'6.2 HH'!L147+'6.3 könyvtár'!L147+'6.4 sportcsarnok'!L147+'6.5 pályázat_1'!L147+'6.6 pályázat 2'!L147+'6.8 Tourinform'!L147+'6.7 pályázat 3'!L147</f>
        <v>0</v>
      </c>
      <c r="M147" s="121">
        <f>'6.1 műv ház'!M147+'6.2 HH'!M147+'6.3 könyvtár'!M147+'6.4 sportcsarnok'!M147+'6.5 pályázat_1'!M147+'6.6 pályázat 2'!M147+'6.8 Tourinform'!M147+'6.7 pályázat 3'!M147</f>
        <v>0</v>
      </c>
      <c r="N147" s="122">
        <f>'6.1 műv ház'!N147+'6.2 HH'!N147+'6.3 könyvtár'!N147+'6.4 sportcsarnok'!N147+'6.5 pályázat_1'!N147+'6.6 pályázat 2'!N147+'6.8 Tourinform'!N147+'6.7 pályázat 3'!N147</f>
        <v>0</v>
      </c>
    </row>
    <row r="148" spans="1:16" ht="15.75" hidden="1" thickBot="1" x14ac:dyDescent="0.3">
      <c r="A148" s="29" t="s">
        <v>256</v>
      </c>
      <c r="B148" s="13" t="s">
        <v>257</v>
      </c>
      <c r="C148" s="121">
        <f>'6.1 műv ház'!C148+'6.2 HH'!C148+'6.3 könyvtár'!C148+'6.4 sportcsarnok'!C148+'6.5 pályázat_1'!C148+'6.6 pályázat 2'!C148+'6.8 Tourinform'!C148</f>
        <v>0</v>
      </c>
      <c r="D148" s="121">
        <f>'6.1 műv ház'!D148+'6.2 HH'!D148+'6.3 könyvtár'!D148+'6.4 sportcsarnok'!D148+'6.5 pályázat_1'!D148+'6.6 pályázat 2'!D148+'6.8 Tourinform'!D148</f>
        <v>0</v>
      </c>
      <c r="E148" s="451">
        <f>'6.1 műv ház'!E148+'6.2 HH'!E148+'6.3 könyvtár'!E148+'6.4 sportcsarnok'!E148+'6.5 pályázat_1'!E148+'6.6 pályázat 2'!E148+'6.8 Tourinform'!E148</f>
        <v>0</v>
      </c>
      <c r="F148" s="173">
        <f>'6.1 műv ház'!F148+'6.2 HH'!F148+'6.3 könyvtár'!F148+'6.4 sportcsarnok'!F148+'6.5 pályázat_1'!F148+'6.6 pályázat 2'!F148+'6.8 Tourinform'!F148+'6.7 pályázat 3'!F148</f>
        <v>0</v>
      </c>
      <c r="G148" s="121">
        <f>'6.1 műv ház'!G148+'6.2 HH'!G148+'6.3 könyvtár'!G148+'6.4 sportcsarnok'!G148+'6.5 pályázat_1'!G148+'6.6 pályázat 2'!G148+'6.8 Tourinform'!G148+'6.7 pályázat 3'!G148</f>
        <v>0</v>
      </c>
      <c r="H148" s="122">
        <f>'6.1 műv ház'!H148+'6.2 HH'!H148+'6.3 könyvtár'!H148+'6.4 sportcsarnok'!H148+'6.5 pályázat_1'!H148+'6.6 pályázat 2'!H148+'6.8 Tourinform'!H148+'6.7 pályázat 3'!H148</f>
        <v>0</v>
      </c>
      <c r="I148" s="173">
        <f>'6.1 műv ház'!I148+'6.2 HH'!I148+'6.3 könyvtár'!I148+'6.4 sportcsarnok'!I148+'6.5 pályázat_1'!I148+'6.6 pályázat 2'!I148+'6.8 Tourinform'!I148+'6.7 pályázat 3'!I148</f>
        <v>0</v>
      </c>
      <c r="J148" s="121">
        <f>'6.1 műv ház'!J148+'6.2 HH'!J148+'6.3 könyvtár'!J148+'6.4 sportcsarnok'!J148+'6.5 pályázat_1'!J148+'6.6 pályázat 2'!J148+'6.8 Tourinform'!J148+'6.7 pályázat 3'!J148</f>
        <v>0</v>
      </c>
      <c r="K148" s="122">
        <f>'6.1 műv ház'!K148+'6.2 HH'!K148+'6.3 könyvtár'!K148+'6.4 sportcsarnok'!K148+'6.5 pályázat_1'!K148+'6.6 pályázat 2'!K148+'6.8 Tourinform'!K148+'6.7 pályázat 3'!K148</f>
        <v>0</v>
      </c>
      <c r="L148" s="173">
        <f>'6.1 műv ház'!L148+'6.2 HH'!L148+'6.3 könyvtár'!L148+'6.4 sportcsarnok'!L148+'6.5 pályázat_1'!L148+'6.6 pályázat 2'!L148+'6.8 Tourinform'!L148+'6.7 pályázat 3'!L148</f>
        <v>0</v>
      </c>
      <c r="M148" s="121">
        <f>'6.1 műv ház'!M148+'6.2 HH'!M148+'6.3 könyvtár'!M148+'6.4 sportcsarnok'!M148+'6.5 pályázat_1'!M148+'6.6 pályázat 2'!M148+'6.8 Tourinform'!M148+'6.7 pályázat 3'!M148</f>
        <v>0</v>
      </c>
      <c r="N148" s="122">
        <f>'6.1 műv ház'!N148+'6.2 HH'!N148+'6.3 könyvtár'!N148+'6.4 sportcsarnok'!N148+'6.5 pályázat_1'!N148+'6.6 pályázat 2'!N148+'6.8 Tourinform'!N148+'6.7 pályázat 3'!N148</f>
        <v>0</v>
      </c>
    </row>
    <row r="149" spans="1:16" ht="15.75" hidden="1" thickBot="1" x14ac:dyDescent="0.3">
      <c r="A149" s="29" t="s">
        <v>258</v>
      </c>
      <c r="B149" s="13" t="s">
        <v>259</v>
      </c>
      <c r="C149" s="121">
        <f>'6.1 műv ház'!C149+'6.2 HH'!C149+'6.3 könyvtár'!C149+'6.4 sportcsarnok'!C149+'6.5 pályázat_1'!C149+'6.6 pályázat 2'!C149+'6.8 Tourinform'!C149</f>
        <v>0</v>
      </c>
      <c r="D149" s="121">
        <f>'6.1 műv ház'!D149+'6.2 HH'!D149+'6.3 könyvtár'!D149+'6.4 sportcsarnok'!D149+'6.5 pályázat_1'!D149+'6.6 pályázat 2'!D149+'6.8 Tourinform'!D149</f>
        <v>0</v>
      </c>
      <c r="E149" s="451">
        <f>'6.1 műv ház'!E149+'6.2 HH'!E149+'6.3 könyvtár'!E149+'6.4 sportcsarnok'!E149+'6.5 pályázat_1'!E149+'6.6 pályázat 2'!E149+'6.8 Tourinform'!E149</f>
        <v>0</v>
      </c>
      <c r="F149" s="173">
        <f>'6.1 műv ház'!F149+'6.2 HH'!F149+'6.3 könyvtár'!F149+'6.4 sportcsarnok'!F149+'6.5 pályázat_1'!F149+'6.6 pályázat 2'!F149+'6.8 Tourinform'!F149+'6.7 pályázat 3'!F149</f>
        <v>0</v>
      </c>
      <c r="G149" s="121">
        <f>'6.1 műv ház'!G149+'6.2 HH'!G149+'6.3 könyvtár'!G149+'6.4 sportcsarnok'!G149+'6.5 pályázat_1'!G149+'6.6 pályázat 2'!G149+'6.8 Tourinform'!G149+'6.7 pályázat 3'!G149</f>
        <v>0</v>
      </c>
      <c r="H149" s="122">
        <f>'6.1 műv ház'!H149+'6.2 HH'!H149+'6.3 könyvtár'!H149+'6.4 sportcsarnok'!H149+'6.5 pályázat_1'!H149+'6.6 pályázat 2'!H149+'6.8 Tourinform'!H149+'6.7 pályázat 3'!H149</f>
        <v>0</v>
      </c>
      <c r="I149" s="173">
        <f>'6.1 műv ház'!I149+'6.2 HH'!I149+'6.3 könyvtár'!I149+'6.4 sportcsarnok'!I149+'6.5 pályázat_1'!I149+'6.6 pályázat 2'!I149+'6.8 Tourinform'!I149+'6.7 pályázat 3'!I149</f>
        <v>0</v>
      </c>
      <c r="J149" s="121">
        <f>'6.1 műv ház'!J149+'6.2 HH'!J149+'6.3 könyvtár'!J149+'6.4 sportcsarnok'!J149+'6.5 pályázat_1'!J149+'6.6 pályázat 2'!J149+'6.8 Tourinform'!J149+'6.7 pályázat 3'!J149</f>
        <v>0</v>
      </c>
      <c r="K149" s="122">
        <f>'6.1 műv ház'!K149+'6.2 HH'!K149+'6.3 könyvtár'!K149+'6.4 sportcsarnok'!K149+'6.5 pályázat_1'!K149+'6.6 pályázat 2'!K149+'6.8 Tourinform'!K149+'6.7 pályázat 3'!K149</f>
        <v>0</v>
      </c>
      <c r="L149" s="173">
        <f>'6.1 műv ház'!L149+'6.2 HH'!L149+'6.3 könyvtár'!L149+'6.4 sportcsarnok'!L149+'6.5 pályázat_1'!L149+'6.6 pályázat 2'!L149+'6.8 Tourinform'!L149+'6.7 pályázat 3'!L149</f>
        <v>0</v>
      </c>
      <c r="M149" s="121">
        <f>'6.1 műv ház'!M149+'6.2 HH'!M149+'6.3 könyvtár'!M149+'6.4 sportcsarnok'!M149+'6.5 pályázat_1'!M149+'6.6 pályázat 2'!M149+'6.8 Tourinform'!M149+'6.7 pályázat 3'!M149</f>
        <v>0</v>
      </c>
      <c r="N149" s="122">
        <f>'6.1 műv ház'!N149+'6.2 HH'!N149+'6.3 könyvtár'!N149+'6.4 sportcsarnok'!N149+'6.5 pályázat_1'!N149+'6.6 pályázat 2'!N149+'6.8 Tourinform'!N149+'6.7 pályázat 3'!N149</f>
        <v>0</v>
      </c>
    </row>
    <row r="150" spans="1:16" ht="15.75" hidden="1" thickBot="1" x14ac:dyDescent="0.3">
      <c r="A150" s="30"/>
      <c r="B150" s="38" t="s">
        <v>260</v>
      </c>
      <c r="C150" s="121">
        <f>'6.1 műv ház'!C150+'6.2 HH'!C150+'6.3 könyvtár'!C150+'6.4 sportcsarnok'!C150+'6.5 pályázat_1'!C150+'6.6 pályázat 2'!C150+'6.8 Tourinform'!C150</f>
        <v>0</v>
      </c>
      <c r="D150" s="121">
        <f>'6.1 műv ház'!D150+'6.2 HH'!D150+'6.3 könyvtár'!D150+'6.4 sportcsarnok'!D150+'6.5 pályázat_1'!D150+'6.6 pályázat 2'!D150+'6.8 Tourinform'!D150</f>
        <v>0</v>
      </c>
      <c r="E150" s="451">
        <f>'6.1 műv ház'!E150+'6.2 HH'!E150+'6.3 könyvtár'!E150+'6.4 sportcsarnok'!E150+'6.5 pályázat_1'!E150+'6.6 pályázat 2'!E150+'6.8 Tourinform'!E150</f>
        <v>0</v>
      </c>
      <c r="F150" s="173">
        <f>'6.1 műv ház'!F150+'6.2 HH'!F150+'6.3 könyvtár'!F150+'6.4 sportcsarnok'!F150+'6.5 pályázat_1'!F150+'6.6 pályázat 2'!F150+'6.8 Tourinform'!F150+'6.7 pályázat 3'!F150</f>
        <v>0</v>
      </c>
      <c r="G150" s="121">
        <f>'6.1 műv ház'!G150+'6.2 HH'!G150+'6.3 könyvtár'!G150+'6.4 sportcsarnok'!G150+'6.5 pályázat_1'!G150+'6.6 pályázat 2'!G150+'6.8 Tourinform'!G150+'6.7 pályázat 3'!G150</f>
        <v>0</v>
      </c>
      <c r="H150" s="122">
        <f>'6.1 műv ház'!H150+'6.2 HH'!H150+'6.3 könyvtár'!H150+'6.4 sportcsarnok'!H150+'6.5 pályázat_1'!H150+'6.6 pályázat 2'!H150+'6.8 Tourinform'!H150+'6.7 pályázat 3'!H150</f>
        <v>0</v>
      </c>
      <c r="I150" s="173">
        <f>'6.1 műv ház'!I150+'6.2 HH'!I150+'6.3 könyvtár'!I150+'6.4 sportcsarnok'!I150+'6.5 pályázat_1'!I150+'6.6 pályázat 2'!I150+'6.8 Tourinform'!I150+'6.7 pályázat 3'!I150</f>
        <v>0</v>
      </c>
      <c r="J150" s="121">
        <f>'6.1 műv ház'!J150+'6.2 HH'!J150+'6.3 könyvtár'!J150+'6.4 sportcsarnok'!J150+'6.5 pályázat_1'!J150+'6.6 pályázat 2'!J150+'6.8 Tourinform'!J150+'6.7 pályázat 3'!J150</f>
        <v>0</v>
      </c>
      <c r="K150" s="122">
        <f>'6.1 műv ház'!K150+'6.2 HH'!K150+'6.3 könyvtár'!K150+'6.4 sportcsarnok'!K150+'6.5 pályázat_1'!K150+'6.6 pályázat 2'!K150+'6.8 Tourinform'!K150+'6.7 pályázat 3'!K150</f>
        <v>0</v>
      </c>
      <c r="L150" s="173">
        <f>'6.1 műv ház'!L150+'6.2 HH'!L150+'6.3 könyvtár'!L150+'6.4 sportcsarnok'!L150+'6.5 pályázat_1'!L150+'6.6 pályázat 2'!L150+'6.8 Tourinform'!L150+'6.7 pályázat 3'!L150</f>
        <v>0</v>
      </c>
      <c r="M150" s="121">
        <f>'6.1 műv ház'!M150+'6.2 HH'!M150+'6.3 könyvtár'!M150+'6.4 sportcsarnok'!M150+'6.5 pályázat_1'!M150+'6.6 pályázat 2'!M150+'6.8 Tourinform'!M150+'6.7 pályázat 3'!M150</f>
        <v>0</v>
      </c>
      <c r="N150" s="122">
        <f>'6.1 műv ház'!N150+'6.2 HH'!N150+'6.3 könyvtár'!N150+'6.4 sportcsarnok'!N150+'6.5 pályázat_1'!N150+'6.6 pályázat 2'!N150+'6.8 Tourinform'!N150+'6.7 pályázat 3'!N150</f>
        <v>0</v>
      </c>
    </row>
    <row r="151" spans="1:16" ht="15.75" thickBot="1" x14ac:dyDescent="0.3">
      <c r="A151" s="32" t="s">
        <v>263</v>
      </c>
      <c r="B151" s="187" t="s">
        <v>261</v>
      </c>
      <c r="C151" s="123">
        <f>'6.1 műv ház'!C151+'6.2 HH'!C151+'6.3 könyvtár'!C151+'6.4 sportcsarnok'!C151+'6.5 pályázat_1'!C151+'6.6 pályázat 2'!C151+'6.8 Tourinform'!C151</f>
        <v>179791961</v>
      </c>
      <c r="D151" s="123">
        <f>'6.1 műv ház'!D151+'6.2 HH'!D151+'6.3 könyvtár'!D151+'6.4 sportcsarnok'!D151+'6.5 pályázat_1'!D151+'6.6 pályázat 2'!D151+'6.8 Tourinform'!D151</f>
        <v>0</v>
      </c>
      <c r="E151" s="452">
        <f>'6.1 műv ház'!E151+'6.2 HH'!E151+'6.3 könyvtár'!E151+'6.4 sportcsarnok'!E151+'6.5 pályázat_1'!E151+'6.6 pályázat 2'!E151+'6.8 Tourinform'!E151</f>
        <v>179791961</v>
      </c>
      <c r="F151" s="174">
        <f>'6.1 műv ház'!F151+'6.2 HH'!F151+'6.3 könyvtár'!F151+'6.4 sportcsarnok'!F151+'6.5 pályázat_1'!F151+'6.6 pályázat 2'!F151+'6.8 Tourinform'!F151+'6.7 pályázat 3'!F151</f>
        <v>210727659</v>
      </c>
      <c r="G151" s="123">
        <f>'6.1 műv ház'!G151+'6.2 HH'!G151+'6.3 könyvtár'!G151+'6.4 sportcsarnok'!G151+'6.5 pályázat_1'!G151+'6.6 pályázat 2'!G151+'6.8 Tourinform'!G151+'6.7 pályázat 3'!G151</f>
        <v>0</v>
      </c>
      <c r="H151" s="124">
        <f>'6.1 műv ház'!H151+'6.2 HH'!H151+'6.3 könyvtár'!H151+'6.4 sportcsarnok'!H151+'6.5 pályázat_1'!H151+'6.6 pályázat 2'!H151+'6.8 Tourinform'!H151+'6.7 pályázat 3'!H151</f>
        <v>210727659</v>
      </c>
      <c r="I151" s="174">
        <f>'6.1 műv ház'!I151+'6.2 HH'!I151+'6.3 könyvtár'!I151+'6.4 sportcsarnok'!I151+'6.5 pályázat_1'!I151+'6.6 pályázat 2'!I151+'6.8 Tourinform'!I151+'6.7 pályázat 3'!I151</f>
        <v>216428986</v>
      </c>
      <c r="J151" s="123">
        <f>'6.1 műv ház'!J151+'6.2 HH'!J151+'6.3 könyvtár'!J151+'6.4 sportcsarnok'!J151+'6.5 pályázat_1'!J151+'6.6 pályázat 2'!J151+'6.8 Tourinform'!J151+'6.7 pályázat 3'!J151</f>
        <v>0</v>
      </c>
      <c r="K151" s="124">
        <f>'6.1 műv ház'!K151+'6.2 HH'!K151+'6.3 könyvtár'!K151+'6.4 sportcsarnok'!K151+'6.5 pályázat_1'!K151+'6.6 pályázat 2'!K151+'6.8 Tourinform'!K151+'6.7 pályázat 3'!K151</f>
        <v>216428986</v>
      </c>
      <c r="L151" s="174">
        <f>'6.1 műv ház'!L151+'6.2 HH'!L151+'6.3 könyvtár'!L151+'6.4 sportcsarnok'!L151+'6.5 pályázat_1'!L151+'6.6 pályázat 2'!L151+'6.8 Tourinform'!L151+'6.7 pályázat 3'!L151</f>
        <v>213285108</v>
      </c>
      <c r="M151" s="123">
        <f>'6.1 műv ház'!M151+'6.2 HH'!M151+'6.3 könyvtár'!M151+'6.4 sportcsarnok'!M151+'6.5 pályázat_1'!M151+'6.6 pályázat 2'!M151+'6.8 Tourinform'!M151+'6.7 pályázat 3'!M151</f>
        <v>0</v>
      </c>
      <c r="N151" s="124">
        <f>'6.1 műv ház'!N151+'6.2 HH'!N151+'6.3 könyvtár'!N151+'6.4 sportcsarnok'!N151+'6.5 pályázat_1'!N151+'6.6 pályázat 2'!N151+'6.8 Tourinform'!N151+'6.7 pályázat 3'!N151</f>
        <v>213285108</v>
      </c>
      <c r="P151" s="86"/>
    </row>
    <row r="153" spans="1:16" x14ac:dyDescent="0.25">
      <c r="C153" s="86"/>
      <c r="D153" s="86"/>
      <c r="E153" s="86">
        <f>E85-E151</f>
        <v>-97066465</v>
      </c>
      <c r="F153" s="86"/>
      <c r="G153" s="86"/>
      <c r="H153" s="86">
        <f>H84-H151</f>
        <v>0</v>
      </c>
      <c r="I153" s="86"/>
      <c r="J153" s="86"/>
      <c r="K153" s="86">
        <f>K84-K151</f>
        <v>0</v>
      </c>
      <c r="L153" s="86"/>
      <c r="M153" s="86"/>
      <c r="N153" s="86">
        <f>N84-N151</f>
        <v>3201445</v>
      </c>
    </row>
    <row r="156" spans="1:16" x14ac:dyDescent="0.25">
      <c r="E156" s="86"/>
      <c r="I156" s="86"/>
      <c r="L156" s="86"/>
    </row>
  </sheetData>
  <mergeCells count="2">
    <mergeCell ref="A2:E2"/>
    <mergeCell ref="A1:G1"/>
  </mergeCells>
  <pageMargins left="0.55118110236220474" right="0.15748031496062992" top="0.27559055118110237" bottom="0.43307086614173229" header="0.31496062992125984" footer="0.31496062992125984"/>
  <pageSetup paperSize="9" scale="47" orientation="portrait" horizontalDpi="300" verticalDpi="300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</sheetPr>
  <dimension ref="A1:P155"/>
  <sheetViews>
    <sheetView view="pageBreakPreview" zoomScale="60" zoomScaleNormal="100" workbookViewId="0">
      <pane ySplit="8" topLeftCell="A55" activePane="bottomLeft" state="frozen"/>
      <selection activeCell="AB159" sqref="AB159"/>
      <selection pane="bottomLeft"/>
    </sheetView>
  </sheetViews>
  <sheetFormatPr defaultColWidth="9.140625" defaultRowHeight="15" x14ac:dyDescent="0.25"/>
  <cols>
    <col min="2" max="2" width="50.140625" customWidth="1"/>
    <col min="3" max="3" width="11" customWidth="1"/>
    <col min="5" max="5" width="10.85546875" customWidth="1"/>
    <col min="6" max="6" width="12" customWidth="1"/>
    <col min="7" max="7" width="10.5703125" bestFit="1" customWidth="1"/>
    <col min="8" max="8" width="10.85546875" bestFit="1" customWidth="1"/>
    <col min="9" max="9" width="12" customWidth="1"/>
    <col min="10" max="10" width="10.5703125" bestFit="1" customWidth="1"/>
    <col min="11" max="11" width="10.85546875" bestFit="1" customWidth="1"/>
    <col min="12" max="12" width="12" customWidth="1"/>
    <col min="13" max="13" width="10.5703125" bestFit="1" customWidth="1"/>
    <col min="14" max="14" width="10.85546875" bestFit="1" customWidth="1"/>
  </cols>
  <sheetData>
    <row r="1" spans="1:14" x14ac:dyDescent="0.25">
      <c r="A1" s="53" t="s">
        <v>1614</v>
      </c>
      <c r="B1" s="53"/>
      <c r="C1" s="53"/>
      <c r="D1" s="53"/>
      <c r="E1" s="53"/>
    </row>
    <row r="2" spans="1:14" x14ac:dyDescent="0.25">
      <c r="A2" s="981">
        <v>2022</v>
      </c>
      <c r="B2" s="981"/>
      <c r="C2" s="981"/>
      <c r="D2" s="981"/>
      <c r="E2" s="981"/>
    </row>
    <row r="3" spans="1:14" ht="8.25" customHeight="1" x14ac:dyDescent="0.25"/>
    <row r="4" spans="1:14" x14ac:dyDescent="0.25">
      <c r="A4" s="50" t="s">
        <v>268</v>
      </c>
    </row>
    <row r="5" spans="1:14" x14ac:dyDescent="0.25">
      <c r="A5" s="59" t="s">
        <v>476</v>
      </c>
      <c r="B5" s="52" t="s">
        <v>477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5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18" t="s">
        <v>1016</v>
      </c>
      <c r="L8" s="5" t="s">
        <v>31</v>
      </c>
      <c r="M8" s="40" t="s">
        <v>32</v>
      </c>
      <c r="N8" s="18" t="s">
        <v>1032</v>
      </c>
    </row>
    <row r="9" spans="1:14" x14ac:dyDescent="0.25">
      <c r="A9" s="21" t="s">
        <v>42</v>
      </c>
      <c r="B9" s="20" t="s">
        <v>43</v>
      </c>
      <c r="C9" s="119">
        <f>SUM(C10,C17,C18,C20,C21,C19)</f>
        <v>21180496</v>
      </c>
      <c r="D9" s="119">
        <f>SUM(D10,D17,D18,D20,D21,D19)</f>
        <v>0</v>
      </c>
      <c r="E9" s="119">
        <f t="shared" ref="E9:E40" si="0">SUM(C9:D9)</f>
        <v>21180496</v>
      </c>
      <c r="F9" s="119">
        <f>SUM(F10,F17,F18,F20,F21,F19)</f>
        <v>11414654</v>
      </c>
      <c r="G9" s="119">
        <f>SUM(G10,G17,G18,G20,G21,G19)</f>
        <v>0</v>
      </c>
      <c r="H9" s="119">
        <f t="shared" ref="H9:H72" si="1">SUM(F9:G9)</f>
        <v>11414654</v>
      </c>
      <c r="I9" s="119">
        <f>SUM(I10,I17,I18,I20,I21,I19)</f>
        <v>11414654</v>
      </c>
      <c r="J9" s="119">
        <f>SUM(J10,J17,J18,J20,J21,J19)</f>
        <v>0</v>
      </c>
      <c r="K9" s="119">
        <f t="shared" ref="K9:K72" si="2">SUM(I9:J9)</f>
        <v>11414654</v>
      </c>
      <c r="L9" s="119">
        <f>SUM(L10,L17,L18,L20,L21,L19)</f>
        <v>11414654</v>
      </c>
      <c r="M9" s="119">
        <f>SUM(M10,M17,M18,M20,M21,M19)</f>
        <v>0</v>
      </c>
      <c r="N9" s="119">
        <f t="shared" ref="N9:N72" si="3">SUM(L9:M9)</f>
        <v>11414654</v>
      </c>
    </row>
    <row r="10" spans="1:14" x14ac:dyDescent="0.25">
      <c r="A10" s="22" t="s">
        <v>44</v>
      </c>
      <c r="B10" s="13" t="s">
        <v>45</v>
      </c>
      <c r="C10" s="121">
        <f>SUM(C11:C16)</f>
        <v>11414654</v>
      </c>
      <c r="D10" s="121">
        <f>SUM(D11:D16)</f>
        <v>0</v>
      </c>
      <c r="E10" s="121">
        <f t="shared" si="0"/>
        <v>11414654</v>
      </c>
      <c r="F10" s="121">
        <f>SUM(F11:F16)</f>
        <v>11414654</v>
      </c>
      <c r="G10" s="121">
        <f>SUM(G11:G16)</f>
        <v>0</v>
      </c>
      <c r="H10" s="121">
        <f t="shared" si="1"/>
        <v>11414654</v>
      </c>
      <c r="I10" s="121">
        <f>SUM(I11:I16)</f>
        <v>11414654</v>
      </c>
      <c r="J10" s="121">
        <f>SUM(J11:J16)</f>
        <v>0</v>
      </c>
      <c r="K10" s="121">
        <f t="shared" si="2"/>
        <v>11414654</v>
      </c>
      <c r="L10" s="121">
        <f>SUM(L11:L16)</f>
        <v>11414654</v>
      </c>
      <c r="M10" s="121">
        <f>SUM(M11:M16)</f>
        <v>0</v>
      </c>
      <c r="N10" s="121">
        <f t="shared" si="3"/>
        <v>11414654</v>
      </c>
    </row>
    <row r="11" spans="1:14" x14ac:dyDescent="0.25">
      <c r="A11" s="22" t="s">
        <v>46</v>
      </c>
      <c r="B11" s="13" t="s">
        <v>47</v>
      </c>
      <c r="C11" s="121"/>
      <c r="D11" s="121"/>
      <c r="E11" s="121">
        <f t="shared" si="0"/>
        <v>0</v>
      </c>
      <c r="F11" s="121"/>
      <c r="G11" s="121"/>
      <c r="H11" s="121">
        <f t="shared" si="1"/>
        <v>0</v>
      </c>
      <c r="I11" s="121"/>
      <c r="J11" s="121"/>
      <c r="K11" s="121">
        <f t="shared" si="2"/>
        <v>0</v>
      </c>
      <c r="L11" s="121"/>
      <c r="M11" s="121"/>
      <c r="N11" s="121">
        <f t="shared" si="3"/>
        <v>0</v>
      </c>
    </row>
    <row r="12" spans="1:14" x14ac:dyDescent="0.25">
      <c r="A12" s="22" t="s">
        <v>48</v>
      </c>
      <c r="B12" s="13" t="s">
        <v>49</v>
      </c>
      <c r="C12" s="121"/>
      <c r="D12" s="121"/>
      <c r="E12" s="121">
        <f t="shared" si="0"/>
        <v>0</v>
      </c>
      <c r="F12" s="121"/>
      <c r="G12" s="121"/>
      <c r="H12" s="121">
        <f t="shared" si="1"/>
        <v>0</v>
      </c>
      <c r="I12" s="121"/>
      <c r="J12" s="121"/>
      <c r="K12" s="121">
        <f t="shared" si="2"/>
        <v>0</v>
      </c>
      <c r="L12" s="121"/>
      <c r="M12" s="121"/>
      <c r="N12" s="121">
        <f t="shared" si="3"/>
        <v>0</v>
      </c>
    </row>
    <row r="13" spans="1:14" x14ac:dyDescent="0.25">
      <c r="A13" s="22" t="s">
        <v>50</v>
      </c>
      <c r="B13" s="13" t="s">
        <v>51</v>
      </c>
      <c r="C13" s="121"/>
      <c r="D13" s="121"/>
      <c r="E13" s="121">
        <f t="shared" si="0"/>
        <v>0</v>
      </c>
      <c r="F13" s="121"/>
      <c r="G13" s="121"/>
      <c r="H13" s="121">
        <f t="shared" si="1"/>
        <v>0</v>
      </c>
      <c r="I13" s="121"/>
      <c r="J13" s="121"/>
      <c r="K13" s="121">
        <f t="shared" si="2"/>
        <v>0</v>
      </c>
      <c r="L13" s="121"/>
      <c r="M13" s="121"/>
      <c r="N13" s="121">
        <f t="shared" si="3"/>
        <v>0</v>
      </c>
    </row>
    <row r="14" spans="1:14" x14ac:dyDescent="0.25">
      <c r="A14" s="22" t="s">
        <v>52</v>
      </c>
      <c r="B14" s="13" t="s">
        <v>53</v>
      </c>
      <c r="C14" s="121">
        <v>11414654</v>
      </c>
      <c r="D14" s="121"/>
      <c r="E14" s="121">
        <f t="shared" si="0"/>
        <v>11414654</v>
      </c>
      <c r="F14" s="121">
        <v>11414654</v>
      </c>
      <c r="G14" s="121"/>
      <c r="H14" s="121">
        <f t="shared" si="1"/>
        <v>11414654</v>
      </c>
      <c r="I14" s="121">
        <v>11414654</v>
      </c>
      <c r="J14" s="121"/>
      <c r="K14" s="121">
        <f t="shared" si="2"/>
        <v>11414654</v>
      </c>
      <c r="L14" s="121">
        <v>11414654</v>
      </c>
      <c r="M14" s="121"/>
      <c r="N14" s="121">
        <f t="shared" si="3"/>
        <v>11414654</v>
      </c>
    </row>
    <row r="15" spans="1:14" x14ac:dyDescent="0.25">
      <c r="A15" s="22" t="s">
        <v>54</v>
      </c>
      <c r="B15" s="13" t="s">
        <v>55</v>
      </c>
      <c r="C15" s="121"/>
      <c r="D15" s="121"/>
      <c r="E15" s="121">
        <f t="shared" si="0"/>
        <v>0</v>
      </c>
      <c r="F15" s="121"/>
      <c r="G15" s="121"/>
      <c r="H15" s="121">
        <f t="shared" si="1"/>
        <v>0</v>
      </c>
      <c r="I15" s="121"/>
      <c r="J15" s="121"/>
      <c r="K15" s="121">
        <f t="shared" si="2"/>
        <v>0</v>
      </c>
      <c r="L15" s="121"/>
      <c r="M15" s="121"/>
      <c r="N15" s="121">
        <f t="shared" si="3"/>
        <v>0</v>
      </c>
    </row>
    <row r="16" spans="1:14" x14ac:dyDescent="0.25">
      <c r="A16" s="22" t="s">
        <v>56</v>
      </c>
      <c r="B16" s="13" t="s">
        <v>57</v>
      </c>
      <c r="C16" s="121"/>
      <c r="D16" s="121"/>
      <c r="E16" s="121">
        <f t="shared" si="0"/>
        <v>0</v>
      </c>
      <c r="F16" s="121"/>
      <c r="G16" s="121"/>
      <c r="H16" s="121">
        <f t="shared" si="1"/>
        <v>0</v>
      </c>
      <c r="I16" s="121"/>
      <c r="J16" s="121"/>
      <c r="K16" s="121">
        <f t="shared" si="2"/>
        <v>0</v>
      </c>
      <c r="L16" s="121"/>
      <c r="M16" s="121"/>
      <c r="N16" s="121">
        <f t="shared" si="3"/>
        <v>0</v>
      </c>
    </row>
    <row r="17" spans="1:14" x14ac:dyDescent="0.25">
      <c r="A17" s="22" t="s">
        <v>58</v>
      </c>
      <c r="B17" s="13" t="s">
        <v>59</v>
      </c>
      <c r="C17" s="121"/>
      <c r="D17" s="121"/>
      <c r="E17" s="121">
        <f t="shared" si="0"/>
        <v>0</v>
      </c>
      <c r="F17" s="121"/>
      <c r="G17" s="121"/>
      <c r="H17" s="121">
        <f t="shared" si="1"/>
        <v>0</v>
      </c>
      <c r="I17" s="121"/>
      <c r="J17" s="121"/>
      <c r="K17" s="121">
        <f t="shared" si="2"/>
        <v>0</v>
      </c>
      <c r="L17" s="121"/>
      <c r="M17" s="121"/>
      <c r="N17" s="121">
        <f t="shared" si="3"/>
        <v>0</v>
      </c>
    </row>
    <row r="18" spans="1:14" x14ac:dyDescent="0.25">
      <c r="A18" s="22" t="s">
        <v>60</v>
      </c>
      <c r="B18" s="13" t="s">
        <v>61</v>
      </c>
      <c r="C18" s="121"/>
      <c r="D18" s="121"/>
      <c r="E18" s="121">
        <f t="shared" si="0"/>
        <v>0</v>
      </c>
      <c r="F18" s="121"/>
      <c r="G18" s="121"/>
      <c r="H18" s="121">
        <f t="shared" si="1"/>
        <v>0</v>
      </c>
      <c r="I18" s="121"/>
      <c r="J18" s="121"/>
      <c r="K18" s="121">
        <f t="shared" si="2"/>
        <v>0</v>
      </c>
      <c r="L18" s="121"/>
      <c r="M18" s="121"/>
      <c r="N18" s="121">
        <f t="shared" si="3"/>
        <v>0</v>
      </c>
    </row>
    <row r="19" spans="1:14" x14ac:dyDescent="0.25">
      <c r="A19" s="23" t="s">
        <v>264</v>
      </c>
      <c r="B19" s="31" t="s">
        <v>265</v>
      </c>
      <c r="C19" s="121"/>
      <c r="D19" s="121"/>
      <c r="E19" s="121">
        <f t="shared" si="0"/>
        <v>0</v>
      </c>
      <c r="F19" s="121"/>
      <c r="G19" s="121"/>
      <c r="H19" s="121">
        <f t="shared" si="1"/>
        <v>0</v>
      </c>
      <c r="I19" s="121"/>
      <c r="J19" s="121"/>
      <c r="K19" s="121">
        <f t="shared" si="2"/>
        <v>0</v>
      </c>
      <c r="L19" s="121"/>
      <c r="M19" s="121"/>
      <c r="N19" s="121">
        <f t="shared" si="3"/>
        <v>0</v>
      </c>
    </row>
    <row r="20" spans="1:14" x14ac:dyDescent="0.25">
      <c r="A20" s="23" t="s">
        <v>62</v>
      </c>
      <c r="B20" s="31" t="s">
        <v>63</v>
      </c>
      <c r="C20" s="121"/>
      <c r="D20" s="121"/>
      <c r="E20" s="121">
        <f t="shared" si="0"/>
        <v>0</v>
      </c>
      <c r="F20" s="121"/>
      <c r="G20" s="121"/>
      <c r="H20" s="121">
        <f t="shared" si="1"/>
        <v>0</v>
      </c>
      <c r="I20" s="121"/>
      <c r="J20" s="121"/>
      <c r="K20" s="121">
        <f t="shared" si="2"/>
        <v>0</v>
      </c>
      <c r="L20" s="121"/>
      <c r="M20" s="121"/>
      <c r="N20" s="121">
        <f t="shared" si="3"/>
        <v>0</v>
      </c>
    </row>
    <row r="21" spans="1:14" ht="15.75" thickBot="1" x14ac:dyDescent="0.3">
      <c r="A21" s="23" t="s">
        <v>64</v>
      </c>
      <c r="B21" s="31" t="s">
        <v>65</v>
      </c>
      <c r="C21" s="123">
        <v>9765842</v>
      </c>
      <c r="D21" s="123"/>
      <c r="E21" s="123">
        <f t="shared" si="0"/>
        <v>9765842</v>
      </c>
      <c r="F21" s="123"/>
      <c r="G21" s="123"/>
      <c r="H21" s="123">
        <f t="shared" si="1"/>
        <v>0</v>
      </c>
      <c r="I21" s="123">
        <v>0</v>
      </c>
      <c r="J21" s="123"/>
      <c r="K21" s="123">
        <f t="shared" si="2"/>
        <v>0</v>
      </c>
      <c r="L21" s="123">
        <v>0</v>
      </c>
      <c r="M21" s="123"/>
      <c r="N21" s="123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19">
        <f t="shared" si="0"/>
        <v>0</v>
      </c>
      <c r="F22" s="119">
        <f>SUM(F23:F24)</f>
        <v>0</v>
      </c>
      <c r="G22" s="119">
        <f>SUM(G23:G24)</f>
        <v>0</v>
      </c>
      <c r="H22" s="119">
        <f t="shared" si="1"/>
        <v>0</v>
      </c>
      <c r="I22" s="119">
        <f>SUM(I23:I24)</f>
        <v>0</v>
      </c>
      <c r="J22" s="119">
        <f>SUM(J23:J24)</f>
        <v>0</v>
      </c>
      <c r="K22" s="119">
        <f t="shared" si="2"/>
        <v>0</v>
      </c>
      <c r="L22" s="119">
        <f>SUM(L23:L24)</f>
        <v>0</v>
      </c>
      <c r="M22" s="119">
        <f>SUM(M23:M24)</f>
        <v>0</v>
      </c>
      <c r="N22" s="119">
        <f t="shared" si="3"/>
        <v>0</v>
      </c>
    </row>
    <row r="23" spans="1:14" x14ac:dyDescent="0.25">
      <c r="A23" s="47"/>
      <c r="B23" s="41" t="s">
        <v>266</v>
      </c>
      <c r="C23" s="121"/>
      <c r="D23" s="121"/>
      <c r="E23" s="121">
        <f t="shared" si="0"/>
        <v>0</v>
      </c>
      <c r="F23" s="121"/>
      <c r="G23" s="121"/>
      <c r="H23" s="121">
        <f t="shared" si="1"/>
        <v>0</v>
      </c>
      <c r="I23" s="121"/>
      <c r="J23" s="121"/>
      <c r="K23" s="121">
        <f t="shared" si="2"/>
        <v>0</v>
      </c>
      <c r="L23" s="121"/>
      <c r="M23" s="121"/>
      <c r="N23" s="121">
        <f t="shared" si="3"/>
        <v>0</v>
      </c>
    </row>
    <row r="24" spans="1:14" ht="15.75" thickBot="1" x14ac:dyDescent="0.3">
      <c r="A24" s="48"/>
      <c r="B24" s="45" t="s">
        <v>267</v>
      </c>
      <c r="C24" s="123"/>
      <c r="D24" s="123"/>
      <c r="E24" s="123">
        <f t="shared" si="0"/>
        <v>0</v>
      </c>
      <c r="F24" s="123"/>
      <c r="G24" s="123"/>
      <c r="H24" s="123">
        <f t="shared" si="1"/>
        <v>0</v>
      </c>
      <c r="I24" s="123"/>
      <c r="J24" s="123"/>
      <c r="K24" s="123">
        <f t="shared" si="2"/>
        <v>0</v>
      </c>
      <c r="L24" s="123"/>
      <c r="M24" s="123"/>
      <c r="N24" s="123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25">
        <f>C26+C30+C38</f>
        <v>0</v>
      </c>
      <c r="D25" s="125">
        <f>D26+D30+D38</f>
        <v>0</v>
      </c>
      <c r="E25" s="125">
        <f t="shared" si="0"/>
        <v>0</v>
      </c>
      <c r="F25" s="125">
        <f>F26+F30+F38</f>
        <v>0</v>
      </c>
      <c r="G25" s="125">
        <f>G26+G30+G38</f>
        <v>0</v>
      </c>
      <c r="H25" s="125">
        <f t="shared" si="1"/>
        <v>0</v>
      </c>
      <c r="I25" s="125">
        <f>I26+I30+I38</f>
        <v>0</v>
      </c>
      <c r="J25" s="125">
        <f>J26+J30+J38</f>
        <v>0</v>
      </c>
      <c r="K25" s="125">
        <f t="shared" si="2"/>
        <v>0</v>
      </c>
      <c r="L25" s="125">
        <f>L26+L30+L38</f>
        <v>0</v>
      </c>
      <c r="M25" s="125">
        <f>M26+M30+M38</f>
        <v>0</v>
      </c>
      <c r="N25" s="125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19">
        <f>SUM(C27:C29)</f>
        <v>0</v>
      </c>
      <c r="D26" s="119">
        <f>SUM(D27:D29)</f>
        <v>0</v>
      </c>
      <c r="E26" s="119">
        <f t="shared" si="0"/>
        <v>0</v>
      </c>
      <c r="F26" s="119">
        <f>SUM(F27:F29)</f>
        <v>0</v>
      </c>
      <c r="G26" s="119">
        <f>SUM(G27:G29)</f>
        <v>0</v>
      </c>
      <c r="H26" s="119">
        <f t="shared" si="1"/>
        <v>0</v>
      </c>
      <c r="I26" s="119">
        <f>SUM(I27:I29)</f>
        <v>0</v>
      </c>
      <c r="J26" s="119">
        <f>SUM(J27:J29)</f>
        <v>0</v>
      </c>
      <c r="K26" s="119">
        <f t="shared" si="2"/>
        <v>0</v>
      </c>
      <c r="L26" s="119">
        <f>SUM(L27:L29)</f>
        <v>0</v>
      </c>
      <c r="M26" s="119">
        <f>SUM(M27:M29)</f>
        <v>0</v>
      </c>
      <c r="N26" s="119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1">
        <f t="shared" si="0"/>
        <v>0</v>
      </c>
      <c r="F27" s="121"/>
      <c r="G27" s="121"/>
      <c r="H27" s="121">
        <f t="shared" si="1"/>
        <v>0</v>
      </c>
      <c r="I27" s="121"/>
      <c r="J27" s="121"/>
      <c r="K27" s="121">
        <f t="shared" si="2"/>
        <v>0</v>
      </c>
      <c r="L27" s="121"/>
      <c r="M27" s="121"/>
      <c r="N27" s="121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1">
        <f t="shared" si="0"/>
        <v>0</v>
      </c>
      <c r="F28" s="121"/>
      <c r="G28" s="121"/>
      <c r="H28" s="121">
        <f t="shared" si="1"/>
        <v>0</v>
      </c>
      <c r="I28" s="121"/>
      <c r="J28" s="121"/>
      <c r="K28" s="121">
        <f t="shared" si="2"/>
        <v>0</v>
      </c>
      <c r="L28" s="121"/>
      <c r="M28" s="121"/>
      <c r="N28" s="121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1">
        <f t="shared" si="0"/>
        <v>0</v>
      </c>
      <c r="F29" s="121"/>
      <c r="G29" s="121"/>
      <c r="H29" s="121">
        <f t="shared" si="1"/>
        <v>0</v>
      </c>
      <c r="I29" s="121"/>
      <c r="J29" s="121"/>
      <c r="K29" s="121">
        <f t="shared" si="2"/>
        <v>0</v>
      </c>
      <c r="L29" s="121"/>
      <c r="M29" s="121"/>
      <c r="N29" s="121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1">
        <f t="shared" si="0"/>
        <v>0</v>
      </c>
      <c r="F30" s="121">
        <f>F31+F33+F34</f>
        <v>0</v>
      </c>
      <c r="G30" s="121">
        <f>G31+G33+G34</f>
        <v>0</v>
      </c>
      <c r="H30" s="121">
        <f t="shared" si="1"/>
        <v>0</v>
      </c>
      <c r="I30" s="121">
        <f>I31+I33+I34</f>
        <v>0</v>
      </c>
      <c r="J30" s="121">
        <f>J31+J33+J34</f>
        <v>0</v>
      </c>
      <c r="K30" s="121">
        <f t="shared" si="2"/>
        <v>0</v>
      </c>
      <c r="L30" s="121">
        <f>L31+L33+L34</f>
        <v>0</v>
      </c>
      <c r="M30" s="121">
        <f>M31+M33+M34</f>
        <v>0</v>
      </c>
      <c r="N30" s="121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1">
        <f t="shared" si="0"/>
        <v>0</v>
      </c>
      <c r="F31" s="121">
        <f>F32</f>
        <v>0</v>
      </c>
      <c r="G31" s="121">
        <f>G32</f>
        <v>0</v>
      </c>
      <c r="H31" s="121">
        <f t="shared" si="1"/>
        <v>0</v>
      </c>
      <c r="I31" s="121">
        <f>I32</f>
        <v>0</v>
      </c>
      <c r="J31" s="121">
        <f>J32</f>
        <v>0</v>
      </c>
      <c r="K31" s="121">
        <f t="shared" si="2"/>
        <v>0</v>
      </c>
      <c r="L31" s="121">
        <f>L32</f>
        <v>0</v>
      </c>
      <c r="M31" s="121">
        <f>M32</f>
        <v>0</v>
      </c>
      <c r="N31" s="121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1">
        <f t="shared" si="0"/>
        <v>0</v>
      </c>
      <c r="F32" s="121"/>
      <c r="G32" s="121"/>
      <c r="H32" s="121">
        <f t="shared" si="1"/>
        <v>0</v>
      </c>
      <c r="I32" s="121"/>
      <c r="J32" s="121"/>
      <c r="K32" s="121">
        <f t="shared" si="2"/>
        <v>0</v>
      </c>
      <c r="L32" s="121"/>
      <c r="M32" s="121"/>
      <c r="N32" s="121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1">
        <f t="shared" si="0"/>
        <v>0</v>
      </c>
      <c r="F33" s="121"/>
      <c r="G33" s="121"/>
      <c r="H33" s="121">
        <f t="shared" si="1"/>
        <v>0</v>
      </c>
      <c r="I33" s="121"/>
      <c r="J33" s="121"/>
      <c r="K33" s="121">
        <f t="shared" si="2"/>
        <v>0</v>
      </c>
      <c r="L33" s="121"/>
      <c r="M33" s="121"/>
      <c r="N33" s="121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1">
        <f t="shared" si="0"/>
        <v>0</v>
      </c>
      <c r="F34" s="121">
        <f>SUM(F35:F37)</f>
        <v>0</v>
      </c>
      <c r="G34" s="121">
        <f>SUM(G35:G37)</f>
        <v>0</v>
      </c>
      <c r="H34" s="121">
        <f t="shared" si="1"/>
        <v>0</v>
      </c>
      <c r="I34" s="121">
        <f>SUM(I35:I37)</f>
        <v>0</v>
      </c>
      <c r="J34" s="121">
        <f>SUM(J35:J37)</f>
        <v>0</v>
      </c>
      <c r="K34" s="121">
        <f t="shared" si="2"/>
        <v>0</v>
      </c>
      <c r="L34" s="121">
        <f>SUM(L35:L37)</f>
        <v>0</v>
      </c>
      <c r="M34" s="121">
        <f>SUM(M35:M37)</f>
        <v>0</v>
      </c>
      <c r="N34" s="121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1">
        <f t="shared" si="0"/>
        <v>0</v>
      </c>
      <c r="F35" s="121"/>
      <c r="G35" s="121"/>
      <c r="H35" s="121">
        <f t="shared" si="1"/>
        <v>0</v>
      </c>
      <c r="I35" s="121"/>
      <c r="J35" s="121"/>
      <c r="K35" s="121">
        <f t="shared" si="2"/>
        <v>0</v>
      </c>
      <c r="L35" s="121"/>
      <c r="M35" s="121"/>
      <c r="N35" s="121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1">
        <f t="shared" si="0"/>
        <v>0</v>
      </c>
      <c r="F36" s="121"/>
      <c r="G36" s="121"/>
      <c r="H36" s="121">
        <f t="shared" si="1"/>
        <v>0</v>
      </c>
      <c r="I36" s="121"/>
      <c r="J36" s="121"/>
      <c r="K36" s="121">
        <f t="shared" si="2"/>
        <v>0</v>
      </c>
      <c r="L36" s="121"/>
      <c r="M36" s="121"/>
      <c r="N36" s="121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1">
        <f t="shared" si="0"/>
        <v>0</v>
      </c>
      <c r="F37" s="121"/>
      <c r="G37" s="121"/>
      <c r="H37" s="121">
        <f t="shared" si="1"/>
        <v>0</v>
      </c>
      <c r="I37" s="121"/>
      <c r="J37" s="121"/>
      <c r="K37" s="121">
        <f t="shared" si="2"/>
        <v>0</v>
      </c>
      <c r="L37" s="121"/>
      <c r="M37" s="121"/>
      <c r="N37" s="121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1">
        <f t="shared" si="0"/>
        <v>0</v>
      </c>
      <c r="F38" s="121">
        <f>SUM(F39:F44)</f>
        <v>0</v>
      </c>
      <c r="G38" s="121">
        <f>SUM(G39:G44)</f>
        <v>0</v>
      </c>
      <c r="H38" s="121">
        <f t="shared" si="1"/>
        <v>0</v>
      </c>
      <c r="I38" s="121">
        <f>SUM(I39:I44)</f>
        <v>0</v>
      </c>
      <c r="J38" s="121">
        <f>SUM(J39:J44)</f>
        <v>0</v>
      </c>
      <c r="K38" s="121">
        <f t="shared" si="2"/>
        <v>0</v>
      </c>
      <c r="L38" s="121">
        <f>SUM(L39:L44)</f>
        <v>0</v>
      </c>
      <c r="M38" s="121">
        <f>SUM(M39:M44)</f>
        <v>0</v>
      </c>
      <c r="N38" s="121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1">
        <f t="shared" si="0"/>
        <v>0</v>
      </c>
      <c r="F39" s="121"/>
      <c r="G39" s="121"/>
      <c r="H39" s="121">
        <f t="shared" si="1"/>
        <v>0</v>
      </c>
      <c r="I39" s="121"/>
      <c r="J39" s="121"/>
      <c r="K39" s="121">
        <f t="shared" si="2"/>
        <v>0</v>
      </c>
      <c r="L39" s="121"/>
      <c r="M39" s="121"/>
      <c r="N39" s="121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1">
        <f t="shared" si="0"/>
        <v>0</v>
      </c>
      <c r="F40" s="121"/>
      <c r="G40" s="121"/>
      <c r="H40" s="121">
        <f t="shared" si="1"/>
        <v>0</v>
      </c>
      <c r="I40" s="121"/>
      <c r="J40" s="121"/>
      <c r="K40" s="121">
        <f t="shared" si="2"/>
        <v>0</v>
      </c>
      <c r="L40" s="121"/>
      <c r="M40" s="121"/>
      <c r="N40" s="121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1">
        <f t="shared" ref="E41:E72" si="4">SUM(C41:D41)</f>
        <v>0</v>
      </c>
      <c r="F41" s="121"/>
      <c r="G41" s="121"/>
      <c r="H41" s="121">
        <f t="shared" si="1"/>
        <v>0</v>
      </c>
      <c r="I41" s="121"/>
      <c r="J41" s="121"/>
      <c r="K41" s="121">
        <f t="shared" si="2"/>
        <v>0</v>
      </c>
      <c r="L41" s="121"/>
      <c r="M41" s="121"/>
      <c r="N41" s="121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1">
        <f t="shared" si="4"/>
        <v>0</v>
      </c>
      <c r="F42" s="121"/>
      <c r="G42" s="121"/>
      <c r="H42" s="121">
        <f t="shared" si="1"/>
        <v>0</v>
      </c>
      <c r="I42" s="121"/>
      <c r="J42" s="121"/>
      <c r="K42" s="121">
        <f t="shared" si="2"/>
        <v>0</v>
      </c>
      <c r="L42" s="121"/>
      <c r="M42" s="121"/>
      <c r="N42" s="121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1">
        <f t="shared" si="4"/>
        <v>0</v>
      </c>
      <c r="F43" s="121"/>
      <c r="G43" s="121"/>
      <c r="H43" s="121">
        <f t="shared" si="1"/>
        <v>0</v>
      </c>
      <c r="I43" s="121"/>
      <c r="J43" s="121"/>
      <c r="K43" s="121">
        <f t="shared" si="2"/>
        <v>0</v>
      </c>
      <c r="L43" s="121"/>
      <c r="M43" s="121"/>
      <c r="N43" s="121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3">
        <f t="shared" si="4"/>
        <v>0</v>
      </c>
      <c r="F44" s="123"/>
      <c r="G44" s="123"/>
      <c r="H44" s="123">
        <f t="shared" si="1"/>
        <v>0</v>
      </c>
      <c r="I44" s="123"/>
      <c r="J44" s="123"/>
      <c r="K44" s="123">
        <f t="shared" si="2"/>
        <v>0</v>
      </c>
      <c r="L44" s="123"/>
      <c r="M44" s="123"/>
      <c r="N44" s="123">
        <f t="shared" si="3"/>
        <v>0</v>
      </c>
    </row>
    <row r="45" spans="1:14" x14ac:dyDescent="0.25">
      <c r="A45" s="21" t="s">
        <v>93</v>
      </c>
      <c r="B45" s="20" t="s">
        <v>25</v>
      </c>
      <c r="C45" s="119">
        <f>C46+C47+C48+C49+C54+C55+C56+C57+C58+C59+C60</f>
        <v>24320000</v>
      </c>
      <c r="D45" s="119">
        <f>D46+D47+D48+D49+D54+D55+D56+D57+D58+D59+D60</f>
        <v>0</v>
      </c>
      <c r="E45" s="119">
        <f t="shared" si="4"/>
        <v>24320000</v>
      </c>
      <c r="F45" s="119">
        <f>F46+F47+F48+F49+F54+F55+F56+F57+F58+F59+F60</f>
        <v>17999352</v>
      </c>
      <c r="G45" s="119">
        <f>G46+G47+G48+G49+G54+G55+G56+G57+G58+G59+G60</f>
        <v>0</v>
      </c>
      <c r="H45" s="119">
        <f t="shared" si="1"/>
        <v>17999352</v>
      </c>
      <c r="I45" s="119">
        <f>I46+I47+I48+I49+I54+I55+I56+I57+I58+I59+I60</f>
        <v>18982564</v>
      </c>
      <c r="J45" s="119">
        <f>J46+J47+J48+J49+J54+J55+J56+J57+J58+J59+J60</f>
        <v>0</v>
      </c>
      <c r="K45" s="119">
        <f t="shared" si="2"/>
        <v>18982564</v>
      </c>
      <c r="L45" s="119">
        <f>L46+L47+L48+L49+L54+L55+L56+L57+L58+L59+L60</f>
        <v>18653111</v>
      </c>
      <c r="M45" s="119">
        <f>M46+M47+M48+M49+M54+M55+M56+M57+M58+M59+M60</f>
        <v>0</v>
      </c>
      <c r="N45" s="119">
        <f t="shared" si="3"/>
        <v>18653111</v>
      </c>
    </row>
    <row r="46" spans="1:14" x14ac:dyDescent="0.25">
      <c r="A46" s="22" t="s">
        <v>94</v>
      </c>
      <c r="B46" s="13" t="s">
        <v>95</v>
      </c>
      <c r="C46" s="121"/>
      <c r="D46" s="121"/>
      <c r="E46" s="121">
        <f t="shared" si="4"/>
        <v>0</v>
      </c>
      <c r="F46" s="121"/>
      <c r="G46" s="121"/>
      <c r="H46" s="121">
        <f t="shared" si="1"/>
        <v>0</v>
      </c>
      <c r="I46" s="121"/>
      <c r="J46" s="121"/>
      <c r="K46" s="121">
        <f t="shared" si="2"/>
        <v>0</v>
      </c>
      <c r="L46" s="121"/>
      <c r="M46" s="121"/>
      <c r="N46" s="121">
        <f t="shared" si="3"/>
        <v>0</v>
      </c>
    </row>
    <row r="47" spans="1:14" x14ac:dyDescent="0.25">
      <c r="A47" s="22" t="s">
        <v>96</v>
      </c>
      <c r="B47" s="13" t="s">
        <v>97</v>
      </c>
      <c r="C47" s="121">
        <v>19606298</v>
      </c>
      <c r="D47" s="121"/>
      <c r="E47" s="121">
        <f t="shared" si="4"/>
        <v>19606298</v>
      </c>
      <c r="F47" s="121">
        <f>12044932+1116560</f>
        <v>13161492</v>
      </c>
      <c r="G47" s="121"/>
      <c r="H47" s="121">
        <f t="shared" si="1"/>
        <v>13161492</v>
      </c>
      <c r="I47" s="121">
        <f>12044932+1116560</f>
        <v>13161492</v>
      </c>
      <c r="J47" s="121"/>
      <c r="K47" s="121">
        <f t="shared" si="2"/>
        <v>13161492</v>
      </c>
      <c r="L47" s="121">
        <v>12832782</v>
      </c>
      <c r="M47" s="121"/>
      <c r="N47" s="121">
        <f t="shared" si="3"/>
        <v>12832782</v>
      </c>
    </row>
    <row r="48" spans="1:14" x14ac:dyDescent="0.25">
      <c r="A48" s="22" t="s">
        <v>98</v>
      </c>
      <c r="B48" s="13" t="s">
        <v>99</v>
      </c>
      <c r="C48" s="121">
        <v>393700</v>
      </c>
      <c r="D48" s="121"/>
      <c r="E48" s="121">
        <f t="shared" si="4"/>
        <v>393700</v>
      </c>
      <c r="F48" s="121">
        <v>1300293</v>
      </c>
      <c r="G48" s="121"/>
      <c r="H48" s="121">
        <f t="shared" si="1"/>
        <v>1300293</v>
      </c>
      <c r="I48" s="121">
        <v>2094757</v>
      </c>
      <c r="J48" s="121"/>
      <c r="K48" s="121">
        <f t="shared" si="2"/>
        <v>2094757</v>
      </c>
      <c r="L48" s="121">
        <v>2094757</v>
      </c>
      <c r="M48" s="121"/>
      <c r="N48" s="121">
        <f t="shared" si="3"/>
        <v>2094757</v>
      </c>
    </row>
    <row r="49" spans="1:16" x14ac:dyDescent="0.25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1">
        <f t="shared" si="4"/>
        <v>0</v>
      </c>
      <c r="F49" s="121">
        <f>SUM(F50:F53)</f>
        <v>0</v>
      </c>
      <c r="G49" s="121">
        <f>SUM(G50:G53)</f>
        <v>0</v>
      </c>
      <c r="H49" s="121">
        <f t="shared" si="1"/>
        <v>0</v>
      </c>
      <c r="I49" s="121">
        <f>SUM(I50:I53)</f>
        <v>0</v>
      </c>
      <c r="J49" s="121">
        <f>SUM(J50:J53)</f>
        <v>0</v>
      </c>
      <c r="K49" s="121">
        <f t="shared" si="2"/>
        <v>0</v>
      </c>
      <c r="L49" s="121">
        <f>SUM(L50:L53)</f>
        <v>0</v>
      </c>
      <c r="M49" s="121">
        <f>SUM(M50:M53)</f>
        <v>0</v>
      </c>
      <c r="N49" s="121">
        <f t="shared" si="3"/>
        <v>0</v>
      </c>
    </row>
    <row r="50" spans="1:16" x14ac:dyDescent="0.25">
      <c r="A50" s="22"/>
      <c r="B50" s="13" t="s">
        <v>102</v>
      </c>
      <c r="C50" s="121"/>
      <c r="D50" s="121"/>
      <c r="E50" s="121">
        <f t="shared" si="4"/>
        <v>0</v>
      </c>
      <c r="F50" s="121"/>
      <c r="G50" s="121"/>
      <c r="H50" s="121">
        <f t="shared" si="1"/>
        <v>0</v>
      </c>
      <c r="I50" s="121"/>
      <c r="J50" s="121"/>
      <c r="K50" s="121">
        <f t="shared" si="2"/>
        <v>0</v>
      </c>
      <c r="L50" s="121"/>
      <c r="M50" s="121"/>
      <c r="N50" s="121">
        <f t="shared" si="3"/>
        <v>0</v>
      </c>
    </row>
    <row r="51" spans="1:16" x14ac:dyDescent="0.25">
      <c r="A51" s="22"/>
      <c r="B51" s="13" t="s">
        <v>103</v>
      </c>
      <c r="C51" s="121"/>
      <c r="D51" s="121"/>
      <c r="E51" s="121">
        <f t="shared" si="4"/>
        <v>0</v>
      </c>
      <c r="F51" s="121"/>
      <c r="G51" s="121"/>
      <c r="H51" s="121">
        <f t="shared" si="1"/>
        <v>0</v>
      </c>
      <c r="I51" s="121"/>
      <c r="J51" s="121"/>
      <c r="K51" s="121">
        <f t="shared" si="2"/>
        <v>0</v>
      </c>
      <c r="L51" s="121"/>
      <c r="M51" s="121"/>
      <c r="N51" s="121">
        <f t="shared" si="3"/>
        <v>0</v>
      </c>
    </row>
    <row r="52" spans="1:16" x14ac:dyDescent="0.25">
      <c r="A52" s="22"/>
      <c r="B52" s="13" t="s">
        <v>104</v>
      </c>
      <c r="C52" s="121"/>
      <c r="D52" s="121"/>
      <c r="E52" s="121">
        <f t="shared" si="4"/>
        <v>0</v>
      </c>
      <c r="F52" s="121"/>
      <c r="G52" s="121"/>
      <c r="H52" s="121">
        <f t="shared" si="1"/>
        <v>0</v>
      </c>
      <c r="I52" s="121"/>
      <c r="J52" s="121"/>
      <c r="K52" s="121">
        <f t="shared" si="2"/>
        <v>0</v>
      </c>
      <c r="L52" s="121"/>
      <c r="M52" s="121"/>
      <c r="N52" s="121">
        <f t="shared" si="3"/>
        <v>0</v>
      </c>
    </row>
    <row r="53" spans="1:16" x14ac:dyDescent="0.25">
      <c r="A53" s="22"/>
      <c r="B53" s="13" t="s">
        <v>105</v>
      </c>
      <c r="C53" s="121"/>
      <c r="D53" s="121"/>
      <c r="E53" s="121">
        <f t="shared" si="4"/>
        <v>0</v>
      </c>
      <c r="F53" s="121"/>
      <c r="G53" s="121"/>
      <c r="H53" s="121">
        <f t="shared" si="1"/>
        <v>0</v>
      </c>
      <c r="I53" s="121"/>
      <c r="J53" s="121"/>
      <c r="K53" s="121">
        <f t="shared" si="2"/>
        <v>0</v>
      </c>
      <c r="L53" s="121"/>
      <c r="M53" s="121"/>
      <c r="N53" s="121">
        <f t="shared" si="3"/>
        <v>0</v>
      </c>
      <c r="P53" s="86"/>
    </row>
    <row r="54" spans="1:16" x14ac:dyDescent="0.25">
      <c r="A54" s="22" t="s">
        <v>106</v>
      </c>
      <c r="B54" s="13" t="s">
        <v>107</v>
      </c>
      <c r="C54" s="121"/>
      <c r="D54" s="121"/>
      <c r="E54" s="121">
        <f t="shared" si="4"/>
        <v>0</v>
      </c>
      <c r="F54" s="121"/>
      <c r="G54" s="121"/>
      <c r="H54" s="121">
        <f t="shared" si="1"/>
        <v>0</v>
      </c>
      <c r="I54" s="121"/>
      <c r="J54" s="121"/>
      <c r="K54" s="121">
        <f t="shared" si="2"/>
        <v>0</v>
      </c>
      <c r="L54" s="121"/>
      <c r="M54" s="121"/>
      <c r="N54" s="121">
        <f t="shared" si="3"/>
        <v>0</v>
      </c>
    </row>
    <row r="55" spans="1:16" x14ac:dyDescent="0.25">
      <c r="A55" s="22" t="s">
        <v>108</v>
      </c>
      <c r="B55" s="13" t="s">
        <v>109</v>
      </c>
      <c r="C55" s="121">
        <v>4320002</v>
      </c>
      <c r="D55" s="121"/>
      <c r="E55" s="121">
        <f t="shared" si="4"/>
        <v>4320002</v>
      </c>
      <c r="F55" s="121">
        <f>3307938+229000</f>
        <v>3536938</v>
      </c>
      <c r="G55" s="121"/>
      <c r="H55" s="121">
        <f t="shared" si="1"/>
        <v>3536938</v>
      </c>
      <c r="I55" s="121">
        <v>3725686</v>
      </c>
      <c r="J55" s="121"/>
      <c r="K55" s="121">
        <f t="shared" si="2"/>
        <v>3725686</v>
      </c>
      <c r="L55" s="121">
        <v>3724198</v>
      </c>
      <c r="M55" s="121"/>
      <c r="N55" s="121">
        <f t="shared" si="3"/>
        <v>3724198</v>
      </c>
    </row>
    <row r="56" spans="1:16" x14ac:dyDescent="0.25">
      <c r="A56" s="22" t="s">
        <v>110</v>
      </c>
      <c r="B56" s="13" t="s">
        <v>111</v>
      </c>
      <c r="C56" s="121"/>
      <c r="D56" s="121"/>
      <c r="E56" s="121">
        <f t="shared" si="4"/>
        <v>0</v>
      </c>
      <c r="F56" s="121"/>
      <c r="G56" s="121"/>
      <c r="H56" s="121">
        <f t="shared" si="1"/>
        <v>0</v>
      </c>
      <c r="I56" s="121"/>
      <c r="J56" s="121"/>
      <c r="K56" s="121">
        <f t="shared" si="2"/>
        <v>0</v>
      </c>
      <c r="L56" s="121"/>
      <c r="M56" s="121"/>
      <c r="N56" s="121">
        <f t="shared" si="3"/>
        <v>0</v>
      </c>
    </row>
    <row r="57" spans="1:16" x14ac:dyDescent="0.25">
      <c r="A57" s="22" t="s">
        <v>112</v>
      </c>
      <c r="B57" s="13" t="s">
        <v>113</v>
      </c>
      <c r="C57" s="121"/>
      <c r="D57" s="121"/>
      <c r="E57" s="121">
        <f t="shared" si="4"/>
        <v>0</v>
      </c>
      <c r="F57" s="121">
        <v>624</v>
      </c>
      <c r="G57" s="121"/>
      <c r="H57" s="121">
        <f t="shared" si="1"/>
        <v>624</v>
      </c>
      <c r="I57" s="121">
        <v>624</v>
      </c>
      <c r="J57" s="121"/>
      <c r="K57" s="121">
        <f t="shared" si="2"/>
        <v>624</v>
      </c>
      <c r="L57" s="121">
        <v>666</v>
      </c>
      <c r="M57" s="121"/>
      <c r="N57" s="121">
        <f t="shared" si="3"/>
        <v>666</v>
      </c>
    </row>
    <row r="58" spans="1:16" x14ac:dyDescent="0.25">
      <c r="A58" s="22" t="s">
        <v>114</v>
      </c>
      <c r="B58" s="13" t="s">
        <v>115</v>
      </c>
      <c r="C58" s="121"/>
      <c r="D58" s="121"/>
      <c r="E58" s="121">
        <f t="shared" si="4"/>
        <v>0</v>
      </c>
      <c r="F58" s="121"/>
      <c r="G58" s="121"/>
      <c r="H58" s="121">
        <f t="shared" si="1"/>
        <v>0</v>
      </c>
      <c r="I58" s="121"/>
      <c r="J58" s="121"/>
      <c r="K58" s="121">
        <f t="shared" si="2"/>
        <v>0</v>
      </c>
      <c r="L58" s="121"/>
      <c r="M58" s="121"/>
      <c r="N58" s="121">
        <f t="shared" si="3"/>
        <v>0</v>
      </c>
    </row>
    <row r="59" spans="1:16" x14ac:dyDescent="0.25">
      <c r="A59" s="22" t="s">
        <v>116</v>
      </c>
      <c r="B59" s="13" t="s">
        <v>117</v>
      </c>
      <c r="C59" s="121"/>
      <c r="D59" s="121"/>
      <c r="E59" s="121">
        <f t="shared" si="4"/>
        <v>0</v>
      </c>
      <c r="F59" s="121"/>
      <c r="G59" s="121"/>
      <c r="H59" s="121">
        <f t="shared" si="1"/>
        <v>0</v>
      </c>
      <c r="I59" s="121"/>
      <c r="J59" s="121"/>
      <c r="K59" s="121">
        <f t="shared" si="2"/>
        <v>0</v>
      </c>
      <c r="L59" s="121"/>
      <c r="M59" s="121"/>
      <c r="N59" s="121">
        <f t="shared" si="3"/>
        <v>0</v>
      </c>
    </row>
    <row r="60" spans="1:16" ht="15.75" thickBot="1" x14ac:dyDescent="0.3">
      <c r="A60" s="23" t="s">
        <v>118</v>
      </c>
      <c r="B60" s="31" t="s">
        <v>119</v>
      </c>
      <c r="C60" s="123"/>
      <c r="D60" s="123"/>
      <c r="E60" s="123">
        <f t="shared" si="4"/>
        <v>0</v>
      </c>
      <c r="F60" s="123">
        <v>5</v>
      </c>
      <c r="G60" s="123"/>
      <c r="H60" s="123">
        <f t="shared" si="1"/>
        <v>5</v>
      </c>
      <c r="I60" s="123">
        <v>5</v>
      </c>
      <c r="J60" s="123"/>
      <c r="K60" s="123">
        <f t="shared" si="2"/>
        <v>5</v>
      </c>
      <c r="L60" s="123">
        <v>708</v>
      </c>
      <c r="M60" s="123"/>
      <c r="N60" s="123">
        <f t="shared" si="3"/>
        <v>708</v>
      </c>
    </row>
    <row r="61" spans="1:16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5">
        <f t="shared" si="4"/>
        <v>0</v>
      </c>
      <c r="F61" s="125">
        <f>SUM(F62:F66)</f>
        <v>0</v>
      </c>
      <c r="G61" s="125">
        <f>SUM(G62:G66)</f>
        <v>0</v>
      </c>
      <c r="H61" s="125">
        <f t="shared" si="1"/>
        <v>0</v>
      </c>
      <c r="I61" s="125">
        <f>SUM(I62:I66)</f>
        <v>0</v>
      </c>
      <c r="J61" s="125">
        <f>SUM(J62:J66)</f>
        <v>0</v>
      </c>
      <c r="K61" s="125">
        <f t="shared" si="2"/>
        <v>0</v>
      </c>
      <c r="L61" s="125">
        <f>SUM(L62:L66)</f>
        <v>0</v>
      </c>
      <c r="M61" s="125">
        <f>SUM(M62:M66)</f>
        <v>0</v>
      </c>
      <c r="N61" s="125">
        <f t="shared" si="3"/>
        <v>0</v>
      </c>
    </row>
    <row r="62" spans="1:16" ht="15.75" hidden="1" thickBot="1" x14ac:dyDescent="0.3">
      <c r="A62" s="22" t="s">
        <v>121</v>
      </c>
      <c r="B62" s="13" t="s">
        <v>122</v>
      </c>
      <c r="C62" s="119"/>
      <c r="D62" s="119"/>
      <c r="E62" s="119">
        <f t="shared" si="4"/>
        <v>0</v>
      </c>
      <c r="F62" s="119"/>
      <c r="G62" s="119"/>
      <c r="H62" s="119">
        <f t="shared" si="1"/>
        <v>0</v>
      </c>
      <c r="I62" s="119"/>
      <c r="J62" s="119"/>
      <c r="K62" s="119">
        <f t="shared" si="2"/>
        <v>0</v>
      </c>
      <c r="L62" s="119"/>
      <c r="M62" s="119"/>
      <c r="N62" s="119">
        <f t="shared" si="3"/>
        <v>0</v>
      </c>
    </row>
    <row r="63" spans="1:16" ht="15.75" hidden="1" thickBot="1" x14ac:dyDescent="0.3">
      <c r="A63" s="22" t="s">
        <v>123</v>
      </c>
      <c r="B63" s="13" t="s">
        <v>124</v>
      </c>
      <c r="C63" s="121"/>
      <c r="D63" s="121"/>
      <c r="E63" s="121">
        <f t="shared" si="4"/>
        <v>0</v>
      </c>
      <c r="F63" s="121"/>
      <c r="G63" s="121"/>
      <c r="H63" s="121">
        <f t="shared" si="1"/>
        <v>0</v>
      </c>
      <c r="I63" s="121"/>
      <c r="J63" s="121"/>
      <c r="K63" s="121">
        <f t="shared" si="2"/>
        <v>0</v>
      </c>
      <c r="L63" s="121"/>
      <c r="M63" s="121"/>
      <c r="N63" s="121">
        <f t="shared" si="3"/>
        <v>0</v>
      </c>
    </row>
    <row r="64" spans="1:16" ht="15.75" hidden="1" thickBot="1" x14ac:dyDescent="0.3">
      <c r="A64" s="22" t="s">
        <v>125</v>
      </c>
      <c r="B64" s="13" t="s">
        <v>126</v>
      </c>
      <c r="C64" s="121"/>
      <c r="D64" s="121"/>
      <c r="E64" s="121">
        <f t="shared" si="4"/>
        <v>0</v>
      </c>
      <c r="F64" s="121"/>
      <c r="G64" s="121"/>
      <c r="H64" s="121">
        <f t="shared" si="1"/>
        <v>0</v>
      </c>
      <c r="I64" s="121"/>
      <c r="J64" s="121"/>
      <c r="K64" s="121">
        <f t="shared" si="2"/>
        <v>0</v>
      </c>
      <c r="L64" s="121"/>
      <c r="M64" s="121"/>
      <c r="N64" s="121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1">
        <f t="shared" si="4"/>
        <v>0</v>
      </c>
      <c r="F65" s="121"/>
      <c r="G65" s="121"/>
      <c r="H65" s="121">
        <f t="shared" si="1"/>
        <v>0</v>
      </c>
      <c r="I65" s="121"/>
      <c r="J65" s="121"/>
      <c r="K65" s="121">
        <f t="shared" si="2"/>
        <v>0</v>
      </c>
      <c r="L65" s="121"/>
      <c r="M65" s="121"/>
      <c r="N65" s="121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3">
        <f t="shared" si="4"/>
        <v>0</v>
      </c>
      <c r="F66" s="123"/>
      <c r="G66" s="123"/>
      <c r="H66" s="123">
        <f t="shared" si="1"/>
        <v>0</v>
      </c>
      <c r="I66" s="123"/>
      <c r="J66" s="123"/>
      <c r="K66" s="123">
        <f t="shared" si="2"/>
        <v>0</v>
      </c>
      <c r="L66" s="123"/>
      <c r="M66" s="123"/>
      <c r="N66" s="123">
        <f t="shared" si="3"/>
        <v>0</v>
      </c>
    </row>
    <row r="67" spans="1:14" x14ac:dyDescent="0.25">
      <c r="A67" s="21" t="s">
        <v>131</v>
      </c>
      <c r="B67" s="20" t="s">
        <v>132</v>
      </c>
      <c r="C67" s="119">
        <f>SUM(C68:C69)</f>
        <v>0</v>
      </c>
      <c r="D67" s="119">
        <f>SUM(D68:D69)</f>
        <v>0</v>
      </c>
      <c r="E67" s="119">
        <f t="shared" si="4"/>
        <v>0</v>
      </c>
      <c r="F67" s="119">
        <f>SUM(F68:F69)</f>
        <v>0</v>
      </c>
      <c r="G67" s="119">
        <f>SUM(G68:G69)</f>
        <v>0</v>
      </c>
      <c r="H67" s="119">
        <f t="shared" si="1"/>
        <v>0</v>
      </c>
      <c r="I67" s="119">
        <f>SUM(I68:I69)</f>
        <v>0</v>
      </c>
      <c r="J67" s="119">
        <f>SUM(J68:J69)</f>
        <v>0</v>
      </c>
      <c r="K67" s="119">
        <f t="shared" si="2"/>
        <v>0</v>
      </c>
      <c r="L67" s="119">
        <f>SUM(L68:L69)</f>
        <v>183800</v>
      </c>
      <c r="M67" s="119">
        <f>SUM(M68:M69)</f>
        <v>0</v>
      </c>
      <c r="N67" s="119">
        <f t="shared" si="3"/>
        <v>183800</v>
      </c>
    </row>
    <row r="68" spans="1:14" x14ac:dyDescent="0.25">
      <c r="A68" s="22" t="s">
        <v>133</v>
      </c>
      <c r="B68" s="13" t="s">
        <v>134</v>
      </c>
      <c r="C68" s="121"/>
      <c r="D68" s="121"/>
      <c r="E68" s="121">
        <f t="shared" si="4"/>
        <v>0</v>
      </c>
      <c r="F68" s="121"/>
      <c r="G68" s="121"/>
      <c r="H68" s="121">
        <f t="shared" si="1"/>
        <v>0</v>
      </c>
      <c r="I68" s="121"/>
      <c r="J68" s="121"/>
      <c r="K68" s="121">
        <f t="shared" si="2"/>
        <v>0</v>
      </c>
      <c r="L68" s="121"/>
      <c r="M68" s="121"/>
      <c r="N68" s="121">
        <f t="shared" si="3"/>
        <v>0</v>
      </c>
    </row>
    <row r="69" spans="1:14" ht="15.75" thickBot="1" x14ac:dyDescent="0.3">
      <c r="A69" s="23" t="s">
        <v>135</v>
      </c>
      <c r="B69" s="31" t="s">
        <v>136</v>
      </c>
      <c r="C69" s="123"/>
      <c r="D69" s="123"/>
      <c r="E69" s="123">
        <f t="shared" si="4"/>
        <v>0</v>
      </c>
      <c r="F69" s="123"/>
      <c r="G69" s="123"/>
      <c r="H69" s="123">
        <f t="shared" si="1"/>
        <v>0</v>
      </c>
      <c r="I69" s="123"/>
      <c r="J69" s="123"/>
      <c r="K69" s="123">
        <f t="shared" si="2"/>
        <v>0</v>
      </c>
      <c r="L69" s="123">
        <v>183800</v>
      </c>
      <c r="M69" s="123"/>
      <c r="N69" s="123">
        <f t="shared" si="3"/>
        <v>183800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19">
        <f t="shared" si="4"/>
        <v>0</v>
      </c>
      <c r="F70" s="119">
        <f>F71</f>
        <v>0</v>
      </c>
      <c r="G70" s="119">
        <f>G71</f>
        <v>0</v>
      </c>
      <c r="H70" s="119">
        <f t="shared" si="1"/>
        <v>0</v>
      </c>
      <c r="I70" s="119">
        <f>I71</f>
        <v>0</v>
      </c>
      <c r="J70" s="119">
        <f>J71</f>
        <v>0</v>
      </c>
      <c r="K70" s="119">
        <f t="shared" si="2"/>
        <v>0</v>
      </c>
      <c r="L70" s="119">
        <f>L71</f>
        <v>0</v>
      </c>
      <c r="M70" s="119">
        <f>M71</f>
        <v>0</v>
      </c>
      <c r="N70" s="119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3">
        <f t="shared" si="4"/>
        <v>0</v>
      </c>
      <c r="F71" s="123"/>
      <c r="G71" s="123"/>
      <c r="H71" s="123">
        <f t="shared" si="1"/>
        <v>0</v>
      </c>
      <c r="I71" s="123"/>
      <c r="J71" s="123"/>
      <c r="K71" s="123">
        <f t="shared" si="2"/>
        <v>0</v>
      </c>
      <c r="L71" s="123">
        <v>0</v>
      </c>
      <c r="M71" s="123"/>
      <c r="N71" s="123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45500496</v>
      </c>
      <c r="D72" s="125">
        <f>D9+D22+D25+D45+D61+D67+D70</f>
        <v>0</v>
      </c>
      <c r="E72" s="125">
        <f t="shared" si="4"/>
        <v>45500496</v>
      </c>
      <c r="F72" s="125">
        <f>F9+F22+F25+F45+F61+F67+F70</f>
        <v>29414006</v>
      </c>
      <c r="G72" s="125">
        <f>G9+G22+G25+G45+G61+G67+G70</f>
        <v>0</v>
      </c>
      <c r="H72" s="125">
        <f t="shared" si="1"/>
        <v>29414006</v>
      </c>
      <c r="I72" s="125">
        <f>I9+I22+I25+I45+I61+I67+I70</f>
        <v>30397218</v>
      </c>
      <c r="J72" s="125">
        <f>J9+J22+J25+J45+J61+J67+J70</f>
        <v>0</v>
      </c>
      <c r="K72" s="125">
        <f t="shared" si="2"/>
        <v>30397218</v>
      </c>
      <c r="L72" s="125">
        <f>L9+L22+L25+L45+L61+L67+L70</f>
        <v>30251565</v>
      </c>
      <c r="M72" s="125">
        <f>M9+M22+M25+M45+M61+M67+M70</f>
        <v>0</v>
      </c>
      <c r="N72" s="125">
        <f t="shared" si="3"/>
        <v>30251565</v>
      </c>
    </row>
    <row r="73" spans="1:14" x14ac:dyDescent="0.25">
      <c r="A73" s="25" t="s">
        <v>142</v>
      </c>
      <c r="B73" s="35" t="s">
        <v>143</v>
      </c>
      <c r="C73" s="119">
        <f>C74</f>
        <v>97066465</v>
      </c>
      <c r="D73" s="119">
        <f>D74</f>
        <v>0</v>
      </c>
      <c r="E73" s="119">
        <f t="shared" ref="E73:E81" si="5">SUM(C73:D73)</f>
        <v>97066465</v>
      </c>
      <c r="F73" s="119">
        <f>F74</f>
        <v>124364515</v>
      </c>
      <c r="G73" s="119">
        <f>G74</f>
        <v>0</v>
      </c>
      <c r="H73" s="119">
        <f t="shared" ref="H73:H81" si="6">SUM(F73:G73)</f>
        <v>124364515</v>
      </c>
      <c r="I73" s="119">
        <f>I74</f>
        <v>128636770</v>
      </c>
      <c r="J73" s="119">
        <f>J74</f>
        <v>0</v>
      </c>
      <c r="K73" s="119">
        <f t="shared" ref="K73:K81" si="7">SUM(I73:J73)</f>
        <v>128636770</v>
      </c>
      <c r="L73" s="119">
        <f>L74</f>
        <v>128636770</v>
      </c>
      <c r="M73" s="119">
        <f>M74</f>
        <v>0</v>
      </c>
      <c r="N73" s="119">
        <f t="shared" ref="N73:N81" si="8">SUM(L73:M73)</f>
        <v>128636770</v>
      </c>
    </row>
    <row r="74" spans="1:14" x14ac:dyDescent="0.25">
      <c r="A74" s="22" t="s">
        <v>144</v>
      </c>
      <c r="B74" s="13" t="s">
        <v>145</v>
      </c>
      <c r="C74" s="121">
        <f>SUM(C75:C76,C77,C78,C82,C81)</f>
        <v>97066465</v>
      </c>
      <c r="D74" s="121">
        <f>SUM(D75:D76,D77,D78,D82,D81)</f>
        <v>0</v>
      </c>
      <c r="E74" s="121">
        <f t="shared" si="5"/>
        <v>97066465</v>
      </c>
      <c r="F74" s="121">
        <f>SUM(F75:F76,F77,F78,F82,F81)</f>
        <v>124364515</v>
      </c>
      <c r="G74" s="121">
        <f>SUM(G75:G76,G77,G78,G82,G81)</f>
        <v>0</v>
      </c>
      <c r="H74" s="121">
        <f t="shared" si="6"/>
        <v>124364515</v>
      </c>
      <c r="I74" s="121">
        <f>SUM(I75:I76,I77,I78,I82,I81)</f>
        <v>128636770</v>
      </c>
      <c r="J74" s="121">
        <f>SUM(J75:J76,J77,J78,J82,J81)</f>
        <v>0</v>
      </c>
      <c r="K74" s="121">
        <f t="shared" si="7"/>
        <v>128636770</v>
      </c>
      <c r="L74" s="121">
        <f>SUM(L75:L76,L77,L78,L82,L81)</f>
        <v>128636770</v>
      </c>
      <c r="M74" s="121">
        <f>SUM(M75:M76,M77,M78,M82,M81)</f>
        <v>0</v>
      </c>
      <c r="N74" s="121">
        <f t="shared" si="8"/>
        <v>128636770</v>
      </c>
    </row>
    <row r="75" spans="1:14" hidden="1" x14ac:dyDescent="0.25">
      <c r="A75" s="22" t="s">
        <v>146</v>
      </c>
      <c r="B75" s="13" t="s">
        <v>147</v>
      </c>
      <c r="C75" s="121"/>
      <c r="D75" s="121"/>
      <c r="E75" s="121">
        <f t="shared" si="5"/>
        <v>0</v>
      </c>
      <c r="F75" s="121"/>
      <c r="G75" s="121"/>
      <c r="H75" s="121">
        <f t="shared" si="6"/>
        <v>0</v>
      </c>
      <c r="I75" s="121"/>
      <c r="J75" s="121"/>
      <c r="K75" s="121">
        <f t="shared" si="7"/>
        <v>0</v>
      </c>
      <c r="L75" s="121"/>
      <c r="M75" s="121"/>
      <c r="N75" s="121">
        <f t="shared" si="8"/>
        <v>0</v>
      </c>
    </row>
    <row r="76" spans="1:14" hidden="1" x14ac:dyDescent="0.25">
      <c r="A76" s="22" t="s">
        <v>148</v>
      </c>
      <c r="B76" s="13" t="s">
        <v>149</v>
      </c>
      <c r="C76" s="121"/>
      <c r="D76" s="121"/>
      <c r="E76" s="121">
        <f t="shared" si="5"/>
        <v>0</v>
      </c>
      <c r="F76" s="121"/>
      <c r="G76" s="121"/>
      <c r="H76" s="121">
        <f t="shared" si="6"/>
        <v>0</v>
      </c>
      <c r="I76" s="121"/>
      <c r="J76" s="121"/>
      <c r="K76" s="121">
        <f t="shared" si="7"/>
        <v>0</v>
      </c>
      <c r="L76" s="121"/>
      <c r="M76" s="121"/>
      <c r="N76" s="121">
        <f t="shared" si="8"/>
        <v>0</v>
      </c>
    </row>
    <row r="77" spans="1:14" hidden="1" x14ac:dyDescent="0.25">
      <c r="A77" s="22" t="s">
        <v>150</v>
      </c>
      <c r="B77" s="13" t="s">
        <v>151</v>
      </c>
      <c r="C77" s="121"/>
      <c r="D77" s="121"/>
      <c r="E77" s="121">
        <f t="shared" si="5"/>
        <v>0</v>
      </c>
      <c r="F77" s="121"/>
      <c r="G77" s="121"/>
      <c r="H77" s="121">
        <f t="shared" si="6"/>
        <v>0</v>
      </c>
      <c r="I77" s="121"/>
      <c r="J77" s="121"/>
      <c r="K77" s="121">
        <f t="shared" si="7"/>
        <v>0</v>
      </c>
      <c r="L77" s="121"/>
      <c r="M77" s="121"/>
      <c r="N77" s="121">
        <f t="shared" si="8"/>
        <v>0</v>
      </c>
    </row>
    <row r="78" spans="1:14" x14ac:dyDescent="0.25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1">
        <f t="shared" si="5"/>
        <v>0</v>
      </c>
      <c r="F78" s="121">
        <f>SUM(F79:F80)</f>
        <v>6084206</v>
      </c>
      <c r="G78" s="121">
        <f>SUM(G79:G80)</f>
        <v>0</v>
      </c>
      <c r="H78" s="121">
        <f t="shared" si="6"/>
        <v>6084206</v>
      </c>
      <c r="I78" s="121">
        <f>SUM(I79:I80)</f>
        <v>6084206</v>
      </c>
      <c r="J78" s="121">
        <f>SUM(J79:J80)</f>
        <v>0</v>
      </c>
      <c r="K78" s="121">
        <f t="shared" si="7"/>
        <v>6084206</v>
      </c>
      <c r="L78" s="121">
        <f>SUM(L79:L80)</f>
        <v>6084206</v>
      </c>
      <c r="M78" s="121">
        <f>SUM(M79:M80)</f>
        <v>0</v>
      </c>
      <c r="N78" s="121">
        <f t="shared" si="8"/>
        <v>6084206</v>
      </c>
    </row>
    <row r="79" spans="1:14" x14ac:dyDescent="0.25">
      <c r="A79" s="22"/>
      <c r="B79" s="13" t="s">
        <v>28</v>
      </c>
      <c r="C79" s="121"/>
      <c r="D79" s="121"/>
      <c r="E79" s="121">
        <f t="shared" si="5"/>
        <v>0</v>
      </c>
      <c r="F79" s="121">
        <v>6084206</v>
      </c>
      <c r="G79" s="121"/>
      <c r="H79" s="121">
        <f t="shared" si="6"/>
        <v>6084206</v>
      </c>
      <c r="I79" s="121">
        <v>6084206</v>
      </c>
      <c r="J79" s="121"/>
      <c r="K79" s="121">
        <f t="shared" si="7"/>
        <v>6084206</v>
      </c>
      <c r="L79" s="121">
        <v>6084206</v>
      </c>
      <c r="M79" s="121"/>
      <c r="N79" s="121">
        <f t="shared" si="8"/>
        <v>6084206</v>
      </c>
    </row>
    <row r="80" spans="1:14" x14ac:dyDescent="0.25">
      <c r="A80" s="22"/>
      <c r="B80" s="13" t="s">
        <v>29</v>
      </c>
      <c r="C80" s="121"/>
      <c r="D80" s="121"/>
      <c r="E80" s="121">
        <f t="shared" si="5"/>
        <v>0</v>
      </c>
      <c r="F80" s="121"/>
      <c r="G80" s="121"/>
      <c r="H80" s="121">
        <f t="shared" si="6"/>
        <v>0</v>
      </c>
      <c r="I80" s="121"/>
      <c r="J80" s="121"/>
      <c r="K80" s="121">
        <f t="shared" si="7"/>
        <v>0</v>
      </c>
      <c r="L80" s="121"/>
      <c r="M80" s="121"/>
      <c r="N80" s="121">
        <f t="shared" si="8"/>
        <v>0</v>
      </c>
    </row>
    <row r="81" spans="1:14" x14ac:dyDescent="0.25">
      <c r="A81" s="22" t="s">
        <v>482</v>
      </c>
      <c r="B81" s="13" t="s">
        <v>334</v>
      </c>
      <c r="C81" s="121"/>
      <c r="D81" s="121"/>
      <c r="E81" s="121">
        <f t="shared" si="5"/>
        <v>0</v>
      </c>
      <c r="F81" s="121"/>
      <c r="G81" s="121"/>
      <c r="H81" s="121">
        <f t="shared" si="6"/>
        <v>0</v>
      </c>
      <c r="I81" s="121"/>
      <c r="J81" s="121"/>
      <c r="K81" s="121">
        <f t="shared" si="7"/>
        <v>0</v>
      </c>
      <c r="L81" s="121"/>
      <c r="M81" s="121"/>
      <c r="N81" s="121">
        <f t="shared" si="8"/>
        <v>0</v>
      </c>
    </row>
    <row r="82" spans="1:14" x14ac:dyDescent="0.25">
      <c r="A82" s="22" t="s">
        <v>154</v>
      </c>
      <c r="B82" s="13" t="s">
        <v>155</v>
      </c>
      <c r="C82" s="86">
        <f>103316465-6250000</f>
        <v>97066465</v>
      </c>
      <c r="D82" s="121"/>
      <c r="E82" s="121">
        <f>SUM(C82:D82)</f>
        <v>97066465</v>
      </c>
      <c r="F82" s="86">
        <f>118441309-229000+68000</f>
        <v>118280309</v>
      </c>
      <c r="G82" s="121"/>
      <c r="H82" s="121">
        <f>SUM(F82:G82)</f>
        <v>118280309</v>
      </c>
      <c r="I82" s="86">
        <f>134196218-I14-'6.3 könyvtár'!I14</f>
        <v>122552564</v>
      </c>
      <c r="J82" s="121"/>
      <c r="K82" s="121">
        <f>SUM(I82:J82)</f>
        <v>122552564</v>
      </c>
      <c r="L82" s="86">
        <f>134196218-L14-'6.3 könyvtár'!L14</f>
        <v>122552564</v>
      </c>
      <c r="M82" s="121"/>
      <c r="N82" s="121">
        <f>SUM(L82:M82)</f>
        <v>122552564</v>
      </c>
    </row>
    <row r="83" spans="1:14" ht="15.75" thickBot="1" x14ac:dyDescent="0.3">
      <c r="A83" s="23" t="s">
        <v>156</v>
      </c>
      <c r="B83" s="31" t="s">
        <v>157</v>
      </c>
      <c r="C83" s="123"/>
      <c r="D83" s="123"/>
      <c r="E83" s="123">
        <f>SUM(C83:D83)</f>
        <v>0</v>
      </c>
      <c r="F83" s="123"/>
      <c r="G83" s="123"/>
      <c r="H83" s="123">
        <f>SUM(F83:G83)</f>
        <v>0</v>
      </c>
      <c r="I83" s="123"/>
      <c r="J83" s="123"/>
      <c r="K83" s="123">
        <f>SUM(I83:J83)</f>
        <v>0</v>
      </c>
      <c r="L83" s="123"/>
      <c r="M83" s="123"/>
      <c r="N83" s="123">
        <f>SUM(L83:M83)</f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142566961</v>
      </c>
      <c r="D84" s="125">
        <f>D72+D73</f>
        <v>0</v>
      </c>
      <c r="E84" s="125">
        <f>SUM(C84:D84)</f>
        <v>142566961</v>
      </c>
      <c r="F84" s="125">
        <f>F72+F73</f>
        <v>153778521</v>
      </c>
      <c r="G84" s="125">
        <f>G72+G73</f>
        <v>0</v>
      </c>
      <c r="H84" s="125">
        <f>SUM(F84:G84)</f>
        <v>153778521</v>
      </c>
      <c r="I84" s="125">
        <f>I72+I73</f>
        <v>159033988</v>
      </c>
      <c r="J84" s="125">
        <f>J72+J73</f>
        <v>0</v>
      </c>
      <c r="K84" s="125">
        <f>SUM(I84:J84)</f>
        <v>159033988</v>
      </c>
      <c r="L84" s="125">
        <f>L72+L73</f>
        <v>158888335</v>
      </c>
      <c r="M84" s="125">
        <f>M72+M73</f>
        <v>0</v>
      </c>
      <c r="N84" s="125">
        <f>SUM(L84:M84)</f>
        <v>158888335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5">
      <c r="A87" s="28" t="s">
        <v>159</v>
      </c>
      <c r="B87" s="20" t="s">
        <v>33</v>
      </c>
      <c r="C87" s="119">
        <f>C88+C100</f>
        <v>27683092</v>
      </c>
      <c r="D87" s="119">
        <f>D88+D100</f>
        <v>0</v>
      </c>
      <c r="E87" s="169">
        <f t="shared" ref="E87:E118" si="9">SUM(C87:D87)</f>
        <v>27683092</v>
      </c>
      <c r="F87" s="119">
        <f>F88+F100</f>
        <v>27155281</v>
      </c>
      <c r="G87" s="119">
        <f>G88+G100</f>
        <v>0</v>
      </c>
      <c r="H87" s="169">
        <f t="shared" ref="H87:H118" si="10">SUM(F87:G87)</f>
        <v>27155281</v>
      </c>
      <c r="I87" s="119">
        <f>I88+I100</f>
        <v>27560401</v>
      </c>
      <c r="J87" s="119">
        <f>J88+J100</f>
        <v>0</v>
      </c>
      <c r="K87" s="169">
        <f t="shared" ref="K87:K118" si="11">SUM(I87:J87)</f>
        <v>27560401</v>
      </c>
      <c r="L87" s="119">
        <f>L88+L100</f>
        <v>27379853</v>
      </c>
      <c r="M87" s="119">
        <f>M88+M100</f>
        <v>0</v>
      </c>
      <c r="N87" s="169">
        <f t="shared" ref="N87:N118" si="12">SUM(L87:M87)</f>
        <v>27379853</v>
      </c>
    </row>
    <row r="88" spans="1:14" x14ac:dyDescent="0.25">
      <c r="A88" s="29" t="s">
        <v>160</v>
      </c>
      <c r="B88" s="13" t="s">
        <v>161</v>
      </c>
      <c r="C88" s="121">
        <f>SUM(C89:C99)</f>
        <v>21812092</v>
      </c>
      <c r="D88" s="121">
        <f>SUM(D89:D99)</f>
        <v>0</v>
      </c>
      <c r="E88" s="121">
        <f t="shared" si="9"/>
        <v>21812092</v>
      </c>
      <c r="F88" s="121">
        <f>SUM(F89:F99)</f>
        <v>20148824</v>
      </c>
      <c r="G88" s="121">
        <f>SUM(G89:G99)</f>
        <v>0</v>
      </c>
      <c r="H88" s="121">
        <f t="shared" si="10"/>
        <v>20148824</v>
      </c>
      <c r="I88" s="121">
        <f>SUM(I89:I99)</f>
        <v>19878354</v>
      </c>
      <c r="J88" s="121">
        <f>SUM(J89:J99)</f>
        <v>0</v>
      </c>
      <c r="K88" s="121">
        <f t="shared" si="11"/>
        <v>19878354</v>
      </c>
      <c r="L88" s="121">
        <f>SUM(L89:L99)</f>
        <v>19818530</v>
      </c>
      <c r="M88" s="121">
        <f>SUM(M89:M99)</f>
        <v>0</v>
      </c>
      <c r="N88" s="121">
        <f t="shared" si="12"/>
        <v>19818530</v>
      </c>
    </row>
    <row r="89" spans="1:14" x14ac:dyDescent="0.25">
      <c r="A89" s="29" t="s">
        <v>162</v>
      </c>
      <c r="B89" s="13" t="s">
        <v>163</v>
      </c>
      <c r="C89" s="121">
        <v>18578884</v>
      </c>
      <c r="D89" s="121"/>
      <c r="E89" s="121">
        <f t="shared" si="9"/>
        <v>18578884</v>
      </c>
      <c r="F89" s="121">
        <v>15894548</v>
      </c>
      <c r="G89" s="121"/>
      <c r="H89" s="121">
        <f t="shared" si="10"/>
        <v>15894548</v>
      </c>
      <c r="I89" s="121">
        <v>15644924</v>
      </c>
      <c r="J89" s="121"/>
      <c r="K89" s="121">
        <f t="shared" si="11"/>
        <v>15644924</v>
      </c>
      <c r="L89" s="121">
        <v>15644924</v>
      </c>
      <c r="M89" s="121"/>
      <c r="N89" s="121">
        <f t="shared" si="12"/>
        <v>15644924</v>
      </c>
    </row>
    <row r="90" spans="1:14" x14ac:dyDescent="0.25">
      <c r="A90" s="29" t="s">
        <v>472</v>
      </c>
      <c r="B90" s="13" t="s">
        <v>473</v>
      </c>
      <c r="C90" s="121"/>
      <c r="D90" s="121"/>
      <c r="E90" s="121">
        <f t="shared" si="9"/>
        <v>0</v>
      </c>
      <c r="F90" s="121">
        <v>389581</v>
      </c>
      <c r="G90" s="121"/>
      <c r="H90" s="121">
        <f t="shared" si="10"/>
        <v>389581</v>
      </c>
      <c r="I90" s="121">
        <v>389581</v>
      </c>
      <c r="J90" s="121"/>
      <c r="K90" s="121">
        <f t="shared" si="11"/>
        <v>389581</v>
      </c>
      <c r="L90" s="121">
        <v>389581</v>
      </c>
      <c r="M90" s="121"/>
      <c r="N90" s="121">
        <f t="shared" si="12"/>
        <v>389581</v>
      </c>
    </row>
    <row r="91" spans="1:14" x14ac:dyDescent="0.25">
      <c r="A91" s="29" t="s">
        <v>164</v>
      </c>
      <c r="B91" s="13" t="s">
        <v>165</v>
      </c>
      <c r="C91" s="121">
        <v>1600000</v>
      </c>
      <c r="D91" s="121"/>
      <c r="E91" s="121">
        <f t="shared" si="9"/>
        <v>1600000</v>
      </c>
      <c r="F91" s="121">
        <v>0</v>
      </c>
      <c r="G91" s="121"/>
      <c r="H91" s="121">
        <f t="shared" si="10"/>
        <v>0</v>
      </c>
      <c r="I91" s="121">
        <v>0</v>
      </c>
      <c r="J91" s="121"/>
      <c r="K91" s="121">
        <f t="shared" si="11"/>
        <v>0</v>
      </c>
      <c r="L91" s="121">
        <v>0</v>
      </c>
      <c r="M91" s="121"/>
      <c r="N91" s="121">
        <f t="shared" si="12"/>
        <v>0</v>
      </c>
    </row>
    <row r="92" spans="1:14" x14ac:dyDescent="0.25">
      <c r="A92" s="29" t="s">
        <v>166</v>
      </c>
      <c r="B92" s="13" t="s">
        <v>167</v>
      </c>
      <c r="C92" s="121">
        <v>800000</v>
      </c>
      <c r="D92" s="121"/>
      <c r="E92" s="121">
        <f t="shared" si="9"/>
        <v>800000</v>
      </c>
      <c r="F92" s="121">
        <v>3145186</v>
      </c>
      <c r="G92" s="121"/>
      <c r="H92" s="121">
        <f t="shared" si="10"/>
        <v>3145186</v>
      </c>
      <c r="I92" s="121">
        <v>3107860</v>
      </c>
      <c r="J92" s="121"/>
      <c r="K92" s="121">
        <f t="shared" si="11"/>
        <v>3107860</v>
      </c>
      <c r="L92" s="121">
        <v>3048036</v>
      </c>
      <c r="M92" s="121"/>
      <c r="N92" s="121">
        <f t="shared" si="12"/>
        <v>3048036</v>
      </c>
    </row>
    <row r="93" spans="1:14" x14ac:dyDescent="0.25">
      <c r="A93" s="29" t="s">
        <v>168</v>
      </c>
      <c r="B93" s="13" t="s">
        <v>169</v>
      </c>
      <c r="C93" s="121"/>
      <c r="D93" s="121"/>
      <c r="E93" s="121">
        <f t="shared" si="9"/>
        <v>0</v>
      </c>
      <c r="F93" s="121"/>
      <c r="G93" s="121"/>
      <c r="H93" s="121">
        <f t="shared" si="10"/>
        <v>0</v>
      </c>
      <c r="I93" s="121"/>
      <c r="J93" s="121"/>
      <c r="K93" s="121">
        <f t="shared" si="11"/>
        <v>0</v>
      </c>
      <c r="L93" s="121"/>
      <c r="M93" s="121"/>
      <c r="N93" s="121">
        <f t="shared" si="12"/>
        <v>0</v>
      </c>
    </row>
    <row r="94" spans="1:14" x14ac:dyDescent="0.25">
      <c r="A94" s="29" t="s">
        <v>170</v>
      </c>
      <c r="B94" s="13" t="s">
        <v>171</v>
      </c>
      <c r="C94" s="121"/>
      <c r="D94" s="121"/>
      <c r="E94" s="121">
        <f t="shared" si="9"/>
        <v>0</v>
      </c>
      <c r="F94" s="121"/>
      <c r="G94" s="121"/>
      <c r="H94" s="121">
        <f t="shared" si="10"/>
        <v>0</v>
      </c>
      <c r="I94" s="121"/>
      <c r="J94" s="121"/>
      <c r="K94" s="121">
        <f t="shared" si="11"/>
        <v>0</v>
      </c>
      <c r="L94" s="121"/>
      <c r="M94" s="121"/>
      <c r="N94" s="121">
        <f t="shared" si="12"/>
        <v>0</v>
      </c>
    </row>
    <row r="95" spans="1:14" x14ac:dyDescent="0.25">
      <c r="A95" s="29" t="s">
        <v>172</v>
      </c>
      <c r="B95" s="13" t="s">
        <v>173</v>
      </c>
      <c r="C95" s="121">
        <v>480000</v>
      </c>
      <c r="D95" s="121"/>
      <c r="E95" s="121">
        <f t="shared" si="9"/>
        <v>480000</v>
      </c>
      <c r="F95" s="121">
        <v>480000</v>
      </c>
      <c r="G95" s="121"/>
      <c r="H95" s="121">
        <f t="shared" si="10"/>
        <v>480000</v>
      </c>
      <c r="I95" s="121">
        <v>480000</v>
      </c>
      <c r="J95" s="121"/>
      <c r="K95" s="121">
        <f t="shared" si="11"/>
        <v>480000</v>
      </c>
      <c r="L95" s="121">
        <v>480000</v>
      </c>
      <c r="M95" s="121"/>
      <c r="N95" s="121">
        <f t="shared" si="12"/>
        <v>480000</v>
      </c>
    </row>
    <row r="96" spans="1:14" x14ac:dyDescent="0.25">
      <c r="A96" s="29" t="s">
        <v>174</v>
      </c>
      <c r="B96" s="13" t="s">
        <v>175</v>
      </c>
      <c r="C96" s="121">
        <v>100000</v>
      </c>
      <c r="D96" s="121"/>
      <c r="E96" s="121">
        <f t="shared" si="9"/>
        <v>100000</v>
      </c>
      <c r="F96" s="121"/>
      <c r="G96" s="121"/>
      <c r="H96" s="121">
        <f t="shared" si="10"/>
        <v>0</v>
      </c>
      <c r="I96" s="121">
        <v>82400</v>
      </c>
      <c r="J96" s="121"/>
      <c r="K96" s="121">
        <f t="shared" si="11"/>
        <v>82400</v>
      </c>
      <c r="L96" s="121">
        <v>82400</v>
      </c>
      <c r="M96" s="121"/>
      <c r="N96" s="121">
        <f t="shared" si="12"/>
        <v>82400</v>
      </c>
    </row>
    <row r="97" spans="1:14" x14ac:dyDescent="0.25">
      <c r="A97" s="29" t="s">
        <v>176</v>
      </c>
      <c r="B97" s="13" t="s">
        <v>177</v>
      </c>
      <c r="C97" s="121"/>
      <c r="D97" s="121"/>
      <c r="E97" s="121">
        <f t="shared" si="9"/>
        <v>0</v>
      </c>
      <c r="F97" s="121">
        <v>65920</v>
      </c>
      <c r="G97" s="121"/>
      <c r="H97" s="121">
        <f t="shared" si="10"/>
        <v>65920</v>
      </c>
      <c r="I97" s="121"/>
      <c r="J97" s="121"/>
      <c r="K97" s="121">
        <f t="shared" si="11"/>
        <v>0</v>
      </c>
      <c r="L97" s="121"/>
      <c r="M97" s="121"/>
      <c r="N97" s="121">
        <f t="shared" si="12"/>
        <v>0</v>
      </c>
    </row>
    <row r="98" spans="1:14" x14ac:dyDescent="0.25">
      <c r="A98" s="29" t="s">
        <v>178</v>
      </c>
      <c r="B98" s="13" t="s">
        <v>179</v>
      </c>
      <c r="C98" s="121"/>
      <c r="D98" s="121"/>
      <c r="E98" s="121">
        <f t="shared" si="9"/>
        <v>0</v>
      </c>
      <c r="F98" s="121"/>
      <c r="G98" s="121"/>
      <c r="H98" s="121">
        <f t="shared" si="10"/>
        <v>0</v>
      </c>
      <c r="I98" s="121"/>
      <c r="J98" s="121"/>
      <c r="K98" s="121">
        <f t="shared" si="11"/>
        <v>0</v>
      </c>
      <c r="L98" s="121"/>
      <c r="M98" s="121"/>
      <c r="N98" s="121">
        <f t="shared" si="12"/>
        <v>0</v>
      </c>
    </row>
    <row r="99" spans="1:14" x14ac:dyDescent="0.25">
      <c r="A99" s="29" t="s">
        <v>180</v>
      </c>
      <c r="B99" s="13" t="s">
        <v>181</v>
      </c>
      <c r="C99" s="121">
        <v>253208</v>
      </c>
      <c r="D99" s="121"/>
      <c r="E99" s="121">
        <f t="shared" si="9"/>
        <v>253208</v>
      </c>
      <c r="F99" s="121">
        <v>173589</v>
      </c>
      <c r="G99" s="121"/>
      <c r="H99" s="121">
        <f t="shared" si="10"/>
        <v>173589</v>
      </c>
      <c r="I99" s="121">
        <v>173589</v>
      </c>
      <c r="J99" s="121"/>
      <c r="K99" s="121">
        <f t="shared" si="11"/>
        <v>173589</v>
      </c>
      <c r="L99" s="121">
        <v>173589</v>
      </c>
      <c r="M99" s="121"/>
      <c r="N99" s="121">
        <f t="shared" si="12"/>
        <v>173589</v>
      </c>
    </row>
    <row r="100" spans="1:14" x14ac:dyDescent="0.25">
      <c r="A100" s="29" t="s">
        <v>182</v>
      </c>
      <c r="B100" s="13" t="s">
        <v>183</v>
      </c>
      <c r="C100" s="121">
        <v>5871000</v>
      </c>
      <c r="D100" s="121">
        <f>SUM(D101:D103)</f>
        <v>0</v>
      </c>
      <c r="E100" s="121">
        <f t="shared" si="9"/>
        <v>5871000</v>
      </c>
      <c r="F100" s="121">
        <v>7006457</v>
      </c>
      <c r="G100" s="121">
        <f>SUM(G101:G103)</f>
        <v>0</v>
      </c>
      <c r="H100" s="121">
        <f t="shared" si="10"/>
        <v>7006457</v>
      </c>
      <c r="I100" s="121">
        <f>SUM(I101:I103)</f>
        <v>7682047</v>
      </c>
      <c r="J100" s="121">
        <f>SUM(J101:J103)</f>
        <v>0</v>
      </c>
      <c r="K100" s="121">
        <f t="shared" si="11"/>
        <v>7682047</v>
      </c>
      <c r="L100" s="121">
        <f>SUM(L101:L103)</f>
        <v>7561323</v>
      </c>
      <c r="M100" s="121">
        <f>SUM(M101:M103)</f>
        <v>0</v>
      </c>
      <c r="N100" s="121">
        <f t="shared" si="12"/>
        <v>7561323</v>
      </c>
    </row>
    <row r="101" spans="1:14" x14ac:dyDescent="0.25">
      <c r="A101" s="29" t="s">
        <v>184</v>
      </c>
      <c r="B101" s="13" t="s">
        <v>185</v>
      </c>
      <c r="C101" s="121"/>
      <c r="D101" s="121"/>
      <c r="E101" s="121">
        <f t="shared" si="9"/>
        <v>0</v>
      </c>
      <c r="F101" s="121"/>
      <c r="G101" s="121"/>
      <c r="H101" s="121">
        <f t="shared" si="10"/>
        <v>0</v>
      </c>
      <c r="I101" s="121"/>
      <c r="J101" s="121"/>
      <c r="K101" s="121">
        <f t="shared" si="11"/>
        <v>0</v>
      </c>
      <c r="L101" s="121"/>
      <c r="M101" s="121"/>
      <c r="N101" s="121">
        <f t="shared" si="12"/>
        <v>0</v>
      </c>
    </row>
    <row r="102" spans="1:14" x14ac:dyDescent="0.25">
      <c r="A102" s="29" t="s">
        <v>186</v>
      </c>
      <c r="B102" s="13" t="s">
        <v>187</v>
      </c>
      <c r="C102" s="121"/>
      <c r="D102" s="121"/>
      <c r="E102" s="121">
        <f t="shared" si="9"/>
        <v>0</v>
      </c>
      <c r="F102" s="121">
        <v>761800</v>
      </c>
      <c r="G102" s="121"/>
      <c r="H102" s="121">
        <f t="shared" si="10"/>
        <v>761800</v>
      </c>
      <c r="I102" s="121">
        <v>821800</v>
      </c>
      <c r="J102" s="121"/>
      <c r="K102" s="121">
        <f t="shared" si="11"/>
        <v>821800</v>
      </c>
      <c r="L102" s="121">
        <v>819674</v>
      </c>
      <c r="M102" s="121"/>
      <c r="N102" s="121">
        <f t="shared" si="12"/>
        <v>819674</v>
      </c>
    </row>
    <row r="103" spans="1:14" ht="15.75" thickBot="1" x14ac:dyDescent="0.3">
      <c r="A103" s="30" t="s">
        <v>188</v>
      </c>
      <c r="B103" s="31" t="s">
        <v>189</v>
      </c>
      <c r="C103" s="123">
        <v>7371000</v>
      </c>
      <c r="D103" s="123"/>
      <c r="E103" s="123">
        <f t="shared" si="9"/>
        <v>7371000</v>
      </c>
      <c r="F103" s="123">
        <v>6244900</v>
      </c>
      <c r="G103" s="123"/>
      <c r="H103" s="123">
        <f t="shared" si="10"/>
        <v>6244900</v>
      </c>
      <c r="I103" s="123">
        <v>6860247</v>
      </c>
      <c r="J103" s="123"/>
      <c r="K103" s="123">
        <f t="shared" si="11"/>
        <v>6860247</v>
      </c>
      <c r="L103" s="123">
        <v>6741649</v>
      </c>
      <c r="M103" s="123"/>
      <c r="N103" s="123">
        <f t="shared" si="12"/>
        <v>6741649</v>
      </c>
    </row>
    <row r="104" spans="1:14" x14ac:dyDescent="0.25">
      <c r="A104" s="28" t="s">
        <v>190</v>
      </c>
      <c r="B104" s="20" t="s">
        <v>191</v>
      </c>
      <c r="C104" s="119">
        <f>SUM(C105:C109)</f>
        <v>4183553</v>
      </c>
      <c r="D104" s="119">
        <f>SUM(D105:D109)</f>
        <v>0</v>
      </c>
      <c r="E104" s="119">
        <f t="shared" si="9"/>
        <v>4183553</v>
      </c>
      <c r="F104" s="119">
        <f t="shared" ref="F104" si="13">SUM(F105:F109)</f>
        <v>5319900</v>
      </c>
      <c r="G104" s="119">
        <f>SUM(G105:G109)</f>
        <v>0</v>
      </c>
      <c r="H104" s="119">
        <f t="shared" si="10"/>
        <v>5319900</v>
      </c>
      <c r="I104" s="119">
        <f t="shared" ref="I104" si="14">SUM(I105:I109)</f>
        <v>5293992</v>
      </c>
      <c r="J104" s="119">
        <f>SUM(J105:J109)</f>
        <v>0</v>
      </c>
      <c r="K104" s="119">
        <f t="shared" si="11"/>
        <v>5293992</v>
      </c>
      <c r="L104" s="119">
        <f t="shared" ref="L104" si="15">SUM(L105:L109)</f>
        <v>5293992</v>
      </c>
      <c r="M104" s="119">
        <f>SUM(M105:M109)</f>
        <v>0</v>
      </c>
      <c r="N104" s="119">
        <f t="shared" si="12"/>
        <v>5293992</v>
      </c>
    </row>
    <row r="105" spans="1:14" x14ac:dyDescent="0.25">
      <c r="A105" s="29"/>
      <c r="B105" s="13" t="s">
        <v>192</v>
      </c>
      <c r="C105" s="121">
        <v>3370453</v>
      </c>
      <c r="D105" s="121"/>
      <c r="E105" s="121">
        <f t="shared" si="9"/>
        <v>3370453</v>
      </c>
      <c r="F105" s="121">
        <v>4146359</v>
      </c>
      <c r="G105" s="121"/>
      <c r="H105" s="121">
        <f t="shared" si="10"/>
        <v>4146359</v>
      </c>
      <c r="I105" s="121">
        <v>4109179</v>
      </c>
      <c r="J105" s="121"/>
      <c r="K105" s="121">
        <f t="shared" si="11"/>
        <v>4109179</v>
      </c>
      <c r="L105" s="121">
        <v>4109179</v>
      </c>
      <c r="M105" s="121"/>
      <c r="N105" s="121">
        <f t="shared" si="12"/>
        <v>4109179</v>
      </c>
    </row>
    <row r="106" spans="1:14" x14ac:dyDescent="0.25">
      <c r="A106" s="29"/>
      <c r="B106" s="13" t="s">
        <v>193</v>
      </c>
      <c r="C106" s="121"/>
      <c r="D106" s="121"/>
      <c r="E106" s="121">
        <f t="shared" si="9"/>
        <v>0</v>
      </c>
      <c r="F106" s="121"/>
      <c r="G106" s="121"/>
      <c r="H106" s="121">
        <f t="shared" si="10"/>
        <v>0</v>
      </c>
      <c r="I106" s="121"/>
      <c r="J106" s="121"/>
      <c r="K106" s="121">
        <f t="shared" si="11"/>
        <v>0</v>
      </c>
      <c r="L106" s="121"/>
      <c r="M106" s="121"/>
      <c r="N106" s="121">
        <f t="shared" si="12"/>
        <v>0</v>
      </c>
    </row>
    <row r="107" spans="1:14" x14ac:dyDescent="0.25">
      <c r="A107" s="30"/>
      <c r="B107" s="31" t="s">
        <v>194</v>
      </c>
      <c r="C107" s="121"/>
      <c r="D107" s="121"/>
      <c r="E107" s="121">
        <f t="shared" si="9"/>
        <v>0</v>
      </c>
      <c r="F107" s="121"/>
      <c r="G107" s="121"/>
      <c r="H107" s="121">
        <f t="shared" si="10"/>
        <v>0</v>
      </c>
      <c r="I107" s="121"/>
      <c r="J107" s="121"/>
      <c r="K107" s="121">
        <f t="shared" si="11"/>
        <v>0</v>
      </c>
      <c r="L107" s="121"/>
      <c r="M107" s="121"/>
      <c r="N107" s="121">
        <f t="shared" si="12"/>
        <v>0</v>
      </c>
    </row>
    <row r="108" spans="1:14" x14ac:dyDescent="0.25">
      <c r="A108" s="30"/>
      <c r="B108" s="31" t="s">
        <v>195</v>
      </c>
      <c r="C108" s="121"/>
      <c r="D108" s="121"/>
      <c r="E108" s="121">
        <f t="shared" si="9"/>
        <v>0</v>
      </c>
      <c r="F108" s="121">
        <v>8132</v>
      </c>
      <c r="G108" s="121"/>
      <c r="H108" s="121">
        <f t="shared" si="10"/>
        <v>8132</v>
      </c>
      <c r="I108" s="121">
        <v>8132</v>
      </c>
      <c r="J108" s="121"/>
      <c r="K108" s="121">
        <f t="shared" si="11"/>
        <v>8132</v>
      </c>
      <c r="L108" s="121">
        <v>8132</v>
      </c>
      <c r="M108" s="121"/>
      <c r="N108" s="121">
        <f t="shared" si="12"/>
        <v>8132</v>
      </c>
    </row>
    <row r="109" spans="1:14" ht="15.75" thickBot="1" x14ac:dyDescent="0.3">
      <c r="A109" s="30"/>
      <c r="B109" s="31" t="s">
        <v>196</v>
      </c>
      <c r="C109" s="123">
        <v>813100</v>
      </c>
      <c r="D109" s="123"/>
      <c r="E109" s="123">
        <f t="shared" si="9"/>
        <v>813100</v>
      </c>
      <c r="F109" s="123">
        <v>1165409</v>
      </c>
      <c r="G109" s="123"/>
      <c r="H109" s="123">
        <f t="shared" si="10"/>
        <v>1165409</v>
      </c>
      <c r="I109" s="123">
        <v>1176681</v>
      </c>
      <c r="J109" s="123"/>
      <c r="K109" s="123">
        <f t="shared" si="11"/>
        <v>1176681</v>
      </c>
      <c r="L109" s="123">
        <v>1176681</v>
      </c>
      <c r="M109" s="123"/>
      <c r="N109" s="123">
        <f t="shared" si="12"/>
        <v>1176681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74344000</v>
      </c>
      <c r="D110" s="119">
        <f>SUM(D111:D112,D113,D122,D121)</f>
        <v>0</v>
      </c>
      <c r="E110" s="119">
        <f t="shared" si="9"/>
        <v>74344000</v>
      </c>
      <c r="F110" s="119">
        <f t="shared" ref="F110" si="16">SUM(F111:F112,F113,F122,F121)</f>
        <v>75001554</v>
      </c>
      <c r="G110" s="119">
        <f>SUM(G111:G112,G113,G122,G121)</f>
        <v>0</v>
      </c>
      <c r="H110" s="119">
        <f t="shared" si="10"/>
        <v>75001554</v>
      </c>
      <c r="I110" s="119">
        <f t="shared" ref="I110" si="17">SUM(I111:I112,I113,I122,I121)</f>
        <v>77765958</v>
      </c>
      <c r="J110" s="119">
        <f>SUM(J111:J112,J113,J122,J121)</f>
        <v>0</v>
      </c>
      <c r="K110" s="119">
        <f t="shared" si="11"/>
        <v>77765958</v>
      </c>
      <c r="L110" s="119">
        <f t="shared" ref="L110" si="18">SUM(L111:L112,L113,L122,L121)</f>
        <v>75992995</v>
      </c>
      <c r="M110" s="119">
        <f>SUM(M111:M112,M113,M122,M121)</f>
        <v>0</v>
      </c>
      <c r="N110" s="119">
        <f t="shared" si="12"/>
        <v>75992995</v>
      </c>
    </row>
    <row r="111" spans="1:14" x14ac:dyDescent="0.25">
      <c r="A111" s="29" t="s">
        <v>198</v>
      </c>
      <c r="B111" s="13" t="s">
        <v>199</v>
      </c>
      <c r="C111" s="121">
        <v>2015748</v>
      </c>
      <c r="D111" s="121"/>
      <c r="E111" s="121">
        <f t="shared" si="9"/>
        <v>2015748</v>
      </c>
      <c r="F111" s="121">
        <v>2649895</v>
      </c>
      <c r="G111" s="121"/>
      <c r="H111" s="121">
        <f t="shared" si="10"/>
        <v>2649895</v>
      </c>
      <c r="I111" s="121">
        <v>2901588</v>
      </c>
      <c r="J111" s="121"/>
      <c r="K111" s="121">
        <f t="shared" si="11"/>
        <v>2901588</v>
      </c>
      <c r="L111" s="121">
        <v>2810294</v>
      </c>
      <c r="M111" s="121"/>
      <c r="N111" s="121">
        <f t="shared" si="12"/>
        <v>2810294</v>
      </c>
    </row>
    <row r="112" spans="1:14" x14ac:dyDescent="0.25">
      <c r="A112" s="29" t="s">
        <v>200</v>
      </c>
      <c r="B112" s="13" t="s">
        <v>201</v>
      </c>
      <c r="C112" s="121">
        <v>236220</v>
      </c>
      <c r="D112" s="121"/>
      <c r="E112" s="121">
        <f t="shared" si="9"/>
        <v>236220</v>
      </c>
      <c r="F112" s="121">
        <v>286764</v>
      </c>
      <c r="G112" s="121"/>
      <c r="H112" s="121">
        <f t="shared" si="10"/>
        <v>286764</v>
      </c>
      <c r="I112" s="121">
        <f>179814+126227</f>
        <v>306041</v>
      </c>
      <c r="J112" s="121"/>
      <c r="K112" s="121">
        <f t="shared" si="11"/>
        <v>306041</v>
      </c>
      <c r="L112" s="121">
        <f>173614+117227</f>
        <v>290841</v>
      </c>
      <c r="M112" s="121"/>
      <c r="N112" s="121">
        <f t="shared" si="12"/>
        <v>290841</v>
      </c>
    </row>
    <row r="113" spans="1:16" x14ac:dyDescent="0.25">
      <c r="A113" s="29" t="s">
        <v>202</v>
      </c>
      <c r="B113" s="13" t="s">
        <v>203</v>
      </c>
      <c r="C113" s="121">
        <f>SUM(C114:C120)</f>
        <v>56065299</v>
      </c>
      <c r="D113" s="121">
        <f>SUM(D114:D120)</f>
        <v>0</v>
      </c>
      <c r="E113" s="121">
        <f t="shared" si="9"/>
        <v>56065299</v>
      </c>
      <c r="F113" s="121">
        <f>SUM(F114:F120)</f>
        <v>51851816</v>
      </c>
      <c r="G113" s="121">
        <f>SUM(G114:G120)</f>
        <v>0</v>
      </c>
      <c r="H113" s="121">
        <f t="shared" si="10"/>
        <v>51851816</v>
      </c>
      <c r="I113" s="121">
        <f>SUM(I114:I120)</f>
        <v>54164536</v>
      </c>
      <c r="J113" s="121">
        <f>SUM(J114:J120)</f>
        <v>0</v>
      </c>
      <c r="K113" s="121">
        <f t="shared" si="11"/>
        <v>54164536</v>
      </c>
      <c r="L113" s="121">
        <f>SUM(L114:L120)</f>
        <v>52863448</v>
      </c>
      <c r="M113" s="121">
        <f>SUM(M114:M120)</f>
        <v>0</v>
      </c>
      <c r="N113" s="121">
        <f t="shared" si="12"/>
        <v>52863448</v>
      </c>
    </row>
    <row r="114" spans="1:16" x14ac:dyDescent="0.25">
      <c r="A114" s="29" t="s">
        <v>204</v>
      </c>
      <c r="B114" s="13" t="s">
        <v>205</v>
      </c>
      <c r="C114" s="121">
        <v>5500000</v>
      </c>
      <c r="D114" s="121"/>
      <c r="E114" s="121">
        <f t="shared" si="9"/>
        <v>5500000</v>
      </c>
      <c r="F114" s="121">
        <v>4019358</v>
      </c>
      <c r="G114" s="121"/>
      <c r="H114" s="121">
        <f t="shared" si="10"/>
        <v>4019358</v>
      </c>
      <c r="I114" s="121">
        <v>4869245</v>
      </c>
      <c r="J114" s="121"/>
      <c r="K114" s="121">
        <f t="shared" si="11"/>
        <v>4869245</v>
      </c>
      <c r="L114" s="121">
        <v>3904081</v>
      </c>
      <c r="M114" s="121"/>
      <c r="N114" s="121">
        <f t="shared" si="12"/>
        <v>3904081</v>
      </c>
    </row>
    <row r="115" spans="1:16" x14ac:dyDescent="0.25">
      <c r="A115" s="29" t="s">
        <v>206</v>
      </c>
      <c r="B115" s="13" t="s">
        <v>207</v>
      </c>
      <c r="C115" s="121"/>
      <c r="D115" s="121"/>
      <c r="E115" s="121">
        <f t="shared" si="9"/>
        <v>0</v>
      </c>
      <c r="F115" s="121"/>
      <c r="G115" s="121"/>
      <c r="H115" s="121">
        <f t="shared" si="10"/>
        <v>0</v>
      </c>
      <c r="I115" s="121"/>
      <c r="J115" s="121"/>
      <c r="K115" s="121">
        <f t="shared" si="11"/>
        <v>0</v>
      </c>
      <c r="L115" s="121"/>
      <c r="M115" s="121"/>
      <c r="N115" s="121">
        <f t="shared" si="12"/>
        <v>0</v>
      </c>
    </row>
    <row r="116" spans="1:16" x14ac:dyDescent="0.25">
      <c r="A116" s="29" t="s">
        <v>208</v>
      </c>
      <c r="B116" s="13" t="s">
        <v>209</v>
      </c>
      <c r="C116" s="121">
        <v>0</v>
      </c>
      <c r="D116" s="121"/>
      <c r="E116" s="121">
        <f t="shared" si="9"/>
        <v>0</v>
      </c>
      <c r="F116" s="121">
        <v>1177161</v>
      </c>
      <c r="G116" s="121"/>
      <c r="H116" s="121">
        <f t="shared" si="10"/>
        <v>1177161</v>
      </c>
      <c r="I116" s="121">
        <v>1192410</v>
      </c>
      <c r="J116" s="121"/>
      <c r="K116" s="121">
        <f t="shared" si="11"/>
        <v>1192410</v>
      </c>
      <c r="L116" s="121">
        <v>1187224</v>
      </c>
      <c r="M116" s="121"/>
      <c r="N116" s="121">
        <f t="shared" si="12"/>
        <v>1187224</v>
      </c>
    </row>
    <row r="117" spans="1:16" x14ac:dyDescent="0.25">
      <c r="A117" s="29" t="s">
        <v>210</v>
      </c>
      <c r="B117" s="13" t="s">
        <v>211</v>
      </c>
      <c r="C117" s="121">
        <v>400000</v>
      </c>
      <c r="D117" s="121"/>
      <c r="E117" s="121">
        <f t="shared" si="9"/>
        <v>400000</v>
      </c>
      <c r="F117" s="121">
        <v>1059770</v>
      </c>
      <c r="G117" s="121"/>
      <c r="H117" s="121">
        <f t="shared" si="10"/>
        <v>1059770</v>
      </c>
      <c r="I117" s="121">
        <v>1327965</v>
      </c>
      <c r="J117" s="121"/>
      <c r="K117" s="121">
        <f t="shared" si="11"/>
        <v>1327965</v>
      </c>
      <c r="L117" s="121">
        <v>1309565</v>
      </c>
      <c r="M117" s="121"/>
      <c r="N117" s="121">
        <f t="shared" si="12"/>
        <v>1309565</v>
      </c>
    </row>
    <row r="118" spans="1:16" x14ac:dyDescent="0.25">
      <c r="A118" s="29" t="s">
        <v>212</v>
      </c>
      <c r="B118" s="13" t="s">
        <v>213</v>
      </c>
      <c r="C118" s="121"/>
      <c r="D118" s="121"/>
      <c r="E118" s="121">
        <f t="shared" si="9"/>
        <v>0</v>
      </c>
      <c r="F118" s="121"/>
      <c r="G118" s="121"/>
      <c r="H118" s="121">
        <f t="shared" si="10"/>
        <v>0</v>
      </c>
      <c r="I118" s="121"/>
      <c r="J118" s="121"/>
      <c r="K118" s="121">
        <f t="shared" si="11"/>
        <v>0</v>
      </c>
      <c r="L118" s="121"/>
      <c r="M118" s="121"/>
      <c r="N118" s="121">
        <f t="shared" si="12"/>
        <v>0</v>
      </c>
    </row>
    <row r="119" spans="1:16" x14ac:dyDescent="0.25">
      <c r="A119" s="29" t="s">
        <v>214</v>
      </c>
      <c r="B119" s="13" t="s">
        <v>215</v>
      </c>
      <c r="C119" s="121">
        <v>160000</v>
      </c>
      <c r="D119" s="121"/>
      <c r="E119" s="121">
        <f t="shared" ref="E119:E145" si="19">SUM(C119:D119)</f>
        <v>160000</v>
      </c>
      <c r="F119" s="121">
        <v>84700</v>
      </c>
      <c r="G119" s="121"/>
      <c r="H119" s="121">
        <f t="shared" ref="H119:H145" si="20">SUM(F119:G119)</f>
        <v>84700</v>
      </c>
      <c r="I119" s="121">
        <v>102700</v>
      </c>
      <c r="J119" s="121"/>
      <c r="K119" s="121">
        <f t="shared" ref="K119:K145" si="21">SUM(I119:J119)</f>
        <v>102700</v>
      </c>
      <c r="L119" s="121">
        <v>102700</v>
      </c>
      <c r="M119" s="121"/>
      <c r="N119" s="121">
        <f t="shared" ref="N119:N145" si="22">SUM(L119:M119)</f>
        <v>102700</v>
      </c>
    </row>
    <row r="120" spans="1:16" x14ac:dyDescent="0.25">
      <c r="A120" s="29" t="s">
        <v>216</v>
      </c>
      <c r="B120" s="13" t="s">
        <v>217</v>
      </c>
      <c r="C120" s="121">
        <f>56031441-944882-160000-4921260</f>
        <v>50005299</v>
      </c>
      <c r="D120" s="121"/>
      <c r="E120" s="121">
        <f t="shared" si="19"/>
        <v>50005299</v>
      </c>
      <c r="F120" s="121">
        <v>45510827</v>
      </c>
      <c r="G120" s="121"/>
      <c r="H120" s="121">
        <f t="shared" si="20"/>
        <v>45510827</v>
      </c>
      <c r="I120" s="121">
        <v>46672216</v>
      </c>
      <c r="J120" s="121"/>
      <c r="K120" s="121">
        <f t="shared" si="21"/>
        <v>46672216</v>
      </c>
      <c r="L120" s="121">
        <f>45920371+439507</f>
        <v>46359878</v>
      </c>
      <c r="M120" s="121"/>
      <c r="N120" s="121">
        <f t="shared" si="22"/>
        <v>46359878</v>
      </c>
    </row>
    <row r="121" spans="1:16" x14ac:dyDescent="0.25">
      <c r="A121" s="29" t="s">
        <v>218</v>
      </c>
      <c r="B121" s="13" t="s">
        <v>219</v>
      </c>
      <c r="C121" s="121">
        <v>395000</v>
      </c>
      <c r="D121" s="121"/>
      <c r="E121" s="121">
        <f t="shared" si="19"/>
        <v>395000</v>
      </c>
      <c r="F121" s="121">
        <v>4523244</v>
      </c>
      <c r="G121" s="121"/>
      <c r="H121" s="121">
        <f t="shared" si="20"/>
        <v>4523244</v>
      </c>
      <c r="I121" s="121">
        <f>217585+4309299</f>
        <v>4526884</v>
      </c>
      <c r="J121" s="121"/>
      <c r="K121" s="121">
        <f t="shared" si="21"/>
        <v>4526884</v>
      </c>
      <c r="L121" s="121">
        <f>213945+4309279</f>
        <v>4523224</v>
      </c>
      <c r="M121" s="121"/>
      <c r="N121" s="121">
        <f t="shared" si="22"/>
        <v>4523224</v>
      </c>
    </row>
    <row r="122" spans="1:16" x14ac:dyDescent="0.25">
      <c r="A122" s="29" t="s">
        <v>220</v>
      </c>
      <c r="B122" s="13" t="s">
        <v>221</v>
      </c>
      <c r="C122" s="121">
        <f>SUM(C123:C126)</f>
        <v>15631733</v>
      </c>
      <c r="D122" s="121">
        <f>SUM(D123:D126)</f>
        <v>0</v>
      </c>
      <c r="E122" s="121">
        <f t="shared" si="19"/>
        <v>15631733</v>
      </c>
      <c r="F122" s="121">
        <f t="shared" ref="F122" si="23">SUM(F123:F126)</f>
        <v>15689835</v>
      </c>
      <c r="G122" s="121">
        <f>SUM(G123:G126)</f>
        <v>0</v>
      </c>
      <c r="H122" s="121">
        <f t="shared" si="20"/>
        <v>15689835</v>
      </c>
      <c r="I122" s="121">
        <f t="shared" ref="I122" si="24">SUM(I123:I126)</f>
        <v>15866909</v>
      </c>
      <c r="J122" s="121">
        <f>SUM(J123:J126)</f>
        <v>0</v>
      </c>
      <c r="K122" s="121">
        <f t="shared" si="21"/>
        <v>15866909</v>
      </c>
      <c r="L122" s="121">
        <f t="shared" ref="L122" si="25">SUM(L123:L126)</f>
        <v>15505188</v>
      </c>
      <c r="M122" s="121">
        <f>SUM(M123:M126)</f>
        <v>0</v>
      </c>
      <c r="N122" s="121">
        <f t="shared" si="22"/>
        <v>15505188</v>
      </c>
    </row>
    <row r="123" spans="1:16" x14ac:dyDescent="0.25">
      <c r="A123" s="29"/>
      <c r="B123" s="13" t="s">
        <v>670</v>
      </c>
      <c r="C123" s="121">
        <f>12845591-255118-1328740</f>
        <v>11261733</v>
      </c>
      <c r="D123" s="121"/>
      <c r="E123" s="121">
        <f t="shared" si="19"/>
        <v>11261733</v>
      </c>
      <c r="F123" s="121">
        <v>8824217</v>
      </c>
      <c r="G123" s="121"/>
      <c r="H123" s="121">
        <f t="shared" si="20"/>
        <v>8824217</v>
      </c>
      <c r="I123" s="121">
        <v>9327780</v>
      </c>
      <c r="J123" s="121"/>
      <c r="K123" s="121">
        <f t="shared" si="21"/>
        <v>9327780</v>
      </c>
      <c r="L123" s="121">
        <v>8966059</v>
      </c>
      <c r="M123" s="121"/>
      <c r="N123" s="121">
        <f t="shared" si="22"/>
        <v>8966059</v>
      </c>
    </row>
    <row r="124" spans="1:16" x14ac:dyDescent="0.25">
      <c r="A124" s="41"/>
      <c r="B124" s="41" t="s">
        <v>669</v>
      </c>
      <c r="C124" s="121">
        <v>4320000</v>
      </c>
      <c r="D124" s="121"/>
      <c r="E124" s="121">
        <f t="shared" si="19"/>
        <v>4320000</v>
      </c>
      <c r="F124" s="121">
        <v>6163000</v>
      </c>
      <c r="G124" s="121"/>
      <c r="H124" s="121">
        <f t="shared" si="20"/>
        <v>6163000</v>
      </c>
      <c r="I124" s="121">
        <v>5847000</v>
      </c>
      <c r="J124" s="121"/>
      <c r="K124" s="121">
        <f t="shared" si="21"/>
        <v>5847000</v>
      </c>
      <c r="L124" s="121">
        <v>5847000</v>
      </c>
      <c r="M124" s="121"/>
      <c r="N124" s="121">
        <f t="shared" si="22"/>
        <v>5847000</v>
      </c>
      <c r="O124" s="86"/>
      <c r="P124" s="86"/>
    </row>
    <row r="125" spans="1:16" x14ac:dyDescent="0.25">
      <c r="A125" s="30"/>
      <c r="B125" s="31" t="s">
        <v>222</v>
      </c>
      <c r="C125" s="121"/>
      <c r="D125" s="121"/>
      <c r="E125" s="121">
        <f t="shared" si="19"/>
        <v>0</v>
      </c>
      <c r="F125" s="121"/>
      <c r="G125" s="121"/>
      <c r="H125" s="121">
        <f t="shared" si="20"/>
        <v>0</v>
      </c>
      <c r="I125" s="121"/>
      <c r="J125" s="121"/>
      <c r="K125" s="121">
        <f t="shared" si="21"/>
        <v>0</v>
      </c>
      <c r="L125" s="121"/>
      <c r="M125" s="121"/>
      <c r="N125" s="121">
        <f t="shared" si="22"/>
        <v>0</v>
      </c>
    </row>
    <row r="126" spans="1:16" ht="15.75" thickBot="1" x14ac:dyDescent="0.3">
      <c r="A126" s="30" t="s">
        <v>223</v>
      </c>
      <c r="B126" s="31" t="s">
        <v>224</v>
      </c>
      <c r="C126" s="123">
        <v>50000</v>
      </c>
      <c r="D126" s="123"/>
      <c r="E126" s="123">
        <f t="shared" si="19"/>
        <v>50000</v>
      </c>
      <c r="F126" s="123">
        <v>702618</v>
      </c>
      <c r="G126" s="123"/>
      <c r="H126" s="123">
        <f t="shared" si="20"/>
        <v>702618</v>
      </c>
      <c r="I126" s="123">
        <v>692129</v>
      </c>
      <c r="J126" s="123"/>
      <c r="K126" s="123">
        <f t="shared" si="21"/>
        <v>692129</v>
      </c>
      <c r="L126" s="123">
        <v>692129</v>
      </c>
      <c r="M126" s="123"/>
      <c r="N126" s="123">
        <f t="shared" si="22"/>
        <v>692129</v>
      </c>
    </row>
    <row r="127" spans="1:16" ht="15.75" thickBot="1" x14ac:dyDescent="0.3">
      <c r="A127" s="32" t="s">
        <v>225</v>
      </c>
      <c r="B127" s="7" t="s">
        <v>35</v>
      </c>
      <c r="C127" s="125"/>
      <c r="D127" s="125"/>
      <c r="E127" s="125">
        <f t="shared" si="19"/>
        <v>0</v>
      </c>
      <c r="F127" s="125"/>
      <c r="G127" s="125"/>
      <c r="H127" s="125">
        <f t="shared" si="20"/>
        <v>0</v>
      </c>
      <c r="I127" s="125"/>
      <c r="J127" s="125"/>
      <c r="K127" s="125">
        <f t="shared" si="21"/>
        <v>0</v>
      </c>
      <c r="L127" s="125"/>
      <c r="M127" s="125"/>
      <c r="N127" s="125">
        <f t="shared" si="22"/>
        <v>0</v>
      </c>
    </row>
    <row r="128" spans="1:16" ht="15.75" thickBot="1" x14ac:dyDescent="0.3">
      <c r="A128" s="28" t="s">
        <v>226</v>
      </c>
      <c r="B128" s="20" t="s">
        <v>36</v>
      </c>
      <c r="C128" s="129">
        <f>SUM(C129:C134)</f>
        <v>0</v>
      </c>
      <c r="D128" s="129">
        <f>SUM(D129:D134)</f>
        <v>0</v>
      </c>
      <c r="E128" s="129">
        <f t="shared" si="19"/>
        <v>0</v>
      </c>
      <c r="F128" s="129">
        <f>SUM(F129:F134)</f>
        <v>0</v>
      </c>
      <c r="G128" s="129">
        <f>SUM(G129:G134)</f>
        <v>0</v>
      </c>
      <c r="H128" s="129">
        <f t="shared" si="20"/>
        <v>0</v>
      </c>
      <c r="I128" s="129">
        <f>SUM(I129:I134)</f>
        <v>0</v>
      </c>
      <c r="J128" s="129">
        <f>SUM(J129:J134)</f>
        <v>0</v>
      </c>
      <c r="K128" s="129">
        <f t="shared" si="21"/>
        <v>0</v>
      </c>
      <c r="L128" s="129">
        <f>SUM(L129:L134)</f>
        <v>0</v>
      </c>
      <c r="M128" s="129">
        <f>SUM(M129:M134)</f>
        <v>0</v>
      </c>
      <c r="N128" s="129">
        <f t="shared" si="22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19">
        <f t="shared" si="19"/>
        <v>0</v>
      </c>
      <c r="F129" s="119"/>
      <c r="G129" s="119"/>
      <c r="H129" s="119">
        <f t="shared" si="20"/>
        <v>0</v>
      </c>
      <c r="I129" s="119"/>
      <c r="J129" s="119"/>
      <c r="K129" s="119">
        <f t="shared" si="21"/>
        <v>0</v>
      </c>
      <c r="L129" s="119"/>
      <c r="M129" s="119"/>
      <c r="N129" s="119">
        <f t="shared" si="22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1">
        <f t="shared" si="19"/>
        <v>0</v>
      </c>
      <c r="F130" s="121"/>
      <c r="G130" s="121"/>
      <c r="H130" s="121">
        <f t="shared" si="20"/>
        <v>0</v>
      </c>
      <c r="I130" s="121"/>
      <c r="J130" s="121"/>
      <c r="K130" s="121">
        <f t="shared" si="21"/>
        <v>0</v>
      </c>
      <c r="L130" s="121"/>
      <c r="M130" s="121"/>
      <c r="N130" s="121">
        <f t="shared" si="22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1">
        <f t="shared" si="19"/>
        <v>0</v>
      </c>
      <c r="F131" s="121"/>
      <c r="G131" s="121"/>
      <c r="H131" s="121">
        <f t="shared" si="20"/>
        <v>0</v>
      </c>
      <c r="I131" s="121"/>
      <c r="J131" s="121"/>
      <c r="K131" s="121">
        <f t="shared" si="21"/>
        <v>0</v>
      </c>
      <c r="L131" s="121"/>
      <c r="M131" s="121"/>
      <c r="N131" s="121">
        <f t="shared" si="22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1">
        <f t="shared" si="19"/>
        <v>0</v>
      </c>
      <c r="F132" s="121"/>
      <c r="G132" s="121"/>
      <c r="H132" s="121">
        <f t="shared" si="20"/>
        <v>0</v>
      </c>
      <c r="I132" s="121"/>
      <c r="J132" s="121"/>
      <c r="K132" s="121">
        <f t="shared" si="21"/>
        <v>0</v>
      </c>
      <c r="L132" s="121"/>
      <c r="M132" s="121"/>
      <c r="N132" s="121">
        <f t="shared" si="22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1">
        <f t="shared" si="19"/>
        <v>0</v>
      </c>
      <c r="F133" s="121"/>
      <c r="G133" s="121"/>
      <c r="H133" s="121">
        <f t="shared" si="20"/>
        <v>0</v>
      </c>
      <c r="I133" s="121"/>
      <c r="J133" s="121"/>
      <c r="K133" s="121">
        <f t="shared" si="21"/>
        <v>0</v>
      </c>
      <c r="L133" s="121"/>
      <c r="M133" s="121"/>
      <c r="N133" s="121">
        <f t="shared" si="22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1">
        <f t="shared" si="19"/>
        <v>0</v>
      </c>
      <c r="F134" s="121">
        <f>SUM(F135:F136)</f>
        <v>0</v>
      </c>
      <c r="G134" s="121">
        <f>SUM(G135:G136)</f>
        <v>0</v>
      </c>
      <c r="H134" s="121">
        <f t="shared" si="20"/>
        <v>0</v>
      </c>
      <c r="I134" s="121">
        <f>SUM(I135:I136)</f>
        <v>0</v>
      </c>
      <c r="J134" s="121">
        <f>SUM(J135:J136)</f>
        <v>0</v>
      </c>
      <c r="K134" s="121">
        <f t="shared" si="21"/>
        <v>0</v>
      </c>
      <c r="L134" s="121">
        <f>SUM(L135:L136)</f>
        <v>0</v>
      </c>
      <c r="M134" s="121">
        <f>SUM(M135:M136)</f>
        <v>0</v>
      </c>
      <c r="N134" s="121">
        <f t="shared" si="22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1">
        <f t="shared" si="19"/>
        <v>0</v>
      </c>
      <c r="F135" s="121"/>
      <c r="G135" s="121"/>
      <c r="H135" s="121">
        <f t="shared" si="20"/>
        <v>0</v>
      </c>
      <c r="I135" s="121"/>
      <c r="J135" s="121"/>
      <c r="K135" s="121">
        <f t="shared" si="21"/>
        <v>0</v>
      </c>
      <c r="L135" s="121"/>
      <c r="M135" s="121"/>
      <c r="N135" s="121">
        <f t="shared" si="22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3">
        <f t="shared" si="19"/>
        <v>0</v>
      </c>
      <c r="F136" s="123"/>
      <c r="G136" s="123"/>
      <c r="H136" s="123">
        <f t="shared" si="20"/>
        <v>0</v>
      </c>
      <c r="I136" s="123"/>
      <c r="J136" s="123"/>
      <c r="K136" s="123">
        <f t="shared" si="21"/>
        <v>0</v>
      </c>
      <c r="L136" s="123"/>
      <c r="M136" s="123"/>
      <c r="N136" s="123">
        <f t="shared" si="22"/>
        <v>0</v>
      </c>
    </row>
    <row r="137" spans="1:14" x14ac:dyDescent="0.25">
      <c r="A137" s="28" t="s">
        <v>239</v>
      </c>
      <c r="B137" s="20" t="s">
        <v>37</v>
      </c>
      <c r="C137" s="119">
        <v>433070</v>
      </c>
      <c r="D137" s="119"/>
      <c r="E137" s="119">
        <f t="shared" si="19"/>
        <v>433070</v>
      </c>
      <c r="F137" s="119">
        <v>831079</v>
      </c>
      <c r="G137" s="119"/>
      <c r="H137" s="119">
        <f t="shared" si="20"/>
        <v>831079</v>
      </c>
      <c r="I137" s="119">
        <v>1060413</v>
      </c>
      <c r="J137" s="119"/>
      <c r="K137" s="119">
        <f t="shared" si="21"/>
        <v>1060413</v>
      </c>
      <c r="L137" s="119">
        <v>1060413</v>
      </c>
      <c r="M137" s="119"/>
      <c r="N137" s="119">
        <f t="shared" si="22"/>
        <v>1060413</v>
      </c>
    </row>
    <row r="138" spans="1:14" ht="15.75" thickBot="1" x14ac:dyDescent="0.3">
      <c r="A138" s="30" t="s">
        <v>240</v>
      </c>
      <c r="B138" s="31" t="s">
        <v>241</v>
      </c>
      <c r="C138" s="123">
        <v>116930</v>
      </c>
      <c r="D138" s="123"/>
      <c r="E138" s="123">
        <f t="shared" si="19"/>
        <v>116930</v>
      </c>
      <c r="F138" s="123">
        <v>214661</v>
      </c>
      <c r="G138" s="123"/>
      <c r="H138" s="123">
        <f t="shared" si="20"/>
        <v>214661</v>
      </c>
      <c r="I138" s="123">
        <f>283934-7352</f>
        <v>276582</v>
      </c>
      <c r="J138" s="123"/>
      <c r="K138" s="123">
        <f t="shared" si="21"/>
        <v>276582</v>
      </c>
      <c r="L138" s="123">
        <f>283934-7352</f>
        <v>276582</v>
      </c>
      <c r="M138" s="123"/>
      <c r="N138" s="123">
        <f t="shared" si="22"/>
        <v>276582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19">
        <f t="shared" si="19"/>
        <v>0</v>
      </c>
      <c r="F139" s="119">
        <v>125116</v>
      </c>
      <c r="G139" s="119"/>
      <c r="H139" s="119">
        <f t="shared" si="20"/>
        <v>125116</v>
      </c>
      <c r="I139" s="119">
        <v>125116</v>
      </c>
      <c r="J139" s="119"/>
      <c r="K139" s="119">
        <f t="shared" si="21"/>
        <v>125116</v>
      </c>
      <c r="L139" s="119">
        <v>125116</v>
      </c>
      <c r="M139" s="119"/>
      <c r="N139" s="119">
        <f t="shared" si="22"/>
        <v>125116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3">
        <f t="shared" si="19"/>
        <v>0</v>
      </c>
      <c r="F140" s="123"/>
      <c r="G140" s="123"/>
      <c r="H140" s="123">
        <f t="shared" si="20"/>
        <v>0</v>
      </c>
      <c r="I140" s="123"/>
      <c r="J140" s="123"/>
      <c r="K140" s="123">
        <f t="shared" si="21"/>
        <v>0</v>
      </c>
      <c r="L140" s="123"/>
      <c r="M140" s="123"/>
      <c r="N140" s="123">
        <f t="shared" si="22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29">
        <f t="shared" si="19"/>
        <v>0</v>
      </c>
      <c r="F141" s="129"/>
      <c r="G141" s="129"/>
      <c r="H141" s="129">
        <f t="shared" si="20"/>
        <v>0</v>
      </c>
      <c r="I141" s="129"/>
      <c r="J141" s="129"/>
      <c r="K141" s="129">
        <f t="shared" si="21"/>
        <v>0</v>
      </c>
      <c r="L141" s="129"/>
      <c r="M141" s="129"/>
      <c r="N141" s="129">
        <f t="shared" si="22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106760645</v>
      </c>
      <c r="D142" s="125">
        <f>D141+D140+D139+D138+D137+D128+D127+D110+D104+D87</f>
        <v>0</v>
      </c>
      <c r="E142" s="125">
        <f t="shared" si="19"/>
        <v>106760645</v>
      </c>
      <c r="F142" s="125">
        <f t="shared" ref="F142" si="26">F141+F140+F139+F138+F137+F128+F127+F110+F104+F87</f>
        <v>108647591</v>
      </c>
      <c r="G142" s="125">
        <f>G141+G140+G139+G138+G137+G128+G127+G110+G104+G87</f>
        <v>0</v>
      </c>
      <c r="H142" s="125">
        <f t="shared" si="20"/>
        <v>108647591</v>
      </c>
      <c r="I142" s="125">
        <f t="shared" ref="I142" si="27">I141+I140+I139+I138+I137+I128+I127+I110+I104+I87</f>
        <v>112082462</v>
      </c>
      <c r="J142" s="125">
        <f>J141+J140+J139+J138+J137+J128+J127+J110+J104+J87</f>
        <v>0</v>
      </c>
      <c r="K142" s="125">
        <f t="shared" si="21"/>
        <v>112082462</v>
      </c>
      <c r="L142" s="125">
        <f t="shared" ref="L142" si="28">L141+L140+L139+L138+L137+L128+L127+L110+L104+L87</f>
        <v>110128951</v>
      </c>
      <c r="M142" s="125">
        <f>M141+M140+M139+M138+M137+M128+M127+M110+M104+M87</f>
        <v>0</v>
      </c>
      <c r="N142" s="125">
        <f t="shared" si="22"/>
        <v>110128951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19">
        <f t="shared" si="19"/>
        <v>0</v>
      </c>
      <c r="F143" s="119">
        <f>SUM(F144:F150)</f>
        <v>0</v>
      </c>
      <c r="G143" s="119">
        <f>SUM(G144:G150)</f>
        <v>0</v>
      </c>
      <c r="H143" s="119">
        <f t="shared" si="20"/>
        <v>0</v>
      </c>
      <c r="I143" s="119">
        <f>SUM(I144:I150)</f>
        <v>0</v>
      </c>
      <c r="J143" s="119">
        <f>SUM(J144:J150)</f>
        <v>0</v>
      </c>
      <c r="K143" s="119">
        <f t="shared" si="21"/>
        <v>0</v>
      </c>
      <c r="L143" s="119">
        <f>SUM(L144:L150)</f>
        <v>0</v>
      </c>
      <c r="M143" s="119">
        <f>SUM(M144:M150)</f>
        <v>0</v>
      </c>
      <c r="N143" s="119">
        <f t="shared" si="22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1">
        <f t="shared" si="19"/>
        <v>0</v>
      </c>
      <c r="F144" s="121"/>
      <c r="G144" s="121"/>
      <c r="H144" s="121">
        <f t="shared" si="20"/>
        <v>0</v>
      </c>
      <c r="I144" s="121"/>
      <c r="J144" s="121"/>
      <c r="K144" s="121">
        <f t="shared" si="21"/>
        <v>0</v>
      </c>
      <c r="L144" s="121"/>
      <c r="M144" s="121"/>
      <c r="N144" s="121">
        <f t="shared" si="22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1">
        <f t="shared" si="19"/>
        <v>0</v>
      </c>
      <c r="F145" s="121"/>
      <c r="G145" s="121"/>
      <c r="H145" s="121">
        <f t="shared" si="20"/>
        <v>0</v>
      </c>
      <c r="I145" s="121"/>
      <c r="J145" s="121"/>
      <c r="K145" s="121">
        <f t="shared" si="21"/>
        <v>0</v>
      </c>
      <c r="L145" s="121"/>
      <c r="M145" s="121"/>
      <c r="N145" s="121">
        <f t="shared" si="22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1">
        <f>SUM(C147:D147)</f>
        <v>0</v>
      </c>
      <c r="F147" s="121"/>
      <c r="G147" s="121"/>
      <c r="H147" s="121">
        <f>SUM(F147:G147)</f>
        <v>0</v>
      </c>
      <c r="I147" s="121"/>
      <c r="J147" s="121"/>
      <c r="K147" s="121">
        <f>SUM(I147:J147)</f>
        <v>0</v>
      </c>
      <c r="L147" s="121"/>
      <c r="M147" s="121"/>
      <c r="N147" s="121">
        <f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1">
        <f>SUM(C148:D148)</f>
        <v>0</v>
      </c>
      <c r="F148" s="121"/>
      <c r="G148" s="121"/>
      <c r="H148" s="121">
        <f>SUM(F148:G148)</f>
        <v>0</v>
      </c>
      <c r="I148" s="121"/>
      <c r="J148" s="121"/>
      <c r="K148" s="121">
        <f>SUM(I148:J148)</f>
        <v>0</v>
      </c>
      <c r="L148" s="121"/>
      <c r="M148" s="121"/>
      <c r="N148" s="121">
        <f>SUM(L148:M148)</f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1">
        <f>SUM(C149:D149)</f>
        <v>0</v>
      </c>
      <c r="F149" s="121"/>
      <c r="G149" s="121"/>
      <c r="H149" s="121">
        <f>SUM(F149:G149)</f>
        <v>0</v>
      </c>
      <c r="I149" s="121"/>
      <c r="J149" s="121"/>
      <c r="K149" s="121">
        <f>SUM(I149:J149)</f>
        <v>0</v>
      </c>
      <c r="L149" s="121"/>
      <c r="M149" s="121"/>
      <c r="N149" s="121">
        <f>SUM(L149:M149)</f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3">
        <f>SUM(C150:D150)</f>
        <v>0</v>
      </c>
      <c r="F150" s="131"/>
      <c r="G150" s="123"/>
      <c r="H150" s="123">
        <f>SUM(F150:G150)</f>
        <v>0</v>
      </c>
      <c r="I150" s="131"/>
      <c r="J150" s="123"/>
      <c r="K150" s="123">
        <f>SUM(I150:J150)</f>
        <v>0</v>
      </c>
      <c r="L150" s="131"/>
      <c r="M150" s="123"/>
      <c r="N150" s="123">
        <f>SUM(L150:M150)</f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106760645</v>
      </c>
      <c r="D151" s="132">
        <f>D143+D142</f>
        <v>0</v>
      </c>
      <c r="E151" s="129">
        <f>SUM(C151:D151)</f>
        <v>106760645</v>
      </c>
      <c r="F151" s="125">
        <f>F143+F142</f>
        <v>108647591</v>
      </c>
      <c r="G151" s="132">
        <f>G143+G142</f>
        <v>0</v>
      </c>
      <c r="H151" s="129">
        <f>SUM(F151:G151)</f>
        <v>108647591</v>
      </c>
      <c r="I151" s="125">
        <f>I143+I142</f>
        <v>112082462</v>
      </c>
      <c r="J151" s="132">
        <f>J143+J142</f>
        <v>0</v>
      </c>
      <c r="K151" s="129">
        <f>SUM(I151:J151)</f>
        <v>112082462</v>
      </c>
      <c r="L151" s="125">
        <f>L143+L142</f>
        <v>110128951</v>
      </c>
      <c r="M151" s="132">
        <f>M143+M142</f>
        <v>0</v>
      </c>
      <c r="N151" s="129">
        <f>SUM(L151:M151)</f>
        <v>110128951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C153" s="86"/>
      <c r="D153" s="86"/>
      <c r="E153" s="86">
        <f t="shared" ref="E153" si="29">E84-E151</f>
        <v>35806316</v>
      </c>
      <c r="F153" s="86"/>
      <c r="G153" s="86"/>
      <c r="H153" s="86">
        <f t="shared" ref="H153" si="30">H84-H151</f>
        <v>45130930</v>
      </c>
      <c r="I153" s="86"/>
      <c r="J153" s="86"/>
      <c r="K153" s="86">
        <f t="shared" ref="K153" si="31">K84-K151</f>
        <v>46951526</v>
      </c>
      <c r="L153" s="86"/>
      <c r="M153" s="86"/>
      <c r="N153" s="86">
        <f t="shared" ref="N153" si="32">N84-N151</f>
        <v>48759384</v>
      </c>
    </row>
    <row r="155" spans="1:14" x14ac:dyDescent="0.25">
      <c r="E155" s="86"/>
      <c r="I155" s="86"/>
      <c r="L155" s="86"/>
    </row>
  </sheetData>
  <mergeCells count="1">
    <mergeCell ref="A2:E2"/>
  </mergeCells>
  <pageMargins left="0.55118110236220474" right="0.15748031496062992" top="0.27559055118110237" bottom="0.43307086614173229" header="0.31496062992125984" footer="0.31496062992125984"/>
  <pageSetup paperSize="9" scale="47" orientation="portrait" horizontalDpi="300" verticalDpi="300" r:id="rId1"/>
  <headerFoot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7030A0"/>
  </sheetPr>
  <dimension ref="A1:W153"/>
  <sheetViews>
    <sheetView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9.140625" defaultRowHeight="15" x14ac:dyDescent="0.25"/>
  <cols>
    <col min="2" max="2" width="54.140625" customWidth="1"/>
    <col min="3" max="3" width="11" customWidth="1"/>
    <col min="5" max="5" width="11.28515625" customWidth="1"/>
    <col min="6" max="6" width="12.42578125" customWidth="1"/>
    <col min="8" max="8" width="9.7109375" customWidth="1"/>
    <col min="9" max="9" width="11" customWidth="1"/>
    <col min="11" max="11" width="10.42578125" customWidth="1"/>
    <col min="12" max="12" width="11.42578125" customWidth="1"/>
    <col min="14" max="14" width="10.140625" customWidth="1"/>
  </cols>
  <sheetData>
    <row r="1" spans="1:14" x14ac:dyDescent="0.25">
      <c r="A1" s="53" t="s">
        <v>1614</v>
      </c>
      <c r="B1" s="53"/>
      <c r="C1" s="53"/>
      <c r="D1" s="53"/>
      <c r="E1" s="53"/>
    </row>
    <row r="2" spans="1:14" x14ac:dyDescent="0.25">
      <c r="A2" s="981">
        <v>2022</v>
      </c>
      <c r="B2" s="981"/>
      <c r="C2" s="981"/>
      <c r="D2" s="981"/>
      <c r="E2" s="981"/>
    </row>
    <row r="3" spans="1:14" ht="8.25" customHeight="1" x14ac:dyDescent="0.25"/>
    <row r="4" spans="1:14" x14ac:dyDescent="0.25">
      <c r="A4" s="50" t="s">
        <v>268</v>
      </c>
    </row>
    <row r="5" spans="1:14" x14ac:dyDescent="0.25">
      <c r="A5" s="59" t="s">
        <v>478</v>
      </c>
      <c r="B5" s="52" t="s">
        <v>479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18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t="15.75" hidden="1" thickBot="1" x14ac:dyDescent="0.3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t="15.75" hidden="1" thickBot="1" x14ac:dyDescent="0.3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t="15.75" hidden="1" thickBot="1" x14ac:dyDescent="0.3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t="15.75" hidden="1" thickBot="1" x14ac:dyDescent="0.3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t="15.75" hidden="1" thickBot="1" x14ac:dyDescent="0.3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ht="15.75" thickBot="1" x14ac:dyDescent="0.3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t="15.75" hidden="1" thickBot="1" x14ac:dyDescent="0.3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25">
        <f>C26+C30+C38</f>
        <v>0</v>
      </c>
      <c r="D25" s="125">
        <f>D26+D30+D38</f>
        <v>0</v>
      </c>
      <c r="E25" s="126">
        <f t="shared" si="0"/>
        <v>0</v>
      </c>
      <c r="F25" s="125">
        <f>F26+F30+F38</f>
        <v>0</v>
      </c>
      <c r="G25" s="125">
        <f>G26+G30+G38</f>
        <v>0</v>
      </c>
      <c r="H25" s="126">
        <f t="shared" si="1"/>
        <v>0</v>
      </c>
      <c r="I25" s="125">
        <f>I26+I30+I38</f>
        <v>0</v>
      </c>
      <c r="J25" s="125">
        <f>J26+J30+J38</f>
        <v>0</v>
      </c>
      <c r="K25" s="126">
        <f t="shared" si="2"/>
        <v>0</v>
      </c>
      <c r="L25" s="125">
        <f>L26+L30+L38</f>
        <v>0</v>
      </c>
      <c r="M25" s="125">
        <f>M26+M30+M38</f>
        <v>0</v>
      </c>
      <c r="N25" s="126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19">
        <f>SUM(C27:C29)</f>
        <v>0</v>
      </c>
      <c r="D26" s="119">
        <f>SUM(D27:D29)</f>
        <v>0</v>
      </c>
      <c r="E26" s="120">
        <f t="shared" si="0"/>
        <v>0</v>
      </c>
      <c r="F26" s="119">
        <f>SUM(F27:F29)</f>
        <v>0</v>
      </c>
      <c r="G26" s="119">
        <f>SUM(G27:G29)</f>
        <v>0</v>
      </c>
      <c r="H26" s="120">
        <f t="shared" si="1"/>
        <v>0</v>
      </c>
      <c r="I26" s="119">
        <f>SUM(I27:I29)</f>
        <v>0</v>
      </c>
      <c r="J26" s="119">
        <f>SUM(J27:J29)</f>
        <v>0</v>
      </c>
      <c r="K26" s="120">
        <f t="shared" si="2"/>
        <v>0</v>
      </c>
      <c r="L26" s="119">
        <f>SUM(L27:L29)</f>
        <v>0</v>
      </c>
      <c r="M26" s="119">
        <f>SUM(M27:M29)</f>
        <v>0</v>
      </c>
      <c r="N26" s="120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>F9+F22+F25+F45+F61+F67+F70</f>
        <v>0</v>
      </c>
      <c r="G72" s="125">
        <f>G9+G22+G25+G45+G61+G67+G70</f>
        <v>0</v>
      </c>
      <c r="H72" s="126">
        <f t="shared" si="1"/>
        <v>0</v>
      </c>
      <c r="I72" s="125">
        <f>I9+I22+I25+I45+I61+I67+I70</f>
        <v>0</v>
      </c>
      <c r="J72" s="125">
        <f>J9+J22+J25+J45+J61+J67+J70</f>
        <v>0</v>
      </c>
      <c r="K72" s="126">
        <f t="shared" si="2"/>
        <v>0</v>
      </c>
      <c r="L72" s="125">
        <f>L9+L22+L25+L45+L61+L67+L70</f>
        <v>0</v>
      </c>
      <c r="M72" s="125">
        <f>M9+M22+M25+M45+M61+M67+M70</f>
        <v>0</v>
      </c>
      <c r="N72" s="126">
        <f t="shared" si="3"/>
        <v>0</v>
      </c>
    </row>
    <row r="73" spans="1:14" ht="15.75" thickBot="1" x14ac:dyDescent="0.3">
      <c r="A73" s="25" t="s">
        <v>142</v>
      </c>
      <c r="B73" s="35" t="s">
        <v>143</v>
      </c>
      <c r="C73" s="119">
        <f t="shared" ref="C73:G73" si="4">C74</f>
        <v>0</v>
      </c>
      <c r="D73" s="119">
        <f t="shared" si="4"/>
        <v>0</v>
      </c>
      <c r="E73" s="120">
        <f t="shared" ref="E73:E84" si="5">SUM(C73:D73)</f>
        <v>0</v>
      </c>
      <c r="F73" s="119">
        <f t="shared" ref="F73" si="6">F74</f>
        <v>0</v>
      </c>
      <c r="G73" s="119">
        <f t="shared" si="4"/>
        <v>0</v>
      </c>
      <c r="H73" s="120">
        <f t="shared" ref="H73:H80" si="7">SUM(F73:G73)</f>
        <v>0</v>
      </c>
      <c r="I73" s="119">
        <f t="shared" ref="I73:M73" si="8">I74</f>
        <v>0</v>
      </c>
      <c r="J73" s="119">
        <f t="shared" si="8"/>
        <v>0</v>
      </c>
      <c r="K73" s="120">
        <f t="shared" ref="K73:K80" si="9">SUM(I73:J73)</f>
        <v>0</v>
      </c>
      <c r="L73" s="119">
        <f t="shared" si="8"/>
        <v>0</v>
      </c>
      <c r="M73" s="119">
        <f t="shared" si="8"/>
        <v>0</v>
      </c>
      <c r="N73" s="120">
        <f t="shared" ref="N73:N80" si="10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11">SUM(C75:C76,C77,C78,C82,C81)</f>
        <v>0</v>
      </c>
      <c r="D74" s="121">
        <f t="shared" si="11"/>
        <v>0</v>
      </c>
      <c r="E74" s="122">
        <f t="shared" si="5"/>
        <v>0</v>
      </c>
      <c r="F74" s="121">
        <f t="shared" ref="F74" si="12">SUM(F75:F76,F77,F78,F82,F81)</f>
        <v>0</v>
      </c>
      <c r="G74" s="121">
        <f t="shared" ref="G74" si="13">SUM(G75:G76,G77,G78,G82,G81)</f>
        <v>0</v>
      </c>
      <c r="H74" s="122">
        <f t="shared" si="7"/>
        <v>0</v>
      </c>
      <c r="I74" s="121">
        <f t="shared" ref="I74:J74" si="14">SUM(I75:I76,I77,I78,I82,I81)</f>
        <v>0</v>
      </c>
      <c r="J74" s="121">
        <f t="shared" si="14"/>
        <v>0</v>
      </c>
      <c r="K74" s="122">
        <f t="shared" si="9"/>
        <v>0</v>
      </c>
      <c r="L74" s="121">
        <f t="shared" ref="L74:M74" si="15">SUM(L75:L76,L77,L78,L82,L81)</f>
        <v>0</v>
      </c>
      <c r="M74" s="121">
        <f t="shared" si="15"/>
        <v>0</v>
      </c>
      <c r="N74" s="122">
        <f t="shared" si="10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5"/>
        <v>0</v>
      </c>
      <c r="F75" s="121"/>
      <c r="G75" s="121"/>
      <c r="H75" s="122">
        <f t="shared" si="7"/>
        <v>0</v>
      </c>
      <c r="I75" s="121"/>
      <c r="J75" s="121"/>
      <c r="K75" s="122">
        <f t="shared" si="9"/>
        <v>0</v>
      </c>
      <c r="L75" s="121"/>
      <c r="M75" s="121"/>
      <c r="N75" s="122">
        <f t="shared" si="10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5"/>
        <v>0</v>
      </c>
      <c r="F76" s="121"/>
      <c r="G76" s="121"/>
      <c r="H76" s="122">
        <f t="shared" si="7"/>
        <v>0</v>
      </c>
      <c r="I76" s="121"/>
      <c r="J76" s="121"/>
      <c r="K76" s="122">
        <f t="shared" si="9"/>
        <v>0</v>
      </c>
      <c r="L76" s="121"/>
      <c r="M76" s="121"/>
      <c r="N76" s="122">
        <f t="shared" si="10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5"/>
        <v>0</v>
      </c>
      <c r="F77" s="121"/>
      <c r="G77" s="121"/>
      <c r="H77" s="122">
        <f t="shared" si="7"/>
        <v>0</v>
      </c>
      <c r="I77" s="121"/>
      <c r="J77" s="121"/>
      <c r="K77" s="122">
        <f t="shared" si="9"/>
        <v>0</v>
      </c>
      <c r="L77" s="121"/>
      <c r="M77" s="121"/>
      <c r="N77" s="122">
        <f t="shared" si="10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5"/>
        <v>0</v>
      </c>
      <c r="F78" s="121">
        <f>SUM(F79:F80)</f>
        <v>0</v>
      </c>
      <c r="G78" s="121">
        <f>SUM(G79:G80)</f>
        <v>0</v>
      </c>
      <c r="H78" s="122">
        <f t="shared" si="7"/>
        <v>0</v>
      </c>
      <c r="I78" s="121">
        <f>SUM(I79:I80)</f>
        <v>0</v>
      </c>
      <c r="J78" s="121">
        <f>SUM(J79:J80)</f>
        <v>0</v>
      </c>
      <c r="K78" s="122">
        <f t="shared" si="9"/>
        <v>0</v>
      </c>
      <c r="L78" s="121">
        <f>SUM(L79:L80)</f>
        <v>0</v>
      </c>
      <c r="M78" s="121">
        <f>SUM(M79:M80)</f>
        <v>0</v>
      </c>
      <c r="N78" s="122">
        <f t="shared" si="10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5"/>
        <v>0</v>
      </c>
      <c r="F79" s="121"/>
      <c r="G79" s="121"/>
      <c r="H79" s="122">
        <f t="shared" si="7"/>
        <v>0</v>
      </c>
      <c r="I79" s="121"/>
      <c r="J79" s="121"/>
      <c r="K79" s="122">
        <f t="shared" si="9"/>
        <v>0</v>
      </c>
      <c r="L79" s="121"/>
      <c r="M79" s="121"/>
      <c r="N79" s="122">
        <f t="shared" si="10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5"/>
        <v>0</v>
      </c>
      <c r="F80" s="121"/>
      <c r="G80" s="121"/>
      <c r="H80" s="122">
        <f t="shared" si="7"/>
        <v>0</v>
      </c>
      <c r="I80" s="121"/>
      <c r="J80" s="121"/>
      <c r="K80" s="122">
        <f t="shared" si="9"/>
        <v>0</v>
      </c>
      <c r="L80" s="121"/>
      <c r="M80" s="121"/>
      <c r="N80" s="122">
        <f t="shared" si="10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5"/>
        <v>0</v>
      </c>
      <c r="F82" s="121"/>
      <c r="G82" s="121"/>
      <c r="H82" s="122">
        <f t="shared" ref="H82:H84" si="16">SUM(F82:G82)</f>
        <v>0</v>
      </c>
      <c r="I82" s="121"/>
      <c r="J82" s="121"/>
      <c r="K82" s="122">
        <f t="shared" ref="K82:K84" si="17">SUM(I82:J82)</f>
        <v>0</v>
      </c>
      <c r="L82" s="121"/>
      <c r="M82" s="121"/>
      <c r="N82" s="122">
        <f t="shared" ref="N82:N84" si="18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5"/>
        <v>0</v>
      </c>
      <c r="F83" s="123"/>
      <c r="G83" s="123"/>
      <c r="H83" s="124">
        <f t="shared" si="16"/>
        <v>0</v>
      </c>
      <c r="I83" s="123"/>
      <c r="J83" s="123"/>
      <c r="K83" s="124">
        <f t="shared" si="17"/>
        <v>0</v>
      </c>
      <c r="L83" s="123"/>
      <c r="M83" s="123"/>
      <c r="N83" s="124">
        <f t="shared" si="18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0</v>
      </c>
      <c r="E84" s="126">
        <f t="shared" si="5"/>
        <v>0</v>
      </c>
      <c r="F84" s="125">
        <f>F72+F73</f>
        <v>0</v>
      </c>
      <c r="G84" s="125">
        <f>G72+G73</f>
        <v>0</v>
      </c>
      <c r="H84" s="126">
        <f t="shared" si="16"/>
        <v>0</v>
      </c>
      <c r="I84" s="125">
        <f>I72+I73</f>
        <v>0</v>
      </c>
      <c r="J84" s="125">
        <f>J72+J73</f>
        <v>0</v>
      </c>
      <c r="K84" s="126">
        <f t="shared" si="17"/>
        <v>0</v>
      </c>
      <c r="L84" s="125">
        <f>L72+L73</f>
        <v>0</v>
      </c>
      <c r="M84" s="125">
        <f>M72+M73</f>
        <v>0</v>
      </c>
      <c r="N84" s="126">
        <f t="shared" si="18"/>
        <v>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25">
        <f>C88+C100</f>
        <v>0</v>
      </c>
      <c r="D87" s="125">
        <f>D88+D100</f>
        <v>0</v>
      </c>
      <c r="E87" s="126">
        <f t="shared" ref="E87:E150" si="19">SUM(C87:D87)</f>
        <v>0</v>
      </c>
      <c r="F87" s="125">
        <f>F88+F100</f>
        <v>0</v>
      </c>
      <c r="G87" s="125">
        <f>G88+G100</f>
        <v>0</v>
      </c>
      <c r="H87" s="126">
        <f t="shared" ref="H87:H145" si="20">SUM(F87:G87)</f>
        <v>0</v>
      </c>
      <c r="I87" s="125">
        <f>I88+I100</f>
        <v>0</v>
      </c>
      <c r="J87" s="125">
        <f>J88+J100</f>
        <v>0</v>
      </c>
      <c r="K87" s="126">
        <f t="shared" ref="K87:K145" si="21">SUM(I87:J87)</f>
        <v>0</v>
      </c>
      <c r="L87" s="125">
        <f>L88+L100</f>
        <v>0</v>
      </c>
      <c r="M87" s="125">
        <f>M88+M100</f>
        <v>0</v>
      </c>
      <c r="N87" s="126">
        <f t="shared" ref="N87:N145" si="22">SUM(L87:M87)</f>
        <v>0</v>
      </c>
    </row>
    <row r="88" spans="1:14" ht="15.75" hidden="1" thickBot="1" x14ac:dyDescent="0.3">
      <c r="A88" s="29" t="s">
        <v>160</v>
      </c>
      <c r="B88" s="13" t="s">
        <v>161</v>
      </c>
      <c r="C88" s="119">
        <f>SUM(C89:C99)</f>
        <v>0</v>
      </c>
      <c r="D88" s="119">
        <f>SUM(D89:D99)</f>
        <v>0</v>
      </c>
      <c r="E88" s="120">
        <f t="shared" si="19"/>
        <v>0</v>
      </c>
      <c r="F88" s="119">
        <f>SUM(F89:F99)</f>
        <v>0</v>
      </c>
      <c r="G88" s="119">
        <f>SUM(G89:G99)</f>
        <v>0</v>
      </c>
      <c r="H88" s="120">
        <f t="shared" si="20"/>
        <v>0</v>
      </c>
      <c r="I88" s="119">
        <f>SUM(I89:I99)</f>
        <v>0</v>
      </c>
      <c r="J88" s="119">
        <f>SUM(J89:J99)</f>
        <v>0</v>
      </c>
      <c r="K88" s="120">
        <f t="shared" si="21"/>
        <v>0</v>
      </c>
      <c r="L88" s="119">
        <f>SUM(L89:L99)</f>
        <v>0</v>
      </c>
      <c r="M88" s="119">
        <f>SUM(M89:M99)</f>
        <v>0</v>
      </c>
      <c r="N88" s="120">
        <f t="shared" si="22"/>
        <v>0</v>
      </c>
    </row>
    <row r="89" spans="1:14" ht="15.75" hidden="1" thickBot="1" x14ac:dyDescent="0.3">
      <c r="A89" s="29" t="s">
        <v>162</v>
      </c>
      <c r="B89" s="13" t="s">
        <v>163</v>
      </c>
      <c r="C89" s="121"/>
      <c r="D89" s="121"/>
      <c r="E89" s="122">
        <f t="shared" si="19"/>
        <v>0</v>
      </c>
      <c r="F89" s="121"/>
      <c r="G89" s="121"/>
      <c r="H89" s="122">
        <f t="shared" si="20"/>
        <v>0</v>
      </c>
      <c r="I89" s="121"/>
      <c r="J89" s="121"/>
      <c r="K89" s="122">
        <f t="shared" si="21"/>
        <v>0</v>
      </c>
      <c r="L89" s="121"/>
      <c r="M89" s="121"/>
      <c r="N89" s="122">
        <f t="shared" si="22"/>
        <v>0</v>
      </c>
    </row>
    <row r="90" spans="1:14" ht="15.75" hidden="1" thickBot="1" x14ac:dyDescent="0.3">
      <c r="A90" s="29" t="s">
        <v>472</v>
      </c>
      <c r="B90" s="13" t="s">
        <v>473</v>
      </c>
      <c r="C90" s="121"/>
      <c r="D90" s="121"/>
      <c r="E90" s="122">
        <f t="shared" si="19"/>
        <v>0</v>
      </c>
      <c r="F90" s="121"/>
      <c r="G90" s="121"/>
      <c r="H90" s="122">
        <f t="shared" si="20"/>
        <v>0</v>
      </c>
      <c r="I90" s="121"/>
      <c r="J90" s="121"/>
      <c r="K90" s="122">
        <f t="shared" si="21"/>
        <v>0</v>
      </c>
      <c r="L90" s="121"/>
      <c r="M90" s="121"/>
      <c r="N90" s="122">
        <f t="shared" si="22"/>
        <v>0</v>
      </c>
    </row>
    <row r="91" spans="1:14" ht="15.75" hidden="1" thickBot="1" x14ac:dyDescent="0.3">
      <c r="A91" s="29" t="s">
        <v>164</v>
      </c>
      <c r="B91" s="13" t="s">
        <v>165</v>
      </c>
      <c r="C91" s="121"/>
      <c r="D91" s="121"/>
      <c r="E91" s="122">
        <f t="shared" si="19"/>
        <v>0</v>
      </c>
      <c r="F91" s="121"/>
      <c r="G91" s="121"/>
      <c r="H91" s="122">
        <f t="shared" si="20"/>
        <v>0</v>
      </c>
      <c r="I91" s="121"/>
      <c r="J91" s="121"/>
      <c r="K91" s="122">
        <f t="shared" si="21"/>
        <v>0</v>
      </c>
      <c r="L91" s="121"/>
      <c r="M91" s="121"/>
      <c r="N91" s="122">
        <f t="shared" si="22"/>
        <v>0</v>
      </c>
    </row>
    <row r="92" spans="1:14" ht="15.75" hidden="1" thickBot="1" x14ac:dyDescent="0.3">
      <c r="A92" s="29" t="s">
        <v>166</v>
      </c>
      <c r="B92" s="13" t="s">
        <v>167</v>
      </c>
      <c r="C92" s="121"/>
      <c r="D92" s="121"/>
      <c r="E92" s="122">
        <f t="shared" si="19"/>
        <v>0</v>
      </c>
      <c r="F92" s="121"/>
      <c r="G92" s="121"/>
      <c r="H92" s="122">
        <f t="shared" si="20"/>
        <v>0</v>
      </c>
      <c r="I92" s="121"/>
      <c r="J92" s="121"/>
      <c r="K92" s="122">
        <f t="shared" si="21"/>
        <v>0</v>
      </c>
      <c r="L92" s="121"/>
      <c r="M92" s="121"/>
      <c r="N92" s="122">
        <f t="shared" si="22"/>
        <v>0</v>
      </c>
    </row>
    <row r="93" spans="1:14" ht="15.75" hidden="1" thickBot="1" x14ac:dyDescent="0.3">
      <c r="A93" s="29" t="s">
        <v>168</v>
      </c>
      <c r="B93" s="13" t="s">
        <v>169</v>
      </c>
      <c r="C93" s="121"/>
      <c r="D93" s="121"/>
      <c r="E93" s="122">
        <f t="shared" si="19"/>
        <v>0</v>
      </c>
      <c r="F93" s="121"/>
      <c r="G93" s="121"/>
      <c r="H93" s="122">
        <f t="shared" si="20"/>
        <v>0</v>
      </c>
      <c r="I93" s="121"/>
      <c r="J93" s="121"/>
      <c r="K93" s="122">
        <f t="shared" si="21"/>
        <v>0</v>
      </c>
      <c r="L93" s="121"/>
      <c r="M93" s="121"/>
      <c r="N93" s="122">
        <f t="shared" si="22"/>
        <v>0</v>
      </c>
    </row>
    <row r="94" spans="1:14" ht="15.75" hidden="1" thickBot="1" x14ac:dyDescent="0.3">
      <c r="A94" s="29" t="s">
        <v>170</v>
      </c>
      <c r="B94" s="13" t="s">
        <v>171</v>
      </c>
      <c r="C94" s="121"/>
      <c r="D94" s="121"/>
      <c r="E94" s="122">
        <f t="shared" si="19"/>
        <v>0</v>
      </c>
      <c r="F94" s="121"/>
      <c r="G94" s="121"/>
      <c r="H94" s="122">
        <f t="shared" si="20"/>
        <v>0</v>
      </c>
      <c r="I94" s="121"/>
      <c r="J94" s="121"/>
      <c r="K94" s="122">
        <f t="shared" si="21"/>
        <v>0</v>
      </c>
      <c r="L94" s="121"/>
      <c r="M94" s="121"/>
      <c r="N94" s="122">
        <f t="shared" si="22"/>
        <v>0</v>
      </c>
    </row>
    <row r="95" spans="1:14" ht="15.75" hidden="1" thickBot="1" x14ac:dyDescent="0.3">
      <c r="A95" s="29" t="s">
        <v>172</v>
      </c>
      <c r="B95" s="13" t="s">
        <v>173</v>
      </c>
      <c r="C95" s="121"/>
      <c r="D95" s="121"/>
      <c r="E95" s="122">
        <f t="shared" si="19"/>
        <v>0</v>
      </c>
      <c r="F95" s="121"/>
      <c r="G95" s="121"/>
      <c r="H95" s="122">
        <f t="shared" si="20"/>
        <v>0</v>
      </c>
      <c r="I95" s="121"/>
      <c r="J95" s="121"/>
      <c r="K95" s="122">
        <f t="shared" si="21"/>
        <v>0</v>
      </c>
      <c r="L95" s="121"/>
      <c r="M95" s="121"/>
      <c r="N95" s="122">
        <f t="shared" si="22"/>
        <v>0</v>
      </c>
    </row>
    <row r="96" spans="1:14" ht="15.75" hidden="1" thickBot="1" x14ac:dyDescent="0.3">
      <c r="A96" s="29" t="s">
        <v>174</v>
      </c>
      <c r="B96" s="13" t="s">
        <v>175</v>
      </c>
      <c r="C96" s="121"/>
      <c r="D96" s="121"/>
      <c r="E96" s="122">
        <f t="shared" si="19"/>
        <v>0</v>
      </c>
      <c r="F96" s="121"/>
      <c r="G96" s="121"/>
      <c r="H96" s="122">
        <f t="shared" si="20"/>
        <v>0</v>
      </c>
      <c r="I96" s="121"/>
      <c r="J96" s="121"/>
      <c r="K96" s="122">
        <f t="shared" si="21"/>
        <v>0</v>
      </c>
      <c r="L96" s="121"/>
      <c r="M96" s="121"/>
      <c r="N96" s="122">
        <f t="shared" si="22"/>
        <v>0</v>
      </c>
    </row>
    <row r="97" spans="1:14" ht="15.75" hidden="1" thickBot="1" x14ac:dyDescent="0.3">
      <c r="A97" s="29" t="s">
        <v>176</v>
      </c>
      <c r="B97" s="13" t="s">
        <v>177</v>
      </c>
      <c r="C97" s="121"/>
      <c r="D97" s="121"/>
      <c r="E97" s="122">
        <f t="shared" si="19"/>
        <v>0</v>
      </c>
      <c r="F97" s="121"/>
      <c r="G97" s="121"/>
      <c r="H97" s="122">
        <f t="shared" si="20"/>
        <v>0</v>
      </c>
      <c r="I97" s="121"/>
      <c r="J97" s="121"/>
      <c r="K97" s="122">
        <f t="shared" si="21"/>
        <v>0</v>
      </c>
      <c r="L97" s="121"/>
      <c r="M97" s="121"/>
      <c r="N97" s="122">
        <f t="shared" si="22"/>
        <v>0</v>
      </c>
    </row>
    <row r="98" spans="1:14" ht="15.75" hidden="1" thickBot="1" x14ac:dyDescent="0.3">
      <c r="A98" s="29" t="s">
        <v>178</v>
      </c>
      <c r="B98" s="13" t="s">
        <v>179</v>
      </c>
      <c r="C98" s="121"/>
      <c r="D98" s="121"/>
      <c r="E98" s="122">
        <f t="shared" si="19"/>
        <v>0</v>
      </c>
      <c r="F98" s="121"/>
      <c r="G98" s="121"/>
      <c r="H98" s="122">
        <f t="shared" si="20"/>
        <v>0</v>
      </c>
      <c r="I98" s="121"/>
      <c r="J98" s="121"/>
      <c r="K98" s="122">
        <f t="shared" si="21"/>
        <v>0</v>
      </c>
      <c r="L98" s="121"/>
      <c r="M98" s="121"/>
      <c r="N98" s="122">
        <f t="shared" si="22"/>
        <v>0</v>
      </c>
    </row>
    <row r="99" spans="1:14" ht="15.75" hidden="1" thickBot="1" x14ac:dyDescent="0.3">
      <c r="A99" s="29" t="s">
        <v>180</v>
      </c>
      <c r="B99" s="13" t="s">
        <v>181</v>
      </c>
      <c r="C99" s="121"/>
      <c r="D99" s="121"/>
      <c r="E99" s="122">
        <f t="shared" si="19"/>
        <v>0</v>
      </c>
      <c r="F99" s="121"/>
      <c r="G99" s="121"/>
      <c r="H99" s="122">
        <f t="shared" si="20"/>
        <v>0</v>
      </c>
      <c r="I99" s="121"/>
      <c r="J99" s="121"/>
      <c r="K99" s="122">
        <f t="shared" si="21"/>
        <v>0</v>
      </c>
      <c r="L99" s="121"/>
      <c r="M99" s="121"/>
      <c r="N99" s="122">
        <f t="shared" si="22"/>
        <v>0</v>
      </c>
    </row>
    <row r="100" spans="1:14" ht="15.75" hidden="1" thickBot="1" x14ac:dyDescent="0.3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9"/>
        <v>0</v>
      </c>
      <c r="F100" s="121">
        <f>SUM(F101:F103)</f>
        <v>0</v>
      </c>
      <c r="G100" s="121">
        <f>SUM(G101:G103)</f>
        <v>0</v>
      </c>
      <c r="H100" s="122">
        <f t="shared" si="20"/>
        <v>0</v>
      </c>
      <c r="I100" s="121">
        <f>SUM(I101:I103)</f>
        <v>0</v>
      </c>
      <c r="J100" s="121">
        <f>SUM(J101:J103)</f>
        <v>0</v>
      </c>
      <c r="K100" s="122">
        <f t="shared" si="21"/>
        <v>0</v>
      </c>
      <c r="L100" s="121">
        <f>SUM(L101:L103)</f>
        <v>0</v>
      </c>
      <c r="M100" s="121">
        <f>SUM(M101:M103)</f>
        <v>0</v>
      </c>
      <c r="N100" s="122">
        <f t="shared" si="22"/>
        <v>0</v>
      </c>
    </row>
    <row r="101" spans="1:14" ht="15.75" hidden="1" thickBot="1" x14ac:dyDescent="0.3">
      <c r="A101" s="29" t="s">
        <v>184</v>
      </c>
      <c r="B101" s="13" t="s">
        <v>185</v>
      </c>
      <c r="C101" s="121"/>
      <c r="D101" s="121"/>
      <c r="E101" s="122">
        <f t="shared" si="19"/>
        <v>0</v>
      </c>
      <c r="F101" s="121"/>
      <c r="G101" s="121"/>
      <c r="H101" s="122">
        <f t="shared" si="20"/>
        <v>0</v>
      </c>
      <c r="I101" s="121"/>
      <c r="J101" s="121"/>
      <c r="K101" s="122">
        <f t="shared" si="21"/>
        <v>0</v>
      </c>
      <c r="L101" s="121"/>
      <c r="M101" s="121"/>
      <c r="N101" s="122">
        <f t="shared" si="22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9"/>
        <v>0</v>
      </c>
      <c r="F102" s="121"/>
      <c r="G102" s="121"/>
      <c r="H102" s="122">
        <f t="shared" si="20"/>
        <v>0</v>
      </c>
      <c r="I102" s="121"/>
      <c r="J102" s="121"/>
      <c r="K102" s="122">
        <f t="shared" si="21"/>
        <v>0</v>
      </c>
      <c r="L102" s="121"/>
      <c r="M102" s="121"/>
      <c r="N102" s="122">
        <f t="shared" si="22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9"/>
        <v>0</v>
      </c>
      <c r="F103" s="123"/>
      <c r="G103" s="123"/>
      <c r="H103" s="124">
        <f t="shared" si="20"/>
        <v>0</v>
      </c>
      <c r="I103" s="123"/>
      <c r="J103" s="123"/>
      <c r="K103" s="124">
        <f t="shared" si="21"/>
        <v>0</v>
      </c>
      <c r="L103" s="123"/>
      <c r="M103" s="123"/>
      <c r="N103" s="124">
        <f t="shared" si="22"/>
        <v>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9"/>
        <v>0</v>
      </c>
      <c r="F104" s="125">
        <f>SUM(F105:F109)</f>
        <v>0</v>
      </c>
      <c r="G104" s="125">
        <f>SUM(G105:G109)</f>
        <v>0</v>
      </c>
      <c r="H104" s="126">
        <f t="shared" si="20"/>
        <v>0</v>
      </c>
      <c r="I104" s="125">
        <f>SUM(I105:I109)</f>
        <v>0</v>
      </c>
      <c r="J104" s="125">
        <f>SUM(J105:J109)</f>
        <v>0</v>
      </c>
      <c r="K104" s="126">
        <f t="shared" si="21"/>
        <v>0</v>
      </c>
      <c r="L104" s="125">
        <f>SUM(L105:L109)</f>
        <v>0</v>
      </c>
      <c r="M104" s="125">
        <f>SUM(M105:M109)</f>
        <v>0</v>
      </c>
      <c r="N104" s="126">
        <f t="shared" si="22"/>
        <v>0</v>
      </c>
    </row>
    <row r="105" spans="1:14" ht="15.75" hidden="1" thickBot="1" x14ac:dyDescent="0.3">
      <c r="A105" s="29"/>
      <c r="B105" s="13" t="s">
        <v>192</v>
      </c>
      <c r="C105" s="119"/>
      <c r="D105" s="119"/>
      <c r="E105" s="120">
        <f t="shared" si="19"/>
        <v>0</v>
      </c>
      <c r="F105" s="119"/>
      <c r="G105" s="119"/>
      <c r="H105" s="120">
        <f t="shared" si="20"/>
        <v>0</v>
      </c>
      <c r="I105" s="119"/>
      <c r="J105" s="119"/>
      <c r="K105" s="120">
        <f t="shared" si="21"/>
        <v>0</v>
      </c>
      <c r="L105" s="119"/>
      <c r="M105" s="119"/>
      <c r="N105" s="120">
        <f t="shared" si="22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9"/>
        <v>0</v>
      </c>
      <c r="F106" s="121"/>
      <c r="G106" s="121"/>
      <c r="H106" s="122">
        <f t="shared" si="20"/>
        <v>0</v>
      </c>
      <c r="I106" s="121"/>
      <c r="J106" s="121"/>
      <c r="K106" s="122">
        <f t="shared" si="21"/>
        <v>0</v>
      </c>
      <c r="L106" s="121"/>
      <c r="M106" s="121"/>
      <c r="N106" s="122">
        <f t="shared" si="22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9"/>
        <v>0</v>
      </c>
      <c r="F107" s="121"/>
      <c r="G107" s="121"/>
      <c r="H107" s="122">
        <f t="shared" si="20"/>
        <v>0</v>
      </c>
      <c r="I107" s="121"/>
      <c r="J107" s="121"/>
      <c r="K107" s="122">
        <f t="shared" si="21"/>
        <v>0</v>
      </c>
      <c r="L107" s="121"/>
      <c r="M107" s="121"/>
      <c r="N107" s="122">
        <f t="shared" si="22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9"/>
        <v>0</v>
      </c>
      <c r="F108" s="121"/>
      <c r="G108" s="121"/>
      <c r="H108" s="122">
        <f t="shared" si="20"/>
        <v>0</v>
      </c>
      <c r="I108" s="121"/>
      <c r="J108" s="121"/>
      <c r="K108" s="122">
        <f t="shared" si="21"/>
        <v>0</v>
      </c>
      <c r="L108" s="121"/>
      <c r="M108" s="121"/>
      <c r="N108" s="122">
        <f t="shared" si="22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9"/>
        <v>0</v>
      </c>
      <c r="F109" s="123"/>
      <c r="G109" s="123"/>
      <c r="H109" s="124">
        <f t="shared" si="20"/>
        <v>0</v>
      </c>
      <c r="I109" s="123"/>
      <c r="J109" s="123"/>
      <c r="K109" s="124">
        <f t="shared" si="21"/>
        <v>0</v>
      </c>
      <c r="L109" s="123"/>
      <c r="M109" s="123"/>
      <c r="N109" s="124">
        <f t="shared" si="22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3360000</v>
      </c>
      <c r="D110" s="119">
        <f>SUM(D111:D112,D113,D122,D121)</f>
        <v>0</v>
      </c>
      <c r="E110" s="120">
        <f t="shared" si="19"/>
        <v>3360000</v>
      </c>
      <c r="F110" s="119">
        <f>SUM(F111:F112,F113,F122,F121)</f>
        <v>3404920</v>
      </c>
      <c r="G110" s="119">
        <f>SUM(G111:G112,G113,G122,G121)</f>
        <v>0</v>
      </c>
      <c r="H110" s="120">
        <f t="shared" si="20"/>
        <v>3404920</v>
      </c>
      <c r="I110" s="119">
        <f>SUM(I111:I112,I113,I122,I121)</f>
        <v>3404920</v>
      </c>
      <c r="J110" s="119">
        <f>SUM(J111:J112,J113,J122,J121)</f>
        <v>0</v>
      </c>
      <c r="K110" s="120">
        <f t="shared" si="21"/>
        <v>3404920</v>
      </c>
      <c r="L110" s="119">
        <f>SUM(L111:L112,L113,L122,L121)</f>
        <v>3404920</v>
      </c>
      <c r="M110" s="119">
        <f>SUM(M111:M112,M113,M122,M121)</f>
        <v>0</v>
      </c>
      <c r="N110" s="120">
        <f t="shared" si="22"/>
        <v>3404920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19"/>
        <v>0</v>
      </c>
      <c r="F111" s="121"/>
      <c r="G111" s="121"/>
      <c r="H111" s="122">
        <f t="shared" si="20"/>
        <v>0</v>
      </c>
      <c r="I111" s="121"/>
      <c r="J111" s="121"/>
      <c r="K111" s="122">
        <f t="shared" si="21"/>
        <v>0</v>
      </c>
      <c r="L111" s="121"/>
      <c r="M111" s="121"/>
      <c r="N111" s="122">
        <f t="shared" si="22"/>
        <v>0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19"/>
        <v>0</v>
      </c>
      <c r="F112" s="121"/>
      <c r="G112" s="121"/>
      <c r="H112" s="122">
        <f t="shared" si="20"/>
        <v>0</v>
      </c>
      <c r="I112" s="121"/>
      <c r="J112" s="121"/>
      <c r="K112" s="122">
        <f t="shared" si="21"/>
        <v>0</v>
      </c>
      <c r="L112" s="121"/>
      <c r="M112" s="121"/>
      <c r="N112" s="122">
        <f t="shared" si="22"/>
        <v>0</v>
      </c>
    </row>
    <row r="113" spans="1:23" x14ac:dyDescent="0.25">
      <c r="A113" s="29" t="s">
        <v>202</v>
      </c>
      <c r="B113" s="13" t="s">
        <v>203</v>
      </c>
      <c r="C113" s="121">
        <f>SUM(C114:C120)</f>
        <v>3104882</v>
      </c>
      <c r="D113" s="121">
        <f>SUM(D114:D120)</f>
        <v>0</v>
      </c>
      <c r="E113" s="122">
        <f t="shared" si="19"/>
        <v>3104882</v>
      </c>
      <c r="F113" s="121">
        <f>SUM(F114:F120)</f>
        <v>3136000</v>
      </c>
      <c r="G113" s="121">
        <f>SUM(G114:G120)</f>
        <v>0</v>
      </c>
      <c r="H113" s="122">
        <f t="shared" si="20"/>
        <v>3136000</v>
      </c>
      <c r="I113" s="121">
        <f>SUM(I114:I120)</f>
        <v>3136000</v>
      </c>
      <c r="J113" s="121">
        <f>SUM(J114:J120)</f>
        <v>0</v>
      </c>
      <c r="K113" s="122">
        <f t="shared" si="21"/>
        <v>3136000</v>
      </c>
      <c r="L113" s="121">
        <f>SUM(L114:L120)</f>
        <v>3136000</v>
      </c>
      <c r="M113" s="121">
        <f>SUM(M114:M120)</f>
        <v>0</v>
      </c>
      <c r="N113" s="122">
        <f t="shared" si="22"/>
        <v>3136000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19"/>
        <v>0</v>
      </c>
      <c r="F114" s="121"/>
      <c r="G114" s="121"/>
      <c r="H114" s="122">
        <f t="shared" si="20"/>
        <v>0</v>
      </c>
      <c r="I114" s="121"/>
      <c r="J114" s="121"/>
      <c r="K114" s="122">
        <f t="shared" si="21"/>
        <v>0</v>
      </c>
      <c r="L114" s="121"/>
      <c r="M114" s="121"/>
      <c r="N114" s="122">
        <f t="shared" si="22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9"/>
        <v>0</v>
      </c>
      <c r="F115" s="121"/>
      <c r="G115" s="121"/>
      <c r="H115" s="122">
        <f t="shared" si="20"/>
        <v>0</v>
      </c>
      <c r="I115" s="121"/>
      <c r="J115" s="121"/>
      <c r="K115" s="122">
        <f t="shared" si="21"/>
        <v>0</v>
      </c>
      <c r="L115" s="121"/>
      <c r="M115" s="121"/>
      <c r="N115" s="122">
        <f t="shared" si="22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9"/>
        <v>0</v>
      </c>
      <c r="F116" s="121"/>
      <c r="G116" s="121"/>
      <c r="H116" s="122">
        <f t="shared" si="20"/>
        <v>0</v>
      </c>
      <c r="I116" s="121"/>
      <c r="J116" s="121"/>
      <c r="K116" s="122">
        <f t="shared" si="21"/>
        <v>0</v>
      </c>
      <c r="L116" s="121"/>
      <c r="M116" s="121"/>
      <c r="N116" s="122">
        <f t="shared" si="22"/>
        <v>0</v>
      </c>
    </row>
    <row r="117" spans="1:23" x14ac:dyDescent="0.25">
      <c r="A117" s="29" t="s">
        <v>210</v>
      </c>
      <c r="B117" s="13" t="s">
        <v>211</v>
      </c>
      <c r="C117" s="121"/>
      <c r="D117" s="121"/>
      <c r="E117" s="122">
        <f t="shared" si="19"/>
        <v>0</v>
      </c>
      <c r="F117" s="121"/>
      <c r="G117" s="121"/>
      <c r="H117" s="122">
        <f t="shared" si="20"/>
        <v>0</v>
      </c>
      <c r="I117" s="121"/>
      <c r="J117" s="121"/>
      <c r="K117" s="122">
        <f t="shared" si="21"/>
        <v>0</v>
      </c>
      <c r="L117" s="121"/>
      <c r="M117" s="121"/>
      <c r="N117" s="122">
        <f t="shared" si="22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9"/>
        <v>0</v>
      </c>
      <c r="F118" s="121"/>
      <c r="G118" s="121"/>
      <c r="H118" s="122">
        <f t="shared" si="20"/>
        <v>0</v>
      </c>
      <c r="I118" s="121"/>
      <c r="J118" s="121"/>
      <c r="K118" s="122">
        <f t="shared" si="21"/>
        <v>0</v>
      </c>
      <c r="L118" s="121"/>
      <c r="M118" s="121"/>
      <c r="N118" s="122">
        <f t="shared" si="22"/>
        <v>0</v>
      </c>
    </row>
    <row r="119" spans="1:23" x14ac:dyDescent="0.25">
      <c r="A119" s="29" t="s">
        <v>214</v>
      </c>
      <c r="B119" s="13" t="s">
        <v>215</v>
      </c>
      <c r="C119" s="121">
        <v>2160000</v>
      </c>
      <c r="D119" s="121"/>
      <c r="E119" s="122">
        <f t="shared" si="19"/>
        <v>2160000</v>
      </c>
      <c r="F119" s="121">
        <v>2140000</v>
      </c>
      <c r="G119" s="121"/>
      <c r="H119" s="122">
        <f t="shared" si="20"/>
        <v>2140000</v>
      </c>
      <c r="I119" s="121">
        <v>2140000</v>
      </c>
      <c r="J119" s="121"/>
      <c r="K119" s="122">
        <f t="shared" si="21"/>
        <v>2140000</v>
      </c>
      <c r="L119" s="121">
        <v>2140000</v>
      </c>
      <c r="M119" s="121"/>
      <c r="N119" s="122">
        <f t="shared" si="22"/>
        <v>2140000</v>
      </c>
    </row>
    <row r="120" spans="1:23" x14ac:dyDescent="0.25">
      <c r="A120" s="29" t="s">
        <v>216</v>
      </c>
      <c r="B120" s="13" t="s">
        <v>217</v>
      </c>
      <c r="C120" s="121">
        <v>944882</v>
      </c>
      <c r="D120" s="121"/>
      <c r="E120" s="122">
        <f t="shared" si="19"/>
        <v>944882</v>
      </c>
      <c r="F120" s="121">
        <v>996000</v>
      </c>
      <c r="G120" s="121"/>
      <c r="H120" s="122">
        <f t="shared" si="20"/>
        <v>996000</v>
      </c>
      <c r="I120" s="121">
        <v>996000</v>
      </c>
      <c r="J120" s="121"/>
      <c r="K120" s="122">
        <f t="shared" si="21"/>
        <v>996000</v>
      </c>
      <c r="L120" s="121">
        <v>996000</v>
      </c>
      <c r="M120" s="121"/>
      <c r="N120" s="122">
        <f t="shared" si="22"/>
        <v>996000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9"/>
        <v>0</v>
      </c>
      <c r="F121" s="121"/>
      <c r="G121" s="121"/>
      <c r="H121" s="122">
        <f t="shared" si="20"/>
        <v>0</v>
      </c>
      <c r="I121" s="121"/>
      <c r="J121" s="121"/>
      <c r="K121" s="122">
        <f t="shared" si="21"/>
        <v>0</v>
      </c>
      <c r="L121" s="121"/>
      <c r="M121" s="121"/>
      <c r="N121" s="122">
        <f t="shared" si="22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255118</v>
      </c>
      <c r="D122" s="121">
        <f>SUM(D123:D126)</f>
        <v>0</v>
      </c>
      <c r="E122" s="122">
        <f t="shared" si="19"/>
        <v>255118</v>
      </c>
      <c r="F122" s="121">
        <f>SUM(F123:F126)</f>
        <v>268920</v>
      </c>
      <c r="G122" s="121">
        <f>SUM(G123:G126)</f>
        <v>0</v>
      </c>
      <c r="H122" s="122">
        <f t="shared" si="20"/>
        <v>268920</v>
      </c>
      <c r="I122" s="121">
        <f>SUM(I123:I126)</f>
        <v>268920</v>
      </c>
      <c r="J122" s="121">
        <f>SUM(J123:J126)</f>
        <v>0</v>
      </c>
      <c r="K122" s="122">
        <f t="shared" si="21"/>
        <v>268920</v>
      </c>
      <c r="L122" s="121">
        <f>SUM(L123:L126)</f>
        <v>268920</v>
      </c>
      <c r="M122" s="121">
        <f>SUM(M123:M126)</f>
        <v>0</v>
      </c>
      <c r="N122" s="122">
        <f t="shared" si="22"/>
        <v>268920</v>
      </c>
    </row>
    <row r="123" spans="1:23" x14ac:dyDescent="0.25">
      <c r="A123" s="29"/>
      <c r="B123" s="13" t="s">
        <v>670</v>
      </c>
      <c r="C123" s="121">
        <v>255118</v>
      </c>
      <c r="D123" s="121"/>
      <c r="E123" s="122">
        <f t="shared" si="19"/>
        <v>255118</v>
      </c>
      <c r="F123" s="121">
        <v>268920</v>
      </c>
      <c r="G123" s="121"/>
      <c r="H123" s="122">
        <f t="shared" si="20"/>
        <v>268920</v>
      </c>
      <c r="I123" s="121">
        <v>268920</v>
      </c>
      <c r="J123" s="121"/>
      <c r="K123" s="122">
        <f t="shared" si="21"/>
        <v>268920</v>
      </c>
      <c r="L123" s="121">
        <v>268920</v>
      </c>
      <c r="M123" s="121"/>
      <c r="N123" s="122">
        <f t="shared" si="22"/>
        <v>268920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9"/>
        <v>0</v>
      </c>
      <c r="F124" s="121"/>
      <c r="G124" s="121"/>
      <c r="H124" s="121">
        <f t="shared" si="20"/>
        <v>0</v>
      </c>
      <c r="I124" s="121"/>
      <c r="J124" s="121"/>
      <c r="K124" s="121">
        <f t="shared" si="21"/>
        <v>0</v>
      </c>
      <c r="L124" s="121"/>
      <c r="M124" s="121"/>
      <c r="N124" s="121">
        <f t="shared" si="22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9"/>
        <v>0</v>
      </c>
      <c r="F125" s="121"/>
      <c r="G125" s="121"/>
      <c r="H125" s="122">
        <f t="shared" si="20"/>
        <v>0</v>
      </c>
      <c r="I125" s="121"/>
      <c r="J125" s="121"/>
      <c r="K125" s="122">
        <f t="shared" si="21"/>
        <v>0</v>
      </c>
      <c r="L125" s="121"/>
      <c r="M125" s="121"/>
      <c r="N125" s="122">
        <f t="shared" si="22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9"/>
        <v>0</v>
      </c>
      <c r="F126" s="123"/>
      <c r="G126" s="123"/>
      <c r="H126" s="124">
        <f t="shared" si="20"/>
        <v>0</v>
      </c>
      <c r="I126" s="123"/>
      <c r="J126" s="123"/>
      <c r="K126" s="124">
        <f t="shared" si="21"/>
        <v>0</v>
      </c>
      <c r="L126" s="123"/>
      <c r="M126" s="123"/>
      <c r="N126" s="124">
        <f t="shared" si="22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9"/>
        <v>0</v>
      </c>
      <c r="F127" s="125"/>
      <c r="G127" s="125"/>
      <c r="H127" s="126">
        <f t="shared" si="20"/>
        <v>0</v>
      </c>
      <c r="I127" s="125"/>
      <c r="J127" s="125"/>
      <c r="K127" s="126">
        <f t="shared" si="21"/>
        <v>0</v>
      </c>
      <c r="L127" s="125"/>
      <c r="M127" s="125"/>
      <c r="N127" s="126">
        <f t="shared" si="22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9"/>
        <v>0</v>
      </c>
      <c r="F128" s="125">
        <f>SUM(F129:F134)</f>
        <v>0</v>
      </c>
      <c r="G128" s="125">
        <f>SUM(G129:G134)</f>
        <v>0</v>
      </c>
      <c r="H128" s="126">
        <f t="shared" si="20"/>
        <v>0</v>
      </c>
      <c r="I128" s="125">
        <f>SUM(I129:I134)</f>
        <v>0</v>
      </c>
      <c r="J128" s="125">
        <f>SUM(J129:J134)</f>
        <v>0</v>
      </c>
      <c r="K128" s="126">
        <f t="shared" si="21"/>
        <v>0</v>
      </c>
      <c r="L128" s="125">
        <f>SUM(L129:L134)</f>
        <v>0</v>
      </c>
      <c r="M128" s="125">
        <f>SUM(M129:M134)</f>
        <v>0</v>
      </c>
      <c r="N128" s="126">
        <f t="shared" si="22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9"/>
        <v>0</v>
      </c>
      <c r="F129" s="119"/>
      <c r="G129" s="119"/>
      <c r="H129" s="120">
        <f t="shared" si="20"/>
        <v>0</v>
      </c>
      <c r="I129" s="119"/>
      <c r="J129" s="119"/>
      <c r="K129" s="120">
        <f t="shared" si="21"/>
        <v>0</v>
      </c>
      <c r="L129" s="119"/>
      <c r="M129" s="119"/>
      <c r="N129" s="120">
        <f t="shared" si="22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9"/>
        <v>0</v>
      </c>
      <c r="F130" s="121"/>
      <c r="G130" s="121"/>
      <c r="H130" s="122">
        <f t="shared" si="20"/>
        <v>0</v>
      </c>
      <c r="I130" s="121"/>
      <c r="J130" s="121"/>
      <c r="K130" s="122">
        <f t="shared" si="21"/>
        <v>0</v>
      </c>
      <c r="L130" s="121"/>
      <c r="M130" s="121"/>
      <c r="N130" s="122">
        <f t="shared" si="22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9"/>
        <v>0</v>
      </c>
      <c r="F131" s="121"/>
      <c r="G131" s="121"/>
      <c r="H131" s="122">
        <f t="shared" si="20"/>
        <v>0</v>
      </c>
      <c r="I131" s="121"/>
      <c r="J131" s="121"/>
      <c r="K131" s="122">
        <f t="shared" si="21"/>
        <v>0</v>
      </c>
      <c r="L131" s="121"/>
      <c r="M131" s="121"/>
      <c r="N131" s="122">
        <f t="shared" si="22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9"/>
        <v>0</v>
      </c>
      <c r="F132" s="121"/>
      <c r="G132" s="121"/>
      <c r="H132" s="122">
        <f t="shared" si="20"/>
        <v>0</v>
      </c>
      <c r="I132" s="121"/>
      <c r="J132" s="121"/>
      <c r="K132" s="122">
        <f t="shared" si="21"/>
        <v>0</v>
      </c>
      <c r="L132" s="121"/>
      <c r="M132" s="121"/>
      <c r="N132" s="122">
        <f t="shared" si="22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9"/>
        <v>0</v>
      </c>
      <c r="F133" s="121"/>
      <c r="G133" s="121"/>
      <c r="H133" s="122">
        <f t="shared" si="20"/>
        <v>0</v>
      </c>
      <c r="I133" s="121"/>
      <c r="J133" s="121"/>
      <c r="K133" s="122">
        <f t="shared" si="21"/>
        <v>0</v>
      </c>
      <c r="L133" s="121"/>
      <c r="M133" s="121"/>
      <c r="N133" s="122">
        <f t="shared" si="22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9"/>
        <v>0</v>
      </c>
      <c r="F134" s="121">
        <f>SUM(F135:F136)</f>
        <v>0</v>
      </c>
      <c r="G134" s="121">
        <f>SUM(G135:G136)</f>
        <v>0</v>
      </c>
      <c r="H134" s="122">
        <f t="shared" si="20"/>
        <v>0</v>
      </c>
      <c r="I134" s="121">
        <f>SUM(I135:I136)</f>
        <v>0</v>
      </c>
      <c r="J134" s="121">
        <f>SUM(J135:J136)</f>
        <v>0</v>
      </c>
      <c r="K134" s="122">
        <f t="shared" si="21"/>
        <v>0</v>
      </c>
      <c r="L134" s="121">
        <f>SUM(L135:L136)</f>
        <v>0</v>
      </c>
      <c r="M134" s="121">
        <f>SUM(M135:M136)</f>
        <v>0</v>
      </c>
      <c r="N134" s="122">
        <f t="shared" si="22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9"/>
        <v>0</v>
      </c>
      <c r="F135" s="121"/>
      <c r="G135" s="121"/>
      <c r="H135" s="122">
        <f t="shared" si="20"/>
        <v>0</v>
      </c>
      <c r="I135" s="121"/>
      <c r="J135" s="121"/>
      <c r="K135" s="122">
        <f t="shared" si="21"/>
        <v>0</v>
      </c>
      <c r="L135" s="121"/>
      <c r="M135" s="121"/>
      <c r="N135" s="122">
        <f t="shared" si="22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9"/>
        <v>0</v>
      </c>
      <c r="F136" s="123"/>
      <c r="G136" s="123"/>
      <c r="H136" s="124">
        <f t="shared" si="20"/>
        <v>0</v>
      </c>
      <c r="I136" s="123"/>
      <c r="J136" s="123"/>
      <c r="K136" s="124">
        <f t="shared" si="21"/>
        <v>0</v>
      </c>
      <c r="L136" s="123"/>
      <c r="M136" s="123"/>
      <c r="N136" s="124">
        <f t="shared" si="22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9"/>
        <v>0</v>
      </c>
      <c r="F137" s="119"/>
      <c r="G137" s="119"/>
      <c r="H137" s="120">
        <f t="shared" si="20"/>
        <v>0</v>
      </c>
      <c r="I137" s="119"/>
      <c r="J137" s="119"/>
      <c r="K137" s="120">
        <f t="shared" si="21"/>
        <v>0</v>
      </c>
      <c r="L137" s="119"/>
      <c r="M137" s="119"/>
      <c r="N137" s="120">
        <f t="shared" si="22"/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9"/>
        <v>0</v>
      </c>
      <c r="F138" s="123"/>
      <c r="G138" s="123"/>
      <c r="H138" s="124">
        <f t="shared" si="20"/>
        <v>0</v>
      </c>
      <c r="I138" s="123"/>
      <c r="J138" s="123"/>
      <c r="K138" s="124">
        <f t="shared" si="21"/>
        <v>0</v>
      </c>
      <c r="L138" s="123"/>
      <c r="M138" s="123"/>
      <c r="N138" s="124">
        <f t="shared" si="22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9"/>
        <v>0</v>
      </c>
      <c r="F139" s="119"/>
      <c r="G139" s="119"/>
      <c r="H139" s="120">
        <f t="shared" si="20"/>
        <v>0</v>
      </c>
      <c r="I139" s="119"/>
      <c r="J139" s="119"/>
      <c r="K139" s="120">
        <f t="shared" si="21"/>
        <v>0</v>
      </c>
      <c r="L139" s="119"/>
      <c r="M139" s="119"/>
      <c r="N139" s="120">
        <f t="shared" si="22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9"/>
        <v>0</v>
      </c>
      <c r="F140" s="123"/>
      <c r="G140" s="123"/>
      <c r="H140" s="124">
        <f t="shared" si="20"/>
        <v>0</v>
      </c>
      <c r="I140" s="123"/>
      <c r="J140" s="123"/>
      <c r="K140" s="124">
        <f t="shared" si="21"/>
        <v>0</v>
      </c>
      <c r="L140" s="123"/>
      <c r="M140" s="123"/>
      <c r="N140" s="124">
        <f t="shared" si="22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9"/>
        <v>0</v>
      </c>
      <c r="F141" s="129"/>
      <c r="G141" s="129"/>
      <c r="H141" s="130">
        <f t="shared" si="20"/>
        <v>0</v>
      </c>
      <c r="I141" s="129"/>
      <c r="J141" s="129"/>
      <c r="K141" s="130">
        <f t="shared" si="21"/>
        <v>0</v>
      </c>
      <c r="L141" s="129"/>
      <c r="M141" s="129"/>
      <c r="N141" s="130">
        <f t="shared" si="22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3360000</v>
      </c>
      <c r="D142" s="125">
        <f>D141+D140+D139+D138+D137+D128+D127+D110+D104+D87</f>
        <v>0</v>
      </c>
      <c r="E142" s="126">
        <f t="shared" si="19"/>
        <v>3360000</v>
      </c>
      <c r="F142" s="125">
        <f>F141+F140+F139+F138+F137+F128+F127+F110+F104+F87</f>
        <v>3404920</v>
      </c>
      <c r="G142" s="125">
        <f>G141+G140+G139+G138+G137+G128+G127+G110+G104+G87</f>
        <v>0</v>
      </c>
      <c r="H142" s="126">
        <f t="shared" si="20"/>
        <v>3404920</v>
      </c>
      <c r="I142" s="125">
        <f>I141+I140+I139+I138+I137+I128+I127+I110+I104+I87</f>
        <v>3404920</v>
      </c>
      <c r="J142" s="125">
        <f>J141+J140+J139+J138+J137+J128+J127+J110+J104+J87</f>
        <v>0</v>
      </c>
      <c r="K142" s="126">
        <f t="shared" si="21"/>
        <v>3404920</v>
      </c>
      <c r="L142" s="125">
        <f>L141+L140+L139+L138+L137+L128+L127+L110+L104+L87</f>
        <v>3404920</v>
      </c>
      <c r="M142" s="125">
        <f>M141+M140+M139+M138+M137+M128+M127+M110+M104+M87</f>
        <v>0</v>
      </c>
      <c r="N142" s="126">
        <f t="shared" si="22"/>
        <v>3404920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25">
        <f>SUM(D144:D150)</f>
        <v>0</v>
      </c>
      <c r="E143" s="126">
        <f t="shared" si="19"/>
        <v>0</v>
      </c>
      <c r="F143" s="119">
        <f>SUM(F144:F150)</f>
        <v>0</v>
      </c>
      <c r="G143" s="125">
        <f>SUM(G144:G150)</f>
        <v>0</v>
      </c>
      <c r="H143" s="126">
        <f t="shared" si="20"/>
        <v>0</v>
      </c>
      <c r="I143" s="119">
        <f>SUM(I144:I150)</f>
        <v>0</v>
      </c>
      <c r="J143" s="125">
        <f>SUM(J144:J150)</f>
        <v>0</v>
      </c>
      <c r="K143" s="126">
        <f t="shared" si="21"/>
        <v>0</v>
      </c>
      <c r="L143" s="119">
        <f>SUM(L144:L150)</f>
        <v>0</v>
      </c>
      <c r="M143" s="125">
        <f>SUM(M144:M150)</f>
        <v>0</v>
      </c>
      <c r="N143" s="126">
        <f t="shared" si="22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19"/>
      <c r="E144" s="120">
        <f t="shared" si="19"/>
        <v>0</v>
      </c>
      <c r="F144" s="121"/>
      <c r="G144" s="119"/>
      <c r="H144" s="120">
        <f t="shared" si="20"/>
        <v>0</v>
      </c>
      <c r="I144" s="121"/>
      <c r="J144" s="119"/>
      <c r="K144" s="120">
        <f t="shared" si="21"/>
        <v>0</v>
      </c>
      <c r="L144" s="121"/>
      <c r="M144" s="119"/>
      <c r="N144" s="120">
        <f t="shared" si="22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9"/>
        <v>0</v>
      </c>
      <c r="F145" s="121"/>
      <c r="G145" s="121"/>
      <c r="H145" s="122">
        <f t="shared" si="20"/>
        <v>0</v>
      </c>
      <c r="I145" s="121"/>
      <c r="J145" s="121"/>
      <c r="K145" s="122">
        <f t="shared" si="21"/>
        <v>0</v>
      </c>
      <c r="L145" s="121"/>
      <c r="M145" s="121"/>
      <c r="N145" s="122">
        <f t="shared" si="22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9"/>
        <v>0</v>
      </c>
      <c r="F147" s="121"/>
      <c r="G147" s="121"/>
      <c r="H147" s="122">
        <f t="shared" ref="H147:H150" si="23">SUM(F147:G147)</f>
        <v>0</v>
      </c>
      <c r="I147" s="121"/>
      <c r="J147" s="121"/>
      <c r="K147" s="122">
        <f t="shared" ref="K147:K150" si="24">SUM(I147:J147)</f>
        <v>0</v>
      </c>
      <c r="L147" s="121"/>
      <c r="M147" s="121"/>
      <c r="N147" s="122">
        <f t="shared" ref="N147:N150" si="25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9"/>
        <v>0</v>
      </c>
      <c r="F148" s="121"/>
      <c r="G148" s="121"/>
      <c r="H148" s="122">
        <f t="shared" si="23"/>
        <v>0</v>
      </c>
      <c r="I148" s="121"/>
      <c r="J148" s="121"/>
      <c r="K148" s="122">
        <f t="shared" si="24"/>
        <v>0</v>
      </c>
      <c r="L148" s="121"/>
      <c r="M148" s="121"/>
      <c r="N148" s="122">
        <f t="shared" si="25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9"/>
        <v>0</v>
      </c>
      <c r="F149" s="121"/>
      <c r="G149" s="121"/>
      <c r="H149" s="122">
        <f t="shared" si="23"/>
        <v>0</v>
      </c>
      <c r="I149" s="121"/>
      <c r="J149" s="121"/>
      <c r="K149" s="122">
        <f t="shared" si="24"/>
        <v>0</v>
      </c>
      <c r="L149" s="121"/>
      <c r="M149" s="121"/>
      <c r="N149" s="122">
        <f t="shared" si="25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9"/>
        <v>0</v>
      </c>
      <c r="F150" s="131"/>
      <c r="G150" s="123"/>
      <c r="H150" s="124">
        <f t="shared" si="23"/>
        <v>0</v>
      </c>
      <c r="I150" s="131"/>
      <c r="J150" s="123"/>
      <c r="K150" s="124">
        <f t="shared" si="24"/>
        <v>0</v>
      </c>
      <c r="L150" s="131"/>
      <c r="M150" s="123"/>
      <c r="N150" s="124">
        <f t="shared" si="25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3360000</v>
      </c>
      <c r="D151" s="132">
        <f>D143+D142</f>
        <v>0</v>
      </c>
      <c r="E151" s="133">
        <f>SUM(C151:D151)</f>
        <v>3360000</v>
      </c>
      <c r="F151" s="125">
        <f>F143+F142</f>
        <v>3404920</v>
      </c>
      <c r="G151" s="132">
        <f>G143+G142</f>
        <v>0</v>
      </c>
      <c r="H151" s="133">
        <f>SUM(F151:G151)</f>
        <v>3404920</v>
      </c>
      <c r="I151" s="125">
        <f>I143+I142</f>
        <v>3404920</v>
      </c>
      <c r="J151" s="132">
        <f>J143+J142</f>
        <v>0</v>
      </c>
      <c r="K151" s="133">
        <f>SUM(I151:J151)</f>
        <v>3404920</v>
      </c>
      <c r="L151" s="125">
        <f>L143+L142</f>
        <v>3404920</v>
      </c>
      <c r="M151" s="132">
        <f>M143+M142</f>
        <v>0</v>
      </c>
      <c r="N151" s="133">
        <f>SUM(L151:M151)</f>
        <v>3404920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C153" s="86"/>
      <c r="D153" s="86"/>
      <c r="E153" s="86">
        <f t="shared" ref="E153" si="26">E84-E151</f>
        <v>-3360000</v>
      </c>
      <c r="F153" s="86"/>
      <c r="G153" s="86"/>
      <c r="H153" s="86">
        <f t="shared" ref="H153" si="27">H84-H151</f>
        <v>-3404920</v>
      </c>
      <c r="I153" s="86"/>
      <c r="J153" s="86"/>
      <c r="K153" s="86">
        <f t="shared" ref="K153" si="28">K84-K151</f>
        <v>-3404920</v>
      </c>
      <c r="L153" s="86"/>
      <c r="M153" s="86"/>
      <c r="N153" s="86">
        <f t="shared" ref="N153" si="29">N84-N151</f>
        <v>-3404920</v>
      </c>
    </row>
  </sheetData>
  <mergeCells count="1">
    <mergeCell ref="A2:E2"/>
  </mergeCells>
  <pageMargins left="0.55118110236220474" right="0.15748031496062992" top="0.27559055118110237" bottom="0.43307086614173229" header="0.31496062992125984" footer="0.31496062992125984"/>
  <pageSetup paperSize="9" scale="52" orientation="portrait" horizontalDpi="300" verticalDpi="300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7030A0"/>
  </sheetPr>
  <dimension ref="A1:R153"/>
  <sheetViews>
    <sheetView view="pageBreakPreview" zoomScale="60" zoomScaleNormal="96" workbookViewId="0">
      <pane ySplit="8" topLeftCell="A9" activePane="bottomLeft" state="frozen"/>
      <selection pane="bottomLeft"/>
    </sheetView>
  </sheetViews>
  <sheetFormatPr defaultColWidth="9.140625" defaultRowHeight="15" x14ac:dyDescent="0.25"/>
  <cols>
    <col min="2" max="2" width="55.140625" customWidth="1"/>
    <col min="3" max="3" width="11.85546875" customWidth="1"/>
    <col min="5" max="5" width="10.42578125" customWidth="1"/>
    <col min="6" max="6" width="12.140625" customWidth="1"/>
    <col min="8" max="8" width="10.7109375" customWidth="1"/>
    <col min="9" max="9" width="12.140625" customWidth="1"/>
    <col min="11" max="11" width="10.7109375" customWidth="1"/>
    <col min="12" max="12" width="12.140625" customWidth="1"/>
    <col min="14" max="14" width="10.7109375" customWidth="1"/>
  </cols>
  <sheetData>
    <row r="1" spans="1:14" x14ac:dyDescent="0.25">
      <c r="A1" s="53" t="s">
        <v>1614</v>
      </c>
      <c r="B1" s="53"/>
      <c r="C1" s="53"/>
      <c r="D1" s="53"/>
      <c r="E1" s="53"/>
    </row>
    <row r="2" spans="1:14" x14ac:dyDescent="0.25">
      <c r="A2" s="981">
        <v>2022</v>
      </c>
      <c r="B2" s="981"/>
      <c r="C2" s="981"/>
      <c r="D2" s="981"/>
      <c r="E2" s="981"/>
    </row>
    <row r="3" spans="1:14" ht="5.25" customHeight="1" x14ac:dyDescent="0.25"/>
    <row r="4" spans="1:14" x14ac:dyDescent="0.25">
      <c r="A4" s="50" t="s">
        <v>268</v>
      </c>
    </row>
    <row r="5" spans="1:14" x14ac:dyDescent="0.25">
      <c r="A5" s="42" t="s">
        <v>505</v>
      </c>
      <c r="B5" s="43" t="s">
        <v>506</v>
      </c>
    </row>
    <row r="6" spans="1:14" x14ac:dyDescent="0.25">
      <c r="A6" s="421" t="s">
        <v>794</v>
      </c>
      <c r="B6" s="422" t="s">
        <v>795</v>
      </c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18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229000</v>
      </c>
      <c r="G9" s="125">
        <f>SUM(G10,G17,G18,G20,G21,G19)</f>
        <v>0</v>
      </c>
      <c r="H9" s="126">
        <f t="shared" ref="H9:H72" si="1">SUM(F9:G9)</f>
        <v>229000</v>
      </c>
      <c r="I9" s="125">
        <f>SUM(I10,I17,I18,I20,I21,I19)</f>
        <v>229000</v>
      </c>
      <c r="J9" s="125">
        <f>SUM(J10,J17,J18,J20,J21,J19)</f>
        <v>0</v>
      </c>
      <c r="K9" s="126">
        <f t="shared" ref="K9:K72" si="2">SUM(I9:J9)</f>
        <v>229000</v>
      </c>
      <c r="L9" s="125">
        <f>SUM(L10,L17,L18,L20,L21,L19)</f>
        <v>229000</v>
      </c>
      <c r="M9" s="125">
        <f>SUM(M10,M17,M18,M20,M21,M19)</f>
        <v>0</v>
      </c>
      <c r="N9" s="126">
        <f t="shared" ref="N9:N72" si="3">SUM(L9:M9)</f>
        <v>229000</v>
      </c>
    </row>
    <row r="10" spans="1:14" x14ac:dyDescent="0.25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229000</v>
      </c>
      <c r="G10" s="119">
        <f>SUM(G11:G16)</f>
        <v>0</v>
      </c>
      <c r="H10" s="120">
        <f t="shared" si="1"/>
        <v>229000</v>
      </c>
      <c r="I10" s="119">
        <f>SUM(I11:I16)</f>
        <v>229000</v>
      </c>
      <c r="J10" s="119">
        <f>SUM(J11:J16)</f>
        <v>0</v>
      </c>
      <c r="K10" s="120">
        <f t="shared" si="2"/>
        <v>229000</v>
      </c>
      <c r="L10" s="119">
        <f>SUM(L11:L16)</f>
        <v>229000</v>
      </c>
      <c r="M10" s="119">
        <f>SUM(M11:M16)</f>
        <v>0</v>
      </c>
      <c r="N10" s="120">
        <f t="shared" si="3"/>
        <v>229000</v>
      </c>
    </row>
    <row r="11" spans="1:14" x14ac:dyDescent="0.25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x14ac:dyDescent="0.25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x14ac:dyDescent="0.25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x14ac:dyDescent="0.25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75">
        <v>229000</v>
      </c>
      <c r="G14" s="121"/>
      <c r="H14" s="122">
        <f t="shared" si="1"/>
        <v>229000</v>
      </c>
      <c r="I14" s="175">
        <v>229000</v>
      </c>
      <c r="J14" s="121"/>
      <c r="K14" s="122">
        <f t="shared" si="2"/>
        <v>229000</v>
      </c>
      <c r="L14" s="175">
        <v>229000</v>
      </c>
      <c r="M14" s="121"/>
      <c r="N14" s="122">
        <f t="shared" si="3"/>
        <v>229000</v>
      </c>
    </row>
    <row r="15" spans="1:14" x14ac:dyDescent="0.25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idden="1" x14ac:dyDescent="0.25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idden="1" x14ac:dyDescent="0.25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idden="1" x14ac:dyDescent="0.25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idden="1" x14ac:dyDescent="0.25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idden="1" x14ac:dyDescent="0.25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ht="15.75" thickBot="1" x14ac:dyDescent="0.3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t="15.75" hidden="1" thickBot="1" x14ac:dyDescent="0.3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25">
        <f>C26+C30+C38</f>
        <v>0</v>
      </c>
      <c r="D25" s="125">
        <f>D26+D30+D38</f>
        <v>0</v>
      </c>
      <c r="E25" s="126">
        <f t="shared" si="0"/>
        <v>0</v>
      </c>
      <c r="F25" s="125">
        <f>F26+F30+F38</f>
        <v>0</v>
      </c>
      <c r="G25" s="125">
        <f>G26+G30+G38</f>
        <v>0</v>
      </c>
      <c r="H25" s="126">
        <f t="shared" si="1"/>
        <v>0</v>
      </c>
      <c r="I25" s="125">
        <f>I26+I30+I38</f>
        <v>0</v>
      </c>
      <c r="J25" s="125">
        <f>J26+J30+J38</f>
        <v>0</v>
      </c>
      <c r="K25" s="126">
        <f t="shared" si="2"/>
        <v>0</v>
      </c>
      <c r="L25" s="125">
        <f>L26+L30+L38</f>
        <v>0</v>
      </c>
      <c r="M25" s="125">
        <f>M26+M30+M38</f>
        <v>0</v>
      </c>
      <c r="N25" s="126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19">
        <f>SUM(C27:C29)</f>
        <v>0</v>
      </c>
      <c r="D26" s="119">
        <f>SUM(D27:D29)</f>
        <v>0</v>
      </c>
      <c r="E26" s="120">
        <f t="shared" si="0"/>
        <v>0</v>
      </c>
      <c r="F26" s="119">
        <f>SUM(F27:F29)</f>
        <v>0</v>
      </c>
      <c r="G26" s="119">
        <f>SUM(G27:G29)</f>
        <v>0</v>
      </c>
      <c r="H26" s="120">
        <f t="shared" si="1"/>
        <v>0</v>
      </c>
      <c r="I26" s="119">
        <f>SUM(I27:I29)</f>
        <v>0</v>
      </c>
      <c r="J26" s="119">
        <f>SUM(J27:J29)</f>
        <v>0</v>
      </c>
      <c r="K26" s="120">
        <f t="shared" si="2"/>
        <v>0</v>
      </c>
      <c r="L26" s="119">
        <f>SUM(L27:L29)</f>
        <v>0</v>
      </c>
      <c r="M26" s="119">
        <f>SUM(M27:M29)</f>
        <v>0</v>
      </c>
      <c r="N26" s="120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x14ac:dyDescent="0.25">
      <c r="A45" s="21" t="s">
        <v>93</v>
      </c>
      <c r="B45" s="20" t="s">
        <v>25</v>
      </c>
      <c r="C45" s="119">
        <f>C46+C47+C48+C49+C54+C55+C56+C57+C58+C59+C60</f>
        <v>425000</v>
      </c>
      <c r="D45" s="119">
        <f>D46+D47+D48+D49+D54+D55+D56+D57+D58+D59+D60</f>
        <v>0</v>
      </c>
      <c r="E45" s="120">
        <f t="shared" si="0"/>
        <v>425000</v>
      </c>
      <c r="F45" s="119">
        <f>F46+F47+F48+F49+F54+F55+F56+F57+F58+F59+F60</f>
        <v>368220</v>
      </c>
      <c r="G45" s="119">
        <f>G46+G47+G48+G49+G54+G55+G56+G57+G58+G59+G60</f>
        <v>0</v>
      </c>
      <c r="H45" s="120">
        <f t="shared" si="1"/>
        <v>368220</v>
      </c>
      <c r="I45" s="119">
        <f>I46+I47+I48+I49+I54+I55+I56+I57+I58+I59+I60</f>
        <v>403083</v>
      </c>
      <c r="J45" s="119">
        <f>J46+J47+J48+J49+J54+J55+J56+J57+J58+J59+J60</f>
        <v>0</v>
      </c>
      <c r="K45" s="120">
        <f t="shared" si="2"/>
        <v>403083</v>
      </c>
      <c r="L45" s="119">
        <f>L46+L47+L48+L49+L54+L55+L56+L57+L58+L59+L60</f>
        <v>405655</v>
      </c>
      <c r="M45" s="119">
        <f>M46+M47+M48+M49+M54+M55+M56+M57+M58+M59+M60</f>
        <v>0</v>
      </c>
      <c r="N45" s="120">
        <f t="shared" si="3"/>
        <v>405655</v>
      </c>
    </row>
    <row r="46" spans="1:14" x14ac:dyDescent="0.25">
      <c r="A46" s="22" t="s">
        <v>94</v>
      </c>
      <c r="B46" s="13" t="s">
        <v>95</v>
      </c>
      <c r="C46" s="121"/>
      <c r="D46" s="121"/>
      <c r="E46" s="122">
        <f t="shared" si="0"/>
        <v>0</v>
      </c>
      <c r="F46" s="121">
        <v>222943</v>
      </c>
      <c r="G46" s="121"/>
      <c r="H46" s="122">
        <f t="shared" si="1"/>
        <v>222943</v>
      </c>
      <c r="I46" s="121">
        <v>235801</v>
      </c>
      <c r="J46" s="121"/>
      <c r="K46" s="122">
        <f t="shared" si="2"/>
        <v>235801</v>
      </c>
      <c r="L46" s="121">
        <v>235801</v>
      </c>
      <c r="M46" s="121"/>
      <c r="N46" s="122">
        <f t="shared" si="3"/>
        <v>235801</v>
      </c>
    </row>
    <row r="47" spans="1:14" x14ac:dyDescent="0.25">
      <c r="A47" s="22" t="s">
        <v>96</v>
      </c>
      <c r="B47" s="13" t="s">
        <v>97</v>
      </c>
      <c r="C47" s="121">
        <v>334645</v>
      </c>
      <c r="D47" s="121"/>
      <c r="E47" s="122">
        <f t="shared" si="0"/>
        <v>334645</v>
      </c>
      <c r="F47" s="121">
        <v>108996</v>
      </c>
      <c r="G47" s="121"/>
      <c r="H47" s="122">
        <f t="shared" si="1"/>
        <v>108996</v>
      </c>
      <c r="I47" s="121">
        <v>128373</v>
      </c>
      <c r="J47" s="121"/>
      <c r="K47" s="122">
        <f t="shared" si="2"/>
        <v>128373</v>
      </c>
      <c r="L47" s="121">
        <v>128373</v>
      </c>
      <c r="M47" s="121"/>
      <c r="N47" s="122">
        <f t="shared" si="3"/>
        <v>128373</v>
      </c>
    </row>
    <row r="48" spans="1:14" x14ac:dyDescent="0.25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x14ac:dyDescent="0.25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idden="1" x14ac:dyDescent="0.25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idden="1" x14ac:dyDescent="0.25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idden="1" x14ac:dyDescent="0.25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idden="1" x14ac:dyDescent="0.25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x14ac:dyDescent="0.25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x14ac:dyDescent="0.25">
      <c r="A55" s="22" t="s">
        <v>108</v>
      </c>
      <c r="B55" s="13" t="s">
        <v>109</v>
      </c>
      <c r="C55" s="121">
        <v>90355</v>
      </c>
      <c r="D55" s="121"/>
      <c r="E55" s="122">
        <f t="shared" si="0"/>
        <v>90355</v>
      </c>
      <c r="F55" s="121">
        <v>36281</v>
      </c>
      <c r="G55" s="121"/>
      <c r="H55" s="122">
        <f t="shared" si="1"/>
        <v>36281</v>
      </c>
      <c r="I55" s="121">
        <v>38909</v>
      </c>
      <c r="J55" s="121"/>
      <c r="K55" s="122">
        <f t="shared" si="2"/>
        <v>38909</v>
      </c>
      <c r="L55" s="121">
        <v>41481</v>
      </c>
      <c r="M55" s="121"/>
      <c r="N55" s="122">
        <f t="shared" si="3"/>
        <v>41481</v>
      </c>
    </row>
    <row r="56" spans="1:14" x14ac:dyDescent="0.25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x14ac:dyDescent="0.25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x14ac:dyDescent="0.25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x14ac:dyDescent="0.25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ht="15.75" thickBot="1" x14ac:dyDescent="0.3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hidden="1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425000</v>
      </c>
      <c r="D72" s="125">
        <f>D9+D22+D25+D45+D61+D67+D70</f>
        <v>0</v>
      </c>
      <c r="E72" s="126">
        <f t="shared" si="0"/>
        <v>425000</v>
      </c>
      <c r="F72" s="125">
        <f>F9+F22+F25+F45+F61+F67+F70</f>
        <v>597220</v>
      </c>
      <c r="G72" s="125">
        <f>G9+G22+G25+G45+G61+G67+G70</f>
        <v>0</v>
      </c>
      <c r="H72" s="126">
        <f t="shared" si="1"/>
        <v>597220</v>
      </c>
      <c r="I72" s="125">
        <f>I9+I22+I25+I45+I61+I67+I70</f>
        <v>632083</v>
      </c>
      <c r="J72" s="125">
        <f>J9+J22+J25+J45+J61+J67+J70</f>
        <v>0</v>
      </c>
      <c r="K72" s="126">
        <f t="shared" si="2"/>
        <v>632083</v>
      </c>
      <c r="L72" s="125">
        <f>L9+L22+L25+L45+L61+L67+L70</f>
        <v>634655</v>
      </c>
      <c r="M72" s="125">
        <f>M9+M22+M25+M45+M61+M67+M70</f>
        <v>0</v>
      </c>
      <c r="N72" s="126">
        <f t="shared" si="3"/>
        <v>634655</v>
      </c>
    </row>
    <row r="73" spans="1:14" x14ac:dyDescent="0.25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idden="1" x14ac:dyDescent="0.25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" si="9">SUM(F75:F76,F77,F78,F82,F81)</f>
        <v>0</v>
      </c>
      <c r="G74" s="121">
        <f t="shared" ref="G74" si="10">SUM(G75:G76,G77,G78,G82,G81)</f>
        <v>0</v>
      </c>
      <c r="H74" s="122">
        <f t="shared" si="5"/>
        <v>0</v>
      </c>
      <c r="I74" s="121">
        <f t="shared" ref="I74:J74" si="11">SUM(I75:I76,I77,I78,I82,I81)</f>
        <v>0</v>
      </c>
      <c r="J74" s="121">
        <f t="shared" si="11"/>
        <v>0</v>
      </c>
      <c r="K74" s="122">
        <f t="shared" si="6"/>
        <v>0</v>
      </c>
      <c r="L74" s="121">
        <f t="shared" ref="L74:M74" si="12">SUM(L75:L76,L77,L78,L82,L81)</f>
        <v>0</v>
      </c>
      <c r="M74" s="121">
        <f t="shared" si="12"/>
        <v>0</v>
      </c>
      <c r="N74" s="122">
        <f t="shared" si="7"/>
        <v>0</v>
      </c>
    </row>
    <row r="75" spans="1:14" hidden="1" x14ac:dyDescent="0.25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idden="1" x14ac:dyDescent="0.25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idden="1" x14ac:dyDescent="0.25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idden="1" x14ac:dyDescent="0.25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idden="1" x14ac:dyDescent="0.25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idden="1" x14ac:dyDescent="0.25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idden="1" x14ac:dyDescent="0.25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x14ac:dyDescent="0.25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3">SUM(F82:G82)</f>
        <v>0</v>
      </c>
      <c r="I82" s="121"/>
      <c r="J82" s="121"/>
      <c r="K82" s="122">
        <f t="shared" ref="K82:K84" si="14">SUM(I82:J82)</f>
        <v>0</v>
      </c>
      <c r="L82" s="121"/>
      <c r="M82" s="121"/>
      <c r="N82" s="122">
        <f t="shared" ref="N82:N84" si="15">SUM(L82:M82)</f>
        <v>0</v>
      </c>
    </row>
    <row r="83" spans="1:14" ht="15.75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3"/>
        <v>0</v>
      </c>
      <c r="I83" s="123"/>
      <c r="J83" s="123"/>
      <c r="K83" s="124">
        <f t="shared" si="14"/>
        <v>0</v>
      </c>
      <c r="L83" s="123"/>
      <c r="M83" s="123"/>
      <c r="N83" s="124">
        <f t="shared" si="15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425000</v>
      </c>
      <c r="D84" s="125">
        <f>D72+D73</f>
        <v>0</v>
      </c>
      <c r="E84" s="126">
        <f t="shared" si="4"/>
        <v>425000</v>
      </c>
      <c r="F84" s="125">
        <f>F72+F73</f>
        <v>597220</v>
      </c>
      <c r="G84" s="125">
        <f>G72+G73</f>
        <v>0</v>
      </c>
      <c r="H84" s="126">
        <f t="shared" si="13"/>
        <v>597220</v>
      </c>
      <c r="I84" s="125">
        <f>I72+I73</f>
        <v>632083</v>
      </c>
      <c r="J84" s="125">
        <f>J72+J73</f>
        <v>0</v>
      </c>
      <c r="K84" s="126">
        <f t="shared" si="14"/>
        <v>632083</v>
      </c>
      <c r="L84" s="125">
        <f>L72+L73</f>
        <v>634655</v>
      </c>
      <c r="M84" s="125">
        <f>M72+M73</f>
        <v>0</v>
      </c>
      <c r="N84" s="126">
        <f t="shared" si="15"/>
        <v>634655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5">
      <c r="A87" s="28" t="s">
        <v>159</v>
      </c>
      <c r="B87" s="20" t="s">
        <v>33</v>
      </c>
      <c r="C87" s="119">
        <f>C88+C100</f>
        <v>8892040</v>
      </c>
      <c r="D87" s="119">
        <f>D88+D100</f>
        <v>0</v>
      </c>
      <c r="E87" s="128">
        <f t="shared" ref="E87:E150" si="16">SUM(C87:D87)</f>
        <v>8892040</v>
      </c>
      <c r="F87" s="119">
        <f>F88+F100</f>
        <v>7993294</v>
      </c>
      <c r="G87" s="119">
        <f>G88+G100</f>
        <v>0</v>
      </c>
      <c r="H87" s="128">
        <f t="shared" ref="H87:H145" si="17">SUM(F87:G87)</f>
        <v>7993294</v>
      </c>
      <c r="I87" s="119">
        <f>I88+I100</f>
        <v>7786648</v>
      </c>
      <c r="J87" s="119">
        <f>J88+J100</f>
        <v>0</v>
      </c>
      <c r="K87" s="128">
        <f t="shared" ref="K87:K145" si="18">SUM(I87:J87)</f>
        <v>7786648</v>
      </c>
      <c r="L87" s="119">
        <f>L88+L100</f>
        <v>7766382</v>
      </c>
      <c r="M87" s="119">
        <f>M88+M100</f>
        <v>0</v>
      </c>
      <c r="N87" s="128">
        <f t="shared" ref="N87:N145" si="19">SUM(L87:M87)</f>
        <v>7766382</v>
      </c>
    </row>
    <row r="88" spans="1:14" x14ac:dyDescent="0.25">
      <c r="A88" s="29" t="s">
        <v>160</v>
      </c>
      <c r="B88" s="13" t="s">
        <v>161</v>
      </c>
      <c r="C88" s="121">
        <f>SUM(C89:C99)</f>
        <v>8892040</v>
      </c>
      <c r="D88" s="121">
        <f>SUM(D89:D99)</f>
        <v>0</v>
      </c>
      <c r="E88" s="122">
        <f t="shared" si="16"/>
        <v>8892040</v>
      </c>
      <c r="F88" s="121">
        <f>SUM(F89:F99)</f>
        <v>7993294</v>
      </c>
      <c r="G88" s="121">
        <f>SUM(G89:G99)</f>
        <v>0</v>
      </c>
      <c r="H88" s="122">
        <f t="shared" si="17"/>
        <v>7993294</v>
      </c>
      <c r="I88" s="121">
        <f>SUM(I89:I99)</f>
        <v>7786648</v>
      </c>
      <c r="J88" s="121">
        <f>SUM(J89:J99)</f>
        <v>0</v>
      </c>
      <c r="K88" s="122">
        <f t="shared" si="18"/>
        <v>7786648</v>
      </c>
      <c r="L88" s="121">
        <f>SUM(L89:L99)</f>
        <v>7766382</v>
      </c>
      <c r="M88" s="121">
        <f>SUM(M89:M99)</f>
        <v>0</v>
      </c>
      <c r="N88" s="122">
        <f t="shared" si="19"/>
        <v>7766382</v>
      </c>
    </row>
    <row r="89" spans="1:14" x14ac:dyDescent="0.25">
      <c r="A89" s="29" t="s">
        <v>162</v>
      </c>
      <c r="B89" s="13" t="s">
        <v>163</v>
      </c>
      <c r="C89" s="121">
        <v>8137040</v>
      </c>
      <c r="D89" s="121"/>
      <c r="E89" s="122">
        <f t="shared" si="16"/>
        <v>8137040</v>
      </c>
      <c r="F89" s="121">
        <v>6805014</v>
      </c>
      <c r="G89" s="121"/>
      <c r="H89" s="122">
        <f t="shared" si="17"/>
        <v>6805014</v>
      </c>
      <c r="I89" s="121">
        <v>6608179</v>
      </c>
      <c r="J89" s="121"/>
      <c r="K89" s="122">
        <f t="shared" si="18"/>
        <v>6608179</v>
      </c>
      <c r="L89" s="121">
        <f>3532000+3076179</f>
        <v>6608179</v>
      </c>
      <c r="M89" s="121"/>
      <c r="N89" s="122">
        <f t="shared" si="19"/>
        <v>6608179</v>
      </c>
    </row>
    <row r="90" spans="1:14" x14ac:dyDescent="0.25">
      <c r="A90" s="29" t="s">
        <v>472</v>
      </c>
      <c r="B90" s="13" t="s">
        <v>473</v>
      </c>
      <c r="C90" s="121">
        <v>300000</v>
      </c>
      <c r="D90" s="121"/>
      <c r="E90" s="122">
        <f t="shared" si="16"/>
        <v>300000</v>
      </c>
      <c r="F90" s="121">
        <v>53600</v>
      </c>
      <c r="G90" s="121"/>
      <c r="H90" s="122">
        <f t="shared" si="17"/>
        <v>53600</v>
      </c>
      <c r="I90" s="121">
        <v>53600</v>
      </c>
      <c r="J90" s="121"/>
      <c r="K90" s="122">
        <f t="shared" si="18"/>
        <v>53600</v>
      </c>
      <c r="L90" s="121">
        <v>53600</v>
      </c>
      <c r="M90" s="121"/>
      <c r="N90" s="122">
        <f t="shared" si="19"/>
        <v>53600</v>
      </c>
    </row>
    <row r="91" spans="1:14" x14ac:dyDescent="0.25">
      <c r="A91" s="29" t="s">
        <v>164</v>
      </c>
      <c r="B91" s="13" t="s">
        <v>165</v>
      </c>
      <c r="C91" s="121"/>
      <c r="D91" s="121"/>
      <c r="E91" s="122">
        <f t="shared" si="16"/>
        <v>0</v>
      </c>
      <c r="F91" s="121"/>
      <c r="G91" s="121"/>
      <c r="H91" s="122">
        <f t="shared" si="17"/>
        <v>0</v>
      </c>
      <c r="I91" s="121"/>
      <c r="J91" s="121"/>
      <c r="K91" s="122">
        <f t="shared" si="18"/>
        <v>0</v>
      </c>
      <c r="L91" s="121"/>
      <c r="M91" s="121"/>
      <c r="N91" s="122">
        <f t="shared" si="19"/>
        <v>0</v>
      </c>
    </row>
    <row r="92" spans="1:14" x14ac:dyDescent="0.25">
      <c r="A92" s="29" t="s">
        <v>166</v>
      </c>
      <c r="B92" s="13" t="s">
        <v>167</v>
      </c>
      <c r="C92" s="121">
        <v>160000</v>
      </c>
      <c r="D92" s="121"/>
      <c r="E92" s="122">
        <f t="shared" si="16"/>
        <v>160000</v>
      </c>
      <c r="F92" s="121">
        <v>630956</v>
      </c>
      <c r="G92" s="121"/>
      <c r="H92" s="122">
        <f t="shared" si="17"/>
        <v>630956</v>
      </c>
      <c r="I92" s="121">
        <v>636224</v>
      </c>
      <c r="J92" s="121"/>
      <c r="K92" s="122">
        <f t="shared" si="18"/>
        <v>636224</v>
      </c>
      <c r="L92" s="121">
        <v>636224</v>
      </c>
      <c r="M92" s="121"/>
      <c r="N92" s="122">
        <f t="shared" si="19"/>
        <v>636224</v>
      </c>
    </row>
    <row r="93" spans="1:14" x14ac:dyDescent="0.25">
      <c r="A93" s="29" t="s">
        <v>168</v>
      </c>
      <c r="B93" s="13" t="s">
        <v>169</v>
      </c>
      <c r="C93" s="121"/>
      <c r="D93" s="121"/>
      <c r="E93" s="122">
        <f t="shared" si="16"/>
        <v>0</v>
      </c>
      <c r="F93" s="121"/>
      <c r="G93" s="121"/>
      <c r="H93" s="122">
        <f t="shared" si="17"/>
        <v>0</v>
      </c>
      <c r="I93" s="121"/>
      <c r="J93" s="121"/>
      <c r="K93" s="122">
        <f t="shared" si="18"/>
        <v>0</v>
      </c>
      <c r="L93" s="121"/>
      <c r="M93" s="121"/>
      <c r="N93" s="122">
        <f t="shared" si="19"/>
        <v>0</v>
      </c>
    </row>
    <row r="94" spans="1:14" x14ac:dyDescent="0.25">
      <c r="A94" s="29" t="s">
        <v>170</v>
      </c>
      <c r="B94" s="13" t="s">
        <v>171</v>
      </c>
      <c r="C94" s="121"/>
      <c r="D94" s="121"/>
      <c r="E94" s="122">
        <f t="shared" si="16"/>
        <v>0</v>
      </c>
      <c r="F94" s="121"/>
      <c r="G94" s="121"/>
      <c r="H94" s="122">
        <f t="shared" si="17"/>
        <v>0</v>
      </c>
      <c r="I94" s="121"/>
      <c r="J94" s="121"/>
      <c r="K94" s="122">
        <f t="shared" si="18"/>
        <v>0</v>
      </c>
      <c r="L94" s="121"/>
      <c r="M94" s="121"/>
      <c r="N94" s="122">
        <f t="shared" si="19"/>
        <v>0</v>
      </c>
    </row>
    <row r="95" spans="1:14" x14ac:dyDescent="0.25">
      <c r="A95" s="29" t="s">
        <v>172</v>
      </c>
      <c r="B95" s="13" t="s">
        <v>173</v>
      </c>
      <c r="C95" s="121">
        <v>240000</v>
      </c>
      <c r="D95" s="121"/>
      <c r="E95" s="122">
        <f t="shared" si="16"/>
        <v>240000</v>
      </c>
      <c r="F95" s="121">
        <v>240000</v>
      </c>
      <c r="G95" s="121"/>
      <c r="H95" s="122">
        <f t="shared" si="17"/>
        <v>240000</v>
      </c>
      <c r="I95" s="121">
        <v>240000</v>
      </c>
      <c r="J95" s="121"/>
      <c r="K95" s="122">
        <f t="shared" si="18"/>
        <v>240000</v>
      </c>
      <c r="L95" s="121">
        <v>240000</v>
      </c>
      <c r="M95" s="121"/>
      <c r="N95" s="122">
        <f t="shared" si="19"/>
        <v>240000</v>
      </c>
    </row>
    <row r="96" spans="1:14" x14ac:dyDescent="0.25">
      <c r="A96" s="29" t="s">
        <v>174</v>
      </c>
      <c r="B96" s="13" t="s">
        <v>175</v>
      </c>
      <c r="C96" s="121">
        <v>55000</v>
      </c>
      <c r="D96" s="121"/>
      <c r="E96" s="122">
        <f t="shared" si="16"/>
        <v>55000</v>
      </c>
      <c r="F96" s="121">
        <v>49440</v>
      </c>
      <c r="G96" s="121"/>
      <c r="H96" s="122">
        <f t="shared" si="17"/>
        <v>49440</v>
      </c>
      <c r="I96" s="121">
        <v>49440</v>
      </c>
      <c r="J96" s="121"/>
      <c r="K96" s="122">
        <f t="shared" si="18"/>
        <v>49440</v>
      </c>
      <c r="L96" s="121">
        <v>49440</v>
      </c>
      <c r="M96" s="121"/>
      <c r="N96" s="122">
        <f t="shared" si="19"/>
        <v>49440</v>
      </c>
    </row>
    <row r="97" spans="1:14" x14ac:dyDescent="0.25">
      <c r="A97" s="29" t="s">
        <v>176</v>
      </c>
      <c r="B97" s="13" t="s">
        <v>177</v>
      </c>
      <c r="C97" s="121"/>
      <c r="D97" s="121"/>
      <c r="E97" s="122">
        <f t="shared" si="16"/>
        <v>0</v>
      </c>
      <c r="F97" s="121"/>
      <c r="G97" s="121"/>
      <c r="H97" s="122">
        <f t="shared" si="17"/>
        <v>0</v>
      </c>
      <c r="I97" s="121"/>
      <c r="J97" s="121"/>
      <c r="K97" s="122">
        <f t="shared" si="18"/>
        <v>0</v>
      </c>
      <c r="L97" s="121"/>
      <c r="M97" s="121"/>
      <c r="N97" s="122">
        <f t="shared" si="19"/>
        <v>0</v>
      </c>
    </row>
    <row r="98" spans="1:14" x14ac:dyDescent="0.25">
      <c r="A98" s="29" t="s">
        <v>178</v>
      </c>
      <c r="B98" s="13" t="s">
        <v>179</v>
      </c>
      <c r="C98" s="121"/>
      <c r="D98" s="121"/>
      <c r="E98" s="122">
        <f t="shared" si="16"/>
        <v>0</v>
      </c>
      <c r="F98" s="121"/>
      <c r="G98" s="121"/>
      <c r="H98" s="122">
        <f t="shared" si="17"/>
        <v>0</v>
      </c>
      <c r="I98" s="121"/>
      <c r="J98" s="121"/>
      <c r="K98" s="122">
        <f t="shared" si="18"/>
        <v>0</v>
      </c>
      <c r="L98" s="121"/>
      <c r="M98" s="121"/>
      <c r="N98" s="122">
        <f t="shared" si="19"/>
        <v>0</v>
      </c>
    </row>
    <row r="99" spans="1:14" x14ac:dyDescent="0.25">
      <c r="A99" s="29" t="s">
        <v>180</v>
      </c>
      <c r="B99" s="13" t="s">
        <v>181</v>
      </c>
      <c r="C99" s="121"/>
      <c r="D99" s="121"/>
      <c r="E99" s="122">
        <f t="shared" si="16"/>
        <v>0</v>
      </c>
      <c r="F99" s="121">
        <v>214284</v>
      </c>
      <c r="G99" s="121"/>
      <c r="H99" s="122">
        <f t="shared" si="17"/>
        <v>214284</v>
      </c>
      <c r="I99" s="121">
        <v>199205</v>
      </c>
      <c r="J99" s="121"/>
      <c r="K99" s="122">
        <f t="shared" si="18"/>
        <v>199205</v>
      </c>
      <c r="L99" s="121">
        <f>178939</f>
        <v>178939</v>
      </c>
      <c r="M99" s="121"/>
      <c r="N99" s="122">
        <f t="shared" si="19"/>
        <v>178939</v>
      </c>
    </row>
    <row r="100" spans="1:14" ht="15.75" thickBot="1" x14ac:dyDescent="0.3">
      <c r="A100" s="29" t="s">
        <v>182</v>
      </c>
      <c r="B100" s="13" t="s">
        <v>183</v>
      </c>
      <c r="C100" s="123">
        <f>SUM(C101:C103)</f>
        <v>0</v>
      </c>
      <c r="D100" s="123">
        <f>SUM(D101:D103)</f>
        <v>0</v>
      </c>
      <c r="E100" s="124">
        <f t="shared" si="16"/>
        <v>0</v>
      </c>
      <c r="F100" s="123">
        <f>SUM(F101:F103)</f>
        <v>0</v>
      </c>
      <c r="G100" s="123">
        <f>SUM(G101:G103)</f>
        <v>0</v>
      </c>
      <c r="H100" s="124">
        <f t="shared" si="17"/>
        <v>0</v>
      </c>
      <c r="I100" s="123">
        <f>SUM(I101:I103)</f>
        <v>0</v>
      </c>
      <c r="J100" s="123">
        <f>SUM(J101:J103)</f>
        <v>0</v>
      </c>
      <c r="K100" s="124">
        <f t="shared" si="18"/>
        <v>0</v>
      </c>
      <c r="L100" s="123">
        <f>SUM(L101:L103)</f>
        <v>0</v>
      </c>
      <c r="M100" s="123">
        <f>SUM(M101:M103)</f>
        <v>0</v>
      </c>
      <c r="N100" s="124">
        <f t="shared" si="19"/>
        <v>0</v>
      </c>
    </row>
    <row r="101" spans="1:14" x14ac:dyDescent="0.25">
      <c r="A101" s="29" t="s">
        <v>184</v>
      </c>
      <c r="B101" s="13" t="s">
        <v>185</v>
      </c>
      <c r="C101" s="119"/>
      <c r="D101" s="119"/>
      <c r="E101" s="120">
        <f t="shared" si="16"/>
        <v>0</v>
      </c>
      <c r="F101" s="119"/>
      <c r="G101" s="119"/>
      <c r="H101" s="120">
        <f t="shared" si="17"/>
        <v>0</v>
      </c>
      <c r="I101" s="119"/>
      <c r="J101" s="119"/>
      <c r="K101" s="120">
        <f t="shared" si="18"/>
        <v>0</v>
      </c>
      <c r="L101" s="119"/>
      <c r="M101" s="119"/>
      <c r="N101" s="120">
        <f t="shared" si="19"/>
        <v>0</v>
      </c>
    </row>
    <row r="102" spans="1:14" x14ac:dyDescent="0.25">
      <c r="A102" s="29" t="s">
        <v>186</v>
      </c>
      <c r="B102" s="13" t="s">
        <v>187</v>
      </c>
      <c r="C102" s="121"/>
      <c r="D102" s="121"/>
      <c r="E102" s="122">
        <f t="shared" si="16"/>
        <v>0</v>
      </c>
      <c r="F102" s="121"/>
      <c r="G102" s="121"/>
      <c r="H102" s="122">
        <f t="shared" si="17"/>
        <v>0</v>
      </c>
      <c r="I102" s="121"/>
      <c r="J102" s="121"/>
      <c r="K102" s="122">
        <f t="shared" si="18"/>
        <v>0</v>
      </c>
      <c r="L102" s="121"/>
      <c r="M102" s="121"/>
      <c r="N102" s="122">
        <f t="shared" si="19"/>
        <v>0</v>
      </c>
    </row>
    <row r="103" spans="1:14" ht="15.75" thickBot="1" x14ac:dyDescent="0.3">
      <c r="A103" s="30" t="s">
        <v>188</v>
      </c>
      <c r="B103" s="31" t="s">
        <v>189</v>
      </c>
      <c r="C103" s="123"/>
      <c r="D103" s="123"/>
      <c r="E103" s="124">
        <f t="shared" si="16"/>
        <v>0</v>
      </c>
      <c r="F103" s="123"/>
      <c r="G103" s="123"/>
      <c r="H103" s="124">
        <f t="shared" si="17"/>
        <v>0</v>
      </c>
      <c r="I103" s="123"/>
      <c r="J103" s="123"/>
      <c r="K103" s="124">
        <f t="shared" si="18"/>
        <v>0</v>
      </c>
      <c r="L103" s="123"/>
      <c r="M103" s="123"/>
      <c r="N103" s="124">
        <f t="shared" si="19"/>
        <v>0</v>
      </c>
    </row>
    <row r="104" spans="1:14" x14ac:dyDescent="0.25">
      <c r="A104" s="28" t="s">
        <v>190</v>
      </c>
      <c r="B104" s="20" t="s">
        <v>191</v>
      </c>
      <c r="C104" s="119">
        <f>SUM(C105:C109)</f>
        <v>1191145</v>
      </c>
      <c r="D104" s="119">
        <f>SUM(D105:D109)</f>
        <v>0</v>
      </c>
      <c r="E104" s="120">
        <f t="shared" si="16"/>
        <v>1191145</v>
      </c>
      <c r="F104" s="119">
        <f>SUM(F105:F109)</f>
        <v>1112189</v>
      </c>
      <c r="G104" s="119">
        <f>SUM(G105:G109)</f>
        <v>0</v>
      </c>
      <c r="H104" s="120">
        <f t="shared" si="17"/>
        <v>1112189</v>
      </c>
      <c r="I104" s="119">
        <f>SUM(I105:I109)</f>
        <v>1110250</v>
      </c>
      <c r="J104" s="119">
        <f>SUM(J105:J109)</f>
        <v>0</v>
      </c>
      <c r="K104" s="120">
        <f t="shared" si="18"/>
        <v>1110250</v>
      </c>
      <c r="L104" s="119">
        <f>SUM(L105:L109)</f>
        <v>1082690</v>
      </c>
      <c r="M104" s="119">
        <f>SUM(M105:M109)</f>
        <v>0</v>
      </c>
      <c r="N104" s="120">
        <f t="shared" si="19"/>
        <v>1082690</v>
      </c>
    </row>
    <row r="105" spans="1:14" x14ac:dyDescent="0.25">
      <c r="A105" s="29"/>
      <c r="B105" s="13" t="s">
        <v>192</v>
      </c>
      <c r="C105" s="121">
        <v>1155145</v>
      </c>
      <c r="D105" s="121"/>
      <c r="E105" s="122">
        <f t="shared" si="16"/>
        <v>1155145</v>
      </c>
      <c r="F105" s="121">
        <v>1064206</v>
      </c>
      <c r="G105" s="121"/>
      <c r="H105" s="122">
        <f t="shared" si="17"/>
        <v>1064206</v>
      </c>
      <c r="I105" s="121">
        <f>1506069-443802</f>
        <v>1062267</v>
      </c>
      <c r="J105" s="121"/>
      <c r="K105" s="122">
        <f t="shared" si="18"/>
        <v>1062267</v>
      </c>
      <c r="L105" s="121">
        <f>595946+438761</f>
        <v>1034707</v>
      </c>
      <c r="M105" s="121"/>
      <c r="N105" s="122">
        <f t="shared" si="19"/>
        <v>1034707</v>
      </c>
    </row>
    <row r="106" spans="1:14" x14ac:dyDescent="0.25">
      <c r="A106" s="29"/>
      <c r="B106" s="13" t="s">
        <v>193</v>
      </c>
      <c r="C106" s="121"/>
      <c r="D106" s="121"/>
      <c r="E106" s="122">
        <f t="shared" si="16"/>
        <v>0</v>
      </c>
      <c r="F106" s="121"/>
      <c r="G106" s="121"/>
      <c r="H106" s="122">
        <f t="shared" si="17"/>
        <v>0</v>
      </c>
      <c r="I106" s="121"/>
      <c r="J106" s="121"/>
      <c r="K106" s="122">
        <f t="shared" si="18"/>
        <v>0</v>
      </c>
      <c r="L106" s="121"/>
      <c r="M106" s="121"/>
      <c r="N106" s="122">
        <f t="shared" si="19"/>
        <v>0</v>
      </c>
    </row>
    <row r="107" spans="1:14" x14ac:dyDescent="0.25">
      <c r="A107" s="30"/>
      <c r="B107" s="31" t="s">
        <v>194</v>
      </c>
      <c r="C107" s="121"/>
      <c r="D107" s="121"/>
      <c r="E107" s="122">
        <f t="shared" si="16"/>
        <v>0</v>
      </c>
      <c r="F107" s="121"/>
      <c r="G107" s="121"/>
      <c r="H107" s="122">
        <f t="shared" si="17"/>
        <v>0</v>
      </c>
      <c r="I107" s="121"/>
      <c r="J107" s="121"/>
      <c r="K107" s="122">
        <f t="shared" si="18"/>
        <v>0</v>
      </c>
      <c r="L107" s="121"/>
      <c r="M107" s="121"/>
      <c r="N107" s="122">
        <f t="shared" si="19"/>
        <v>0</v>
      </c>
    </row>
    <row r="108" spans="1:14" x14ac:dyDescent="0.25">
      <c r="A108" s="30"/>
      <c r="B108" s="31" t="s">
        <v>195</v>
      </c>
      <c r="C108" s="121"/>
      <c r="D108" s="121"/>
      <c r="E108" s="122">
        <f t="shared" si="16"/>
        <v>0</v>
      </c>
      <c r="F108" s="121">
        <v>11983</v>
      </c>
      <c r="G108" s="121"/>
      <c r="H108" s="122">
        <f t="shared" si="17"/>
        <v>11983</v>
      </c>
      <c r="I108" s="121">
        <v>11983</v>
      </c>
      <c r="J108" s="121"/>
      <c r="K108" s="122">
        <f t="shared" si="18"/>
        <v>11983</v>
      </c>
      <c r="L108" s="121">
        <v>11983</v>
      </c>
      <c r="M108" s="121"/>
      <c r="N108" s="122">
        <f t="shared" si="19"/>
        <v>11983</v>
      </c>
    </row>
    <row r="109" spans="1:14" ht="15.75" thickBot="1" x14ac:dyDescent="0.3">
      <c r="A109" s="30"/>
      <c r="B109" s="31" t="s">
        <v>196</v>
      </c>
      <c r="C109" s="123">
        <v>36000</v>
      </c>
      <c r="D109" s="123"/>
      <c r="E109" s="124">
        <f t="shared" si="16"/>
        <v>36000</v>
      </c>
      <c r="F109" s="123">
        <v>36000</v>
      </c>
      <c r="G109" s="123"/>
      <c r="H109" s="124">
        <f t="shared" si="17"/>
        <v>36000</v>
      </c>
      <c r="I109" s="123">
        <v>36000</v>
      </c>
      <c r="J109" s="123"/>
      <c r="K109" s="124">
        <f t="shared" si="18"/>
        <v>36000</v>
      </c>
      <c r="L109" s="123">
        <v>36000</v>
      </c>
      <c r="M109" s="123"/>
      <c r="N109" s="124">
        <f t="shared" si="19"/>
        <v>36000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2311575</v>
      </c>
      <c r="D110" s="119">
        <f>SUM(D111:D112,D113,D122,D121)</f>
        <v>0</v>
      </c>
      <c r="E110" s="120">
        <f t="shared" si="16"/>
        <v>2311575</v>
      </c>
      <c r="F110" s="119">
        <f>SUM(F111:F112,F113,F122,F121)</f>
        <v>550819</v>
      </c>
      <c r="G110" s="119">
        <f>SUM(G111:G112,G113,G122,G121)</f>
        <v>0</v>
      </c>
      <c r="H110" s="120">
        <f t="shared" si="17"/>
        <v>550819</v>
      </c>
      <c r="I110" s="119">
        <f>SUM(I111:I112,I113,I122,I121)</f>
        <v>597699</v>
      </c>
      <c r="J110" s="119">
        <f>SUM(J111:J112,J113,J122,J121)</f>
        <v>0</v>
      </c>
      <c r="K110" s="120">
        <f t="shared" si="18"/>
        <v>597699</v>
      </c>
      <c r="L110" s="119">
        <f>SUM(L111:L112,L113,L122,L121)</f>
        <v>597699</v>
      </c>
      <c r="M110" s="119">
        <f>SUM(M111:M112,M113,M122,M121)</f>
        <v>0</v>
      </c>
      <c r="N110" s="120">
        <f t="shared" si="19"/>
        <v>597699</v>
      </c>
    </row>
    <row r="111" spans="1:14" x14ac:dyDescent="0.25">
      <c r="A111" s="29" t="s">
        <v>198</v>
      </c>
      <c r="B111" s="13" t="s">
        <v>199</v>
      </c>
      <c r="C111" s="121">
        <v>1458268</v>
      </c>
      <c r="D111" s="121"/>
      <c r="E111" s="122">
        <f t="shared" si="16"/>
        <v>1458268</v>
      </c>
      <c r="F111" s="121">
        <v>337848</v>
      </c>
      <c r="G111" s="121"/>
      <c r="H111" s="122">
        <f t="shared" si="17"/>
        <v>337848</v>
      </c>
      <c r="I111" s="121">
        <v>360648</v>
      </c>
      <c r="J111" s="121"/>
      <c r="K111" s="122">
        <f t="shared" si="18"/>
        <v>360648</v>
      </c>
      <c r="L111" s="121">
        <f>151176+209472</f>
        <v>360648</v>
      </c>
      <c r="M111" s="121"/>
      <c r="N111" s="122">
        <f t="shared" si="19"/>
        <v>360648</v>
      </c>
    </row>
    <row r="112" spans="1:14" x14ac:dyDescent="0.25">
      <c r="A112" s="29" t="s">
        <v>200</v>
      </c>
      <c r="B112" s="13" t="s">
        <v>201</v>
      </c>
      <c r="C112" s="121">
        <v>118110</v>
      </c>
      <c r="D112" s="121"/>
      <c r="E112" s="122">
        <f t="shared" si="16"/>
        <v>118110</v>
      </c>
      <c r="F112" s="121">
        <v>5880</v>
      </c>
      <c r="G112" s="121"/>
      <c r="H112" s="122">
        <f t="shared" si="17"/>
        <v>5880</v>
      </c>
      <c r="I112" s="121">
        <v>5880</v>
      </c>
      <c r="J112" s="121"/>
      <c r="K112" s="122">
        <f t="shared" si="18"/>
        <v>5880</v>
      </c>
      <c r="L112" s="121">
        <v>5880</v>
      </c>
      <c r="M112" s="121"/>
      <c r="N112" s="122">
        <f t="shared" si="19"/>
        <v>5880</v>
      </c>
    </row>
    <row r="113" spans="1:18" x14ac:dyDescent="0.25">
      <c r="A113" s="29" t="s">
        <v>202</v>
      </c>
      <c r="B113" s="13" t="s">
        <v>203</v>
      </c>
      <c r="C113" s="121">
        <f>SUM(C114:C120)</f>
        <v>285622</v>
      </c>
      <c r="D113" s="121">
        <f>SUM(D114:D120)</f>
        <v>0</v>
      </c>
      <c r="E113" s="122">
        <f t="shared" si="16"/>
        <v>285622</v>
      </c>
      <c r="F113" s="121">
        <f>SUM(F114:F120)</f>
        <v>100607</v>
      </c>
      <c r="G113" s="121">
        <f>SUM(G114:G120)</f>
        <v>0</v>
      </c>
      <c r="H113" s="122">
        <f t="shared" si="17"/>
        <v>100607</v>
      </c>
      <c r="I113" s="121">
        <f>SUM(I114:I120)</f>
        <v>106670</v>
      </c>
      <c r="J113" s="121">
        <f>SUM(J114:J120)</f>
        <v>0</v>
      </c>
      <c r="K113" s="122">
        <f t="shared" si="18"/>
        <v>106670</v>
      </c>
      <c r="L113" s="121">
        <f>SUM(L114:L120)</f>
        <v>106670</v>
      </c>
      <c r="M113" s="121">
        <f>SUM(M114:M120)</f>
        <v>0</v>
      </c>
      <c r="N113" s="122">
        <f t="shared" si="19"/>
        <v>106670</v>
      </c>
    </row>
    <row r="114" spans="1:18" x14ac:dyDescent="0.25">
      <c r="A114" s="29" t="s">
        <v>204</v>
      </c>
      <c r="B114" s="13" t="s">
        <v>205</v>
      </c>
      <c r="C114" s="121"/>
      <c r="D114" s="121"/>
      <c r="E114" s="122">
        <f t="shared" si="16"/>
        <v>0</v>
      </c>
      <c r="F114" s="121"/>
      <c r="G114" s="121"/>
      <c r="H114" s="122">
        <f t="shared" si="17"/>
        <v>0</v>
      </c>
      <c r="I114" s="121"/>
      <c r="J114" s="121"/>
      <c r="K114" s="122">
        <f t="shared" si="18"/>
        <v>0</v>
      </c>
      <c r="L114" s="121"/>
      <c r="M114" s="121"/>
      <c r="N114" s="122">
        <f t="shared" si="19"/>
        <v>0</v>
      </c>
    </row>
    <row r="115" spans="1:18" x14ac:dyDescent="0.25">
      <c r="A115" s="29" t="s">
        <v>206</v>
      </c>
      <c r="B115" s="13" t="s">
        <v>207</v>
      </c>
      <c r="C115" s="121"/>
      <c r="D115" s="121"/>
      <c r="E115" s="122">
        <f t="shared" si="16"/>
        <v>0</v>
      </c>
      <c r="F115" s="121"/>
      <c r="G115" s="121"/>
      <c r="H115" s="122">
        <f t="shared" si="17"/>
        <v>0</v>
      </c>
      <c r="I115" s="121"/>
      <c r="J115" s="121"/>
      <c r="K115" s="122">
        <f t="shared" si="18"/>
        <v>0</v>
      </c>
      <c r="L115" s="121"/>
      <c r="M115" s="121"/>
      <c r="N115" s="122">
        <f t="shared" si="19"/>
        <v>0</v>
      </c>
    </row>
    <row r="116" spans="1:18" x14ac:dyDescent="0.25">
      <c r="A116" s="29" t="s">
        <v>208</v>
      </c>
      <c r="B116" s="13" t="s">
        <v>209</v>
      </c>
      <c r="C116" s="121"/>
      <c r="D116" s="121"/>
      <c r="E116" s="122">
        <f t="shared" si="16"/>
        <v>0</v>
      </c>
      <c r="F116" s="121">
        <v>29787</v>
      </c>
      <c r="G116" s="121"/>
      <c r="H116" s="122">
        <f t="shared" si="17"/>
        <v>29787</v>
      </c>
      <c r="I116" s="121">
        <v>39850</v>
      </c>
      <c r="J116" s="121"/>
      <c r="K116" s="122">
        <f t="shared" si="18"/>
        <v>39850</v>
      </c>
      <c r="L116" s="121">
        <v>39850</v>
      </c>
      <c r="M116" s="121"/>
      <c r="N116" s="122">
        <f t="shared" si="19"/>
        <v>39850</v>
      </c>
    </row>
    <row r="117" spans="1:18" x14ac:dyDescent="0.25">
      <c r="A117" s="29" t="s">
        <v>210</v>
      </c>
      <c r="B117" s="13" t="s">
        <v>211</v>
      </c>
      <c r="C117" s="121"/>
      <c r="D117" s="121"/>
      <c r="E117" s="122">
        <f t="shared" si="16"/>
        <v>0</v>
      </c>
      <c r="F117" s="121"/>
      <c r="G117" s="121"/>
      <c r="H117" s="122">
        <f t="shared" si="17"/>
        <v>0</v>
      </c>
      <c r="I117" s="121"/>
      <c r="J117" s="121"/>
      <c r="K117" s="122">
        <f t="shared" si="18"/>
        <v>0</v>
      </c>
      <c r="L117" s="121"/>
      <c r="M117" s="121"/>
      <c r="N117" s="122">
        <f t="shared" si="19"/>
        <v>0</v>
      </c>
    </row>
    <row r="118" spans="1:18" x14ac:dyDescent="0.25">
      <c r="A118" s="29" t="s">
        <v>212</v>
      </c>
      <c r="B118" s="13" t="s">
        <v>213</v>
      </c>
      <c r="C118" s="121"/>
      <c r="D118" s="121"/>
      <c r="E118" s="122">
        <f t="shared" si="16"/>
        <v>0</v>
      </c>
      <c r="F118" s="121"/>
      <c r="G118" s="121"/>
      <c r="H118" s="122">
        <f t="shared" si="17"/>
        <v>0</v>
      </c>
      <c r="I118" s="121"/>
      <c r="J118" s="121"/>
      <c r="K118" s="122">
        <f t="shared" si="18"/>
        <v>0</v>
      </c>
      <c r="L118" s="121"/>
      <c r="M118" s="121"/>
      <c r="N118" s="122">
        <f t="shared" si="19"/>
        <v>0</v>
      </c>
    </row>
    <row r="119" spans="1:18" x14ac:dyDescent="0.25">
      <c r="A119" s="29" t="s">
        <v>214</v>
      </c>
      <c r="B119" s="13" t="s">
        <v>215</v>
      </c>
      <c r="C119" s="121"/>
      <c r="D119" s="121"/>
      <c r="E119" s="122">
        <f t="shared" si="16"/>
        <v>0</v>
      </c>
      <c r="F119" s="121"/>
      <c r="G119" s="121"/>
      <c r="H119" s="122">
        <f t="shared" si="17"/>
        <v>0</v>
      </c>
      <c r="I119" s="121"/>
      <c r="J119" s="121"/>
      <c r="K119" s="122">
        <f t="shared" si="18"/>
        <v>0</v>
      </c>
      <c r="L119" s="121"/>
      <c r="M119" s="121"/>
      <c r="N119" s="122">
        <f t="shared" si="19"/>
        <v>0</v>
      </c>
    </row>
    <row r="120" spans="1:18" x14ac:dyDescent="0.25">
      <c r="A120" s="29" t="s">
        <v>216</v>
      </c>
      <c r="B120" s="13" t="s">
        <v>217</v>
      </c>
      <c r="C120" s="121">
        <v>285622</v>
      </c>
      <c r="D120" s="121"/>
      <c r="E120" s="122">
        <f t="shared" si="16"/>
        <v>285622</v>
      </c>
      <c r="F120" s="121">
        <v>70820</v>
      </c>
      <c r="G120" s="121"/>
      <c r="H120" s="122">
        <f t="shared" si="17"/>
        <v>70820</v>
      </c>
      <c r="I120" s="121">
        <v>66820</v>
      </c>
      <c r="J120" s="121"/>
      <c r="K120" s="122">
        <f t="shared" si="18"/>
        <v>66820</v>
      </c>
      <c r="L120" s="121">
        <v>66820</v>
      </c>
      <c r="M120" s="121"/>
      <c r="N120" s="122">
        <f t="shared" si="19"/>
        <v>66820</v>
      </c>
    </row>
    <row r="121" spans="1:18" x14ac:dyDescent="0.25">
      <c r="A121" s="29" t="s">
        <v>218</v>
      </c>
      <c r="B121" s="13" t="s">
        <v>219</v>
      </c>
      <c r="C121" s="121">
        <v>250000</v>
      </c>
      <c r="D121" s="121"/>
      <c r="E121" s="122">
        <f t="shared" si="16"/>
        <v>250000</v>
      </c>
      <c r="F121" s="121">
        <v>0</v>
      </c>
      <c r="G121" s="121"/>
      <c r="H121" s="122">
        <f t="shared" si="17"/>
        <v>0</v>
      </c>
      <c r="I121" s="121">
        <v>0</v>
      </c>
      <c r="J121" s="121"/>
      <c r="K121" s="122">
        <f t="shared" si="18"/>
        <v>0</v>
      </c>
      <c r="L121" s="121">
        <v>0</v>
      </c>
      <c r="M121" s="121"/>
      <c r="N121" s="122">
        <f t="shared" si="19"/>
        <v>0</v>
      </c>
    </row>
    <row r="122" spans="1:18" x14ac:dyDescent="0.25">
      <c r="A122" s="29" t="s">
        <v>220</v>
      </c>
      <c r="B122" s="13" t="s">
        <v>221</v>
      </c>
      <c r="C122" s="121">
        <f>SUM(C123:C126)</f>
        <v>199575</v>
      </c>
      <c r="D122" s="121">
        <f>SUM(D123:D126)</f>
        <v>0</v>
      </c>
      <c r="E122" s="122">
        <f t="shared" si="16"/>
        <v>199575</v>
      </c>
      <c r="F122" s="121">
        <f>SUM(F123:F126)</f>
        <v>106484</v>
      </c>
      <c r="G122" s="121">
        <f>SUM(G123:G126)</f>
        <v>0</v>
      </c>
      <c r="H122" s="122">
        <f t="shared" si="17"/>
        <v>106484</v>
      </c>
      <c r="I122" s="121">
        <f>SUM(I123:I126)</f>
        <v>124501</v>
      </c>
      <c r="J122" s="121">
        <f>SUM(J123:J126)</f>
        <v>0</v>
      </c>
      <c r="K122" s="122">
        <f t="shared" si="18"/>
        <v>124501</v>
      </c>
      <c r="L122" s="121">
        <f>SUM(L123:L126)</f>
        <v>124501</v>
      </c>
      <c r="M122" s="121">
        <f>SUM(M123:M126)</f>
        <v>0</v>
      </c>
      <c r="N122" s="122">
        <f t="shared" si="19"/>
        <v>124501</v>
      </c>
    </row>
    <row r="123" spans="1:18" x14ac:dyDescent="0.25">
      <c r="A123" s="29"/>
      <c r="B123" s="13" t="s">
        <v>670</v>
      </c>
      <c r="C123" s="121">
        <v>149575</v>
      </c>
      <c r="D123" s="121"/>
      <c r="E123" s="122">
        <f t="shared" si="16"/>
        <v>149575</v>
      </c>
      <c r="F123" s="121">
        <v>76004</v>
      </c>
      <c r="G123" s="121"/>
      <c r="H123" s="122">
        <f t="shared" si="17"/>
        <v>76004</v>
      </c>
      <c r="I123" s="121">
        <v>78781</v>
      </c>
      <c r="J123" s="121"/>
      <c r="K123" s="122">
        <f t="shared" si="18"/>
        <v>78781</v>
      </c>
      <c r="L123" s="121">
        <v>78781</v>
      </c>
      <c r="M123" s="121"/>
      <c r="N123" s="122">
        <f t="shared" si="19"/>
        <v>78781</v>
      </c>
    </row>
    <row r="124" spans="1:18" x14ac:dyDescent="0.25">
      <c r="A124" s="41"/>
      <c r="B124" s="41" t="s">
        <v>669</v>
      </c>
      <c r="C124" s="121"/>
      <c r="D124" s="121"/>
      <c r="E124" s="121">
        <f t="shared" si="16"/>
        <v>0</v>
      </c>
      <c r="F124" s="121"/>
      <c r="G124" s="121"/>
      <c r="H124" s="121">
        <f t="shared" si="17"/>
        <v>0</v>
      </c>
      <c r="I124" s="121"/>
      <c r="J124" s="121"/>
      <c r="K124" s="121">
        <f t="shared" si="18"/>
        <v>0</v>
      </c>
      <c r="L124" s="121"/>
      <c r="M124" s="121"/>
      <c r="N124" s="121">
        <f t="shared" si="19"/>
        <v>0</v>
      </c>
      <c r="O124" s="86"/>
      <c r="P124" s="86"/>
      <c r="Q124" s="86"/>
      <c r="R124" s="86"/>
    </row>
    <row r="125" spans="1:18" x14ac:dyDescent="0.25">
      <c r="A125" s="30"/>
      <c r="B125" s="31" t="s">
        <v>222</v>
      </c>
      <c r="C125" s="121"/>
      <c r="D125" s="121"/>
      <c r="E125" s="122">
        <f t="shared" si="16"/>
        <v>0</v>
      </c>
      <c r="F125" s="121"/>
      <c r="G125" s="121"/>
      <c r="H125" s="122">
        <f t="shared" si="17"/>
        <v>0</v>
      </c>
      <c r="I125" s="121"/>
      <c r="J125" s="121"/>
      <c r="K125" s="122">
        <f t="shared" si="18"/>
        <v>0</v>
      </c>
      <c r="L125" s="121"/>
      <c r="M125" s="121"/>
      <c r="N125" s="122">
        <f t="shared" si="19"/>
        <v>0</v>
      </c>
    </row>
    <row r="126" spans="1:18" ht="15.75" thickBot="1" x14ac:dyDescent="0.3">
      <c r="A126" s="30" t="s">
        <v>223</v>
      </c>
      <c r="B126" s="31" t="s">
        <v>224</v>
      </c>
      <c r="C126" s="123">
        <v>50000</v>
      </c>
      <c r="D126" s="123"/>
      <c r="E126" s="124">
        <f t="shared" si="16"/>
        <v>50000</v>
      </c>
      <c r="F126" s="123">
        <v>30480</v>
      </c>
      <c r="G126" s="123"/>
      <c r="H126" s="124">
        <f t="shared" si="17"/>
        <v>30480</v>
      </c>
      <c r="I126" s="123">
        <v>45720</v>
      </c>
      <c r="J126" s="123"/>
      <c r="K126" s="124">
        <f t="shared" si="18"/>
        <v>45720</v>
      </c>
      <c r="L126" s="123">
        <v>45720</v>
      </c>
      <c r="M126" s="123"/>
      <c r="N126" s="124">
        <f t="shared" si="19"/>
        <v>45720</v>
      </c>
    </row>
    <row r="127" spans="1:18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6"/>
        <v>0</v>
      </c>
      <c r="F127" s="125"/>
      <c r="G127" s="125"/>
      <c r="H127" s="126">
        <f t="shared" si="17"/>
        <v>0</v>
      </c>
      <c r="I127" s="125"/>
      <c r="J127" s="125"/>
      <c r="K127" s="126">
        <f t="shared" si="18"/>
        <v>0</v>
      </c>
      <c r="L127" s="125"/>
      <c r="M127" s="125"/>
      <c r="N127" s="126">
        <f t="shared" si="19"/>
        <v>0</v>
      </c>
    </row>
    <row r="128" spans="1:18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6"/>
        <v>0</v>
      </c>
      <c r="F128" s="125">
        <f>SUM(F129:F134)</f>
        <v>0</v>
      </c>
      <c r="G128" s="125">
        <f>SUM(G129:G134)</f>
        <v>0</v>
      </c>
      <c r="H128" s="126">
        <f t="shared" si="17"/>
        <v>0</v>
      </c>
      <c r="I128" s="125">
        <f>SUM(I129:I134)</f>
        <v>0</v>
      </c>
      <c r="J128" s="125">
        <f>SUM(J129:J134)</f>
        <v>0</v>
      </c>
      <c r="K128" s="126">
        <f t="shared" si="18"/>
        <v>0</v>
      </c>
      <c r="L128" s="125">
        <f>SUM(L129:L134)</f>
        <v>0</v>
      </c>
      <c r="M128" s="125">
        <f>SUM(M129:M134)</f>
        <v>0</v>
      </c>
      <c r="N128" s="126">
        <f t="shared" si="19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6"/>
        <v>0</v>
      </c>
      <c r="F129" s="119"/>
      <c r="G129" s="119"/>
      <c r="H129" s="120">
        <f t="shared" si="17"/>
        <v>0</v>
      </c>
      <c r="I129" s="119"/>
      <c r="J129" s="119"/>
      <c r="K129" s="120">
        <f t="shared" si="18"/>
        <v>0</v>
      </c>
      <c r="L129" s="119"/>
      <c r="M129" s="119"/>
      <c r="N129" s="120">
        <f t="shared" si="19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6"/>
        <v>0</v>
      </c>
      <c r="F130" s="121"/>
      <c r="G130" s="121"/>
      <c r="H130" s="122">
        <f t="shared" si="17"/>
        <v>0</v>
      </c>
      <c r="I130" s="121"/>
      <c r="J130" s="121"/>
      <c r="K130" s="122">
        <f t="shared" si="18"/>
        <v>0</v>
      </c>
      <c r="L130" s="121"/>
      <c r="M130" s="121"/>
      <c r="N130" s="122">
        <f t="shared" si="19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6"/>
        <v>0</v>
      </c>
      <c r="F131" s="121"/>
      <c r="G131" s="121"/>
      <c r="H131" s="122">
        <f t="shared" si="17"/>
        <v>0</v>
      </c>
      <c r="I131" s="121"/>
      <c r="J131" s="121"/>
      <c r="K131" s="122">
        <f t="shared" si="18"/>
        <v>0</v>
      </c>
      <c r="L131" s="121"/>
      <c r="M131" s="121"/>
      <c r="N131" s="122">
        <f t="shared" si="19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6"/>
        <v>0</v>
      </c>
      <c r="F132" s="121"/>
      <c r="G132" s="121"/>
      <c r="H132" s="122">
        <f t="shared" si="17"/>
        <v>0</v>
      </c>
      <c r="I132" s="121"/>
      <c r="J132" s="121"/>
      <c r="K132" s="122">
        <f t="shared" si="18"/>
        <v>0</v>
      </c>
      <c r="L132" s="121"/>
      <c r="M132" s="121"/>
      <c r="N132" s="122">
        <f t="shared" si="19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6"/>
        <v>0</v>
      </c>
      <c r="F133" s="121"/>
      <c r="G133" s="121"/>
      <c r="H133" s="122">
        <f t="shared" si="17"/>
        <v>0</v>
      </c>
      <c r="I133" s="121"/>
      <c r="J133" s="121"/>
      <c r="K133" s="122">
        <f t="shared" si="18"/>
        <v>0</v>
      </c>
      <c r="L133" s="121"/>
      <c r="M133" s="121"/>
      <c r="N133" s="122">
        <f t="shared" si="19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6"/>
        <v>0</v>
      </c>
      <c r="F134" s="121">
        <f>SUM(F135:F136)</f>
        <v>0</v>
      </c>
      <c r="G134" s="121">
        <f>SUM(G135:G136)</f>
        <v>0</v>
      </c>
      <c r="H134" s="122">
        <f t="shared" si="17"/>
        <v>0</v>
      </c>
      <c r="I134" s="121">
        <f>SUM(I135:I136)</f>
        <v>0</v>
      </c>
      <c r="J134" s="121">
        <f>SUM(J135:J136)</f>
        <v>0</v>
      </c>
      <c r="K134" s="122">
        <f t="shared" si="18"/>
        <v>0</v>
      </c>
      <c r="L134" s="121">
        <f>SUM(L135:L136)</f>
        <v>0</v>
      </c>
      <c r="M134" s="121">
        <f>SUM(M135:M136)</f>
        <v>0</v>
      </c>
      <c r="N134" s="122">
        <f t="shared" si="19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6"/>
        <v>0</v>
      </c>
      <c r="F135" s="121"/>
      <c r="G135" s="121"/>
      <c r="H135" s="122">
        <f t="shared" si="17"/>
        <v>0</v>
      </c>
      <c r="I135" s="121"/>
      <c r="J135" s="121"/>
      <c r="K135" s="122">
        <f t="shared" si="18"/>
        <v>0</v>
      </c>
      <c r="L135" s="121"/>
      <c r="M135" s="121"/>
      <c r="N135" s="122">
        <f t="shared" si="19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6"/>
        <v>0</v>
      </c>
      <c r="F136" s="123"/>
      <c r="G136" s="123"/>
      <c r="H136" s="124">
        <f t="shared" si="17"/>
        <v>0</v>
      </c>
      <c r="I136" s="123"/>
      <c r="J136" s="123"/>
      <c r="K136" s="124">
        <f t="shared" si="18"/>
        <v>0</v>
      </c>
      <c r="L136" s="123"/>
      <c r="M136" s="123"/>
      <c r="N136" s="124">
        <f t="shared" si="19"/>
        <v>0</v>
      </c>
    </row>
    <row r="137" spans="1:14" x14ac:dyDescent="0.25">
      <c r="A137" s="28" t="s">
        <v>239</v>
      </c>
      <c r="B137" s="20" t="s">
        <v>37</v>
      </c>
      <c r="C137" s="119">
        <v>39370</v>
      </c>
      <c r="D137" s="119"/>
      <c r="E137" s="120">
        <f t="shared" si="16"/>
        <v>39370</v>
      </c>
      <c r="F137" s="119">
        <f>1226709+68000</f>
        <v>1294709</v>
      </c>
      <c r="G137" s="119"/>
      <c r="H137" s="120">
        <f t="shared" si="17"/>
        <v>1294709</v>
      </c>
      <c r="I137" s="119">
        <v>1373747</v>
      </c>
      <c r="J137" s="119"/>
      <c r="K137" s="120">
        <f t="shared" si="18"/>
        <v>1373747</v>
      </c>
      <c r="L137" s="119">
        <v>1373747</v>
      </c>
      <c r="M137" s="119"/>
      <c r="N137" s="120">
        <f t="shared" si="19"/>
        <v>1373747</v>
      </c>
    </row>
    <row r="138" spans="1:14" ht="15.75" thickBot="1" x14ac:dyDescent="0.3">
      <c r="A138" s="30" t="s">
        <v>240</v>
      </c>
      <c r="B138" s="31" t="s">
        <v>241</v>
      </c>
      <c r="C138" s="123">
        <v>10630</v>
      </c>
      <c r="D138" s="123"/>
      <c r="E138" s="124">
        <f t="shared" si="16"/>
        <v>10630</v>
      </c>
      <c r="F138" s="123">
        <v>76415</v>
      </c>
      <c r="G138" s="123"/>
      <c r="H138" s="124">
        <f t="shared" si="17"/>
        <v>76415</v>
      </c>
      <c r="I138" s="629">
        <v>83767</v>
      </c>
      <c r="J138" s="629"/>
      <c r="K138" s="630">
        <f t="shared" si="18"/>
        <v>83767</v>
      </c>
      <c r="L138" s="629">
        <v>83767</v>
      </c>
      <c r="M138" s="123"/>
      <c r="N138" s="124">
        <f t="shared" si="19"/>
        <v>83767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6"/>
        <v>0</v>
      </c>
      <c r="F139" s="119"/>
      <c r="G139" s="119"/>
      <c r="H139" s="120">
        <f t="shared" si="17"/>
        <v>0</v>
      </c>
      <c r="I139" s="119"/>
      <c r="J139" s="119"/>
      <c r="K139" s="120">
        <f t="shared" si="18"/>
        <v>0</v>
      </c>
      <c r="L139" s="119"/>
      <c r="M139" s="119"/>
      <c r="N139" s="120">
        <f t="shared" si="19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6"/>
        <v>0</v>
      </c>
      <c r="F140" s="123"/>
      <c r="G140" s="123"/>
      <c r="H140" s="124">
        <f t="shared" si="17"/>
        <v>0</v>
      </c>
      <c r="I140" s="123"/>
      <c r="J140" s="123"/>
      <c r="K140" s="124">
        <f t="shared" si="18"/>
        <v>0</v>
      </c>
      <c r="L140" s="123"/>
      <c r="M140" s="123"/>
      <c r="N140" s="124">
        <f t="shared" si="19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6"/>
        <v>0</v>
      </c>
      <c r="F141" s="129"/>
      <c r="G141" s="129"/>
      <c r="H141" s="130">
        <f t="shared" si="17"/>
        <v>0</v>
      </c>
      <c r="I141" s="129"/>
      <c r="J141" s="129"/>
      <c r="K141" s="130">
        <f t="shared" si="18"/>
        <v>0</v>
      </c>
      <c r="L141" s="129"/>
      <c r="M141" s="129"/>
      <c r="N141" s="130">
        <f t="shared" si="19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12444760</v>
      </c>
      <c r="D142" s="125">
        <f>D141+D140+D139+D138+D137+D128+D127+D110+D104+D87</f>
        <v>0</v>
      </c>
      <c r="E142" s="126">
        <f t="shared" si="16"/>
        <v>12444760</v>
      </c>
      <c r="F142" s="125">
        <f>F141+F140+F139+F138+F137+F128+F127+F110+F104+F87</f>
        <v>11027426</v>
      </c>
      <c r="G142" s="125">
        <f>G141+G140+G139+G138+G137+G128+G127+G110+G104+G87</f>
        <v>0</v>
      </c>
      <c r="H142" s="126">
        <f t="shared" si="17"/>
        <v>11027426</v>
      </c>
      <c r="I142" s="125">
        <f>I141+I140+I139+I138+I137+I128+I127+I110+I104+I87</f>
        <v>10952111</v>
      </c>
      <c r="J142" s="125">
        <f>J141+J140+J139+J138+J137+J128+J127+J110+J104+J87</f>
        <v>0</v>
      </c>
      <c r="K142" s="126">
        <f t="shared" si="18"/>
        <v>10952111</v>
      </c>
      <c r="L142" s="125">
        <f>L141+L140+L139+L138+L137+L128+L127+L110+L104+L87</f>
        <v>10904285</v>
      </c>
      <c r="M142" s="125">
        <f>M141+M140+M139+M138+M137+M128+M127+M110+M104+M87</f>
        <v>0</v>
      </c>
      <c r="N142" s="126">
        <f t="shared" si="19"/>
        <v>10904285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6"/>
        <v>0</v>
      </c>
      <c r="F143" s="119">
        <f>SUM(F144:F150)</f>
        <v>0</v>
      </c>
      <c r="G143" s="119">
        <f>SUM(G144:G150)</f>
        <v>0</v>
      </c>
      <c r="H143" s="120">
        <f t="shared" si="17"/>
        <v>0</v>
      </c>
      <c r="I143" s="119">
        <f>SUM(I144:I150)</f>
        <v>0</v>
      </c>
      <c r="J143" s="119">
        <f>SUM(J144:J150)</f>
        <v>0</v>
      </c>
      <c r="K143" s="120">
        <f t="shared" si="18"/>
        <v>0</v>
      </c>
      <c r="L143" s="119">
        <f>SUM(L144:L150)</f>
        <v>0</v>
      </c>
      <c r="M143" s="119">
        <f>SUM(M144:M150)</f>
        <v>0</v>
      </c>
      <c r="N143" s="120">
        <f t="shared" si="19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6"/>
        <v>0</v>
      </c>
      <c r="F144" s="121"/>
      <c r="G144" s="121"/>
      <c r="H144" s="122">
        <f t="shared" si="17"/>
        <v>0</v>
      </c>
      <c r="I144" s="121"/>
      <c r="J144" s="121"/>
      <c r="K144" s="122">
        <f t="shared" si="18"/>
        <v>0</v>
      </c>
      <c r="L144" s="121"/>
      <c r="M144" s="121"/>
      <c r="N144" s="122">
        <f t="shared" si="19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6"/>
        <v>0</v>
      </c>
      <c r="F145" s="121"/>
      <c r="G145" s="121"/>
      <c r="H145" s="122">
        <f t="shared" si="17"/>
        <v>0</v>
      </c>
      <c r="I145" s="121"/>
      <c r="J145" s="121"/>
      <c r="K145" s="122">
        <f t="shared" si="18"/>
        <v>0</v>
      </c>
      <c r="L145" s="121"/>
      <c r="M145" s="121"/>
      <c r="N145" s="122">
        <f t="shared" si="19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6"/>
        <v>0</v>
      </c>
      <c r="F147" s="121"/>
      <c r="G147" s="121"/>
      <c r="H147" s="122">
        <f t="shared" ref="H147:H150" si="20">SUM(F147:G147)</f>
        <v>0</v>
      </c>
      <c r="I147" s="121"/>
      <c r="J147" s="121"/>
      <c r="K147" s="122">
        <f t="shared" ref="K147:K150" si="21">SUM(I147:J147)</f>
        <v>0</v>
      </c>
      <c r="L147" s="121"/>
      <c r="M147" s="121"/>
      <c r="N147" s="122">
        <f t="shared" ref="N147:N150" si="22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6"/>
        <v>0</v>
      </c>
      <c r="F148" s="121"/>
      <c r="G148" s="121"/>
      <c r="H148" s="122">
        <f t="shared" si="20"/>
        <v>0</v>
      </c>
      <c r="I148" s="121"/>
      <c r="J148" s="121"/>
      <c r="K148" s="122">
        <f t="shared" si="21"/>
        <v>0</v>
      </c>
      <c r="L148" s="121"/>
      <c r="M148" s="121"/>
      <c r="N148" s="122">
        <f t="shared" si="22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6"/>
        <v>0</v>
      </c>
      <c r="F149" s="121"/>
      <c r="G149" s="121"/>
      <c r="H149" s="122">
        <f t="shared" si="20"/>
        <v>0</v>
      </c>
      <c r="I149" s="121"/>
      <c r="J149" s="121"/>
      <c r="K149" s="122">
        <f t="shared" si="21"/>
        <v>0</v>
      </c>
      <c r="L149" s="121"/>
      <c r="M149" s="121"/>
      <c r="N149" s="122">
        <f t="shared" si="22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6"/>
        <v>0</v>
      </c>
      <c r="F150" s="131"/>
      <c r="G150" s="123"/>
      <c r="H150" s="124">
        <f t="shared" si="20"/>
        <v>0</v>
      </c>
      <c r="I150" s="131"/>
      <c r="J150" s="123"/>
      <c r="K150" s="124">
        <f t="shared" si="21"/>
        <v>0</v>
      </c>
      <c r="L150" s="131"/>
      <c r="M150" s="123"/>
      <c r="N150" s="124">
        <f t="shared" si="22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12444760</v>
      </c>
      <c r="D151" s="132">
        <f>D143+D142</f>
        <v>0</v>
      </c>
      <c r="E151" s="133">
        <f>SUM(C151:D151)</f>
        <v>12444760</v>
      </c>
      <c r="F151" s="125">
        <f>F143+F142</f>
        <v>11027426</v>
      </c>
      <c r="G151" s="132">
        <f>G143+G142</f>
        <v>0</v>
      </c>
      <c r="H151" s="133">
        <f>SUM(F151:G151)</f>
        <v>11027426</v>
      </c>
      <c r="I151" s="125">
        <f>I143+I142</f>
        <v>10952111</v>
      </c>
      <c r="J151" s="132">
        <f>J143+J142</f>
        <v>0</v>
      </c>
      <c r="K151" s="133">
        <f>SUM(I151:J151)</f>
        <v>10952111</v>
      </c>
      <c r="L151" s="125">
        <f>L143+L142</f>
        <v>10904285</v>
      </c>
      <c r="M151" s="132">
        <f>M143+M142</f>
        <v>0</v>
      </c>
      <c r="N151" s="133">
        <f>SUM(L151:M151)</f>
        <v>10904285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C153" s="86"/>
      <c r="D153" s="86"/>
      <c r="E153" s="86">
        <f t="shared" ref="E153" si="23">E84-E151</f>
        <v>-12019760</v>
      </c>
      <c r="F153" s="86"/>
      <c r="G153" s="86"/>
      <c r="H153" s="86">
        <f t="shared" ref="H153" si="24">H84-H151</f>
        <v>-10430206</v>
      </c>
      <c r="I153" s="86"/>
      <c r="J153" s="86"/>
      <c r="K153" s="86">
        <f t="shared" ref="K153" si="25">K84-K151</f>
        <v>-10320028</v>
      </c>
      <c r="L153" s="86"/>
      <c r="M153" s="86"/>
      <c r="N153" s="86">
        <f t="shared" ref="N153" si="26">N84-N151</f>
        <v>-10269630</v>
      </c>
    </row>
  </sheetData>
  <mergeCells count="1">
    <mergeCell ref="A2:E2"/>
  </mergeCells>
  <pageMargins left="0.55118110236220474" right="0.15748031496062992" top="0.27559055118110237" bottom="0.43307086614173229" header="0.31496062992125984" footer="0.31496062992125984"/>
  <pageSetup paperSize="9" scale="50" orientation="portrait" horizontalDpi="300" verticalDpi="300" r:id="rId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W153"/>
  <sheetViews>
    <sheetView view="pageBreakPreview" zoomScale="60" zoomScaleNormal="100" workbookViewId="0">
      <pane xSplit="1" ySplit="8" topLeftCell="B9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J4" sqref="J4:N6"/>
    </sheetView>
  </sheetViews>
  <sheetFormatPr defaultColWidth="9.140625" defaultRowHeight="15" x14ac:dyDescent="0.25"/>
  <cols>
    <col min="2" max="2" width="57" customWidth="1"/>
    <col min="3" max="3" width="10.7109375" customWidth="1"/>
    <col min="5" max="5" width="10.7109375" customWidth="1"/>
    <col min="6" max="6" width="11" customWidth="1"/>
    <col min="8" max="8" width="14.140625" customWidth="1"/>
    <col min="9" max="9" width="11" customWidth="1"/>
    <col min="11" max="11" width="14.140625" customWidth="1"/>
    <col min="12" max="12" width="11" customWidth="1"/>
    <col min="14" max="14" width="14.140625" customWidth="1"/>
  </cols>
  <sheetData>
    <row r="1" spans="1:14" x14ac:dyDescent="0.25">
      <c r="A1" s="53"/>
      <c r="B1" s="53" t="s">
        <v>1614</v>
      </c>
      <c r="C1" s="53"/>
      <c r="D1" s="53"/>
      <c r="E1" s="53"/>
    </row>
    <row r="2" spans="1:14" x14ac:dyDescent="0.25">
      <c r="A2" s="981">
        <v>2022</v>
      </c>
      <c r="B2" s="981"/>
      <c r="C2" s="981"/>
      <c r="D2" s="981"/>
      <c r="E2" s="981"/>
    </row>
    <row r="3" spans="1:14" ht="6.75" customHeight="1" x14ac:dyDescent="0.25"/>
    <row r="4" spans="1:14" x14ac:dyDescent="0.25">
      <c r="A4" s="50" t="s">
        <v>268</v>
      </c>
      <c r="B4" s="52"/>
    </row>
    <row r="5" spans="1:14" x14ac:dyDescent="0.25">
      <c r="A5" s="58" t="s">
        <v>474</v>
      </c>
      <c r="B5" s="52" t="s">
        <v>475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18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t="15.75" hidden="1" thickBot="1" x14ac:dyDescent="0.3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t="15.75" hidden="1" thickBot="1" x14ac:dyDescent="0.3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t="15.75" hidden="1" thickBot="1" x14ac:dyDescent="0.3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t="15.75" hidden="1" thickBot="1" x14ac:dyDescent="0.3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t="15.75" hidden="1" thickBot="1" x14ac:dyDescent="0.3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ht="15.75" thickBot="1" x14ac:dyDescent="0.3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t="15.75" hidden="1" thickBot="1" x14ac:dyDescent="0.3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4" t="s">
        <v>67</v>
      </c>
      <c r="B25" s="7" t="s">
        <v>24</v>
      </c>
      <c r="C25" s="125">
        <f>C26+C30+C38</f>
        <v>0</v>
      </c>
      <c r="D25" s="125">
        <f>D26+D30+D38</f>
        <v>0</v>
      </c>
      <c r="E25" s="126">
        <f t="shared" si="0"/>
        <v>0</v>
      </c>
      <c r="F25" s="125">
        <f>F26+F30+F38</f>
        <v>0</v>
      </c>
      <c r="G25" s="125">
        <f>G26+G30+G38</f>
        <v>0</v>
      </c>
      <c r="H25" s="126">
        <f t="shared" si="1"/>
        <v>0</v>
      </c>
      <c r="I25" s="125">
        <f>I26+I30+I38</f>
        <v>0</v>
      </c>
      <c r="J25" s="125">
        <f>J26+J30+J38</f>
        <v>0</v>
      </c>
      <c r="K25" s="126">
        <f t="shared" si="2"/>
        <v>0</v>
      </c>
      <c r="L25" s="125">
        <f>L26+L30+L38</f>
        <v>0</v>
      </c>
      <c r="M25" s="125">
        <f>M26+M30+M38</f>
        <v>0</v>
      </c>
      <c r="N25" s="126">
        <f t="shared" si="3"/>
        <v>0</v>
      </c>
    </row>
    <row r="26" spans="1:14" ht="15.75" hidden="1" thickBot="1" x14ac:dyDescent="0.3">
      <c r="A26" s="335" t="s">
        <v>68</v>
      </c>
      <c r="B26" s="336" t="s">
        <v>69</v>
      </c>
      <c r="C26" s="119">
        <f>SUM(C27:C29)</f>
        <v>0</v>
      </c>
      <c r="D26" s="119">
        <f>SUM(D27:D29)</f>
        <v>0</v>
      </c>
      <c r="E26" s="120">
        <f t="shared" si="0"/>
        <v>0</v>
      </c>
      <c r="F26" s="119">
        <f>SUM(F27:F29)</f>
        <v>0</v>
      </c>
      <c r="G26" s="119">
        <f>SUM(G27:G29)</f>
        <v>0</v>
      </c>
      <c r="H26" s="120">
        <f t="shared" si="1"/>
        <v>0</v>
      </c>
      <c r="I26" s="119">
        <f>SUM(I27:I29)</f>
        <v>0</v>
      </c>
      <c r="J26" s="119">
        <f>SUM(J27:J29)</f>
        <v>0</v>
      </c>
      <c r="K26" s="120">
        <f t="shared" si="2"/>
        <v>0</v>
      </c>
      <c r="L26" s="119">
        <f>SUM(L27:L29)</f>
        <v>0</v>
      </c>
      <c r="M26" s="119">
        <f>SUM(M27:M29)</f>
        <v>0</v>
      </c>
      <c r="N26" s="120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6.5" customHeight="1" x14ac:dyDescent="0.25">
      <c r="A45" s="21" t="s">
        <v>93</v>
      </c>
      <c r="B45" s="20" t="s">
        <v>25</v>
      </c>
      <c r="C45" s="119">
        <f t="shared" ref="C45" si="4">C46+C47+C48+C49+C54+C55+C56+C57+C58+C59+C60</f>
        <v>4100000</v>
      </c>
      <c r="D45" s="119">
        <f>D46+D47+D48+D49+D54+D55+D56+D57+D58+D59+D60</f>
        <v>0</v>
      </c>
      <c r="E45" s="120">
        <f t="shared" si="0"/>
        <v>4100000</v>
      </c>
      <c r="F45" s="119">
        <f t="shared" ref="F45" si="5">F46+F47+F48+F49+F54+F55+F56+F57+F58+F59+F60</f>
        <v>2736715</v>
      </c>
      <c r="G45" s="119">
        <f>G46+G47+G48+G49+G54+G55+G56+G57+G58+G59+G60</f>
        <v>0</v>
      </c>
      <c r="H45" s="120">
        <f t="shared" si="1"/>
        <v>2736715</v>
      </c>
      <c r="I45" s="119">
        <f t="shared" ref="I45" si="6">I46+I47+I48+I49+I54+I55+I56+I57+I58+I59+I60</f>
        <v>3179025</v>
      </c>
      <c r="J45" s="119">
        <f>J46+J47+J48+J49+J54+J55+J56+J57+J58+J59+J60</f>
        <v>0</v>
      </c>
      <c r="K45" s="120">
        <f t="shared" si="2"/>
        <v>3179025</v>
      </c>
      <c r="L45" s="119">
        <f t="shared" ref="L45" si="7">L46+L47+L48+L49+L54+L55+L56+L57+L58+L59+L60</f>
        <v>3179025</v>
      </c>
      <c r="M45" s="119">
        <f>M46+M47+M48+M49+M54+M55+M56+M57+M58+M59+M60</f>
        <v>0</v>
      </c>
      <c r="N45" s="120">
        <f t="shared" si="3"/>
        <v>3179025</v>
      </c>
    </row>
    <row r="46" spans="1:14" x14ac:dyDescent="0.25">
      <c r="A46" s="22" t="s">
        <v>94</v>
      </c>
      <c r="B46" s="13" t="s">
        <v>95</v>
      </c>
      <c r="C46" s="121">
        <v>472440</v>
      </c>
      <c r="D46" s="121"/>
      <c r="E46" s="122">
        <f t="shared" si="0"/>
        <v>472440</v>
      </c>
      <c r="F46" s="121">
        <v>0</v>
      </c>
      <c r="G46" s="121"/>
      <c r="H46" s="122">
        <f t="shared" si="1"/>
        <v>0</v>
      </c>
      <c r="I46" s="121">
        <v>0</v>
      </c>
      <c r="J46" s="121"/>
      <c r="K46" s="122">
        <f t="shared" si="2"/>
        <v>0</v>
      </c>
      <c r="L46" s="121">
        <v>0</v>
      </c>
      <c r="M46" s="121"/>
      <c r="N46" s="122">
        <f t="shared" si="3"/>
        <v>0</v>
      </c>
    </row>
    <row r="47" spans="1:14" x14ac:dyDescent="0.25">
      <c r="A47" s="22" t="s">
        <v>96</v>
      </c>
      <c r="B47" s="13" t="s">
        <v>97</v>
      </c>
      <c r="C47" s="121">
        <v>3500000</v>
      </c>
      <c r="D47" s="121"/>
      <c r="E47" s="122">
        <f t="shared" si="0"/>
        <v>3500000</v>
      </c>
      <c r="F47" s="121">
        <v>2736715</v>
      </c>
      <c r="G47" s="121"/>
      <c r="H47" s="122">
        <f t="shared" si="1"/>
        <v>2736715</v>
      </c>
      <c r="I47" s="121">
        <v>3179025</v>
      </c>
      <c r="J47" s="121"/>
      <c r="K47" s="122">
        <f t="shared" si="2"/>
        <v>3179025</v>
      </c>
      <c r="L47" s="121">
        <v>3179025</v>
      </c>
      <c r="M47" s="121"/>
      <c r="N47" s="122">
        <f t="shared" si="3"/>
        <v>3179025</v>
      </c>
    </row>
    <row r="48" spans="1:14" x14ac:dyDescent="0.25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x14ac:dyDescent="0.25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idden="1" x14ac:dyDescent="0.25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idden="1" x14ac:dyDescent="0.25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idden="1" x14ac:dyDescent="0.25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idden="1" x14ac:dyDescent="0.25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idden="1" x14ac:dyDescent="0.25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x14ac:dyDescent="0.25">
      <c r="A55" s="22" t="s">
        <v>108</v>
      </c>
      <c r="B55" s="13" t="s">
        <v>109</v>
      </c>
      <c r="C55" s="121">
        <v>127560</v>
      </c>
      <c r="D55" s="121"/>
      <c r="E55" s="122">
        <f t="shared" si="0"/>
        <v>127560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idden="1" x14ac:dyDescent="0.25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idden="1" x14ac:dyDescent="0.25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idden="1" x14ac:dyDescent="0.25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idden="1" x14ac:dyDescent="0.25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4100000</v>
      </c>
      <c r="D72" s="125">
        <f>D9+D22+D25+D45+D61+D67+D70</f>
        <v>0</v>
      </c>
      <c r="E72" s="126">
        <f t="shared" si="0"/>
        <v>4100000</v>
      </c>
      <c r="F72" s="125">
        <f>F9+F22+F25+F45+F61+F67+F70</f>
        <v>2736715</v>
      </c>
      <c r="G72" s="125">
        <f>G9+G22+G25+G45+G61+G67+G70</f>
        <v>0</v>
      </c>
      <c r="H72" s="126">
        <f t="shared" si="1"/>
        <v>2736715</v>
      </c>
      <c r="I72" s="125">
        <f>I9+I22+I25+I45+I61+I67+I70</f>
        <v>3179025</v>
      </c>
      <c r="J72" s="125">
        <f>J9+J22+J25+J45+J61+J67+J70</f>
        <v>0</v>
      </c>
      <c r="K72" s="126">
        <f t="shared" si="2"/>
        <v>3179025</v>
      </c>
      <c r="L72" s="125">
        <f>L9+L22+L25+L45+L61+L67+L70</f>
        <v>3179025</v>
      </c>
      <c r="M72" s="125">
        <f>M9+M22+M25+M45+M61+M67+M70</f>
        <v>0</v>
      </c>
      <c r="N72" s="126">
        <f t="shared" si="3"/>
        <v>3179025</v>
      </c>
    </row>
    <row r="73" spans="1:14" ht="15.75" thickBot="1" x14ac:dyDescent="0.3">
      <c r="A73" s="25" t="s">
        <v>142</v>
      </c>
      <c r="B73" s="35" t="s">
        <v>143</v>
      </c>
      <c r="C73" s="119">
        <f t="shared" ref="C73:G73" si="8">C74</f>
        <v>0</v>
      </c>
      <c r="D73" s="119">
        <f t="shared" si="8"/>
        <v>0</v>
      </c>
      <c r="E73" s="120">
        <f t="shared" ref="E73:E84" si="9">SUM(C73:D73)</f>
        <v>0</v>
      </c>
      <c r="F73" s="119">
        <f t="shared" ref="F73" si="10">F74</f>
        <v>0</v>
      </c>
      <c r="G73" s="119">
        <f t="shared" si="8"/>
        <v>0</v>
      </c>
      <c r="H73" s="120">
        <f t="shared" ref="H73:H80" si="11">SUM(F73:G73)</f>
        <v>0</v>
      </c>
      <c r="I73" s="119">
        <f t="shared" ref="I73:M73" si="12">I74</f>
        <v>0</v>
      </c>
      <c r="J73" s="119">
        <f t="shared" si="12"/>
        <v>0</v>
      </c>
      <c r="K73" s="120">
        <f t="shared" ref="K73:K80" si="13">SUM(I73:J73)</f>
        <v>0</v>
      </c>
      <c r="L73" s="119">
        <f t="shared" si="12"/>
        <v>0</v>
      </c>
      <c r="M73" s="119">
        <f t="shared" si="12"/>
        <v>0</v>
      </c>
      <c r="N73" s="120">
        <f t="shared" ref="N73:N80" si="14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15">SUM(C75:C76,C77,C78,C82,C81)</f>
        <v>0</v>
      </c>
      <c r="D74" s="121">
        <f t="shared" si="15"/>
        <v>0</v>
      </c>
      <c r="E74" s="122">
        <f t="shared" si="9"/>
        <v>0</v>
      </c>
      <c r="F74" s="121">
        <f t="shared" ref="F74" si="16">SUM(F75:F76,F77,F78,F82,F81)</f>
        <v>0</v>
      </c>
      <c r="G74" s="121">
        <f t="shared" ref="G74" si="17">SUM(G75:G76,G77,G78,G82,G81)</f>
        <v>0</v>
      </c>
      <c r="H74" s="122">
        <f t="shared" si="11"/>
        <v>0</v>
      </c>
      <c r="I74" s="121">
        <f t="shared" ref="I74:J74" si="18">SUM(I75:I76,I77,I78,I82,I81)</f>
        <v>0</v>
      </c>
      <c r="J74" s="121">
        <f t="shared" si="18"/>
        <v>0</v>
      </c>
      <c r="K74" s="122">
        <f t="shared" si="13"/>
        <v>0</v>
      </c>
      <c r="L74" s="121">
        <f t="shared" ref="L74:M74" si="19">SUM(L75:L76,L77,L78,L82,L81)</f>
        <v>0</v>
      </c>
      <c r="M74" s="121">
        <f t="shared" si="19"/>
        <v>0</v>
      </c>
      <c r="N74" s="122">
        <f t="shared" si="14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9"/>
        <v>0</v>
      </c>
      <c r="F75" s="121"/>
      <c r="G75" s="121"/>
      <c r="H75" s="122">
        <f t="shared" si="11"/>
        <v>0</v>
      </c>
      <c r="I75" s="121"/>
      <c r="J75" s="121"/>
      <c r="K75" s="122">
        <f t="shared" si="13"/>
        <v>0</v>
      </c>
      <c r="L75" s="121"/>
      <c r="M75" s="121"/>
      <c r="N75" s="122">
        <f t="shared" si="14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9"/>
        <v>0</v>
      </c>
      <c r="F76" s="121"/>
      <c r="G76" s="121"/>
      <c r="H76" s="122">
        <f t="shared" si="11"/>
        <v>0</v>
      </c>
      <c r="I76" s="121"/>
      <c r="J76" s="121"/>
      <c r="K76" s="122">
        <f t="shared" si="13"/>
        <v>0</v>
      </c>
      <c r="L76" s="121"/>
      <c r="M76" s="121"/>
      <c r="N76" s="122">
        <f t="shared" si="14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9"/>
        <v>0</v>
      </c>
      <c r="F77" s="121"/>
      <c r="G77" s="121"/>
      <c r="H77" s="122">
        <f t="shared" si="11"/>
        <v>0</v>
      </c>
      <c r="I77" s="121"/>
      <c r="J77" s="121"/>
      <c r="K77" s="122">
        <f t="shared" si="13"/>
        <v>0</v>
      </c>
      <c r="L77" s="121"/>
      <c r="M77" s="121"/>
      <c r="N77" s="122">
        <f t="shared" si="14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9"/>
        <v>0</v>
      </c>
      <c r="F78" s="121">
        <f>SUM(F79:F80)</f>
        <v>0</v>
      </c>
      <c r="G78" s="121">
        <f>SUM(G79:G80)</f>
        <v>0</v>
      </c>
      <c r="H78" s="122">
        <f t="shared" si="11"/>
        <v>0</v>
      </c>
      <c r="I78" s="121">
        <f>SUM(I79:I80)</f>
        <v>0</v>
      </c>
      <c r="J78" s="121">
        <f>SUM(J79:J80)</f>
        <v>0</v>
      </c>
      <c r="K78" s="122">
        <f t="shared" si="13"/>
        <v>0</v>
      </c>
      <c r="L78" s="121">
        <f>SUM(L79:L80)</f>
        <v>0</v>
      </c>
      <c r="M78" s="121">
        <f>SUM(M79:M80)</f>
        <v>0</v>
      </c>
      <c r="N78" s="122">
        <f t="shared" si="14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9"/>
        <v>0</v>
      </c>
      <c r="F79" s="121"/>
      <c r="G79" s="121"/>
      <c r="H79" s="122">
        <f t="shared" si="11"/>
        <v>0</v>
      </c>
      <c r="I79" s="121"/>
      <c r="J79" s="121"/>
      <c r="K79" s="122">
        <f t="shared" si="13"/>
        <v>0</v>
      </c>
      <c r="L79" s="121"/>
      <c r="M79" s="121"/>
      <c r="N79" s="122">
        <f t="shared" si="14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9"/>
        <v>0</v>
      </c>
      <c r="F80" s="121"/>
      <c r="G80" s="121"/>
      <c r="H80" s="122">
        <f t="shared" si="11"/>
        <v>0</v>
      </c>
      <c r="I80" s="121"/>
      <c r="J80" s="121"/>
      <c r="K80" s="122">
        <f t="shared" si="13"/>
        <v>0</v>
      </c>
      <c r="L80" s="121"/>
      <c r="M80" s="121"/>
      <c r="N80" s="122">
        <f t="shared" si="14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9"/>
        <v>0</v>
      </c>
      <c r="F82" s="121"/>
      <c r="G82" s="121"/>
      <c r="H82" s="122">
        <f t="shared" ref="H82:H84" si="20">SUM(F82:G82)</f>
        <v>0</v>
      </c>
      <c r="I82" s="121"/>
      <c r="J82" s="121"/>
      <c r="K82" s="122">
        <f t="shared" ref="K82:K84" si="21">SUM(I82:J82)</f>
        <v>0</v>
      </c>
      <c r="L82" s="121"/>
      <c r="M82" s="121"/>
      <c r="N82" s="122">
        <f t="shared" ref="N82:N84" si="22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9"/>
        <v>0</v>
      </c>
      <c r="F83" s="123"/>
      <c r="G83" s="123"/>
      <c r="H83" s="124">
        <f t="shared" si="20"/>
        <v>0</v>
      </c>
      <c r="I83" s="123"/>
      <c r="J83" s="123"/>
      <c r="K83" s="124">
        <f t="shared" si="21"/>
        <v>0</v>
      </c>
      <c r="L83" s="123"/>
      <c r="M83" s="123"/>
      <c r="N83" s="124">
        <f t="shared" si="22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4100000</v>
      </c>
      <c r="D84" s="125">
        <f>D72+D73</f>
        <v>0</v>
      </c>
      <c r="E84" s="126">
        <f t="shared" si="9"/>
        <v>4100000</v>
      </c>
      <c r="F84" s="125">
        <f>F72+F73</f>
        <v>2736715</v>
      </c>
      <c r="G84" s="125">
        <f>G72+G73</f>
        <v>0</v>
      </c>
      <c r="H84" s="126">
        <f t="shared" si="20"/>
        <v>2736715</v>
      </c>
      <c r="I84" s="125">
        <f>I72+I73</f>
        <v>3179025</v>
      </c>
      <c r="J84" s="125">
        <f>J72+J73</f>
        <v>0</v>
      </c>
      <c r="K84" s="126">
        <f t="shared" si="21"/>
        <v>3179025</v>
      </c>
      <c r="L84" s="125">
        <f>L72+L73</f>
        <v>3179025</v>
      </c>
      <c r="M84" s="125">
        <f>M72+M73</f>
        <v>0</v>
      </c>
      <c r="N84" s="126">
        <f t="shared" si="22"/>
        <v>3179025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5">
      <c r="A87" s="28" t="s">
        <v>159</v>
      </c>
      <c r="B87" s="20" t="s">
        <v>33</v>
      </c>
      <c r="C87" s="119">
        <f>C88+C100</f>
        <v>12459550</v>
      </c>
      <c r="D87" s="119">
        <f>D88+D100</f>
        <v>0</v>
      </c>
      <c r="E87" s="128">
        <f t="shared" ref="E87:E150" si="23">SUM(C87:D87)</f>
        <v>12459550</v>
      </c>
      <c r="F87" s="119">
        <f>F88+F100</f>
        <v>13819039</v>
      </c>
      <c r="G87" s="119">
        <f>G88+G100</f>
        <v>0</v>
      </c>
      <c r="H87" s="128">
        <f t="shared" ref="H87:H145" si="24">SUM(F87:G87)</f>
        <v>13819039</v>
      </c>
      <c r="I87" s="119">
        <f>I88+I100</f>
        <v>13785474</v>
      </c>
      <c r="J87" s="119">
        <f>J88+J100</f>
        <v>0</v>
      </c>
      <c r="K87" s="128">
        <f t="shared" ref="K87:K145" si="25">SUM(I87:J87)</f>
        <v>13785474</v>
      </c>
      <c r="L87" s="119">
        <f>L88+L100</f>
        <v>13785474</v>
      </c>
      <c r="M87" s="119">
        <f>M88+M100</f>
        <v>0</v>
      </c>
      <c r="N87" s="128">
        <f t="shared" ref="N87:N145" si="26">SUM(L87:M87)</f>
        <v>13785474</v>
      </c>
    </row>
    <row r="88" spans="1:14" x14ac:dyDescent="0.25">
      <c r="A88" s="29" t="s">
        <v>160</v>
      </c>
      <c r="B88" s="13" t="s">
        <v>161</v>
      </c>
      <c r="C88" s="121">
        <f>SUM(C89:C99)</f>
        <v>11691550</v>
      </c>
      <c r="D88" s="121">
        <f>SUM(D89:D99)</f>
        <v>0</v>
      </c>
      <c r="E88" s="122">
        <f t="shared" si="23"/>
        <v>11691550</v>
      </c>
      <c r="F88" s="121">
        <f>SUM(F89:F99)</f>
        <v>13243039</v>
      </c>
      <c r="G88" s="121">
        <f>SUM(G89:G99)</f>
        <v>0</v>
      </c>
      <c r="H88" s="122">
        <f t="shared" si="24"/>
        <v>13243039</v>
      </c>
      <c r="I88" s="121">
        <f>SUM(I89:I99)</f>
        <v>13209474</v>
      </c>
      <c r="J88" s="121">
        <f>SUM(J89:J99)</f>
        <v>0</v>
      </c>
      <c r="K88" s="122">
        <f t="shared" si="25"/>
        <v>13209474</v>
      </c>
      <c r="L88" s="121">
        <f>SUM(L89:L99)</f>
        <v>13209474</v>
      </c>
      <c r="M88" s="121">
        <f>SUM(M89:M99)</f>
        <v>0</v>
      </c>
      <c r="N88" s="122">
        <f t="shared" si="26"/>
        <v>13209474</v>
      </c>
    </row>
    <row r="89" spans="1:14" x14ac:dyDescent="0.25">
      <c r="A89" s="29" t="s">
        <v>162</v>
      </c>
      <c r="B89" s="13" t="s">
        <v>163</v>
      </c>
      <c r="C89" s="175">
        <v>9547550</v>
      </c>
      <c r="D89" s="121"/>
      <c r="E89" s="122">
        <f t="shared" si="23"/>
        <v>9547550</v>
      </c>
      <c r="F89" s="175">
        <v>9443920</v>
      </c>
      <c r="G89" s="121"/>
      <c r="H89" s="122">
        <f t="shared" si="24"/>
        <v>9443920</v>
      </c>
      <c r="I89" s="175">
        <v>9418467</v>
      </c>
      <c r="J89" s="121"/>
      <c r="K89" s="122">
        <f t="shared" si="25"/>
        <v>9418467</v>
      </c>
      <c r="L89" s="175">
        <v>9418467</v>
      </c>
      <c r="M89" s="121"/>
      <c r="N89" s="122">
        <f t="shared" si="26"/>
        <v>9418467</v>
      </c>
    </row>
    <row r="90" spans="1:14" x14ac:dyDescent="0.25">
      <c r="A90" s="29" t="s">
        <v>472</v>
      </c>
      <c r="B90" s="13" t="s">
        <v>473</v>
      </c>
      <c r="C90" s="121">
        <v>500000</v>
      </c>
      <c r="D90" s="121"/>
      <c r="E90" s="122">
        <f t="shared" si="23"/>
        <v>500000</v>
      </c>
      <c r="F90" s="121">
        <v>117000</v>
      </c>
      <c r="G90" s="121"/>
      <c r="H90" s="122">
        <f t="shared" si="24"/>
        <v>117000</v>
      </c>
      <c r="I90" s="121">
        <v>117000</v>
      </c>
      <c r="J90" s="121"/>
      <c r="K90" s="122">
        <f t="shared" si="25"/>
        <v>117000</v>
      </c>
      <c r="L90" s="121">
        <v>117000</v>
      </c>
      <c r="M90" s="121"/>
      <c r="N90" s="122">
        <f t="shared" si="26"/>
        <v>117000</v>
      </c>
    </row>
    <row r="91" spans="1:14" x14ac:dyDescent="0.25">
      <c r="A91" s="29" t="s">
        <v>164</v>
      </c>
      <c r="B91" s="13" t="s">
        <v>165</v>
      </c>
      <c r="C91" s="121"/>
      <c r="D91" s="121"/>
      <c r="E91" s="122">
        <f t="shared" si="23"/>
        <v>0</v>
      </c>
      <c r="F91" s="121"/>
      <c r="G91" s="121"/>
      <c r="H91" s="122">
        <f t="shared" si="24"/>
        <v>0</v>
      </c>
      <c r="I91" s="121"/>
      <c r="J91" s="121"/>
      <c r="K91" s="122">
        <f t="shared" si="25"/>
        <v>0</v>
      </c>
      <c r="L91" s="121"/>
      <c r="M91" s="121"/>
      <c r="N91" s="122">
        <f t="shared" si="26"/>
        <v>0</v>
      </c>
    </row>
    <row r="92" spans="1:14" x14ac:dyDescent="0.25">
      <c r="A92" s="29" t="s">
        <v>166</v>
      </c>
      <c r="B92" s="13" t="s">
        <v>167</v>
      </c>
      <c r="C92" s="121">
        <v>800000</v>
      </c>
      <c r="D92" s="121"/>
      <c r="E92" s="122">
        <f t="shared" si="23"/>
        <v>800000</v>
      </c>
      <c r="F92" s="121">
        <v>2218070</v>
      </c>
      <c r="G92" s="121"/>
      <c r="H92" s="122">
        <f t="shared" si="24"/>
        <v>2218070</v>
      </c>
      <c r="I92" s="121">
        <v>2208306</v>
      </c>
      <c r="J92" s="121"/>
      <c r="K92" s="122">
        <f t="shared" si="25"/>
        <v>2208306</v>
      </c>
      <c r="L92" s="121">
        <v>2208306</v>
      </c>
      <c r="M92" s="121"/>
      <c r="N92" s="122">
        <f t="shared" si="26"/>
        <v>2208306</v>
      </c>
    </row>
    <row r="93" spans="1:14" x14ac:dyDescent="0.25">
      <c r="A93" s="29" t="s">
        <v>168</v>
      </c>
      <c r="B93" s="13" t="s">
        <v>169</v>
      </c>
      <c r="C93" s="121"/>
      <c r="D93" s="121"/>
      <c r="E93" s="122">
        <f t="shared" si="23"/>
        <v>0</v>
      </c>
      <c r="F93" s="121"/>
      <c r="G93" s="121"/>
      <c r="H93" s="122">
        <f t="shared" si="24"/>
        <v>0</v>
      </c>
      <c r="I93" s="121"/>
      <c r="J93" s="121"/>
      <c r="K93" s="122">
        <f t="shared" si="25"/>
        <v>0</v>
      </c>
      <c r="L93" s="121"/>
      <c r="M93" s="121"/>
      <c r="N93" s="122">
        <f t="shared" si="26"/>
        <v>0</v>
      </c>
    </row>
    <row r="94" spans="1:14" x14ac:dyDescent="0.25">
      <c r="A94" s="29" t="s">
        <v>170</v>
      </c>
      <c r="B94" s="13" t="s">
        <v>171</v>
      </c>
      <c r="C94" s="121"/>
      <c r="D94" s="121"/>
      <c r="E94" s="122">
        <f t="shared" si="23"/>
        <v>0</v>
      </c>
      <c r="F94" s="121">
        <v>668800</v>
      </c>
      <c r="G94" s="121"/>
      <c r="H94" s="122">
        <f t="shared" si="24"/>
        <v>668800</v>
      </c>
      <c r="I94" s="121">
        <v>668800</v>
      </c>
      <c r="J94" s="121"/>
      <c r="K94" s="122">
        <f t="shared" si="25"/>
        <v>668800</v>
      </c>
      <c r="L94" s="121">
        <v>668800</v>
      </c>
      <c r="M94" s="121"/>
      <c r="N94" s="122">
        <f t="shared" si="26"/>
        <v>668800</v>
      </c>
    </row>
    <row r="95" spans="1:14" x14ac:dyDescent="0.25">
      <c r="A95" s="29" t="s">
        <v>172</v>
      </c>
      <c r="B95" s="13" t="s">
        <v>173</v>
      </c>
      <c r="C95" s="121">
        <v>360000</v>
      </c>
      <c r="D95" s="121"/>
      <c r="E95" s="122">
        <f t="shared" si="23"/>
        <v>360000</v>
      </c>
      <c r="F95" s="121">
        <v>330000</v>
      </c>
      <c r="G95" s="121"/>
      <c r="H95" s="122">
        <f t="shared" si="24"/>
        <v>330000</v>
      </c>
      <c r="I95" s="121">
        <v>357692</v>
      </c>
      <c r="J95" s="121"/>
      <c r="K95" s="122">
        <f t="shared" si="25"/>
        <v>357692</v>
      </c>
      <c r="L95" s="121">
        <v>357692</v>
      </c>
      <c r="M95" s="121"/>
      <c r="N95" s="122">
        <f t="shared" si="26"/>
        <v>357692</v>
      </c>
    </row>
    <row r="96" spans="1:14" x14ac:dyDescent="0.25">
      <c r="A96" s="29" t="s">
        <v>174</v>
      </c>
      <c r="B96" s="13" t="s">
        <v>175</v>
      </c>
      <c r="C96" s="121">
        <v>85000</v>
      </c>
      <c r="D96" s="121"/>
      <c r="E96" s="122">
        <f t="shared" si="23"/>
        <v>85000</v>
      </c>
      <c r="F96" s="121">
        <v>123975</v>
      </c>
      <c r="G96" s="121"/>
      <c r="H96" s="122">
        <f t="shared" si="24"/>
        <v>123975</v>
      </c>
      <c r="I96" s="121">
        <v>97935</v>
      </c>
      <c r="J96" s="121"/>
      <c r="K96" s="122">
        <f t="shared" si="25"/>
        <v>97935</v>
      </c>
      <c r="L96" s="121">
        <v>97935</v>
      </c>
      <c r="M96" s="121"/>
      <c r="N96" s="122">
        <f t="shared" si="26"/>
        <v>97935</v>
      </c>
    </row>
    <row r="97" spans="1:14" x14ac:dyDescent="0.25">
      <c r="A97" s="29" t="s">
        <v>176</v>
      </c>
      <c r="B97" s="13" t="s">
        <v>177</v>
      </c>
      <c r="C97" s="121"/>
      <c r="D97" s="121"/>
      <c r="E97" s="122">
        <f t="shared" si="23"/>
        <v>0</v>
      </c>
      <c r="F97" s="121"/>
      <c r="G97" s="121"/>
      <c r="H97" s="122">
        <f t="shared" si="24"/>
        <v>0</v>
      </c>
      <c r="I97" s="121"/>
      <c r="J97" s="121"/>
      <c r="K97" s="122">
        <f t="shared" si="25"/>
        <v>0</v>
      </c>
      <c r="L97" s="121"/>
      <c r="M97" s="121"/>
      <c r="N97" s="122">
        <f t="shared" si="26"/>
        <v>0</v>
      </c>
    </row>
    <row r="98" spans="1:14" x14ac:dyDescent="0.25">
      <c r="A98" s="29" t="s">
        <v>178</v>
      </c>
      <c r="B98" s="13" t="s">
        <v>179</v>
      </c>
      <c r="C98" s="121"/>
      <c r="D98" s="121"/>
      <c r="E98" s="122">
        <f t="shared" si="23"/>
        <v>0</v>
      </c>
      <c r="F98" s="121"/>
      <c r="G98" s="121"/>
      <c r="H98" s="122">
        <f t="shared" si="24"/>
        <v>0</v>
      </c>
      <c r="I98" s="121"/>
      <c r="J98" s="121"/>
      <c r="K98" s="122">
        <f t="shared" si="25"/>
        <v>0</v>
      </c>
      <c r="L98" s="121"/>
      <c r="M98" s="121"/>
      <c r="N98" s="122">
        <f t="shared" si="26"/>
        <v>0</v>
      </c>
    </row>
    <row r="99" spans="1:14" x14ac:dyDescent="0.25">
      <c r="A99" s="29" t="s">
        <v>180</v>
      </c>
      <c r="B99" s="13" t="s">
        <v>181</v>
      </c>
      <c r="C99" s="121">
        <v>399000</v>
      </c>
      <c r="D99" s="121"/>
      <c r="E99" s="122">
        <f t="shared" si="23"/>
        <v>399000</v>
      </c>
      <c r="F99" s="121">
        <v>341274</v>
      </c>
      <c r="G99" s="121"/>
      <c r="H99" s="122">
        <f t="shared" si="24"/>
        <v>341274</v>
      </c>
      <c r="I99" s="121">
        <v>341274</v>
      </c>
      <c r="J99" s="121"/>
      <c r="K99" s="122">
        <f t="shared" si="25"/>
        <v>341274</v>
      </c>
      <c r="L99" s="121">
        <v>341274</v>
      </c>
      <c r="M99" s="121"/>
      <c r="N99" s="122">
        <f t="shared" si="26"/>
        <v>341274</v>
      </c>
    </row>
    <row r="100" spans="1:14" x14ac:dyDescent="0.25">
      <c r="A100" s="29" t="s">
        <v>182</v>
      </c>
      <c r="B100" s="13" t="s">
        <v>183</v>
      </c>
      <c r="C100" s="121">
        <f>SUM(C101:C103)</f>
        <v>768000</v>
      </c>
      <c r="D100" s="121">
        <f>SUM(D101:D103)</f>
        <v>0</v>
      </c>
      <c r="E100" s="122">
        <f t="shared" si="23"/>
        <v>768000</v>
      </c>
      <c r="F100" s="121">
        <f>SUM(F101:F103)</f>
        <v>576000</v>
      </c>
      <c r="G100" s="121">
        <f>SUM(G101:G103)</f>
        <v>0</v>
      </c>
      <c r="H100" s="122">
        <f t="shared" si="24"/>
        <v>576000</v>
      </c>
      <c r="I100" s="121">
        <f>SUM(I101:I103)</f>
        <v>576000</v>
      </c>
      <c r="J100" s="121">
        <f>SUM(J101:J103)</f>
        <v>0</v>
      </c>
      <c r="K100" s="122">
        <f t="shared" si="25"/>
        <v>576000</v>
      </c>
      <c r="L100" s="121">
        <f>SUM(L101:L103)</f>
        <v>576000</v>
      </c>
      <c r="M100" s="121">
        <f>SUM(M101:M103)</f>
        <v>0</v>
      </c>
      <c r="N100" s="122">
        <f t="shared" si="26"/>
        <v>576000</v>
      </c>
    </row>
    <row r="101" spans="1:14" x14ac:dyDescent="0.25">
      <c r="A101" s="29" t="s">
        <v>184</v>
      </c>
      <c r="B101" s="13" t="s">
        <v>185</v>
      </c>
      <c r="C101" s="121"/>
      <c r="D101" s="121"/>
      <c r="E101" s="122">
        <f t="shared" si="23"/>
        <v>0</v>
      </c>
      <c r="F101" s="121"/>
      <c r="G101" s="121"/>
      <c r="H101" s="122">
        <f t="shared" si="24"/>
        <v>0</v>
      </c>
      <c r="I101" s="121"/>
      <c r="J101" s="121"/>
      <c r="K101" s="122">
        <f t="shared" si="25"/>
        <v>0</v>
      </c>
      <c r="L101" s="121"/>
      <c r="M101" s="121"/>
      <c r="N101" s="122">
        <f t="shared" si="26"/>
        <v>0</v>
      </c>
    </row>
    <row r="102" spans="1:14" x14ac:dyDescent="0.25">
      <c r="A102" s="29" t="s">
        <v>186</v>
      </c>
      <c r="B102" s="13" t="s">
        <v>187</v>
      </c>
      <c r="C102" s="121">
        <v>768000</v>
      </c>
      <c r="D102" s="121"/>
      <c r="E102" s="122">
        <f t="shared" si="23"/>
        <v>768000</v>
      </c>
      <c r="F102" s="121">
        <v>576000</v>
      </c>
      <c r="G102" s="121"/>
      <c r="H102" s="122">
        <f t="shared" si="24"/>
        <v>576000</v>
      </c>
      <c r="I102" s="121">
        <v>576000</v>
      </c>
      <c r="J102" s="121"/>
      <c r="K102" s="122">
        <f t="shared" si="25"/>
        <v>576000</v>
      </c>
      <c r="L102" s="121">
        <v>576000</v>
      </c>
      <c r="M102" s="121"/>
      <c r="N102" s="122">
        <f t="shared" si="26"/>
        <v>576000</v>
      </c>
    </row>
    <row r="103" spans="1:14" ht="15.75" thickBot="1" x14ac:dyDescent="0.3">
      <c r="A103" s="30" t="s">
        <v>188</v>
      </c>
      <c r="B103" s="31" t="s">
        <v>189</v>
      </c>
      <c r="C103" s="123"/>
      <c r="D103" s="123"/>
      <c r="E103" s="124">
        <f t="shared" si="23"/>
        <v>0</v>
      </c>
      <c r="F103" s="123"/>
      <c r="G103" s="123"/>
      <c r="H103" s="124">
        <f t="shared" si="24"/>
        <v>0</v>
      </c>
      <c r="I103" s="123"/>
      <c r="J103" s="123"/>
      <c r="K103" s="124">
        <f t="shared" si="25"/>
        <v>0</v>
      </c>
      <c r="L103" s="123"/>
      <c r="M103" s="123"/>
      <c r="N103" s="124">
        <f t="shared" si="26"/>
        <v>0</v>
      </c>
    </row>
    <row r="104" spans="1:14" x14ac:dyDescent="0.25">
      <c r="A104" s="28" t="s">
        <v>190</v>
      </c>
      <c r="B104" s="20" t="s">
        <v>191</v>
      </c>
      <c r="C104" s="119">
        <f>SUM(C105:C109)</f>
        <v>1575490</v>
      </c>
      <c r="D104" s="119">
        <f>SUM(D105:D109)</f>
        <v>0</v>
      </c>
      <c r="E104" s="120">
        <f t="shared" si="23"/>
        <v>1575490</v>
      </c>
      <c r="F104" s="119">
        <f>SUM(F105:F109)</f>
        <v>1984902</v>
      </c>
      <c r="G104" s="119">
        <f>SUM(G105:G109)</f>
        <v>0</v>
      </c>
      <c r="H104" s="120">
        <f t="shared" si="24"/>
        <v>1984902</v>
      </c>
      <c r="I104" s="119">
        <f>SUM(I105:I109)</f>
        <v>1931473</v>
      </c>
      <c r="J104" s="119">
        <f>SUM(J105:J109)</f>
        <v>0</v>
      </c>
      <c r="K104" s="120">
        <f t="shared" si="25"/>
        <v>1931473</v>
      </c>
      <c r="L104" s="119">
        <f>SUM(L105:L109)</f>
        <v>1850209</v>
      </c>
      <c r="M104" s="119">
        <f>SUM(M105:M109)</f>
        <v>0</v>
      </c>
      <c r="N104" s="120">
        <f t="shared" si="26"/>
        <v>1850209</v>
      </c>
    </row>
    <row r="105" spans="1:14" x14ac:dyDescent="0.25">
      <c r="A105" s="29"/>
      <c r="B105" s="13" t="s">
        <v>192</v>
      </c>
      <c r="C105" s="121">
        <v>1521490</v>
      </c>
      <c r="D105" s="121"/>
      <c r="E105" s="122">
        <f t="shared" si="23"/>
        <v>1521490</v>
      </c>
      <c r="F105" s="121">
        <v>1931473</v>
      </c>
      <c r="G105" s="121"/>
      <c r="H105" s="122">
        <f t="shared" si="24"/>
        <v>1931473</v>
      </c>
      <c r="I105" s="121">
        <v>1873628</v>
      </c>
      <c r="J105" s="121"/>
      <c r="K105" s="122">
        <f t="shared" si="25"/>
        <v>1873628</v>
      </c>
      <c r="L105" s="121">
        <v>1792364</v>
      </c>
      <c r="M105" s="121"/>
      <c r="N105" s="122">
        <f t="shared" si="26"/>
        <v>1792364</v>
      </c>
    </row>
    <row r="106" spans="1:14" x14ac:dyDescent="0.25">
      <c r="A106" s="29"/>
      <c r="B106" s="13" t="s">
        <v>193</v>
      </c>
      <c r="C106" s="121"/>
      <c r="D106" s="121"/>
      <c r="E106" s="122">
        <f t="shared" si="23"/>
        <v>0</v>
      </c>
      <c r="F106" s="121"/>
      <c r="G106" s="121"/>
      <c r="H106" s="122">
        <f t="shared" si="24"/>
        <v>0</v>
      </c>
      <c r="I106" s="121"/>
      <c r="J106" s="121"/>
      <c r="K106" s="122">
        <f t="shared" si="25"/>
        <v>0</v>
      </c>
      <c r="L106" s="121"/>
      <c r="M106" s="121"/>
      <c r="N106" s="122">
        <f t="shared" si="26"/>
        <v>0</v>
      </c>
    </row>
    <row r="107" spans="1:14" x14ac:dyDescent="0.25">
      <c r="A107" s="30"/>
      <c r="B107" s="31" t="s">
        <v>194</v>
      </c>
      <c r="C107" s="121"/>
      <c r="D107" s="121"/>
      <c r="E107" s="122">
        <f t="shared" si="23"/>
        <v>0</v>
      </c>
      <c r="F107" s="121"/>
      <c r="G107" s="121"/>
      <c r="H107" s="122">
        <f t="shared" si="24"/>
        <v>0</v>
      </c>
      <c r="I107" s="121"/>
      <c r="J107" s="121"/>
      <c r="K107" s="122">
        <f t="shared" si="25"/>
        <v>0</v>
      </c>
      <c r="L107" s="121"/>
      <c r="M107" s="121"/>
      <c r="N107" s="122">
        <f t="shared" si="26"/>
        <v>0</v>
      </c>
    </row>
    <row r="108" spans="1:14" x14ac:dyDescent="0.25">
      <c r="A108" s="30"/>
      <c r="B108" s="31" t="s">
        <v>195</v>
      </c>
      <c r="C108" s="121"/>
      <c r="D108" s="121"/>
      <c r="E108" s="122">
        <f t="shared" si="23"/>
        <v>0</v>
      </c>
      <c r="F108" s="121"/>
      <c r="G108" s="121"/>
      <c r="H108" s="122">
        <f t="shared" si="24"/>
        <v>0</v>
      </c>
      <c r="I108" s="121"/>
      <c r="J108" s="121"/>
      <c r="K108" s="122">
        <f t="shared" si="25"/>
        <v>0</v>
      </c>
      <c r="L108" s="121"/>
      <c r="M108" s="121"/>
      <c r="N108" s="122">
        <f t="shared" si="26"/>
        <v>0</v>
      </c>
    </row>
    <row r="109" spans="1:14" ht="15.75" thickBot="1" x14ac:dyDescent="0.3">
      <c r="A109" s="30"/>
      <c r="B109" s="31" t="s">
        <v>196</v>
      </c>
      <c r="C109" s="123">
        <v>54000</v>
      </c>
      <c r="D109" s="123"/>
      <c r="E109" s="124">
        <f t="shared" si="23"/>
        <v>54000</v>
      </c>
      <c r="F109" s="123">
        <v>53429</v>
      </c>
      <c r="G109" s="123"/>
      <c r="H109" s="124">
        <f t="shared" si="24"/>
        <v>53429</v>
      </c>
      <c r="I109" s="123">
        <v>57845</v>
      </c>
      <c r="J109" s="123"/>
      <c r="K109" s="124">
        <f t="shared" si="25"/>
        <v>57845</v>
      </c>
      <c r="L109" s="123">
        <v>57845</v>
      </c>
      <c r="M109" s="123"/>
      <c r="N109" s="124">
        <f t="shared" si="26"/>
        <v>57845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5790107</v>
      </c>
      <c r="D110" s="119">
        <f>SUM(D111:D112,D113,D122,D121)</f>
        <v>0</v>
      </c>
      <c r="E110" s="120">
        <f t="shared" si="23"/>
        <v>5790107</v>
      </c>
      <c r="F110" s="119">
        <f>SUM(F111:F112,F113,F122,F121)</f>
        <v>7237989</v>
      </c>
      <c r="G110" s="119">
        <f>SUM(G111:G112,G113,G122,G121)</f>
        <v>0</v>
      </c>
      <c r="H110" s="120">
        <f t="shared" si="24"/>
        <v>7237989</v>
      </c>
      <c r="I110" s="119">
        <f>SUM(I111:I112,I113,I122,I121)</f>
        <v>8531986</v>
      </c>
      <c r="J110" s="119">
        <f>SUM(J111:J112,J113,J122,J121)</f>
        <v>0</v>
      </c>
      <c r="K110" s="120">
        <f t="shared" si="25"/>
        <v>8531986</v>
      </c>
      <c r="L110" s="119">
        <f>SUM(L111:L112,L113,L122,L121)</f>
        <v>8131182</v>
      </c>
      <c r="M110" s="119">
        <f>SUM(M111:M112,M113,M122,M121)</f>
        <v>0</v>
      </c>
      <c r="N110" s="120">
        <f t="shared" si="26"/>
        <v>8131182</v>
      </c>
    </row>
    <row r="111" spans="1:14" x14ac:dyDescent="0.25">
      <c r="A111" s="29" t="s">
        <v>198</v>
      </c>
      <c r="B111" s="13" t="s">
        <v>199</v>
      </c>
      <c r="C111" s="121">
        <v>701182</v>
      </c>
      <c r="D111" s="121"/>
      <c r="E111" s="122">
        <f t="shared" si="23"/>
        <v>701182</v>
      </c>
      <c r="F111" s="121">
        <v>127682</v>
      </c>
      <c r="G111" s="121"/>
      <c r="H111" s="122">
        <f t="shared" si="24"/>
        <v>127682</v>
      </c>
      <c r="I111" s="121">
        <f>4762+172015</f>
        <v>176777</v>
      </c>
      <c r="J111" s="121"/>
      <c r="K111" s="122">
        <f t="shared" si="25"/>
        <v>176777</v>
      </c>
      <c r="L111" s="121">
        <f>4762+172015</f>
        <v>176777</v>
      </c>
      <c r="M111" s="121"/>
      <c r="N111" s="122">
        <f t="shared" si="26"/>
        <v>176777</v>
      </c>
    </row>
    <row r="112" spans="1:14" x14ac:dyDescent="0.25">
      <c r="A112" s="29" t="s">
        <v>200</v>
      </c>
      <c r="B112" s="13" t="s">
        <v>201</v>
      </c>
      <c r="C112" s="121">
        <v>239370</v>
      </c>
      <c r="D112" s="121"/>
      <c r="E112" s="122">
        <f t="shared" si="23"/>
        <v>239370</v>
      </c>
      <c r="F112" s="121">
        <v>154311</v>
      </c>
      <c r="G112" s="121"/>
      <c r="H112" s="122">
        <f t="shared" si="24"/>
        <v>154311</v>
      </c>
      <c r="I112" s="121">
        <v>160141</v>
      </c>
      <c r="J112" s="121"/>
      <c r="K112" s="122">
        <f t="shared" si="25"/>
        <v>160141</v>
      </c>
      <c r="L112" s="121">
        <f>86244+73897</f>
        <v>160141</v>
      </c>
      <c r="M112" s="121"/>
      <c r="N112" s="122">
        <f t="shared" si="26"/>
        <v>160141</v>
      </c>
    </row>
    <row r="113" spans="1:23" x14ac:dyDescent="0.25">
      <c r="A113" s="29" t="s">
        <v>202</v>
      </c>
      <c r="B113" s="13" t="s">
        <v>203</v>
      </c>
      <c r="C113" s="121">
        <f>SUM(C114:C120)</f>
        <v>3705753</v>
      </c>
      <c r="D113" s="121">
        <f>SUM(D114:D120)</f>
        <v>0</v>
      </c>
      <c r="E113" s="122">
        <f t="shared" si="23"/>
        <v>3705753</v>
      </c>
      <c r="F113" s="121">
        <f>SUM(F114:F120)</f>
        <v>5444162</v>
      </c>
      <c r="G113" s="121">
        <f>SUM(G114:G120)</f>
        <v>0</v>
      </c>
      <c r="H113" s="122">
        <f t="shared" si="24"/>
        <v>5444162</v>
      </c>
      <c r="I113" s="121">
        <f>SUM(I114:I120)</f>
        <v>6306842</v>
      </c>
      <c r="J113" s="121">
        <f>SUM(J114:J120)</f>
        <v>0</v>
      </c>
      <c r="K113" s="122">
        <f t="shared" si="25"/>
        <v>6306842</v>
      </c>
      <c r="L113" s="121">
        <f>SUM(L114:L120)</f>
        <v>6094307</v>
      </c>
      <c r="M113" s="121">
        <f>SUM(M114:M120)</f>
        <v>0</v>
      </c>
      <c r="N113" s="122">
        <f t="shared" si="26"/>
        <v>6094307</v>
      </c>
    </row>
    <row r="114" spans="1:23" x14ac:dyDescent="0.25">
      <c r="A114" s="29" t="s">
        <v>204</v>
      </c>
      <c r="B114" s="13" t="s">
        <v>205</v>
      </c>
      <c r="C114" s="121">
        <v>3090635</v>
      </c>
      <c r="D114" s="121"/>
      <c r="E114" s="122">
        <f t="shared" si="23"/>
        <v>3090635</v>
      </c>
      <c r="F114" s="121">
        <v>4775782</v>
      </c>
      <c r="G114" s="121"/>
      <c r="H114" s="122">
        <f t="shared" si="24"/>
        <v>4775782</v>
      </c>
      <c r="I114" s="121">
        <v>5662042</v>
      </c>
      <c r="J114" s="121"/>
      <c r="K114" s="122">
        <f t="shared" si="25"/>
        <v>5662042</v>
      </c>
      <c r="L114" s="121">
        <v>5466927</v>
      </c>
      <c r="M114" s="121"/>
      <c r="N114" s="122">
        <f t="shared" si="26"/>
        <v>5466927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23"/>
        <v>0</v>
      </c>
      <c r="F115" s="121"/>
      <c r="G115" s="121"/>
      <c r="H115" s="122">
        <f t="shared" si="24"/>
        <v>0</v>
      </c>
      <c r="I115" s="121"/>
      <c r="J115" s="121"/>
      <c r="K115" s="122">
        <f t="shared" si="25"/>
        <v>0</v>
      </c>
      <c r="L115" s="121"/>
      <c r="M115" s="121"/>
      <c r="N115" s="122">
        <f t="shared" si="26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23"/>
        <v>0</v>
      </c>
      <c r="F116" s="121"/>
      <c r="G116" s="121"/>
      <c r="H116" s="122">
        <f t="shared" si="24"/>
        <v>0</v>
      </c>
      <c r="I116" s="121"/>
      <c r="J116" s="121"/>
      <c r="K116" s="122">
        <f t="shared" si="25"/>
        <v>0</v>
      </c>
      <c r="L116" s="121"/>
      <c r="M116" s="121"/>
      <c r="N116" s="122">
        <f t="shared" si="26"/>
        <v>0</v>
      </c>
    </row>
    <row r="117" spans="1:23" x14ac:dyDescent="0.25">
      <c r="A117" s="29" t="s">
        <v>210</v>
      </c>
      <c r="B117" s="13" t="s">
        <v>211</v>
      </c>
      <c r="C117" s="121">
        <v>150000</v>
      </c>
      <c r="D117" s="121"/>
      <c r="E117" s="122">
        <f t="shared" si="23"/>
        <v>150000</v>
      </c>
      <c r="F117" s="121">
        <v>56750</v>
      </c>
      <c r="G117" s="121"/>
      <c r="H117" s="122">
        <f t="shared" si="24"/>
        <v>56750</v>
      </c>
      <c r="I117" s="121">
        <v>65750</v>
      </c>
      <c r="J117" s="121"/>
      <c r="K117" s="122">
        <f t="shared" si="25"/>
        <v>65750</v>
      </c>
      <c r="L117" s="121">
        <v>65750</v>
      </c>
      <c r="M117" s="121"/>
      <c r="N117" s="122">
        <f t="shared" si="26"/>
        <v>65750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23"/>
        <v>0</v>
      </c>
      <c r="F118" s="121"/>
      <c r="G118" s="121"/>
      <c r="H118" s="122">
        <f t="shared" si="24"/>
        <v>0</v>
      </c>
      <c r="I118" s="121"/>
      <c r="J118" s="121"/>
      <c r="K118" s="122">
        <f t="shared" si="25"/>
        <v>0</v>
      </c>
      <c r="L118" s="121"/>
      <c r="M118" s="121"/>
      <c r="N118" s="122">
        <f t="shared" si="26"/>
        <v>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23"/>
        <v>0</v>
      </c>
      <c r="F119" s="121"/>
      <c r="G119" s="121"/>
      <c r="H119" s="122">
        <f t="shared" si="24"/>
        <v>0</v>
      </c>
      <c r="I119" s="121"/>
      <c r="J119" s="121"/>
      <c r="K119" s="122">
        <f t="shared" si="25"/>
        <v>0</v>
      </c>
      <c r="L119" s="121"/>
      <c r="M119" s="121"/>
      <c r="N119" s="122">
        <f t="shared" si="26"/>
        <v>0</v>
      </c>
    </row>
    <row r="120" spans="1:23" x14ac:dyDescent="0.25">
      <c r="A120" s="29" t="s">
        <v>216</v>
      </c>
      <c r="B120" s="13" t="s">
        <v>217</v>
      </c>
      <c r="C120" s="121">
        <v>465118</v>
      </c>
      <c r="D120" s="121"/>
      <c r="E120" s="122">
        <f t="shared" si="23"/>
        <v>465118</v>
      </c>
      <c r="F120" s="121">
        <v>611630</v>
      </c>
      <c r="G120" s="121"/>
      <c r="H120" s="122">
        <f t="shared" si="24"/>
        <v>611630</v>
      </c>
      <c r="I120" s="121">
        <v>579050</v>
      </c>
      <c r="J120" s="121"/>
      <c r="K120" s="122">
        <f t="shared" si="25"/>
        <v>579050</v>
      </c>
      <c r="L120" s="121">
        <v>561630</v>
      </c>
      <c r="M120" s="121"/>
      <c r="N120" s="122">
        <f t="shared" si="26"/>
        <v>561630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23"/>
        <v>0</v>
      </c>
      <c r="F121" s="121"/>
      <c r="G121" s="121"/>
      <c r="H121" s="122">
        <f t="shared" si="24"/>
        <v>0</v>
      </c>
      <c r="I121" s="121"/>
      <c r="J121" s="121"/>
      <c r="K121" s="122">
        <f t="shared" si="25"/>
        <v>0</v>
      </c>
      <c r="L121" s="121"/>
      <c r="M121" s="121"/>
      <c r="N121" s="122">
        <f t="shared" si="26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1143802</v>
      </c>
      <c r="D122" s="121">
        <f>SUM(D123:D126)</f>
        <v>0</v>
      </c>
      <c r="E122" s="122">
        <f t="shared" si="23"/>
        <v>1143802</v>
      </c>
      <c r="F122" s="121">
        <f>SUM(F123:F126)</f>
        <v>1511834</v>
      </c>
      <c r="G122" s="121">
        <f>SUM(G123:G126)</f>
        <v>0</v>
      </c>
      <c r="H122" s="122">
        <f t="shared" si="24"/>
        <v>1511834</v>
      </c>
      <c r="I122" s="121">
        <f>SUM(I123:I126)</f>
        <v>1888226</v>
      </c>
      <c r="J122" s="121">
        <f>SUM(J123:J126)</f>
        <v>0</v>
      </c>
      <c r="K122" s="122">
        <f t="shared" si="25"/>
        <v>1888226</v>
      </c>
      <c r="L122" s="121">
        <f>SUM(L123:L126)</f>
        <v>1699957</v>
      </c>
      <c r="M122" s="121">
        <f>SUM(M123:M126)</f>
        <v>0</v>
      </c>
      <c r="N122" s="122">
        <f t="shared" si="26"/>
        <v>1699957</v>
      </c>
    </row>
    <row r="123" spans="1:23" x14ac:dyDescent="0.25">
      <c r="A123" s="29"/>
      <c r="B123" s="13" t="s">
        <v>670</v>
      </c>
      <c r="C123" s="121">
        <v>1143802</v>
      </c>
      <c r="D123" s="121"/>
      <c r="E123" s="122">
        <f t="shared" si="23"/>
        <v>1143802</v>
      </c>
      <c r="F123" s="121">
        <v>1511829</v>
      </c>
      <c r="G123" s="121"/>
      <c r="H123" s="122">
        <f t="shared" si="24"/>
        <v>1511829</v>
      </c>
      <c r="I123" s="121">
        <v>1888221</v>
      </c>
      <c r="J123" s="121"/>
      <c r="K123" s="122">
        <f t="shared" si="25"/>
        <v>1888221</v>
      </c>
      <c r="L123" s="121">
        <v>1699952</v>
      </c>
      <c r="M123" s="121"/>
      <c r="N123" s="122">
        <f t="shared" si="26"/>
        <v>1699952</v>
      </c>
    </row>
    <row r="124" spans="1:23" x14ac:dyDescent="0.25">
      <c r="A124" s="41"/>
      <c r="B124" s="41" t="s">
        <v>669</v>
      </c>
      <c r="C124" s="121"/>
      <c r="D124" s="121"/>
      <c r="E124" s="121">
        <f t="shared" si="23"/>
        <v>0</v>
      </c>
      <c r="F124" s="121"/>
      <c r="G124" s="121"/>
      <c r="H124" s="121">
        <f t="shared" si="24"/>
        <v>0</v>
      </c>
      <c r="I124" s="121"/>
      <c r="J124" s="121"/>
      <c r="K124" s="121">
        <f t="shared" si="25"/>
        <v>0</v>
      </c>
      <c r="L124" s="121"/>
      <c r="M124" s="121"/>
      <c r="N124" s="121">
        <f t="shared" si="26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23"/>
        <v>0</v>
      </c>
      <c r="F125" s="121"/>
      <c r="G125" s="121"/>
      <c r="H125" s="122">
        <f t="shared" si="24"/>
        <v>0</v>
      </c>
      <c r="I125" s="121"/>
      <c r="J125" s="121"/>
      <c r="K125" s="122">
        <f t="shared" si="25"/>
        <v>0</v>
      </c>
      <c r="L125" s="121"/>
      <c r="M125" s="121"/>
      <c r="N125" s="122">
        <f t="shared" si="26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23"/>
        <v>0</v>
      </c>
      <c r="F126" s="123">
        <v>5</v>
      </c>
      <c r="G126" s="123"/>
      <c r="H126" s="124">
        <f t="shared" si="24"/>
        <v>5</v>
      </c>
      <c r="I126" s="123">
        <v>5</v>
      </c>
      <c r="J126" s="123"/>
      <c r="K126" s="124">
        <f t="shared" si="25"/>
        <v>5</v>
      </c>
      <c r="L126" s="123">
        <v>5</v>
      </c>
      <c r="M126" s="123"/>
      <c r="N126" s="124">
        <f t="shared" si="26"/>
        <v>5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23"/>
        <v>0</v>
      </c>
      <c r="F127" s="125"/>
      <c r="G127" s="125"/>
      <c r="H127" s="126">
        <f t="shared" si="24"/>
        <v>0</v>
      </c>
      <c r="I127" s="125"/>
      <c r="J127" s="125"/>
      <c r="K127" s="126">
        <f t="shared" si="25"/>
        <v>0</v>
      </c>
      <c r="L127" s="125"/>
      <c r="M127" s="125"/>
      <c r="N127" s="126">
        <f t="shared" si="26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23"/>
        <v>0</v>
      </c>
      <c r="F128" s="125">
        <f>SUM(F129:F134)</f>
        <v>0</v>
      </c>
      <c r="G128" s="125">
        <f>SUM(G129:G134)</f>
        <v>0</v>
      </c>
      <c r="H128" s="126">
        <f t="shared" si="24"/>
        <v>0</v>
      </c>
      <c r="I128" s="125">
        <f>SUM(I129:I134)</f>
        <v>0</v>
      </c>
      <c r="J128" s="125">
        <f>SUM(J129:J134)</f>
        <v>0</v>
      </c>
      <c r="K128" s="126">
        <f t="shared" si="25"/>
        <v>0</v>
      </c>
      <c r="L128" s="125">
        <f>SUM(L129:L134)</f>
        <v>0</v>
      </c>
      <c r="M128" s="125">
        <f>SUM(M129:M134)</f>
        <v>0</v>
      </c>
      <c r="N128" s="126">
        <f t="shared" si="26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23"/>
        <v>0</v>
      </c>
      <c r="F129" s="119"/>
      <c r="G129" s="119"/>
      <c r="H129" s="120">
        <f t="shared" si="24"/>
        <v>0</v>
      </c>
      <c r="I129" s="119"/>
      <c r="J129" s="119"/>
      <c r="K129" s="120">
        <f t="shared" si="25"/>
        <v>0</v>
      </c>
      <c r="L129" s="119"/>
      <c r="M129" s="119"/>
      <c r="N129" s="120">
        <f t="shared" si="26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23"/>
        <v>0</v>
      </c>
      <c r="F130" s="121"/>
      <c r="G130" s="121"/>
      <c r="H130" s="122">
        <f t="shared" si="24"/>
        <v>0</v>
      </c>
      <c r="I130" s="121"/>
      <c r="J130" s="121"/>
      <c r="K130" s="122">
        <f t="shared" si="25"/>
        <v>0</v>
      </c>
      <c r="L130" s="121"/>
      <c r="M130" s="121"/>
      <c r="N130" s="122">
        <f t="shared" si="26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23"/>
        <v>0</v>
      </c>
      <c r="F131" s="121"/>
      <c r="G131" s="121"/>
      <c r="H131" s="122">
        <f t="shared" si="24"/>
        <v>0</v>
      </c>
      <c r="I131" s="121"/>
      <c r="J131" s="121"/>
      <c r="K131" s="122">
        <f t="shared" si="25"/>
        <v>0</v>
      </c>
      <c r="L131" s="121"/>
      <c r="M131" s="121"/>
      <c r="N131" s="122">
        <f t="shared" si="26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23"/>
        <v>0</v>
      </c>
      <c r="F132" s="121"/>
      <c r="G132" s="121"/>
      <c r="H132" s="122">
        <f t="shared" si="24"/>
        <v>0</v>
      </c>
      <c r="I132" s="121"/>
      <c r="J132" s="121"/>
      <c r="K132" s="122">
        <f t="shared" si="25"/>
        <v>0</v>
      </c>
      <c r="L132" s="121"/>
      <c r="M132" s="121"/>
      <c r="N132" s="122">
        <f t="shared" si="26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23"/>
        <v>0</v>
      </c>
      <c r="F133" s="121"/>
      <c r="G133" s="121"/>
      <c r="H133" s="122">
        <f t="shared" si="24"/>
        <v>0</v>
      </c>
      <c r="I133" s="121"/>
      <c r="J133" s="121"/>
      <c r="K133" s="122">
        <f t="shared" si="25"/>
        <v>0</v>
      </c>
      <c r="L133" s="121"/>
      <c r="M133" s="121"/>
      <c r="N133" s="122">
        <f t="shared" si="26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23"/>
        <v>0</v>
      </c>
      <c r="F134" s="121">
        <f>SUM(F135:F136)</f>
        <v>0</v>
      </c>
      <c r="G134" s="121">
        <f>SUM(G135:G136)</f>
        <v>0</v>
      </c>
      <c r="H134" s="122">
        <f t="shared" si="24"/>
        <v>0</v>
      </c>
      <c r="I134" s="121">
        <f>SUM(I135:I136)</f>
        <v>0</v>
      </c>
      <c r="J134" s="121">
        <f>SUM(J135:J136)</f>
        <v>0</v>
      </c>
      <c r="K134" s="122">
        <f t="shared" si="25"/>
        <v>0</v>
      </c>
      <c r="L134" s="121">
        <f>SUM(L135:L136)</f>
        <v>0</v>
      </c>
      <c r="M134" s="121">
        <f>SUM(M135:M136)</f>
        <v>0</v>
      </c>
      <c r="N134" s="122">
        <f t="shared" si="26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23"/>
        <v>0</v>
      </c>
      <c r="F135" s="121"/>
      <c r="G135" s="121"/>
      <c r="H135" s="122">
        <f t="shared" si="24"/>
        <v>0</v>
      </c>
      <c r="I135" s="121"/>
      <c r="J135" s="121"/>
      <c r="K135" s="122">
        <f t="shared" si="25"/>
        <v>0</v>
      </c>
      <c r="L135" s="121"/>
      <c r="M135" s="121"/>
      <c r="N135" s="122">
        <f t="shared" si="26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23"/>
        <v>0</v>
      </c>
      <c r="F136" s="123"/>
      <c r="G136" s="123"/>
      <c r="H136" s="124">
        <f t="shared" si="24"/>
        <v>0</v>
      </c>
      <c r="I136" s="123"/>
      <c r="J136" s="123"/>
      <c r="K136" s="124">
        <f t="shared" si="25"/>
        <v>0</v>
      </c>
      <c r="L136" s="123"/>
      <c r="M136" s="123"/>
      <c r="N136" s="124">
        <f t="shared" si="26"/>
        <v>0</v>
      </c>
    </row>
    <row r="137" spans="1:14" x14ac:dyDescent="0.25">
      <c r="A137" s="28" t="s">
        <v>239</v>
      </c>
      <c r="B137" s="20" t="s">
        <v>37</v>
      </c>
      <c r="C137" s="119">
        <v>236220</v>
      </c>
      <c r="D137" s="119"/>
      <c r="E137" s="120">
        <f t="shared" si="23"/>
        <v>236220</v>
      </c>
      <c r="F137" s="119">
        <v>98716</v>
      </c>
      <c r="G137" s="119"/>
      <c r="H137" s="120">
        <f t="shared" si="24"/>
        <v>98716</v>
      </c>
      <c r="I137" s="119">
        <v>98716</v>
      </c>
      <c r="J137" s="119"/>
      <c r="K137" s="120">
        <f t="shared" si="25"/>
        <v>98716</v>
      </c>
      <c r="L137" s="119">
        <v>98716</v>
      </c>
      <c r="M137" s="119"/>
      <c r="N137" s="120">
        <f t="shared" si="26"/>
        <v>98716</v>
      </c>
    </row>
    <row r="138" spans="1:14" ht="15.75" thickBot="1" x14ac:dyDescent="0.3">
      <c r="A138" s="30" t="s">
        <v>240</v>
      </c>
      <c r="B138" s="31" t="s">
        <v>241</v>
      </c>
      <c r="C138" s="123">
        <v>63780</v>
      </c>
      <c r="D138" s="123"/>
      <c r="E138" s="124">
        <f t="shared" si="23"/>
        <v>63780</v>
      </c>
      <c r="F138" s="123">
        <v>26653</v>
      </c>
      <c r="G138" s="123"/>
      <c r="H138" s="124">
        <f t="shared" si="24"/>
        <v>26653</v>
      </c>
      <c r="I138" s="123">
        <v>26653</v>
      </c>
      <c r="J138" s="123"/>
      <c r="K138" s="124">
        <f t="shared" si="25"/>
        <v>26653</v>
      </c>
      <c r="L138" s="123">
        <v>26653</v>
      </c>
      <c r="M138" s="123"/>
      <c r="N138" s="124">
        <f t="shared" si="26"/>
        <v>26653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23"/>
        <v>0</v>
      </c>
      <c r="F139" s="119"/>
      <c r="G139" s="119"/>
      <c r="H139" s="120">
        <f t="shared" si="24"/>
        <v>0</v>
      </c>
      <c r="I139" s="119"/>
      <c r="J139" s="119"/>
      <c r="K139" s="120">
        <f t="shared" si="25"/>
        <v>0</v>
      </c>
      <c r="L139" s="119"/>
      <c r="M139" s="119"/>
      <c r="N139" s="120">
        <f t="shared" si="26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23"/>
        <v>0</v>
      </c>
      <c r="F140" s="123"/>
      <c r="G140" s="123"/>
      <c r="H140" s="124">
        <f t="shared" si="24"/>
        <v>0</v>
      </c>
      <c r="I140" s="123"/>
      <c r="J140" s="123"/>
      <c r="K140" s="124">
        <f t="shared" si="25"/>
        <v>0</v>
      </c>
      <c r="L140" s="123"/>
      <c r="M140" s="123"/>
      <c r="N140" s="124">
        <f t="shared" si="26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23"/>
        <v>0</v>
      </c>
      <c r="F141" s="129"/>
      <c r="G141" s="129"/>
      <c r="H141" s="130">
        <f t="shared" si="24"/>
        <v>0</v>
      </c>
      <c r="I141" s="129"/>
      <c r="J141" s="129"/>
      <c r="K141" s="130">
        <f t="shared" si="25"/>
        <v>0</v>
      </c>
      <c r="L141" s="129"/>
      <c r="M141" s="129"/>
      <c r="N141" s="130">
        <f t="shared" si="26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20125147</v>
      </c>
      <c r="D142" s="125">
        <f>D141+D140+D139+D138+D137+D128+D127+D110+D104+D87</f>
        <v>0</v>
      </c>
      <c r="E142" s="126">
        <f t="shared" si="23"/>
        <v>20125147</v>
      </c>
      <c r="F142" s="125">
        <f>F141+F140+F139+F138+F137+F128+F127+F110+F104+F87</f>
        <v>23167299</v>
      </c>
      <c r="G142" s="125">
        <f>G141+G140+G139+G138+G137+G128+G127+G110+G104+G87</f>
        <v>0</v>
      </c>
      <c r="H142" s="126">
        <f t="shared" si="24"/>
        <v>23167299</v>
      </c>
      <c r="I142" s="125">
        <f>I141+I140+I139+I138+I137+I128+I127+I110+I104+I87</f>
        <v>24374302</v>
      </c>
      <c r="J142" s="125">
        <f>J141+J140+J139+J138+J137+J128+J127+J110+J104+J87</f>
        <v>0</v>
      </c>
      <c r="K142" s="126">
        <f t="shared" si="25"/>
        <v>24374302</v>
      </c>
      <c r="L142" s="125">
        <f>L141+L140+L139+L138+L137+L128+L127+L110+L104+L87</f>
        <v>23892234</v>
      </c>
      <c r="M142" s="125">
        <f>M141+M140+M139+M138+M137+M128+M127+M110+M104+M87</f>
        <v>0</v>
      </c>
      <c r="N142" s="126">
        <f t="shared" si="26"/>
        <v>23892234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23"/>
        <v>0</v>
      </c>
      <c r="F143" s="119">
        <f>SUM(F144:F150)</f>
        <v>0</v>
      </c>
      <c r="G143" s="119">
        <f>SUM(G144:G150)</f>
        <v>0</v>
      </c>
      <c r="H143" s="120">
        <f t="shared" si="24"/>
        <v>0</v>
      </c>
      <c r="I143" s="119">
        <f>SUM(I144:I150)</f>
        <v>0</v>
      </c>
      <c r="J143" s="119">
        <f>SUM(J144:J150)</f>
        <v>0</v>
      </c>
      <c r="K143" s="120">
        <f t="shared" si="25"/>
        <v>0</v>
      </c>
      <c r="L143" s="119">
        <f>SUM(L144:L150)</f>
        <v>0</v>
      </c>
      <c r="M143" s="119">
        <f>SUM(M144:M150)</f>
        <v>0</v>
      </c>
      <c r="N143" s="120">
        <f t="shared" si="26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23"/>
        <v>0</v>
      </c>
      <c r="F144" s="121"/>
      <c r="G144" s="121"/>
      <c r="H144" s="122">
        <f t="shared" si="24"/>
        <v>0</v>
      </c>
      <c r="I144" s="121"/>
      <c r="J144" s="121"/>
      <c r="K144" s="122">
        <f t="shared" si="25"/>
        <v>0</v>
      </c>
      <c r="L144" s="121"/>
      <c r="M144" s="121"/>
      <c r="N144" s="122">
        <f t="shared" si="26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23"/>
        <v>0</v>
      </c>
      <c r="F145" s="121"/>
      <c r="G145" s="121"/>
      <c r="H145" s="122">
        <f t="shared" si="24"/>
        <v>0</v>
      </c>
      <c r="I145" s="121"/>
      <c r="J145" s="121"/>
      <c r="K145" s="122">
        <f t="shared" si="25"/>
        <v>0</v>
      </c>
      <c r="L145" s="121"/>
      <c r="M145" s="121"/>
      <c r="N145" s="122">
        <f t="shared" si="26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23"/>
        <v>0</v>
      </c>
      <c r="F147" s="121"/>
      <c r="G147" s="121"/>
      <c r="H147" s="122">
        <f t="shared" ref="H147:H150" si="27">SUM(F147:G147)</f>
        <v>0</v>
      </c>
      <c r="I147" s="121"/>
      <c r="J147" s="121"/>
      <c r="K147" s="122">
        <f t="shared" ref="K147:K150" si="28">SUM(I147:J147)</f>
        <v>0</v>
      </c>
      <c r="L147" s="121"/>
      <c r="M147" s="121"/>
      <c r="N147" s="122">
        <f t="shared" ref="N147:N150" si="29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23"/>
        <v>0</v>
      </c>
      <c r="F148" s="121"/>
      <c r="G148" s="121"/>
      <c r="H148" s="122">
        <f t="shared" si="27"/>
        <v>0</v>
      </c>
      <c r="I148" s="121"/>
      <c r="J148" s="121"/>
      <c r="K148" s="122">
        <f t="shared" si="28"/>
        <v>0</v>
      </c>
      <c r="L148" s="121"/>
      <c r="M148" s="121"/>
      <c r="N148" s="122">
        <f t="shared" si="29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23"/>
        <v>0</v>
      </c>
      <c r="F149" s="121"/>
      <c r="G149" s="121"/>
      <c r="H149" s="122">
        <f t="shared" si="27"/>
        <v>0</v>
      </c>
      <c r="I149" s="121"/>
      <c r="J149" s="121"/>
      <c r="K149" s="122">
        <f t="shared" si="28"/>
        <v>0</v>
      </c>
      <c r="L149" s="121"/>
      <c r="M149" s="121"/>
      <c r="N149" s="122">
        <f t="shared" si="29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23"/>
        <v>0</v>
      </c>
      <c r="F150" s="131"/>
      <c r="G150" s="123"/>
      <c r="H150" s="124">
        <f t="shared" si="27"/>
        <v>0</v>
      </c>
      <c r="I150" s="131"/>
      <c r="J150" s="123"/>
      <c r="K150" s="124">
        <f t="shared" si="28"/>
        <v>0</v>
      </c>
      <c r="L150" s="131"/>
      <c r="M150" s="123"/>
      <c r="N150" s="124">
        <f t="shared" si="29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20125147</v>
      </c>
      <c r="D151" s="132">
        <f>D143+D142</f>
        <v>0</v>
      </c>
      <c r="E151" s="133">
        <f>SUM(C151:D151)</f>
        <v>20125147</v>
      </c>
      <c r="F151" s="125">
        <f>F143+F142</f>
        <v>23167299</v>
      </c>
      <c r="G151" s="132">
        <f>G143+G142</f>
        <v>0</v>
      </c>
      <c r="H151" s="133">
        <f>SUM(F151:G151)</f>
        <v>23167299</v>
      </c>
      <c r="I151" s="125">
        <f>I143+I142</f>
        <v>24374302</v>
      </c>
      <c r="J151" s="132">
        <f>J143+J142</f>
        <v>0</v>
      </c>
      <c r="K151" s="133">
        <f>SUM(I151:J151)</f>
        <v>24374302</v>
      </c>
      <c r="L151" s="125">
        <f>L143+L142</f>
        <v>23892234</v>
      </c>
      <c r="M151" s="132">
        <f>M143+M142</f>
        <v>0</v>
      </c>
      <c r="N151" s="133">
        <f>SUM(L151:M151)</f>
        <v>23892234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C153" s="86"/>
      <c r="D153" s="86"/>
      <c r="E153" s="86">
        <f>E84-E151</f>
        <v>-16025147</v>
      </c>
      <c r="F153" s="86"/>
      <c r="G153" s="86"/>
      <c r="H153" s="86">
        <f>H84-H151</f>
        <v>-20430584</v>
      </c>
      <c r="I153" s="86"/>
      <c r="J153" s="86"/>
      <c r="K153" s="86">
        <f>K84-K151</f>
        <v>-21195277</v>
      </c>
      <c r="L153" s="86"/>
      <c r="M153" s="86"/>
      <c r="N153" s="86">
        <f>N84-N151</f>
        <v>-20713209</v>
      </c>
    </row>
  </sheetData>
  <mergeCells count="1">
    <mergeCell ref="A2:E2"/>
  </mergeCells>
  <pageMargins left="0.55118110236220474" right="0.15748031496062992" top="0.27559055118110237" bottom="0.43307086614173229" header="0.31496062992125984" footer="0.31496062992125984"/>
  <pageSetup paperSize="9" scale="48" orientation="portrait" horizontalDpi="300" verticalDpi="300" r:id="rId1"/>
  <headerFoot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7030A0"/>
  </sheetPr>
  <dimension ref="A1:W153"/>
  <sheetViews>
    <sheetView view="pageBreakPreview" zoomScale="6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5" sqref="B5"/>
    </sheetView>
  </sheetViews>
  <sheetFormatPr defaultRowHeight="15" x14ac:dyDescent="0.25"/>
  <cols>
    <col min="2" max="2" width="57" customWidth="1"/>
    <col min="3" max="3" width="10.85546875" bestFit="1" customWidth="1"/>
    <col min="5" max="5" width="10.85546875" bestFit="1" customWidth="1"/>
    <col min="11" max="11" width="10.42578125" customWidth="1"/>
    <col min="14" max="14" width="10.42578125" customWidth="1"/>
  </cols>
  <sheetData>
    <row r="1" spans="1:14" x14ac:dyDescent="0.25">
      <c r="A1" s="981" t="s">
        <v>1614</v>
      </c>
      <c r="B1" s="981"/>
      <c r="C1" s="981"/>
      <c r="D1" s="981"/>
      <c r="E1" s="981"/>
    </row>
    <row r="2" spans="1:14" x14ac:dyDescent="0.25">
      <c r="A2" s="981">
        <v>2022</v>
      </c>
      <c r="B2" s="981"/>
      <c r="C2" s="981"/>
      <c r="D2" s="981"/>
      <c r="E2" s="981"/>
    </row>
    <row r="4" spans="1:14" x14ac:dyDescent="0.25">
      <c r="A4" s="50" t="s">
        <v>268</v>
      </c>
      <c r="B4" s="52"/>
    </row>
    <row r="5" spans="1:14" x14ac:dyDescent="0.25">
      <c r="A5" s="58" t="s">
        <v>684</v>
      </c>
      <c r="B5" s="52" t="s">
        <v>796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18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idden="1" x14ac:dyDescent="0.25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idden="1" x14ac:dyDescent="0.25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idden="1" x14ac:dyDescent="0.25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idden="1" x14ac:dyDescent="0.25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idden="1" x14ac:dyDescent="0.25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idden="1" x14ac:dyDescent="0.25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idden="1" x14ac:dyDescent="0.25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idden="1" x14ac:dyDescent="0.25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idden="1" x14ac:dyDescent="0.25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idden="1" x14ac:dyDescent="0.25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idden="1" x14ac:dyDescent="0.25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0</v>
      </c>
      <c r="M25" s="119">
        <f>M26+M30+M38</f>
        <v>0</v>
      </c>
      <c r="N25" s="120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>F9+F22+F25+F45+F61+F67+F70</f>
        <v>0</v>
      </c>
      <c r="G72" s="125">
        <f>G9+G22+G25+G45+G61+G67+G70</f>
        <v>0</v>
      </c>
      <c r="H72" s="126">
        <f t="shared" si="1"/>
        <v>0</v>
      </c>
      <c r="I72" s="125">
        <f>I9+I22+I25+I45+I61+I67+I70</f>
        <v>0</v>
      </c>
      <c r="J72" s="125">
        <f>J9+J22+J25+J45+J61+J67+J70</f>
        <v>0</v>
      </c>
      <c r="K72" s="126">
        <f t="shared" si="2"/>
        <v>0</v>
      </c>
      <c r="L72" s="125">
        <f>L9+L22+L25+L45+L61+L67+L70</f>
        <v>0</v>
      </c>
      <c r="M72" s="125">
        <f>M9+M22+M25+M45+M61+M67+M70</f>
        <v>0</v>
      </c>
      <c r="N72" s="126">
        <f t="shared" si="3"/>
        <v>0</v>
      </c>
    </row>
    <row r="73" spans="1:14" x14ac:dyDescent="0.25">
      <c r="A73" s="25" t="s">
        <v>142</v>
      </c>
      <c r="B73" s="35" t="s">
        <v>143</v>
      </c>
      <c r="C73" s="119">
        <f t="shared" ref="C73:M73" si="4">C74</f>
        <v>8000000</v>
      </c>
      <c r="D73" s="119">
        <f t="shared" si="4"/>
        <v>0</v>
      </c>
      <c r="E73" s="120">
        <f t="shared" ref="E73:E84" si="5">SUM(C73:D73)</f>
        <v>8000000</v>
      </c>
      <c r="F73" s="119">
        <f t="shared" si="4"/>
        <v>8000000</v>
      </c>
      <c r="G73" s="119">
        <f t="shared" si="4"/>
        <v>0</v>
      </c>
      <c r="H73" s="120">
        <f t="shared" ref="H73:H80" si="6">SUM(F73:G73)</f>
        <v>8000000</v>
      </c>
      <c r="I73" s="119">
        <f t="shared" si="4"/>
        <v>8000000</v>
      </c>
      <c r="J73" s="119">
        <f t="shared" si="4"/>
        <v>0</v>
      </c>
      <c r="K73" s="120">
        <f t="shared" ref="K73:K80" si="7">SUM(I73:J73)</f>
        <v>8000000</v>
      </c>
      <c r="L73" s="119">
        <f t="shared" si="4"/>
        <v>8000000</v>
      </c>
      <c r="M73" s="119">
        <f t="shared" si="4"/>
        <v>0</v>
      </c>
      <c r="N73" s="120">
        <f t="shared" ref="N73:N80" si="8">SUM(L73:M73)</f>
        <v>8000000</v>
      </c>
    </row>
    <row r="74" spans="1:14" x14ac:dyDescent="0.25">
      <c r="A74" s="22" t="s">
        <v>144</v>
      </c>
      <c r="B74" s="13" t="s">
        <v>145</v>
      </c>
      <c r="C74" s="121">
        <f t="shared" ref="C74:D74" si="9">SUM(C75:C76,C77,C78,C82,C81)</f>
        <v>8000000</v>
      </c>
      <c r="D74" s="121">
        <f t="shared" si="9"/>
        <v>0</v>
      </c>
      <c r="E74" s="122">
        <f t="shared" si="5"/>
        <v>8000000</v>
      </c>
      <c r="F74" s="121">
        <f t="shared" ref="F74:G74" si="10">SUM(F75:F76,F77,F78,F82,F81)</f>
        <v>8000000</v>
      </c>
      <c r="G74" s="121">
        <f t="shared" si="10"/>
        <v>0</v>
      </c>
      <c r="H74" s="122">
        <f t="shared" si="6"/>
        <v>8000000</v>
      </c>
      <c r="I74" s="121">
        <f t="shared" ref="I74:J74" si="11">SUM(I75:I76,I77,I78,I82,I81)</f>
        <v>8000000</v>
      </c>
      <c r="J74" s="121">
        <f t="shared" si="11"/>
        <v>0</v>
      </c>
      <c r="K74" s="122">
        <f t="shared" si="7"/>
        <v>8000000</v>
      </c>
      <c r="L74" s="121">
        <f t="shared" ref="L74:M74" si="12">SUM(L75:L76,L77,L78,L82,L81)</f>
        <v>8000000</v>
      </c>
      <c r="M74" s="121">
        <f t="shared" si="12"/>
        <v>0</v>
      </c>
      <c r="N74" s="122">
        <f t="shared" si="8"/>
        <v>8000000</v>
      </c>
    </row>
    <row r="75" spans="1:14" hidden="1" x14ac:dyDescent="0.25">
      <c r="A75" s="22" t="s">
        <v>146</v>
      </c>
      <c r="B75" s="13" t="s">
        <v>147</v>
      </c>
      <c r="C75" s="121"/>
      <c r="D75" s="121"/>
      <c r="E75" s="122">
        <f t="shared" si="5"/>
        <v>0</v>
      </c>
      <c r="F75" s="121"/>
      <c r="G75" s="121"/>
      <c r="H75" s="122">
        <f t="shared" si="6"/>
        <v>0</v>
      </c>
      <c r="I75" s="121"/>
      <c r="J75" s="121"/>
      <c r="K75" s="122">
        <f t="shared" si="7"/>
        <v>0</v>
      </c>
      <c r="L75" s="121"/>
      <c r="M75" s="121"/>
      <c r="N75" s="122">
        <f t="shared" si="8"/>
        <v>0</v>
      </c>
    </row>
    <row r="76" spans="1:14" hidden="1" x14ac:dyDescent="0.25">
      <c r="A76" s="22" t="s">
        <v>148</v>
      </c>
      <c r="B76" s="13" t="s">
        <v>149</v>
      </c>
      <c r="C76" s="121"/>
      <c r="D76" s="121"/>
      <c r="E76" s="122">
        <f t="shared" si="5"/>
        <v>0</v>
      </c>
      <c r="F76" s="121"/>
      <c r="G76" s="121"/>
      <c r="H76" s="122">
        <f t="shared" si="6"/>
        <v>0</v>
      </c>
      <c r="I76" s="121"/>
      <c r="J76" s="121"/>
      <c r="K76" s="122">
        <f t="shared" si="7"/>
        <v>0</v>
      </c>
      <c r="L76" s="121"/>
      <c r="M76" s="121"/>
      <c r="N76" s="122">
        <f t="shared" si="8"/>
        <v>0</v>
      </c>
    </row>
    <row r="77" spans="1:14" hidden="1" x14ac:dyDescent="0.25">
      <c r="A77" s="22" t="s">
        <v>150</v>
      </c>
      <c r="B77" s="13" t="s">
        <v>151</v>
      </c>
      <c r="C77" s="121"/>
      <c r="D77" s="121"/>
      <c r="E77" s="122">
        <f t="shared" si="5"/>
        <v>0</v>
      </c>
      <c r="F77" s="121"/>
      <c r="G77" s="121"/>
      <c r="H77" s="122">
        <f t="shared" si="6"/>
        <v>0</v>
      </c>
      <c r="I77" s="121"/>
      <c r="J77" s="121"/>
      <c r="K77" s="122">
        <f t="shared" si="7"/>
        <v>0</v>
      </c>
      <c r="L77" s="121"/>
      <c r="M77" s="121"/>
      <c r="N77" s="122">
        <f t="shared" si="8"/>
        <v>0</v>
      </c>
    </row>
    <row r="78" spans="1:14" x14ac:dyDescent="0.25">
      <c r="A78" s="22" t="s">
        <v>152</v>
      </c>
      <c r="B78" s="13" t="s">
        <v>153</v>
      </c>
      <c r="C78" s="121">
        <f>SUM(C79:C80)</f>
        <v>8000000</v>
      </c>
      <c r="D78" s="121">
        <f>SUM(D79:D80)</f>
        <v>0</v>
      </c>
      <c r="E78" s="122">
        <f t="shared" si="5"/>
        <v>8000000</v>
      </c>
      <c r="F78" s="121">
        <f>SUM(F79:F80)</f>
        <v>8000000</v>
      </c>
      <c r="G78" s="121">
        <f>SUM(G79:G80)</f>
        <v>0</v>
      </c>
      <c r="H78" s="122">
        <f t="shared" si="6"/>
        <v>8000000</v>
      </c>
      <c r="I78" s="121">
        <f>SUM(I79:I80)</f>
        <v>8000000</v>
      </c>
      <c r="J78" s="121">
        <f>SUM(J79:J80)</f>
        <v>0</v>
      </c>
      <c r="K78" s="122">
        <f t="shared" si="7"/>
        <v>8000000</v>
      </c>
      <c r="L78" s="121">
        <f>SUM(L79:L80)</f>
        <v>8000000</v>
      </c>
      <c r="M78" s="121">
        <f>SUM(M79:M80)</f>
        <v>0</v>
      </c>
      <c r="N78" s="122">
        <f t="shared" si="8"/>
        <v>8000000</v>
      </c>
    </row>
    <row r="79" spans="1:14" x14ac:dyDescent="0.25">
      <c r="A79" s="22"/>
      <c r="B79" s="13" t="s">
        <v>28</v>
      </c>
      <c r="C79" s="121">
        <v>8000000</v>
      </c>
      <c r="D79" s="121"/>
      <c r="E79" s="122">
        <f t="shared" si="5"/>
        <v>8000000</v>
      </c>
      <c r="F79" s="121">
        <v>8000000</v>
      </c>
      <c r="G79" s="121"/>
      <c r="H79" s="122">
        <f t="shared" si="6"/>
        <v>8000000</v>
      </c>
      <c r="I79" s="121">
        <v>8000000</v>
      </c>
      <c r="J79" s="121"/>
      <c r="K79" s="122">
        <f t="shared" si="7"/>
        <v>8000000</v>
      </c>
      <c r="L79" s="121">
        <v>8000000</v>
      </c>
      <c r="M79" s="121"/>
      <c r="N79" s="122">
        <f t="shared" si="8"/>
        <v>8000000</v>
      </c>
    </row>
    <row r="80" spans="1:14" x14ac:dyDescent="0.25">
      <c r="A80" s="22"/>
      <c r="B80" s="13" t="s">
        <v>29</v>
      </c>
      <c r="C80" s="121"/>
      <c r="D80" s="121"/>
      <c r="E80" s="122">
        <f t="shared" si="5"/>
        <v>0</v>
      </c>
      <c r="F80" s="121"/>
      <c r="G80" s="121"/>
      <c r="H80" s="122">
        <f t="shared" si="6"/>
        <v>0</v>
      </c>
      <c r="I80" s="121"/>
      <c r="J80" s="121"/>
      <c r="K80" s="122">
        <f t="shared" si="7"/>
        <v>0</v>
      </c>
      <c r="L80" s="121"/>
      <c r="M80" s="121"/>
      <c r="N80" s="122">
        <f t="shared" si="8"/>
        <v>0</v>
      </c>
    </row>
    <row r="81" spans="1:14" x14ac:dyDescent="0.25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x14ac:dyDescent="0.25">
      <c r="A82" s="22" t="s">
        <v>154</v>
      </c>
      <c r="B82" s="13" t="s">
        <v>155</v>
      </c>
      <c r="C82" s="121"/>
      <c r="D82" s="121"/>
      <c r="E82" s="122">
        <f t="shared" si="5"/>
        <v>0</v>
      </c>
      <c r="F82" s="121"/>
      <c r="G82" s="121"/>
      <c r="H82" s="122">
        <f t="shared" ref="H82:H84" si="13">SUM(F82:G82)</f>
        <v>0</v>
      </c>
      <c r="I82" s="121"/>
      <c r="J82" s="121"/>
      <c r="K82" s="122">
        <f t="shared" ref="K82:K84" si="14">SUM(I82:J82)</f>
        <v>0</v>
      </c>
      <c r="L82" s="121"/>
      <c r="M82" s="121"/>
      <c r="N82" s="122">
        <f t="shared" ref="N82:N84" si="15">SUM(L82:M82)</f>
        <v>0</v>
      </c>
    </row>
    <row r="83" spans="1:14" ht="15.75" thickBot="1" x14ac:dyDescent="0.3">
      <c r="A83" s="23" t="s">
        <v>156</v>
      </c>
      <c r="B83" s="31" t="s">
        <v>157</v>
      </c>
      <c r="C83" s="123"/>
      <c r="D83" s="123"/>
      <c r="E83" s="124">
        <f t="shared" si="5"/>
        <v>0</v>
      </c>
      <c r="F83" s="123"/>
      <c r="G83" s="123"/>
      <c r="H83" s="124">
        <f t="shared" si="13"/>
        <v>0</v>
      </c>
      <c r="I83" s="123"/>
      <c r="J83" s="123"/>
      <c r="K83" s="124">
        <f t="shared" si="14"/>
        <v>0</v>
      </c>
      <c r="L83" s="123"/>
      <c r="M83" s="123"/>
      <c r="N83" s="124">
        <f t="shared" si="15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8000000</v>
      </c>
      <c r="D84" s="125">
        <f>D72+D73</f>
        <v>0</v>
      </c>
      <c r="E84" s="126">
        <f t="shared" si="5"/>
        <v>8000000</v>
      </c>
      <c r="F84" s="125">
        <f>F72+F73</f>
        <v>8000000</v>
      </c>
      <c r="G84" s="125">
        <f>G72+G73</f>
        <v>0</v>
      </c>
      <c r="H84" s="126">
        <f t="shared" si="13"/>
        <v>8000000</v>
      </c>
      <c r="I84" s="125">
        <f>I72+I73</f>
        <v>8000000</v>
      </c>
      <c r="J84" s="125">
        <f>J72+J73</f>
        <v>0</v>
      </c>
      <c r="K84" s="126">
        <f t="shared" si="14"/>
        <v>8000000</v>
      </c>
      <c r="L84" s="125">
        <f>L72+L73</f>
        <v>8000000</v>
      </c>
      <c r="M84" s="125">
        <f>M72+M73</f>
        <v>0</v>
      </c>
      <c r="N84" s="126">
        <f t="shared" si="15"/>
        <v>8000000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5">
      <c r="A87" s="28" t="s">
        <v>159</v>
      </c>
      <c r="B87" s="20" t="s">
        <v>33</v>
      </c>
      <c r="C87" s="119">
        <f>C88+C100</f>
        <v>0</v>
      </c>
      <c r="D87" s="119">
        <f>D88+D100</f>
        <v>0</v>
      </c>
      <c r="E87" s="128">
        <f t="shared" ref="E87:E150" si="16">SUM(C87:D87)</f>
        <v>0</v>
      </c>
      <c r="F87" s="119">
        <f>F88+F100</f>
        <v>0</v>
      </c>
      <c r="G87" s="119">
        <f>G88+G100</f>
        <v>0</v>
      </c>
      <c r="H87" s="128">
        <f t="shared" ref="H87:H145" si="17">SUM(F87:G87)</f>
        <v>0</v>
      </c>
      <c r="I87" s="119">
        <f>I88+I100</f>
        <v>0</v>
      </c>
      <c r="J87" s="119">
        <f>J88+J100</f>
        <v>0</v>
      </c>
      <c r="K87" s="128">
        <f t="shared" ref="K87:K145" si="18">SUM(I87:J87)</f>
        <v>0</v>
      </c>
      <c r="L87" s="119">
        <f>L88+L100</f>
        <v>0</v>
      </c>
      <c r="M87" s="119">
        <f>M88+M100</f>
        <v>0</v>
      </c>
      <c r="N87" s="128">
        <f t="shared" ref="N87:N145" si="19">SUM(L87:M87)</f>
        <v>0</v>
      </c>
    </row>
    <row r="88" spans="1:14" x14ac:dyDescent="0.25">
      <c r="A88" s="29" t="s">
        <v>160</v>
      </c>
      <c r="B88" s="13" t="s">
        <v>161</v>
      </c>
      <c r="C88" s="121">
        <f>SUM(C89:C99)</f>
        <v>0</v>
      </c>
      <c r="D88" s="121">
        <f>SUM(D89:D99)</f>
        <v>0</v>
      </c>
      <c r="E88" s="122">
        <f t="shared" si="16"/>
        <v>0</v>
      </c>
      <c r="F88" s="121">
        <f>SUM(F89:F99)</f>
        <v>0</v>
      </c>
      <c r="G88" s="121">
        <f>SUM(G89:G99)</f>
        <v>0</v>
      </c>
      <c r="H88" s="122">
        <f t="shared" si="17"/>
        <v>0</v>
      </c>
      <c r="I88" s="121">
        <f>SUM(I89:I99)</f>
        <v>0</v>
      </c>
      <c r="J88" s="121">
        <f>SUM(J89:J99)</f>
        <v>0</v>
      </c>
      <c r="K88" s="122">
        <f t="shared" si="18"/>
        <v>0</v>
      </c>
      <c r="L88" s="121">
        <f>SUM(L89:L99)</f>
        <v>0</v>
      </c>
      <c r="M88" s="121">
        <f>SUM(M89:M99)</f>
        <v>0</v>
      </c>
      <c r="N88" s="122">
        <f t="shared" si="19"/>
        <v>0</v>
      </c>
    </row>
    <row r="89" spans="1:14" hidden="1" x14ac:dyDescent="0.25">
      <c r="A89" s="29" t="s">
        <v>162</v>
      </c>
      <c r="B89" s="13" t="s">
        <v>163</v>
      </c>
      <c r="C89" s="121"/>
      <c r="D89" s="121"/>
      <c r="E89" s="122">
        <f t="shared" si="16"/>
        <v>0</v>
      </c>
      <c r="F89" s="121"/>
      <c r="G89" s="121"/>
      <c r="H89" s="122">
        <f t="shared" si="17"/>
        <v>0</v>
      </c>
      <c r="I89" s="121"/>
      <c r="J89" s="121"/>
      <c r="K89" s="122">
        <f t="shared" si="18"/>
        <v>0</v>
      </c>
      <c r="L89" s="121"/>
      <c r="M89" s="121"/>
      <c r="N89" s="122">
        <f t="shared" si="19"/>
        <v>0</v>
      </c>
    </row>
    <row r="90" spans="1:14" hidden="1" x14ac:dyDescent="0.25">
      <c r="A90" s="29" t="s">
        <v>472</v>
      </c>
      <c r="B90" s="13" t="s">
        <v>473</v>
      </c>
      <c r="C90" s="121"/>
      <c r="D90" s="121"/>
      <c r="E90" s="122">
        <f t="shared" si="16"/>
        <v>0</v>
      </c>
      <c r="F90" s="121"/>
      <c r="G90" s="121"/>
      <c r="H90" s="122">
        <f t="shared" si="17"/>
        <v>0</v>
      </c>
      <c r="I90" s="121"/>
      <c r="J90" s="121"/>
      <c r="K90" s="122">
        <f t="shared" si="18"/>
        <v>0</v>
      </c>
      <c r="L90" s="121"/>
      <c r="M90" s="121"/>
      <c r="N90" s="122">
        <f t="shared" si="19"/>
        <v>0</v>
      </c>
    </row>
    <row r="91" spans="1:14" hidden="1" x14ac:dyDescent="0.25">
      <c r="A91" s="29" t="s">
        <v>164</v>
      </c>
      <c r="B91" s="13" t="s">
        <v>165</v>
      </c>
      <c r="C91" s="121"/>
      <c r="D91" s="121"/>
      <c r="E91" s="122">
        <f t="shared" si="16"/>
        <v>0</v>
      </c>
      <c r="F91" s="121"/>
      <c r="G91" s="121"/>
      <c r="H91" s="122">
        <f t="shared" si="17"/>
        <v>0</v>
      </c>
      <c r="I91" s="121"/>
      <c r="J91" s="121"/>
      <c r="K91" s="122">
        <f t="shared" si="18"/>
        <v>0</v>
      </c>
      <c r="L91" s="121"/>
      <c r="M91" s="121"/>
      <c r="N91" s="122">
        <f t="shared" si="19"/>
        <v>0</v>
      </c>
    </row>
    <row r="92" spans="1:14" hidden="1" x14ac:dyDescent="0.25">
      <c r="A92" s="29" t="s">
        <v>166</v>
      </c>
      <c r="B92" s="13" t="s">
        <v>167</v>
      </c>
      <c r="C92" s="121"/>
      <c r="D92" s="121"/>
      <c r="E92" s="122">
        <f t="shared" si="16"/>
        <v>0</v>
      </c>
      <c r="F92" s="121"/>
      <c r="G92" s="121"/>
      <c r="H92" s="122">
        <f t="shared" si="17"/>
        <v>0</v>
      </c>
      <c r="I92" s="121"/>
      <c r="J92" s="121"/>
      <c r="K92" s="122">
        <f t="shared" si="18"/>
        <v>0</v>
      </c>
      <c r="L92" s="121"/>
      <c r="M92" s="121"/>
      <c r="N92" s="122">
        <f t="shared" si="19"/>
        <v>0</v>
      </c>
    </row>
    <row r="93" spans="1:14" hidden="1" x14ac:dyDescent="0.25">
      <c r="A93" s="29" t="s">
        <v>168</v>
      </c>
      <c r="B93" s="13" t="s">
        <v>169</v>
      </c>
      <c r="C93" s="121"/>
      <c r="D93" s="121"/>
      <c r="E93" s="122">
        <f t="shared" si="16"/>
        <v>0</v>
      </c>
      <c r="F93" s="121"/>
      <c r="G93" s="121"/>
      <c r="H93" s="122">
        <f t="shared" si="17"/>
        <v>0</v>
      </c>
      <c r="I93" s="121"/>
      <c r="J93" s="121"/>
      <c r="K93" s="122">
        <f t="shared" si="18"/>
        <v>0</v>
      </c>
      <c r="L93" s="121"/>
      <c r="M93" s="121"/>
      <c r="N93" s="122">
        <f t="shared" si="19"/>
        <v>0</v>
      </c>
    </row>
    <row r="94" spans="1:14" hidden="1" x14ac:dyDescent="0.25">
      <c r="A94" s="29" t="s">
        <v>170</v>
      </c>
      <c r="B94" s="13" t="s">
        <v>171</v>
      </c>
      <c r="C94" s="121"/>
      <c r="D94" s="121"/>
      <c r="E94" s="122">
        <f t="shared" si="16"/>
        <v>0</v>
      </c>
      <c r="F94" s="121"/>
      <c r="G94" s="121"/>
      <c r="H94" s="122">
        <f t="shared" si="17"/>
        <v>0</v>
      </c>
      <c r="I94" s="121"/>
      <c r="J94" s="121"/>
      <c r="K94" s="122">
        <f t="shared" si="18"/>
        <v>0</v>
      </c>
      <c r="L94" s="121"/>
      <c r="M94" s="121"/>
      <c r="N94" s="122">
        <f t="shared" si="19"/>
        <v>0</v>
      </c>
    </row>
    <row r="95" spans="1:14" hidden="1" x14ac:dyDescent="0.25">
      <c r="A95" s="29" t="s">
        <v>172</v>
      </c>
      <c r="B95" s="13" t="s">
        <v>173</v>
      </c>
      <c r="C95" s="121"/>
      <c r="D95" s="121"/>
      <c r="E95" s="122">
        <f t="shared" si="16"/>
        <v>0</v>
      </c>
      <c r="F95" s="121"/>
      <c r="G95" s="121"/>
      <c r="H95" s="122">
        <f t="shared" si="17"/>
        <v>0</v>
      </c>
      <c r="I95" s="121"/>
      <c r="J95" s="121"/>
      <c r="K95" s="122">
        <f t="shared" si="18"/>
        <v>0</v>
      </c>
      <c r="L95" s="121"/>
      <c r="M95" s="121"/>
      <c r="N95" s="122">
        <f t="shared" si="19"/>
        <v>0</v>
      </c>
    </row>
    <row r="96" spans="1:14" hidden="1" x14ac:dyDescent="0.25">
      <c r="A96" s="29" t="s">
        <v>174</v>
      </c>
      <c r="B96" s="13" t="s">
        <v>175</v>
      </c>
      <c r="C96" s="121"/>
      <c r="D96" s="121"/>
      <c r="E96" s="122">
        <f t="shared" si="16"/>
        <v>0</v>
      </c>
      <c r="F96" s="121"/>
      <c r="G96" s="121"/>
      <c r="H96" s="122">
        <f t="shared" si="17"/>
        <v>0</v>
      </c>
      <c r="I96" s="121"/>
      <c r="J96" s="121"/>
      <c r="K96" s="122">
        <f t="shared" si="18"/>
        <v>0</v>
      </c>
      <c r="L96" s="121"/>
      <c r="M96" s="121"/>
      <c r="N96" s="122">
        <f t="shared" si="19"/>
        <v>0</v>
      </c>
    </row>
    <row r="97" spans="1:14" hidden="1" x14ac:dyDescent="0.25">
      <c r="A97" s="29" t="s">
        <v>176</v>
      </c>
      <c r="B97" s="13" t="s">
        <v>177</v>
      </c>
      <c r="C97" s="121"/>
      <c r="D97" s="121"/>
      <c r="E97" s="122">
        <f t="shared" si="16"/>
        <v>0</v>
      </c>
      <c r="F97" s="121"/>
      <c r="G97" s="121"/>
      <c r="H97" s="122">
        <f t="shared" si="17"/>
        <v>0</v>
      </c>
      <c r="I97" s="121"/>
      <c r="J97" s="121"/>
      <c r="K97" s="122">
        <f t="shared" si="18"/>
        <v>0</v>
      </c>
      <c r="L97" s="121"/>
      <c r="M97" s="121"/>
      <c r="N97" s="122">
        <f t="shared" si="19"/>
        <v>0</v>
      </c>
    </row>
    <row r="98" spans="1:14" hidden="1" x14ac:dyDescent="0.25">
      <c r="A98" s="29" t="s">
        <v>178</v>
      </c>
      <c r="B98" s="13" t="s">
        <v>179</v>
      </c>
      <c r="C98" s="121"/>
      <c r="D98" s="121"/>
      <c r="E98" s="122">
        <f t="shared" si="16"/>
        <v>0</v>
      </c>
      <c r="F98" s="121"/>
      <c r="G98" s="121"/>
      <c r="H98" s="122">
        <f t="shared" si="17"/>
        <v>0</v>
      </c>
      <c r="I98" s="121"/>
      <c r="J98" s="121"/>
      <c r="K98" s="122">
        <f t="shared" si="18"/>
        <v>0</v>
      </c>
      <c r="L98" s="121"/>
      <c r="M98" s="121"/>
      <c r="N98" s="122">
        <f t="shared" si="19"/>
        <v>0</v>
      </c>
    </row>
    <row r="99" spans="1:14" hidden="1" x14ac:dyDescent="0.25">
      <c r="A99" s="29" t="s">
        <v>180</v>
      </c>
      <c r="B99" s="13" t="s">
        <v>181</v>
      </c>
      <c r="C99" s="121"/>
      <c r="D99" s="121"/>
      <c r="E99" s="122">
        <f t="shared" si="16"/>
        <v>0</v>
      </c>
      <c r="F99" s="121"/>
      <c r="G99" s="121"/>
      <c r="H99" s="122">
        <f t="shared" si="17"/>
        <v>0</v>
      </c>
      <c r="I99" s="121"/>
      <c r="J99" s="121"/>
      <c r="K99" s="122">
        <f t="shared" si="18"/>
        <v>0</v>
      </c>
      <c r="L99" s="121"/>
      <c r="M99" s="121"/>
      <c r="N99" s="122">
        <f t="shared" si="19"/>
        <v>0</v>
      </c>
    </row>
    <row r="100" spans="1:14" ht="15.75" thickBot="1" x14ac:dyDescent="0.3">
      <c r="A100" s="29" t="s">
        <v>182</v>
      </c>
      <c r="B100" s="13" t="s">
        <v>183</v>
      </c>
      <c r="C100" s="123">
        <f>SUM(C101:C103)</f>
        <v>0</v>
      </c>
      <c r="D100" s="123">
        <f>SUM(D101:D103)</f>
        <v>0</v>
      </c>
      <c r="E100" s="124">
        <f t="shared" si="16"/>
        <v>0</v>
      </c>
      <c r="F100" s="123">
        <f>SUM(F101:F103)</f>
        <v>0</v>
      </c>
      <c r="G100" s="123">
        <f>SUM(G101:G103)</f>
        <v>0</v>
      </c>
      <c r="H100" s="124">
        <f t="shared" si="17"/>
        <v>0</v>
      </c>
      <c r="I100" s="123">
        <f>SUM(I101:I103)</f>
        <v>0</v>
      </c>
      <c r="J100" s="123">
        <f>SUM(J101:J103)</f>
        <v>0</v>
      </c>
      <c r="K100" s="124">
        <f t="shared" si="18"/>
        <v>0</v>
      </c>
      <c r="L100" s="123">
        <f>SUM(L101:L103)</f>
        <v>0</v>
      </c>
      <c r="M100" s="123">
        <f>SUM(M101:M103)</f>
        <v>0</v>
      </c>
      <c r="N100" s="124">
        <f t="shared" si="19"/>
        <v>0</v>
      </c>
    </row>
    <row r="101" spans="1:14" ht="15.75" hidden="1" thickBot="1" x14ac:dyDescent="0.3">
      <c r="A101" s="29" t="s">
        <v>184</v>
      </c>
      <c r="B101" s="13" t="s">
        <v>185</v>
      </c>
      <c r="C101" s="119"/>
      <c r="D101" s="119"/>
      <c r="E101" s="120">
        <f t="shared" si="16"/>
        <v>0</v>
      </c>
      <c r="F101" s="119"/>
      <c r="G101" s="119"/>
      <c r="H101" s="120">
        <f t="shared" si="17"/>
        <v>0</v>
      </c>
      <c r="I101" s="119"/>
      <c r="J101" s="119"/>
      <c r="K101" s="120">
        <f t="shared" si="18"/>
        <v>0</v>
      </c>
      <c r="L101" s="119"/>
      <c r="M101" s="119"/>
      <c r="N101" s="120">
        <f t="shared" si="19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6"/>
        <v>0</v>
      </c>
      <c r="F102" s="121"/>
      <c r="G102" s="121"/>
      <c r="H102" s="122">
        <f t="shared" si="17"/>
        <v>0</v>
      </c>
      <c r="I102" s="121"/>
      <c r="J102" s="121"/>
      <c r="K102" s="122">
        <f t="shared" si="18"/>
        <v>0</v>
      </c>
      <c r="L102" s="121"/>
      <c r="M102" s="121"/>
      <c r="N102" s="122">
        <f t="shared" si="19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6"/>
        <v>0</v>
      </c>
      <c r="F103" s="123"/>
      <c r="G103" s="123"/>
      <c r="H103" s="124">
        <f t="shared" si="17"/>
        <v>0</v>
      </c>
      <c r="I103" s="123"/>
      <c r="J103" s="123"/>
      <c r="K103" s="124">
        <f t="shared" si="18"/>
        <v>0</v>
      </c>
      <c r="L103" s="123"/>
      <c r="M103" s="123"/>
      <c r="N103" s="124">
        <f t="shared" si="19"/>
        <v>0</v>
      </c>
    </row>
    <row r="104" spans="1:14" x14ac:dyDescent="0.25">
      <c r="A104" s="28" t="s">
        <v>190</v>
      </c>
      <c r="B104" s="20" t="s">
        <v>191</v>
      </c>
      <c r="C104" s="119">
        <f>SUM(C105:C109)</f>
        <v>0</v>
      </c>
      <c r="D104" s="119">
        <f>SUM(D105:D109)</f>
        <v>0</v>
      </c>
      <c r="E104" s="120">
        <f t="shared" si="16"/>
        <v>0</v>
      </c>
      <c r="F104" s="119">
        <f>SUM(F105:F109)</f>
        <v>0</v>
      </c>
      <c r="G104" s="119">
        <f>SUM(G105:G109)</f>
        <v>0</v>
      </c>
      <c r="H104" s="120">
        <f t="shared" si="17"/>
        <v>0</v>
      </c>
      <c r="I104" s="119">
        <f>SUM(I105:I109)</f>
        <v>0</v>
      </c>
      <c r="J104" s="119">
        <f>SUM(J105:J109)</f>
        <v>0</v>
      </c>
      <c r="K104" s="120">
        <f t="shared" si="18"/>
        <v>0</v>
      </c>
      <c r="L104" s="119">
        <f>SUM(L105:L109)</f>
        <v>0</v>
      </c>
      <c r="M104" s="119">
        <f>SUM(M105:M109)</f>
        <v>0</v>
      </c>
      <c r="N104" s="120">
        <f t="shared" si="19"/>
        <v>0</v>
      </c>
    </row>
    <row r="105" spans="1:14" ht="15.75" thickBot="1" x14ac:dyDescent="0.3">
      <c r="A105" s="29"/>
      <c r="B105" s="13" t="s">
        <v>192</v>
      </c>
      <c r="C105" s="123"/>
      <c r="D105" s="123"/>
      <c r="E105" s="124">
        <f t="shared" si="16"/>
        <v>0</v>
      </c>
      <c r="F105" s="123"/>
      <c r="G105" s="123"/>
      <c r="H105" s="124">
        <f t="shared" si="17"/>
        <v>0</v>
      </c>
      <c r="I105" s="123"/>
      <c r="J105" s="123"/>
      <c r="K105" s="124">
        <f t="shared" si="18"/>
        <v>0</v>
      </c>
      <c r="L105" s="123"/>
      <c r="M105" s="123"/>
      <c r="N105" s="124">
        <f t="shared" si="19"/>
        <v>0</v>
      </c>
    </row>
    <row r="106" spans="1:14" ht="15.75" hidden="1" thickBot="1" x14ac:dyDescent="0.3">
      <c r="A106" s="29"/>
      <c r="B106" s="13" t="s">
        <v>193</v>
      </c>
      <c r="C106" s="119"/>
      <c r="D106" s="119"/>
      <c r="E106" s="120">
        <f t="shared" si="16"/>
        <v>0</v>
      </c>
      <c r="F106" s="119"/>
      <c r="G106" s="119"/>
      <c r="H106" s="120">
        <f t="shared" si="17"/>
        <v>0</v>
      </c>
      <c r="I106" s="119"/>
      <c r="J106" s="119"/>
      <c r="K106" s="120">
        <f t="shared" si="18"/>
        <v>0</v>
      </c>
      <c r="L106" s="119"/>
      <c r="M106" s="119"/>
      <c r="N106" s="120">
        <f t="shared" si="19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6"/>
        <v>0</v>
      </c>
      <c r="F107" s="121"/>
      <c r="G107" s="121"/>
      <c r="H107" s="122">
        <f t="shared" si="17"/>
        <v>0</v>
      </c>
      <c r="I107" s="121"/>
      <c r="J107" s="121"/>
      <c r="K107" s="122">
        <f t="shared" si="18"/>
        <v>0</v>
      </c>
      <c r="L107" s="121"/>
      <c r="M107" s="121"/>
      <c r="N107" s="122">
        <f t="shared" si="19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6"/>
        <v>0</v>
      </c>
      <c r="F108" s="121"/>
      <c r="G108" s="121"/>
      <c r="H108" s="122">
        <f t="shared" si="17"/>
        <v>0</v>
      </c>
      <c r="I108" s="121"/>
      <c r="J108" s="121"/>
      <c r="K108" s="122">
        <f t="shared" si="18"/>
        <v>0</v>
      </c>
      <c r="L108" s="121"/>
      <c r="M108" s="121"/>
      <c r="N108" s="122">
        <f t="shared" si="19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6"/>
        <v>0</v>
      </c>
      <c r="F109" s="123"/>
      <c r="G109" s="123"/>
      <c r="H109" s="124">
        <f t="shared" si="17"/>
        <v>0</v>
      </c>
      <c r="I109" s="123"/>
      <c r="J109" s="123"/>
      <c r="K109" s="124">
        <f t="shared" si="18"/>
        <v>0</v>
      </c>
      <c r="L109" s="123"/>
      <c r="M109" s="123"/>
      <c r="N109" s="124">
        <f t="shared" si="19"/>
        <v>0</v>
      </c>
    </row>
    <row r="110" spans="1:14" ht="15.75" thickBot="1" x14ac:dyDescent="0.3">
      <c r="A110" s="28" t="s">
        <v>197</v>
      </c>
      <c r="B110" s="20" t="s">
        <v>34</v>
      </c>
      <c r="C110" s="119">
        <f>SUM(C111:C112,C113,C122,C121)</f>
        <v>0</v>
      </c>
      <c r="D110" s="119">
        <f>SUM(D111:D112,D113,D122,D121)</f>
        <v>0</v>
      </c>
      <c r="E110" s="120">
        <f t="shared" si="16"/>
        <v>0</v>
      </c>
      <c r="F110" s="119">
        <f>SUM(F111:F112,F113,F122,F121)</f>
        <v>0</v>
      </c>
      <c r="G110" s="119">
        <f>SUM(G111:G112,G113,G122,G121)</f>
        <v>0</v>
      </c>
      <c r="H110" s="120">
        <f t="shared" si="17"/>
        <v>0</v>
      </c>
      <c r="I110" s="119">
        <f>SUM(I111:I112,I113,I122,I121)</f>
        <v>0</v>
      </c>
      <c r="J110" s="119">
        <f>SUM(J111:J112,J113,J122,J121)</f>
        <v>0</v>
      </c>
      <c r="K110" s="120">
        <f t="shared" si="18"/>
        <v>0</v>
      </c>
      <c r="L110" s="119">
        <f>SUM(L111:L112,L113,L122,L121)</f>
        <v>0</v>
      </c>
      <c r="M110" s="119">
        <f>SUM(M111:M112,M113,M122,M121)</f>
        <v>0</v>
      </c>
      <c r="N110" s="120">
        <f t="shared" si="19"/>
        <v>0</v>
      </c>
    </row>
    <row r="111" spans="1:14" ht="15.75" hidden="1" thickBot="1" x14ac:dyDescent="0.3">
      <c r="A111" s="29" t="s">
        <v>198</v>
      </c>
      <c r="B111" s="13" t="s">
        <v>199</v>
      </c>
      <c r="C111" s="121"/>
      <c r="D111" s="121"/>
      <c r="E111" s="122">
        <f t="shared" si="16"/>
        <v>0</v>
      </c>
      <c r="F111" s="121"/>
      <c r="G111" s="121"/>
      <c r="H111" s="122">
        <f t="shared" si="17"/>
        <v>0</v>
      </c>
      <c r="I111" s="121"/>
      <c r="J111" s="121"/>
      <c r="K111" s="122">
        <f t="shared" si="18"/>
        <v>0</v>
      </c>
      <c r="L111" s="121"/>
      <c r="M111" s="121"/>
      <c r="N111" s="122">
        <f t="shared" si="19"/>
        <v>0</v>
      </c>
    </row>
    <row r="112" spans="1:14" ht="15.75" hidden="1" thickBot="1" x14ac:dyDescent="0.3">
      <c r="A112" s="29" t="s">
        <v>200</v>
      </c>
      <c r="B112" s="13" t="s">
        <v>201</v>
      </c>
      <c r="C112" s="121"/>
      <c r="D112" s="121"/>
      <c r="E112" s="122">
        <f t="shared" si="16"/>
        <v>0</v>
      </c>
      <c r="F112" s="121"/>
      <c r="G112" s="121"/>
      <c r="H112" s="122">
        <f t="shared" si="17"/>
        <v>0</v>
      </c>
      <c r="I112" s="121"/>
      <c r="J112" s="121"/>
      <c r="K112" s="122">
        <f t="shared" si="18"/>
        <v>0</v>
      </c>
      <c r="L112" s="121"/>
      <c r="M112" s="121"/>
      <c r="N112" s="122">
        <f t="shared" si="19"/>
        <v>0</v>
      </c>
    </row>
    <row r="113" spans="1:23" ht="15.75" hidden="1" thickBot="1" x14ac:dyDescent="0.3">
      <c r="A113" s="29" t="s">
        <v>202</v>
      </c>
      <c r="B113" s="13" t="s">
        <v>203</v>
      </c>
      <c r="C113" s="121">
        <f>SUM(C114:C120)</f>
        <v>0</v>
      </c>
      <c r="D113" s="121">
        <f>SUM(D114:D120)</f>
        <v>0</v>
      </c>
      <c r="E113" s="122">
        <f t="shared" si="16"/>
        <v>0</v>
      </c>
      <c r="F113" s="121">
        <f>SUM(F114:F120)</f>
        <v>0</v>
      </c>
      <c r="G113" s="121">
        <f>SUM(G114:G120)</f>
        <v>0</v>
      </c>
      <c r="H113" s="122">
        <f t="shared" si="17"/>
        <v>0</v>
      </c>
      <c r="I113" s="121">
        <f>SUM(I114:I120)</f>
        <v>0</v>
      </c>
      <c r="J113" s="121">
        <f>SUM(J114:J120)</f>
        <v>0</v>
      </c>
      <c r="K113" s="122">
        <f t="shared" si="18"/>
        <v>0</v>
      </c>
      <c r="L113" s="121">
        <f>SUM(L114:L120)</f>
        <v>0</v>
      </c>
      <c r="M113" s="121">
        <f>SUM(M114:M120)</f>
        <v>0</v>
      </c>
      <c r="N113" s="122">
        <f t="shared" si="19"/>
        <v>0</v>
      </c>
    </row>
    <row r="114" spans="1:23" ht="15.75" hidden="1" thickBot="1" x14ac:dyDescent="0.3">
      <c r="A114" s="29" t="s">
        <v>204</v>
      </c>
      <c r="B114" s="13" t="s">
        <v>205</v>
      </c>
      <c r="C114" s="121"/>
      <c r="D114" s="121"/>
      <c r="E114" s="122">
        <f t="shared" si="16"/>
        <v>0</v>
      </c>
      <c r="F114" s="121"/>
      <c r="G114" s="121"/>
      <c r="H114" s="122">
        <f t="shared" si="17"/>
        <v>0</v>
      </c>
      <c r="I114" s="121"/>
      <c r="J114" s="121"/>
      <c r="K114" s="122">
        <f t="shared" si="18"/>
        <v>0</v>
      </c>
      <c r="L114" s="121"/>
      <c r="M114" s="121"/>
      <c r="N114" s="122">
        <f t="shared" si="19"/>
        <v>0</v>
      </c>
    </row>
    <row r="115" spans="1:23" ht="15.75" hidden="1" thickBot="1" x14ac:dyDescent="0.3">
      <c r="A115" s="29" t="s">
        <v>206</v>
      </c>
      <c r="B115" s="13" t="s">
        <v>207</v>
      </c>
      <c r="C115" s="121"/>
      <c r="D115" s="121"/>
      <c r="E115" s="122">
        <f t="shared" si="16"/>
        <v>0</v>
      </c>
      <c r="F115" s="121"/>
      <c r="G115" s="121"/>
      <c r="H115" s="122">
        <f t="shared" si="17"/>
        <v>0</v>
      </c>
      <c r="I115" s="121"/>
      <c r="J115" s="121"/>
      <c r="K115" s="122">
        <f t="shared" si="18"/>
        <v>0</v>
      </c>
      <c r="L115" s="121"/>
      <c r="M115" s="121"/>
      <c r="N115" s="122">
        <f t="shared" si="19"/>
        <v>0</v>
      </c>
    </row>
    <row r="116" spans="1:23" ht="15.75" hidden="1" thickBot="1" x14ac:dyDescent="0.3">
      <c r="A116" s="29" t="s">
        <v>208</v>
      </c>
      <c r="B116" s="13" t="s">
        <v>209</v>
      </c>
      <c r="C116" s="121"/>
      <c r="D116" s="121"/>
      <c r="E116" s="122">
        <f t="shared" si="16"/>
        <v>0</v>
      </c>
      <c r="F116" s="121"/>
      <c r="G116" s="121"/>
      <c r="H116" s="122">
        <f t="shared" si="17"/>
        <v>0</v>
      </c>
      <c r="I116" s="121"/>
      <c r="J116" s="121"/>
      <c r="K116" s="122">
        <f t="shared" si="18"/>
        <v>0</v>
      </c>
      <c r="L116" s="121"/>
      <c r="M116" s="121"/>
      <c r="N116" s="122">
        <f t="shared" si="19"/>
        <v>0</v>
      </c>
    </row>
    <row r="117" spans="1:23" ht="15.75" hidden="1" thickBot="1" x14ac:dyDescent="0.3">
      <c r="A117" s="29" t="s">
        <v>210</v>
      </c>
      <c r="B117" s="13" t="s">
        <v>211</v>
      </c>
      <c r="C117" s="121"/>
      <c r="D117" s="121"/>
      <c r="E117" s="122">
        <f t="shared" si="16"/>
        <v>0</v>
      </c>
      <c r="F117" s="121"/>
      <c r="G117" s="121"/>
      <c r="H117" s="122">
        <f t="shared" si="17"/>
        <v>0</v>
      </c>
      <c r="I117" s="121"/>
      <c r="J117" s="121"/>
      <c r="K117" s="122">
        <f t="shared" si="18"/>
        <v>0</v>
      </c>
      <c r="L117" s="121"/>
      <c r="M117" s="121"/>
      <c r="N117" s="122">
        <f t="shared" si="19"/>
        <v>0</v>
      </c>
    </row>
    <row r="118" spans="1:23" ht="15.75" hidden="1" thickBot="1" x14ac:dyDescent="0.3">
      <c r="A118" s="29" t="s">
        <v>212</v>
      </c>
      <c r="B118" s="13" t="s">
        <v>213</v>
      </c>
      <c r="C118" s="121"/>
      <c r="D118" s="121"/>
      <c r="E118" s="122">
        <f t="shared" si="16"/>
        <v>0</v>
      </c>
      <c r="F118" s="121"/>
      <c r="G118" s="121"/>
      <c r="H118" s="122">
        <f t="shared" si="17"/>
        <v>0</v>
      </c>
      <c r="I118" s="121"/>
      <c r="J118" s="121"/>
      <c r="K118" s="122">
        <f t="shared" si="18"/>
        <v>0</v>
      </c>
      <c r="L118" s="121"/>
      <c r="M118" s="121"/>
      <c r="N118" s="122">
        <f t="shared" si="19"/>
        <v>0</v>
      </c>
    </row>
    <row r="119" spans="1:23" ht="15.75" hidden="1" thickBot="1" x14ac:dyDescent="0.3">
      <c r="A119" s="29" t="s">
        <v>214</v>
      </c>
      <c r="B119" s="13" t="s">
        <v>215</v>
      </c>
      <c r="C119" s="121"/>
      <c r="D119" s="121"/>
      <c r="E119" s="122">
        <f t="shared" si="16"/>
        <v>0</v>
      </c>
      <c r="F119" s="121"/>
      <c r="G119" s="121"/>
      <c r="H119" s="122">
        <f t="shared" si="17"/>
        <v>0</v>
      </c>
      <c r="I119" s="121"/>
      <c r="J119" s="121"/>
      <c r="K119" s="122">
        <f t="shared" si="18"/>
        <v>0</v>
      </c>
      <c r="L119" s="121"/>
      <c r="M119" s="121"/>
      <c r="N119" s="122">
        <f t="shared" si="19"/>
        <v>0</v>
      </c>
    </row>
    <row r="120" spans="1:23" ht="15.75" hidden="1" thickBot="1" x14ac:dyDescent="0.3">
      <c r="A120" s="29" t="s">
        <v>216</v>
      </c>
      <c r="B120" s="13" t="s">
        <v>217</v>
      </c>
      <c r="C120" s="121"/>
      <c r="D120" s="121"/>
      <c r="E120" s="122">
        <f t="shared" si="16"/>
        <v>0</v>
      </c>
      <c r="F120" s="121"/>
      <c r="G120" s="121"/>
      <c r="H120" s="122">
        <f t="shared" si="17"/>
        <v>0</v>
      </c>
      <c r="I120" s="121"/>
      <c r="J120" s="121"/>
      <c r="K120" s="122">
        <f t="shared" si="18"/>
        <v>0</v>
      </c>
      <c r="L120" s="121"/>
      <c r="M120" s="121"/>
      <c r="N120" s="122">
        <f t="shared" si="19"/>
        <v>0</v>
      </c>
    </row>
    <row r="121" spans="1:23" ht="15.75" hidden="1" thickBot="1" x14ac:dyDescent="0.3">
      <c r="A121" s="29" t="s">
        <v>218</v>
      </c>
      <c r="B121" s="13" t="s">
        <v>219</v>
      </c>
      <c r="C121" s="121"/>
      <c r="D121" s="121"/>
      <c r="E121" s="122">
        <f t="shared" si="16"/>
        <v>0</v>
      </c>
      <c r="F121" s="121"/>
      <c r="G121" s="121"/>
      <c r="H121" s="122">
        <f t="shared" si="17"/>
        <v>0</v>
      </c>
      <c r="I121" s="121"/>
      <c r="J121" s="121"/>
      <c r="K121" s="122">
        <f t="shared" si="18"/>
        <v>0</v>
      </c>
      <c r="L121" s="121"/>
      <c r="M121" s="121"/>
      <c r="N121" s="122">
        <f t="shared" si="19"/>
        <v>0</v>
      </c>
    </row>
    <row r="122" spans="1:23" ht="15.75" hidden="1" thickBot="1" x14ac:dyDescent="0.3">
      <c r="A122" s="29" t="s">
        <v>220</v>
      </c>
      <c r="B122" s="13" t="s">
        <v>221</v>
      </c>
      <c r="C122" s="121">
        <f>SUM(C123:C126)</f>
        <v>0</v>
      </c>
      <c r="D122" s="121">
        <f>SUM(D123:D126)</f>
        <v>0</v>
      </c>
      <c r="E122" s="122">
        <f t="shared" si="16"/>
        <v>0</v>
      </c>
      <c r="F122" s="121">
        <f>SUM(F123:F126)</f>
        <v>0</v>
      </c>
      <c r="G122" s="121">
        <f>SUM(G123:G126)</f>
        <v>0</v>
      </c>
      <c r="H122" s="122">
        <f t="shared" si="17"/>
        <v>0</v>
      </c>
      <c r="I122" s="121">
        <f>SUM(I123:I126)</f>
        <v>0</v>
      </c>
      <c r="J122" s="121">
        <f>SUM(J123:J126)</f>
        <v>0</v>
      </c>
      <c r="K122" s="122">
        <f t="shared" si="18"/>
        <v>0</v>
      </c>
      <c r="L122" s="121">
        <f>SUM(L123:L126)</f>
        <v>0</v>
      </c>
      <c r="M122" s="121">
        <f>SUM(M123:M126)</f>
        <v>0</v>
      </c>
      <c r="N122" s="122">
        <f t="shared" si="19"/>
        <v>0</v>
      </c>
    </row>
    <row r="123" spans="1:23" ht="15.75" hidden="1" thickBot="1" x14ac:dyDescent="0.3">
      <c r="A123" s="29"/>
      <c r="B123" s="13" t="s">
        <v>670</v>
      </c>
      <c r="C123" s="121"/>
      <c r="D123" s="121"/>
      <c r="E123" s="122">
        <f t="shared" si="16"/>
        <v>0</v>
      </c>
      <c r="F123" s="121"/>
      <c r="G123" s="121"/>
      <c r="H123" s="122">
        <f t="shared" si="17"/>
        <v>0</v>
      </c>
      <c r="I123" s="121"/>
      <c r="J123" s="121"/>
      <c r="K123" s="122">
        <f t="shared" si="18"/>
        <v>0</v>
      </c>
      <c r="L123" s="121"/>
      <c r="M123" s="121"/>
      <c r="N123" s="122">
        <f t="shared" si="19"/>
        <v>0</v>
      </c>
    </row>
    <row r="124" spans="1:23" ht="15.75" hidden="1" thickBot="1" x14ac:dyDescent="0.3">
      <c r="A124" s="41"/>
      <c r="B124" s="41" t="s">
        <v>669</v>
      </c>
      <c r="C124" s="121"/>
      <c r="D124" s="121"/>
      <c r="E124" s="121">
        <f t="shared" si="16"/>
        <v>0</v>
      </c>
      <c r="F124" s="121"/>
      <c r="G124" s="121"/>
      <c r="H124" s="121">
        <f t="shared" si="17"/>
        <v>0</v>
      </c>
      <c r="I124" s="121"/>
      <c r="J124" s="121"/>
      <c r="K124" s="121">
        <f t="shared" si="18"/>
        <v>0</v>
      </c>
      <c r="L124" s="121"/>
      <c r="M124" s="121"/>
      <c r="N124" s="121">
        <f t="shared" si="19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ht="15.75" hidden="1" thickBot="1" x14ac:dyDescent="0.3">
      <c r="A125" s="30"/>
      <c r="B125" s="31" t="s">
        <v>222</v>
      </c>
      <c r="C125" s="121"/>
      <c r="D125" s="121"/>
      <c r="E125" s="122">
        <f t="shared" si="16"/>
        <v>0</v>
      </c>
      <c r="F125" s="121"/>
      <c r="G125" s="121"/>
      <c r="H125" s="122">
        <f t="shared" si="17"/>
        <v>0</v>
      </c>
      <c r="I125" s="121"/>
      <c r="J125" s="121"/>
      <c r="K125" s="122">
        <f t="shared" si="18"/>
        <v>0</v>
      </c>
      <c r="L125" s="121"/>
      <c r="M125" s="121"/>
      <c r="N125" s="122">
        <f t="shared" si="19"/>
        <v>0</v>
      </c>
    </row>
    <row r="126" spans="1:23" ht="15.75" hidden="1" thickBot="1" x14ac:dyDescent="0.3">
      <c r="A126" s="30" t="s">
        <v>223</v>
      </c>
      <c r="B126" s="31" t="s">
        <v>224</v>
      </c>
      <c r="C126" s="123"/>
      <c r="D126" s="123"/>
      <c r="E126" s="124">
        <f t="shared" si="16"/>
        <v>0</v>
      </c>
      <c r="F126" s="123"/>
      <c r="G126" s="123"/>
      <c r="H126" s="124">
        <f t="shared" si="17"/>
        <v>0</v>
      </c>
      <c r="I126" s="123"/>
      <c r="J126" s="123"/>
      <c r="K126" s="124">
        <f t="shared" si="18"/>
        <v>0</v>
      </c>
      <c r="L126" s="123"/>
      <c r="M126" s="123"/>
      <c r="N126" s="124">
        <f t="shared" si="19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6"/>
        <v>0</v>
      </c>
      <c r="F127" s="125"/>
      <c r="G127" s="125"/>
      <c r="H127" s="126">
        <f t="shared" si="17"/>
        <v>0</v>
      </c>
      <c r="I127" s="125"/>
      <c r="J127" s="125"/>
      <c r="K127" s="126">
        <f t="shared" si="18"/>
        <v>0</v>
      </c>
      <c r="L127" s="125"/>
      <c r="M127" s="125"/>
      <c r="N127" s="126">
        <f t="shared" si="19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6"/>
        <v>0</v>
      </c>
      <c r="F128" s="125">
        <f>SUM(F129:F134)</f>
        <v>0</v>
      </c>
      <c r="G128" s="125">
        <f>SUM(G129:G134)</f>
        <v>0</v>
      </c>
      <c r="H128" s="126">
        <f t="shared" si="17"/>
        <v>0</v>
      </c>
      <c r="I128" s="125">
        <f>SUM(I129:I134)</f>
        <v>0</v>
      </c>
      <c r="J128" s="125">
        <f>SUM(J129:J134)</f>
        <v>0</v>
      </c>
      <c r="K128" s="126">
        <f t="shared" si="18"/>
        <v>0</v>
      </c>
      <c r="L128" s="125">
        <f>SUM(L129:L134)</f>
        <v>0</v>
      </c>
      <c r="M128" s="125">
        <f>SUM(M129:M134)</f>
        <v>0</v>
      </c>
      <c r="N128" s="126">
        <f t="shared" si="19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6"/>
        <v>0</v>
      </c>
      <c r="F129" s="119"/>
      <c r="G129" s="119"/>
      <c r="H129" s="120">
        <f t="shared" si="17"/>
        <v>0</v>
      </c>
      <c r="I129" s="119"/>
      <c r="J129" s="119"/>
      <c r="K129" s="120">
        <f t="shared" si="18"/>
        <v>0</v>
      </c>
      <c r="L129" s="119"/>
      <c r="M129" s="119"/>
      <c r="N129" s="120">
        <f t="shared" si="19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6"/>
        <v>0</v>
      </c>
      <c r="F130" s="121"/>
      <c r="G130" s="121"/>
      <c r="H130" s="122">
        <f t="shared" si="17"/>
        <v>0</v>
      </c>
      <c r="I130" s="121"/>
      <c r="J130" s="121"/>
      <c r="K130" s="122">
        <f t="shared" si="18"/>
        <v>0</v>
      </c>
      <c r="L130" s="121"/>
      <c r="M130" s="121"/>
      <c r="N130" s="122">
        <f t="shared" si="19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6"/>
        <v>0</v>
      </c>
      <c r="F131" s="121"/>
      <c r="G131" s="121"/>
      <c r="H131" s="122">
        <f t="shared" si="17"/>
        <v>0</v>
      </c>
      <c r="I131" s="121"/>
      <c r="J131" s="121"/>
      <c r="K131" s="122">
        <f t="shared" si="18"/>
        <v>0</v>
      </c>
      <c r="L131" s="121"/>
      <c r="M131" s="121"/>
      <c r="N131" s="122">
        <f t="shared" si="19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6"/>
        <v>0</v>
      </c>
      <c r="F132" s="121"/>
      <c r="G132" s="121"/>
      <c r="H132" s="122">
        <f t="shared" si="17"/>
        <v>0</v>
      </c>
      <c r="I132" s="121"/>
      <c r="J132" s="121"/>
      <c r="K132" s="122">
        <f t="shared" si="18"/>
        <v>0</v>
      </c>
      <c r="L132" s="121"/>
      <c r="M132" s="121"/>
      <c r="N132" s="122">
        <f t="shared" si="19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6"/>
        <v>0</v>
      </c>
      <c r="F133" s="121"/>
      <c r="G133" s="121"/>
      <c r="H133" s="122">
        <f t="shared" si="17"/>
        <v>0</v>
      </c>
      <c r="I133" s="121"/>
      <c r="J133" s="121"/>
      <c r="K133" s="122">
        <f t="shared" si="18"/>
        <v>0</v>
      </c>
      <c r="L133" s="121"/>
      <c r="M133" s="121"/>
      <c r="N133" s="122">
        <f t="shared" si="19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6"/>
        <v>0</v>
      </c>
      <c r="F134" s="121">
        <f>SUM(F135:F136)</f>
        <v>0</v>
      </c>
      <c r="G134" s="121">
        <f>SUM(G135:G136)</f>
        <v>0</v>
      </c>
      <c r="H134" s="122">
        <f t="shared" si="17"/>
        <v>0</v>
      </c>
      <c r="I134" s="121">
        <f>SUM(I135:I136)</f>
        <v>0</v>
      </c>
      <c r="J134" s="121">
        <f>SUM(J135:J136)</f>
        <v>0</v>
      </c>
      <c r="K134" s="122">
        <f t="shared" si="18"/>
        <v>0</v>
      </c>
      <c r="L134" s="121">
        <f>SUM(L135:L136)</f>
        <v>0</v>
      </c>
      <c r="M134" s="121">
        <f>SUM(M135:M136)</f>
        <v>0</v>
      </c>
      <c r="N134" s="122">
        <f t="shared" si="19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6"/>
        <v>0</v>
      </c>
      <c r="F135" s="121"/>
      <c r="G135" s="121"/>
      <c r="H135" s="122">
        <f t="shared" si="17"/>
        <v>0</v>
      </c>
      <c r="I135" s="121"/>
      <c r="J135" s="121"/>
      <c r="K135" s="122">
        <f t="shared" si="18"/>
        <v>0</v>
      </c>
      <c r="L135" s="121"/>
      <c r="M135" s="121"/>
      <c r="N135" s="122">
        <f t="shared" si="19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6"/>
        <v>0</v>
      </c>
      <c r="F136" s="123"/>
      <c r="G136" s="123"/>
      <c r="H136" s="124">
        <f t="shared" si="17"/>
        <v>0</v>
      </c>
      <c r="I136" s="123"/>
      <c r="J136" s="123"/>
      <c r="K136" s="124">
        <f t="shared" si="18"/>
        <v>0</v>
      </c>
      <c r="L136" s="123"/>
      <c r="M136" s="123"/>
      <c r="N136" s="124">
        <f t="shared" si="19"/>
        <v>0</v>
      </c>
    </row>
    <row r="137" spans="1:14" x14ac:dyDescent="0.25">
      <c r="A137" s="28" t="s">
        <v>239</v>
      </c>
      <c r="B137" s="20" t="s">
        <v>37</v>
      </c>
      <c r="C137" s="119">
        <v>6304800</v>
      </c>
      <c r="D137" s="119"/>
      <c r="E137" s="120">
        <f t="shared" si="16"/>
        <v>6304800</v>
      </c>
      <c r="F137" s="119">
        <v>6304800</v>
      </c>
      <c r="G137" s="119"/>
      <c r="H137" s="120">
        <f t="shared" si="17"/>
        <v>6304800</v>
      </c>
      <c r="I137" s="119">
        <v>6304800</v>
      </c>
      <c r="J137" s="119"/>
      <c r="K137" s="120">
        <f t="shared" si="18"/>
        <v>6304800</v>
      </c>
      <c r="L137" s="119">
        <v>6304800</v>
      </c>
      <c r="M137" s="119"/>
      <c r="N137" s="120">
        <f t="shared" si="19"/>
        <v>6304800</v>
      </c>
    </row>
    <row r="138" spans="1:14" ht="15.75" thickBot="1" x14ac:dyDescent="0.3">
      <c r="A138" s="30" t="s">
        <v>240</v>
      </c>
      <c r="B138" s="31" t="s">
        <v>241</v>
      </c>
      <c r="C138" s="123">
        <v>1702296</v>
      </c>
      <c r="D138" s="123"/>
      <c r="E138" s="124">
        <f t="shared" si="16"/>
        <v>1702296</v>
      </c>
      <c r="F138" s="123">
        <v>1702296</v>
      </c>
      <c r="G138" s="123"/>
      <c r="H138" s="124">
        <f t="shared" si="17"/>
        <v>1702296</v>
      </c>
      <c r="I138" s="123">
        <v>1702296</v>
      </c>
      <c r="J138" s="123"/>
      <c r="K138" s="124">
        <f t="shared" si="18"/>
        <v>1702296</v>
      </c>
      <c r="L138" s="123">
        <v>1702296</v>
      </c>
      <c r="M138" s="123"/>
      <c r="N138" s="124">
        <f t="shared" si="19"/>
        <v>1702296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6"/>
        <v>0</v>
      </c>
      <c r="F139" s="119"/>
      <c r="G139" s="119"/>
      <c r="H139" s="120">
        <f t="shared" si="17"/>
        <v>0</v>
      </c>
      <c r="I139" s="119"/>
      <c r="J139" s="119"/>
      <c r="K139" s="120">
        <f t="shared" si="18"/>
        <v>0</v>
      </c>
      <c r="L139" s="119"/>
      <c r="M139" s="119"/>
      <c r="N139" s="120">
        <f t="shared" si="19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6"/>
        <v>0</v>
      </c>
      <c r="F140" s="123"/>
      <c r="G140" s="123"/>
      <c r="H140" s="124">
        <f t="shared" si="17"/>
        <v>0</v>
      </c>
      <c r="I140" s="123"/>
      <c r="J140" s="123"/>
      <c r="K140" s="124">
        <f t="shared" si="18"/>
        <v>0</v>
      </c>
      <c r="L140" s="123"/>
      <c r="M140" s="123"/>
      <c r="N140" s="124">
        <f t="shared" si="19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6"/>
        <v>0</v>
      </c>
      <c r="F141" s="129"/>
      <c r="G141" s="129"/>
      <c r="H141" s="130">
        <f t="shared" si="17"/>
        <v>0</v>
      </c>
      <c r="I141" s="129"/>
      <c r="J141" s="129"/>
      <c r="K141" s="130">
        <f t="shared" si="18"/>
        <v>0</v>
      </c>
      <c r="L141" s="129"/>
      <c r="M141" s="129"/>
      <c r="N141" s="130">
        <f t="shared" si="19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8007096</v>
      </c>
      <c r="D142" s="125">
        <f>D141+D140+D139+D138+D137+D128+D127+D110+D104+D87</f>
        <v>0</v>
      </c>
      <c r="E142" s="126">
        <f t="shared" si="16"/>
        <v>8007096</v>
      </c>
      <c r="F142" s="125">
        <f>F141+F140+F139+F138+F137+F128+F127+F110+F104+F87</f>
        <v>8007096</v>
      </c>
      <c r="G142" s="125">
        <f>G141+G140+G139+G138+G137+G128+G127+G110+G104+G87</f>
        <v>0</v>
      </c>
      <c r="H142" s="126">
        <f t="shared" si="17"/>
        <v>8007096</v>
      </c>
      <c r="I142" s="125">
        <f>I141+I140+I139+I138+I137+I128+I127+I110+I104+I87</f>
        <v>8007096</v>
      </c>
      <c r="J142" s="125">
        <f>J141+J140+J139+J138+J137+J128+J127+J110+J104+J87</f>
        <v>0</v>
      </c>
      <c r="K142" s="126">
        <f t="shared" si="18"/>
        <v>8007096</v>
      </c>
      <c r="L142" s="125">
        <f>L141+L140+L139+L138+L137+L128+L127+L110+L104+L87</f>
        <v>8007096</v>
      </c>
      <c r="M142" s="125">
        <f>M141+M140+M139+M138+M137+M128+M127+M110+M104+M87</f>
        <v>0</v>
      </c>
      <c r="N142" s="126">
        <f t="shared" si="19"/>
        <v>8007096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6"/>
        <v>0</v>
      </c>
      <c r="F143" s="119">
        <f>SUM(F144:F150)</f>
        <v>0</v>
      </c>
      <c r="G143" s="119">
        <f>SUM(G144:G150)</f>
        <v>0</v>
      </c>
      <c r="H143" s="120">
        <f t="shared" si="17"/>
        <v>0</v>
      </c>
      <c r="I143" s="119">
        <f>SUM(I144:I150)</f>
        <v>0</v>
      </c>
      <c r="J143" s="119">
        <f>SUM(J144:J150)</f>
        <v>0</v>
      </c>
      <c r="K143" s="120">
        <f t="shared" si="18"/>
        <v>0</v>
      </c>
      <c r="L143" s="119">
        <f>SUM(L144:L150)</f>
        <v>0</v>
      </c>
      <c r="M143" s="119">
        <f>SUM(M144:M150)</f>
        <v>0</v>
      </c>
      <c r="N143" s="120">
        <f t="shared" si="19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6"/>
        <v>0</v>
      </c>
      <c r="F144" s="121"/>
      <c r="G144" s="121"/>
      <c r="H144" s="122">
        <f t="shared" si="17"/>
        <v>0</v>
      </c>
      <c r="I144" s="121"/>
      <c r="J144" s="121"/>
      <c r="K144" s="122">
        <f t="shared" si="18"/>
        <v>0</v>
      </c>
      <c r="L144" s="121"/>
      <c r="M144" s="121"/>
      <c r="N144" s="122">
        <f t="shared" si="19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6"/>
        <v>0</v>
      </c>
      <c r="F145" s="121"/>
      <c r="G145" s="121"/>
      <c r="H145" s="122">
        <f t="shared" si="17"/>
        <v>0</v>
      </c>
      <c r="I145" s="121"/>
      <c r="J145" s="121"/>
      <c r="K145" s="122">
        <f t="shared" si="18"/>
        <v>0</v>
      </c>
      <c r="L145" s="121"/>
      <c r="M145" s="121"/>
      <c r="N145" s="122">
        <f t="shared" si="19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6"/>
        <v>0</v>
      </c>
      <c r="F147" s="121"/>
      <c r="G147" s="121"/>
      <c r="H147" s="122">
        <f t="shared" ref="H147:H150" si="20">SUM(F147:G147)</f>
        <v>0</v>
      </c>
      <c r="I147" s="121"/>
      <c r="J147" s="121"/>
      <c r="K147" s="122">
        <f t="shared" ref="K147:K150" si="21">SUM(I147:J147)</f>
        <v>0</v>
      </c>
      <c r="L147" s="121"/>
      <c r="M147" s="121"/>
      <c r="N147" s="122">
        <f t="shared" ref="N147:N150" si="22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6"/>
        <v>0</v>
      </c>
      <c r="F148" s="121"/>
      <c r="G148" s="121"/>
      <c r="H148" s="122">
        <f t="shared" si="20"/>
        <v>0</v>
      </c>
      <c r="I148" s="121"/>
      <c r="J148" s="121"/>
      <c r="K148" s="122">
        <f t="shared" si="21"/>
        <v>0</v>
      </c>
      <c r="L148" s="121"/>
      <c r="M148" s="121"/>
      <c r="N148" s="122">
        <f t="shared" si="22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6"/>
        <v>0</v>
      </c>
      <c r="F149" s="121"/>
      <c r="G149" s="121"/>
      <c r="H149" s="122">
        <f t="shared" si="20"/>
        <v>0</v>
      </c>
      <c r="I149" s="121"/>
      <c r="J149" s="121"/>
      <c r="K149" s="122">
        <f t="shared" si="21"/>
        <v>0</v>
      </c>
      <c r="L149" s="121"/>
      <c r="M149" s="121"/>
      <c r="N149" s="122">
        <f t="shared" si="22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6"/>
        <v>0</v>
      </c>
      <c r="F150" s="131"/>
      <c r="G150" s="123"/>
      <c r="H150" s="124">
        <f t="shared" si="20"/>
        <v>0</v>
      </c>
      <c r="I150" s="131"/>
      <c r="J150" s="123"/>
      <c r="K150" s="124">
        <f t="shared" si="21"/>
        <v>0</v>
      </c>
      <c r="L150" s="131"/>
      <c r="M150" s="123"/>
      <c r="N150" s="124">
        <f t="shared" si="22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8007096</v>
      </c>
      <c r="D151" s="132">
        <f>D143+D142</f>
        <v>0</v>
      </c>
      <c r="E151" s="133">
        <f>SUM(C151:D151)</f>
        <v>8007096</v>
      </c>
      <c r="F151" s="125">
        <f>F143+F142</f>
        <v>8007096</v>
      </c>
      <c r="G151" s="132">
        <f>G143+G142</f>
        <v>0</v>
      </c>
      <c r="H151" s="133">
        <f>SUM(F151:G151)</f>
        <v>8007096</v>
      </c>
      <c r="I151" s="125">
        <f>I143+I142</f>
        <v>8007096</v>
      </c>
      <c r="J151" s="132">
        <f>J143+J142</f>
        <v>0</v>
      </c>
      <c r="K151" s="133">
        <f>SUM(I151:J151)</f>
        <v>8007096</v>
      </c>
      <c r="L151" s="125">
        <f>L143+L142</f>
        <v>8007096</v>
      </c>
      <c r="M151" s="132">
        <f>M143+M142</f>
        <v>0</v>
      </c>
      <c r="N151" s="133">
        <f>SUM(L151:M151)</f>
        <v>8007096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C153" s="86"/>
      <c r="D153" s="86"/>
      <c r="E153" s="86">
        <f t="shared" ref="E153" si="23">E84-E151</f>
        <v>-7096</v>
      </c>
      <c r="F153" s="86"/>
      <c r="G153" s="86"/>
      <c r="H153" s="86">
        <f t="shared" ref="H153" si="24">H84-H151</f>
        <v>-7096</v>
      </c>
      <c r="I153" s="86"/>
      <c r="J153" s="86"/>
      <c r="K153" s="86">
        <f t="shared" ref="K153" si="25">K84-K151</f>
        <v>-7096</v>
      </c>
      <c r="L153" s="86"/>
      <c r="M153" s="86"/>
      <c r="N153" s="86">
        <f t="shared" ref="N153" si="26">N84-N151</f>
        <v>-7096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53" orientation="portrait" horizontalDpi="300" verticalDpi="300" r:id="rId1"/>
  <headerFoot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7030A0"/>
  </sheetPr>
  <dimension ref="A1:W158"/>
  <sheetViews>
    <sheetView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sqref="A1:E1"/>
    </sheetView>
  </sheetViews>
  <sheetFormatPr defaultColWidth="9.140625" defaultRowHeight="15" x14ac:dyDescent="0.25"/>
  <cols>
    <col min="2" max="2" width="57" customWidth="1"/>
    <col min="3" max="3" width="10.85546875" bestFit="1" customWidth="1"/>
    <col min="5" max="5" width="10.85546875" bestFit="1" customWidth="1"/>
    <col min="6" max="6" width="9.85546875" bestFit="1" customWidth="1"/>
    <col min="8" max="8" width="10" customWidth="1"/>
    <col min="9" max="9" width="9.85546875" bestFit="1" customWidth="1"/>
    <col min="11" max="11" width="10" customWidth="1"/>
    <col min="12" max="12" width="9.85546875" bestFit="1" customWidth="1"/>
    <col min="14" max="14" width="10" customWidth="1"/>
  </cols>
  <sheetData>
    <row r="1" spans="1:14" x14ac:dyDescent="0.25">
      <c r="A1" s="981" t="s">
        <v>1614</v>
      </c>
      <c r="B1" s="981"/>
      <c r="C1" s="981"/>
      <c r="D1" s="981"/>
      <c r="E1" s="981"/>
    </row>
    <row r="2" spans="1:14" x14ac:dyDescent="0.25">
      <c r="A2" s="981">
        <v>2022</v>
      </c>
      <c r="B2" s="981"/>
      <c r="C2" s="981"/>
      <c r="D2" s="981"/>
      <c r="E2" s="981"/>
    </row>
    <row r="4" spans="1:14" x14ac:dyDescent="0.25">
      <c r="A4" s="50" t="s">
        <v>1011</v>
      </c>
      <c r="B4" s="52"/>
    </row>
    <row r="5" spans="1:14" x14ac:dyDescent="0.25">
      <c r="A5" s="58"/>
      <c r="B5" s="52" t="s">
        <v>957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18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 t="shared" ref="F9" si="1">SUM(F10,F17,F18,F20,F21,F19)</f>
        <v>12000000</v>
      </c>
      <c r="G9" s="125">
        <f>SUM(G10,G17,G18,G20,G21,G19)</f>
        <v>0</v>
      </c>
      <c r="H9" s="126">
        <f t="shared" ref="H9:H72" si="2">SUM(F9:G9)</f>
        <v>12000000</v>
      </c>
      <c r="I9" s="125">
        <f t="shared" ref="I9" si="3">SUM(I10,I17,I18,I20,I21,I19)</f>
        <v>11725598</v>
      </c>
      <c r="J9" s="125">
        <f>SUM(J10,J17,J18,J20,J21,J19)</f>
        <v>0</v>
      </c>
      <c r="K9" s="126">
        <f t="shared" ref="K9:K72" si="4">SUM(I9:J9)</f>
        <v>11725598</v>
      </c>
      <c r="L9" s="125">
        <f t="shared" ref="L9" si="5">SUM(L10,L17,L18,L20,L21,L19)</f>
        <v>12000000</v>
      </c>
      <c r="M9" s="125">
        <f>SUM(M10,M17,M18,M20,M21,M19)</f>
        <v>0</v>
      </c>
      <c r="N9" s="126">
        <f t="shared" ref="N9:N72" si="6">SUM(L9:M9)</f>
        <v>12000000</v>
      </c>
    </row>
    <row r="10" spans="1:14" x14ac:dyDescent="0.25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2"/>
        <v>0</v>
      </c>
      <c r="I10" s="119">
        <f>SUM(I11:I16)</f>
        <v>0</v>
      </c>
      <c r="J10" s="119">
        <f>SUM(J11:J16)</f>
        <v>0</v>
      </c>
      <c r="K10" s="120">
        <f t="shared" si="4"/>
        <v>0</v>
      </c>
      <c r="L10" s="119">
        <f>SUM(L11:L16)</f>
        <v>0</v>
      </c>
      <c r="M10" s="119">
        <f>SUM(M11:M16)</f>
        <v>0</v>
      </c>
      <c r="N10" s="120">
        <f t="shared" si="6"/>
        <v>0</v>
      </c>
    </row>
    <row r="11" spans="1:14" hidden="1" x14ac:dyDescent="0.25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2"/>
        <v>0</v>
      </c>
      <c r="I11" s="121"/>
      <c r="J11" s="121"/>
      <c r="K11" s="122">
        <f t="shared" si="4"/>
        <v>0</v>
      </c>
      <c r="L11" s="121"/>
      <c r="M11" s="121"/>
      <c r="N11" s="122">
        <f t="shared" si="6"/>
        <v>0</v>
      </c>
    </row>
    <row r="12" spans="1:14" hidden="1" x14ac:dyDescent="0.25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2"/>
        <v>0</v>
      </c>
      <c r="I12" s="121"/>
      <c r="J12" s="121"/>
      <c r="K12" s="122">
        <f t="shared" si="4"/>
        <v>0</v>
      </c>
      <c r="L12" s="121"/>
      <c r="M12" s="121"/>
      <c r="N12" s="122">
        <f t="shared" si="6"/>
        <v>0</v>
      </c>
    </row>
    <row r="13" spans="1:14" hidden="1" x14ac:dyDescent="0.25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2"/>
        <v>0</v>
      </c>
      <c r="I13" s="121"/>
      <c r="J13" s="121"/>
      <c r="K13" s="122">
        <f t="shared" si="4"/>
        <v>0</v>
      </c>
      <c r="L13" s="121"/>
      <c r="M13" s="121"/>
      <c r="N13" s="122">
        <f t="shared" si="6"/>
        <v>0</v>
      </c>
    </row>
    <row r="14" spans="1:14" hidden="1" x14ac:dyDescent="0.25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2"/>
        <v>0</v>
      </c>
      <c r="I14" s="121"/>
      <c r="J14" s="121"/>
      <c r="K14" s="122">
        <f t="shared" si="4"/>
        <v>0</v>
      </c>
      <c r="L14" s="121"/>
      <c r="M14" s="121"/>
      <c r="N14" s="122">
        <f t="shared" si="6"/>
        <v>0</v>
      </c>
    </row>
    <row r="15" spans="1:14" hidden="1" x14ac:dyDescent="0.25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2"/>
        <v>0</v>
      </c>
      <c r="I15" s="121"/>
      <c r="J15" s="121"/>
      <c r="K15" s="122">
        <f t="shared" si="4"/>
        <v>0</v>
      </c>
      <c r="L15" s="121"/>
      <c r="M15" s="121"/>
      <c r="N15" s="122">
        <f t="shared" si="6"/>
        <v>0</v>
      </c>
    </row>
    <row r="16" spans="1:14" hidden="1" x14ac:dyDescent="0.25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2"/>
        <v>0</v>
      </c>
      <c r="I16" s="121"/>
      <c r="J16" s="121"/>
      <c r="K16" s="122">
        <f t="shared" si="4"/>
        <v>0</v>
      </c>
      <c r="L16" s="121"/>
      <c r="M16" s="121"/>
      <c r="N16" s="122">
        <f t="shared" si="6"/>
        <v>0</v>
      </c>
    </row>
    <row r="17" spans="1:14" hidden="1" x14ac:dyDescent="0.25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2"/>
        <v>0</v>
      </c>
      <c r="I17" s="121"/>
      <c r="J17" s="121"/>
      <c r="K17" s="122">
        <f t="shared" si="4"/>
        <v>0</v>
      </c>
      <c r="L17" s="121"/>
      <c r="M17" s="121"/>
      <c r="N17" s="122">
        <f t="shared" si="6"/>
        <v>0</v>
      </c>
    </row>
    <row r="18" spans="1:14" hidden="1" x14ac:dyDescent="0.25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2"/>
        <v>0</v>
      </c>
      <c r="I18" s="121"/>
      <c r="J18" s="121"/>
      <c r="K18" s="122">
        <f t="shared" si="4"/>
        <v>0</v>
      </c>
      <c r="L18" s="121"/>
      <c r="M18" s="121"/>
      <c r="N18" s="122">
        <f t="shared" si="6"/>
        <v>0</v>
      </c>
    </row>
    <row r="19" spans="1:14" hidden="1" x14ac:dyDescent="0.25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2"/>
        <v>0</v>
      </c>
      <c r="I19" s="121"/>
      <c r="J19" s="121"/>
      <c r="K19" s="122">
        <f t="shared" si="4"/>
        <v>0</v>
      </c>
      <c r="L19" s="121"/>
      <c r="M19" s="121"/>
      <c r="N19" s="122">
        <f t="shared" si="6"/>
        <v>0</v>
      </c>
    </row>
    <row r="20" spans="1:14" hidden="1" x14ac:dyDescent="0.25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2"/>
        <v>0</v>
      </c>
      <c r="I20" s="121"/>
      <c r="J20" s="121"/>
      <c r="K20" s="122">
        <f t="shared" si="4"/>
        <v>0</v>
      </c>
      <c r="L20" s="121"/>
      <c r="M20" s="121"/>
      <c r="N20" s="122">
        <f t="shared" si="6"/>
        <v>0</v>
      </c>
    </row>
    <row r="21" spans="1:14" ht="15.75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>
        <v>12000000</v>
      </c>
      <c r="G21" s="123"/>
      <c r="H21" s="124">
        <f t="shared" si="2"/>
        <v>12000000</v>
      </c>
      <c r="I21" s="123">
        <f>12000000-274402</f>
        <v>11725598</v>
      </c>
      <c r="J21" s="123"/>
      <c r="K21" s="124">
        <f t="shared" si="4"/>
        <v>11725598</v>
      </c>
      <c r="L21" s="123">
        <v>12000000</v>
      </c>
      <c r="M21" s="123"/>
      <c r="N21" s="124">
        <f t="shared" si="6"/>
        <v>12000000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2"/>
        <v>0</v>
      </c>
      <c r="I22" s="119">
        <f>SUM(I23:I24)</f>
        <v>0</v>
      </c>
      <c r="J22" s="119">
        <f>SUM(J23:J24)</f>
        <v>0</v>
      </c>
      <c r="K22" s="120">
        <f t="shared" si="4"/>
        <v>0</v>
      </c>
      <c r="L22" s="119">
        <f>SUM(L23:L24)</f>
        <v>0</v>
      </c>
      <c r="M22" s="119">
        <f>SUM(M23:M24)</f>
        <v>0</v>
      </c>
      <c r="N22" s="120">
        <f t="shared" si="6"/>
        <v>0</v>
      </c>
    </row>
    <row r="23" spans="1:14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2"/>
        <v>0</v>
      </c>
      <c r="I23" s="121"/>
      <c r="J23" s="121"/>
      <c r="K23" s="122">
        <f t="shared" si="4"/>
        <v>0</v>
      </c>
      <c r="L23" s="121"/>
      <c r="M23" s="121"/>
      <c r="N23" s="122">
        <f t="shared" si="6"/>
        <v>0</v>
      </c>
    </row>
    <row r="24" spans="1:14" ht="15.75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2"/>
        <v>0</v>
      </c>
      <c r="I24" s="123"/>
      <c r="J24" s="123"/>
      <c r="K24" s="124">
        <f t="shared" si="4"/>
        <v>0</v>
      </c>
      <c r="L24" s="123"/>
      <c r="M24" s="123"/>
      <c r="N24" s="124">
        <f t="shared" si="6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2"/>
        <v>0</v>
      </c>
      <c r="I25" s="119">
        <f>I26+I30+I38</f>
        <v>0</v>
      </c>
      <c r="J25" s="119">
        <f>J26+J30+J38</f>
        <v>0</v>
      </c>
      <c r="K25" s="120">
        <f t="shared" si="4"/>
        <v>0</v>
      </c>
      <c r="L25" s="119">
        <f>L26+L30+L38</f>
        <v>0</v>
      </c>
      <c r="M25" s="119">
        <f>M26+M30+M38</f>
        <v>0</v>
      </c>
      <c r="N25" s="120">
        <f t="shared" si="6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2"/>
        <v>0</v>
      </c>
      <c r="I26" s="121">
        <f>SUM(I27:I29)</f>
        <v>0</v>
      </c>
      <c r="J26" s="121">
        <f>SUM(J27:J29)</f>
        <v>0</v>
      </c>
      <c r="K26" s="122">
        <f t="shared" si="4"/>
        <v>0</v>
      </c>
      <c r="L26" s="121">
        <f>SUM(L27:L29)</f>
        <v>0</v>
      </c>
      <c r="M26" s="121">
        <f>SUM(M27:M29)</f>
        <v>0</v>
      </c>
      <c r="N26" s="122">
        <f t="shared" si="6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2"/>
        <v>0</v>
      </c>
      <c r="I27" s="121"/>
      <c r="J27" s="121"/>
      <c r="K27" s="122">
        <f t="shared" si="4"/>
        <v>0</v>
      </c>
      <c r="L27" s="121"/>
      <c r="M27" s="121"/>
      <c r="N27" s="122">
        <f t="shared" si="6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2"/>
        <v>0</v>
      </c>
      <c r="I28" s="121"/>
      <c r="J28" s="121"/>
      <c r="K28" s="122">
        <f t="shared" si="4"/>
        <v>0</v>
      </c>
      <c r="L28" s="121"/>
      <c r="M28" s="121"/>
      <c r="N28" s="122">
        <f t="shared" si="6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2"/>
        <v>0</v>
      </c>
      <c r="I29" s="121"/>
      <c r="J29" s="121"/>
      <c r="K29" s="122">
        <f t="shared" si="4"/>
        <v>0</v>
      </c>
      <c r="L29" s="121"/>
      <c r="M29" s="121"/>
      <c r="N29" s="122">
        <f t="shared" si="6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2"/>
        <v>0</v>
      </c>
      <c r="I30" s="121">
        <f>I31+I33+I34</f>
        <v>0</v>
      </c>
      <c r="J30" s="121">
        <f>J31+J33+J34</f>
        <v>0</v>
      </c>
      <c r="K30" s="122">
        <f t="shared" si="4"/>
        <v>0</v>
      </c>
      <c r="L30" s="121">
        <f>L31+L33+L34</f>
        <v>0</v>
      </c>
      <c r="M30" s="121">
        <f>M31+M33+M34</f>
        <v>0</v>
      </c>
      <c r="N30" s="122">
        <f t="shared" si="6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2"/>
        <v>0</v>
      </c>
      <c r="I31" s="121">
        <f>I32</f>
        <v>0</v>
      </c>
      <c r="J31" s="121">
        <f>J32</f>
        <v>0</v>
      </c>
      <c r="K31" s="122">
        <f t="shared" si="4"/>
        <v>0</v>
      </c>
      <c r="L31" s="121">
        <f>L32</f>
        <v>0</v>
      </c>
      <c r="M31" s="121">
        <f>M32</f>
        <v>0</v>
      </c>
      <c r="N31" s="122">
        <f t="shared" si="6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2"/>
        <v>0</v>
      </c>
      <c r="I32" s="121"/>
      <c r="J32" s="121"/>
      <c r="K32" s="122">
        <f t="shared" si="4"/>
        <v>0</v>
      </c>
      <c r="L32" s="121"/>
      <c r="M32" s="121"/>
      <c r="N32" s="122">
        <f t="shared" si="6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2"/>
        <v>0</v>
      </c>
      <c r="I33" s="121"/>
      <c r="J33" s="121"/>
      <c r="K33" s="122">
        <f t="shared" si="4"/>
        <v>0</v>
      </c>
      <c r="L33" s="121"/>
      <c r="M33" s="121"/>
      <c r="N33" s="122">
        <f t="shared" si="6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2"/>
        <v>0</v>
      </c>
      <c r="I34" s="121">
        <f>SUM(I35:I37)</f>
        <v>0</v>
      </c>
      <c r="J34" s="121">
        <f>SUM(J35:J37)</f>
        <v>0</v>
      </c>
      <c r="K34" s="122">
        <f t="shared" si="4"/>
        <v>0</v>
      </c>
      <c r="L34" s="121">
        <f>SUM(L35:L37)</f>
        <v>0</v>
      </c>
      <c r="M34" s="121">
        <f>SUM(M35:M37)</f>
        <v>0</v>
      </c>
      <c r="N34" s="122">
        <f t="shared" si="6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2"/>
        <v>0</v>
      </c>
      <c r="I35" s="121"/>
      <c r="J35" s="121"/>
      <c r="K35" s="122">
        <f t="shared" si="4"/>
        <v>0</v>
      </c>
      <c r="L35" s="121"/>
      <c r="M35" s="121"/>
      <c r="N35" s="122">
        <f t="shared" si="6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2"/>
        <v>0</v>
      </c>
      <c r="I36" s="121"/>
      <c r="J36" s="121"/>
      <c r="K36" s="122">
        <f t="shared" si="4"/>
        <v>0</v>
      </c>
      <c r="L36" s="121"/>
      <c r="M36" s="121"/>
      <c r="N36" s="122">
        <f t="shared" si="6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2"/>
        <v>0</v>
      </c>
      <c r="I37" s="121"/>
      <c r="J37" s="121"/>
      <c r="K37" s="122">
        <f t="shared" si="4"/>
        <v>0</v>
      </c>
      <c r="L37" s="121"/>
      <c r="M37" s="121"/>
      <c r="N37" s="122">
        <f t="shared" si="6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2"/>
        <v>0</v>
      </c>
      <c r="I38" s="121">
        <f>SUM(I39:I44)</f>
        <v>0</v>
      </c>
      <c r="J38" s="121">
        <f>SUM(J39:J44)</f>
        <v>0</v>
      </c>
      <c r="K38" s="122">
        <f t="shared" si="4"/>
        <v>0</v>
      </c>
      <c r="L38" s="121">
        <f>SUM(L39:L44)</f>
        <v>0</v>
      </c>
      <c r="M38" s="121">
        <f>SUM(M39:M44)</f>
        <v>0</v>
      </c>
      <c r="N38" s="122">
        <f t="shared" si="6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2"/>
        <v>0</v>
      </c>
      <c r="I39" s="121"/>
      <c r="J39" s="121"/>
      <c r="K39" s="122">
        <f t="shared" si="4"/>
        <v>0</v>
      </c>
      <c r="L39" s="121"/>
      <c r="M39" s="121"/>
      <c r="N39" s="122">
        <f t="shared" si="6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2"/>
        <v>0</v>
      </c>
      <c r="I40" s="121"/>
      <c r="J40" s="121"/>
      <c r="K40" s="122">
        <f t="shared" si="4"/>
        <v>0</v>
      </c>
      <c r="L40" s="121"/>
      <c r="M40" s="121"/>
      <c r="N40" s="122">
        <f t="shared" si="6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2"/>
        <v>0</v>
      </c>
      <c r="I41" s="121"/>
      <c r="J41" s="121"/>
      <c r="K41" s="122">
        <f t="shared" si="4"/>
        <v>0</v>
      </c>
      <c r="L41" s="121"/>
      <c r="M41" s="121"/>
      <c r="N41" s="122">
        <f t="shared" si="6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2"/>
        <v>0</v>
      </c>
      <c r="I42" s="121"/>
      <c r="J42" s="121"/>
      <c r="K42" s="122">
        <f t="shared" si="4"/>
        <v>0</v>
      </c>
      <c r="L42" s="121"/>
      <c r="M42" s="121"/>
      <c r="N42" s="122">
        <f t="shared" si="6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2"/>
        <v>0</v>
      </c>
      <c r="I43" s="121"/>
      <c r="J43" s="121"/>
      <c r="K43" s="122">
        <f t="shared" si="4"/>
        <v>0</v>
      </c>
      <c r="L43" s="121"/>
      <c r="M43" s="121"/>
      <c r="N43" s="122">
        <f t="shared" si="6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2"/>
        <v>0</v>
      </c>
      <c r="I44" s="123"/>
      <c r="J44" s="123"/>
      <c r="K44" s="124">
        <f t="shared" si="4"/>
        <v>0</v>
      </c>
      <c r="L44" s="123"/>
      <c r="M44" s="123"/>
      <c r="N44" s="124">
        <f t="shared" si="6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2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4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6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2"/>
        <v>0</v>
      </c>
      <c r="I46" s="119"/>
      <c r="J46" s="119"/>
      <c r="K46" s="120">
        <f t="shared" si="4"/>
        <v>0</v>
      </c>
      <c r="L46" s="119"/>
      <c r="M46" s="119"/>
      <c r="N46" s="120">
        <f t="shared" si="6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2"/>
        <v>0</v>
      </c>
      <c r="I47" s="121"/>
      <c r="J47" s="121"/>
      <c r="K47" s="122">
        <f t="shared" si="4"/>
        <v>0</v>
      </c>
      <c r="L47" s="121"/>
      <c r="M47" s="121"/>
      <c r="N47" s="122">
        <f t="shared" si="6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2"/>
        <v>0</v>
      </c>
      <c r="I48" s="121"/>
      <c r="J48" s="121"/>
      <c r="K48" s="122">
        <f t="shared" si="4"/>
        <v>0</v>
      </c>
      <c r="L48" s="121"/>
      <c r="M48" s="121"/>
      <c r="N48" s="122">
        <f t="shared" si="6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2"/>
        <v>0</v>
      </c>
      <c r="I49" s="121">
        <f>SUM(I50:I53)</f>
        <v>0</v>
      </c>
      <c r="J49" s="121">
        <f>SUM(J50:J53)</f>
        <v>0</v>
      </c>
      <c r="K49" s="122">
        <f t="shared" si="4"/>
        <v>0</v>
      </c>
      <c r="L49" s="121">
        <f>SUM(L50:L53)</f>
        <v>0</v>
      </c>
      <c r="M49" s="121">
        <f>SUM(M50:M53)</f>
        <v>0</v>
      </c>
      <c r="N49" s="122">
        <f t="shared" si="6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2"/>
        <v>0</v>
      </c>
      <c r="I50" s="121"/>
      <c r="J50" s="121"/>
      <c r="K50" s="122">
        <f t="shared" si="4"/>
        <v>0</v>
      </c>
      <c r="L50" s="121"/>
      <c r="M50" s="121"/>
      <c r="N50" s="122">
        <f t="shared" si="6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2"/>
        <v>0</v>
      </c>
      <c r="I51" s="121"/>
      <c r="J51" s="121"/>
      <c r="K51" s="122">
        <f t="shared" si="4"/>
        <v>0</v>
      </c>
      <c r="L51" s="121"/>
      <c r="M51" s="121"/>
      <c r="N51" s="122">
        <f t="shared" si="6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2"/>
        <v>0</v>
      </c>
      <c r="I52" s="121"/>
      <c r="J52" s="121"/>
      <c r="K52" s="122">
        <f t="shared" si="4"/>
        <v>0</v>
      </c>
      <c r="L52" s="121"/>
      <c r="M52" s="121"/>
      <c r="N52" s="122">
        <f t="shared" si="6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2"/>
        <v>0</v>
      </c>
      <c r="I53" s="121"/>
      <c r="J53" s="121"/>
      <c r="K53" s="122">
        <f t="shared" si="4"/>
        <v>0</v>
      </c>
      <c r="L53" s="121"/>
      <c r="M53" s="121"/>
      <c r="N53" s="122">
        <f t="shared" si="6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2"/>
        <v>0</v>
      </c>
      <c r="I54" s="121"/>
      <c r="J54" s="121"/>
      <c r="K54" s="122">
        <f t="shared" si="4"/>
        <v>0</v>
      </c>
      <c r="L54" s="121"/>
      <c r="M54" s="121"/>
      <c r="N54" s="122">
        <f t="shared" si="6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2"/>
        <v>0</v>
      </c>
      <c r="I55" s="121"/>
      <c r="J55" s="121"/>
      <c r="K55" s="122">
        <f t="shared" si="4"/>
        <v>0</v>
      </c>
      <c r="L55" s="121"/>
      <c r="M55" s="121"/>
      <c r="N55" s="122">
        <f t="shared" si="6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2"/>
        <v>0</v>
      </c>
      <c r="I56" s="121"/>
      <c r="J56" s="121"/>
      <c r="K56" s="122">
        <f t="shared" si="4"/>
        <v>0</v>
      </c>
      <c r="L56" s="121"/>
      <c r="M56" s="121"/>
      <c r="N56" s="122">
        <f t="shared" si="6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2"/>
        <v>0</v>
      </c>
      <c r="I57" s="121"/>
      <c r="J57" s="121"/>
      <c r="K57" s="122">
        <f t="shared" si="4"/>
        <v>0</v>
      </c>
      <c r="L57" s="121"/>
      <c r="M57" s="121"/>
      <c r="N57" s="122">
        <f t="shared" si="6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2"/>
        <v>0</v>
      </c>
      <c r="I58" s="121"/>
      <c r="J58" s="121"/>
      <c r="K58" s="122">
        <f t="shared" si="4"/>
        <v>0</v>
      </c>
      <c r="L58" s="121"/>
      <c r="M58" s="121"/>
      <c r="N58" s="122">
        <f t="shared" si="6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2"/>
        <v>0</v>
      </c>
      <c r="I59" s="121"/>
      <c r="J59" s="121"/>
      <c r="K59" s="122">
        <f t="shared" si="4"/>
        <v>0</v>
      </c>
      <c r="L59" s="121"/>
      <c r="M59" s="121"/>
      <c r="N59" s="122">
        <f t="shared" si="6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2"/>
        <v>0</v>
      </c>
      <c r="I60" s="123"/>
      <c r="J60" s="123"/>
      <c r="K60" s="124">
        <f t="shared" si="4"/>
        <v>0</v>
      </c>
      <c r="L60" s="123"/>
      <c r="M60" s="123"/>
      <c r="N60" s="124">
        <f t="shared" si="6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2"/>
        <v>0</v>
      </c>
      <c r="I61" s="125">
        <f>SUM(I62:I66)</f>
        <v>0</v>
      </c>
      <c r="J61" s="125">
        <f>SUM(J62:J66)</f>
        <v>0</v>
      </c>
      <c r="K61" s="126">
        <f t="shared" si="4"/>
        <v>0</v>
      </c>
      <c r="L61" s="125">
        <f>SUM(L62:L66)</f>
        <v>0</v>
      </c>
      <c r="M61" s="125">
        <f>SUM(M62:M66)</f>
        <v>0</v>
      </c>
      <c r="N61" s="126">
        <f t="shared" si="6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2"/>
        <v>0</v>
      </c>
      <c r="I62" s="119"/>
      <c r="J62" s="119"/>
      <c r="K62" s="120">
        <f t="shared" si="4"/>
        <v>0</v>
      </c>
      <c r="L62" s="119"/>
      <c r="M62" s="119"/>
      <c r="N62" s="120">
        <f t="shared" si="6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2"/>
        <v>0</v>
      </c>
      <c r="I63" s="121"/>
      <c r="J63" s="121"/>
      <c r="K63" s="122">
        <f t="shared" si="4"/>
        <v>0</v>
      </c>
      <c r="L63" s="121"/>
      <c r="M63" s="121"/>
      <c r="N63" s="122">
        <f t="shared" si="6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2"/>
        <v>0</v>
      </c>
      <c r="I64" s="121"/>
      <c r="J64" s="121"/>
      <c r="K64" s="122">
        <f t="shared" si="4"/>
        <v>0</v>
      </c>
      <c r="L64" s="121"/>
      <c r="M64" s="121"/>
      <c r="N64" s="122">
        <f t="shared" si="6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2"/>
        <v>0</v>
      </c>
      <c r="I65" s="121"/>
      <c r="J65" s="121"/>
      <c r="K65" s="122">
        <f t="shared" si="4"/>
        <v>0</v>
      </c>
      <c r="L65" s="121"/>
      <c r="M65" s="121"/>
      <c r="N65" s="122">
        <f t="shared" si="6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2"/>
        <v>0</v>
      </c>
      <c r="I66" s="123"/>
      <c r="J66" s="123"/>
      <c r="K66" s="124">
        <f t="shared" si="4"/>
        <v>0</v>
      </c>
      <c r="L66" s="123"/>
      <c r="M66" s="123"/>
      <c r="N66" s="124">
        <f t="shared" si="6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2"/>
        <v>0</v>
      </c>
      <c r="I67" s="125">
        <f>SUM(I68:I69)</f>
        <v>0</v>
      </c>
      <c r="J67" s="125">
        <f>SUM(J68:J69)</f>
        <v>0</v>
      </c>
      <c r="K67" s="126">
        <f t="shared" si="4"/>
        <v>0</v>
      </c>
      <c r="L67" s="125">
        <f>SUM(L68:L69)</f>
        <v>0</v>
      </c>
      <c r="M67" s="125">
        <f>SUM(M68:M69)</f>
        <v>0</v>
      </c>
      <c r="N67" s="126">
        <f t="shared" si="6"/>
        <v>0</v>
      </c>
    </row>
    <row r="68" spans="1:14" x14ac:dyDescent="0.25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2"/>
        <v>0</v>
      </c>
      <c r="I68" s="119"/>
      <c r="J68" s="119"/>
      <c r="K68" s="120">
        <f t="shared" si="4"/>
        <v>0</v>
      </c>
      <c r="L68" s="119"/>
      <c r="M68" s="119"/>
      <c r="N68" s="120">
        <f t="shared" si="6"/>
        <v>0</v>
      </c>
    </row>
    <row r="69" spans="1:14" ht="15.75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2"/>
        <v>0</v>
      </c>
      <c r="I69" s="123"/>
      <c r="J69" s="123"/>
      <c r="K69" s="124">
        <f t="shared" si="4"/>
        <v>0</v>
      </c>
      <c r="L69" s="123"/>
      <c r="M69" s="123"/>
      <c r="N69" s="124">
        <f t="shared" si="6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2"/>
        <v>0</v>
      </c>
      <c r="I70" s="119">
        <f>I71</f>
        <v>0</v>
      </c>
      <c r="J70" s="119">
        <f>J71</f>
        <v>0</v>
      </c>
      <c r="K70" s="120">
        <f t="shared" si="4"/>
        <v>0</v>
      </c>
      <c r="L70" s="119">
        <f>L71</f>
        <v>0</v>
      </c>
      <c r="M70" s="119">
        <f>M71</f>
        <v>0</v>
      </c>
      <c r="N70" s="120">
        <f t="shared" si="6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2"/>
        <v>0</v>
      </c>
      <c r="I71" s="123"/>
      <c r="J71" s="123"/>
      <c r="K71" s="124">
        <f t="shared" si="4"/>
        <v>0</v>
      </c>
      <c r="L71" s="123"/>
      <c r="M71" s="123"/>
      <c r="N71" s="124">
        <f t="shared" si="6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 t="shared" ref="F72" si="7">F9+F22+F25+F45+F61+F67+F70</f>
        <v>12000000</v>
      </c>
      <c r="G72" s="125">
        <f>G9+G22+G25+G45+G61+G67+G70</f>
        <v>0</v>
      </c>
      <c r="H72" s="126">
        <f t="shared" si="2"/>
        <v>12000000</v>
      </c>
      <c r="I72" s="125">
        <f t="shared" ref="I72" si="8">I9+I22+I25+I45+I61+I67+I70</f>
        <v>11725598</v>
      </c>
      <c r="J72" s="125">
        <f>J9+J22+J25+J45+J61+J67+J70</f>
        <v>0</v>
      </c>
      <c r="K72" s="126">
        <f t="shared" si="4"/>
        <v>11725598</v>
      </c>
      <c r="L72" s="125">
        <f t="shared" ref="L72" si="9">L9+L22+L25+L45+L61+L67+L70</f>
        <v>12000000</v>
      </c>
      <c r="M72" s="125">
        <f>M9+M22+M25+M45+M61+M67+M70</f>
        <v>0</v>
      </c>
      <c r="N72" s="126">
        <f t="shared" si="6"/>
        <v>12000000</v>
      </c>
    </row>
    <row r="73" spans="1:14" x14ac:dyDescent="0.25">
      <c r="A73" s="25" t="s">
        <v>142</v>
      </c>
      <c r="B73" s="35" t="s">
        <v>143</v>
      </c>
      <c r="C73" s="119">
        <f t="shared" ref="C73:G73" si="10">C74</f>
        <v>0</v>
      </c>
      <c r="D73" s="119">
        <f t="shared" si="10"/>
        <v>0</v>
      </c>
      <c r="E73" s="120">
        <f t="shared" ref="E73:E84" si="11">SUM(C73:D73)</f>
        <v>0</v>
      </c>
      <c r="F73" s="119">
        <f t="shared" ref="F73" si="12">F74</f>
        <v>0</v>
      </c>
      <c r="G73" s="119">
        <f t="shared" si="10"/>
        <v>0</v>
      </c>
      <c r="H73" s="120">
        <f t="shared" ref="H73:H80" si="13">SUM(F73:G73)</f>
        <v>0</v>
      </c>
      <c r="I73" s="119">
        <f t="shared" ref="I73:M73" si="14">I74</f>
        <v>0</v>
      </c>
      <c r="J73" s="119">
        <f t="shared" si="14"/>
        <v>0</v>
      </c>
      <c r="K73" s="120">
        <f t="shared" ref="K73:K80" si="15">SUM(I73:J73)</f>
        <v>0</v>
      </c>
      <c r="L73" s="119">
        <f t="shared" si="14"/>
        <v>0</v>
      </c>
      <c r="M73" s="119">
        <f t="shared" si="14"/>
        <v>0</v>
      </c>
      <c r="N73" s="120">
        <f t="shared" ref="N73:N80" si="16">SUM(L73:M73)</f>
        <v>0</v>
      </c>
    </row>
    <row r="74" spans="1:14" x14ac:dyDescent="0.25">
      <c r="A74" s="22" t="s">
        <v>144</v>
      </c>
      <c r="B74" s="13" t="s">
        <v>145</v>
      </c>
      <c r="C74" s="121">
        <f t="shared" ref="C74:D74" si="17">SUM(C75:C76,C77,C78,C82,C81)</f>
        <v>0</v>
      </c>
      <c r="D74" s="121">
        <f t="shared" si="17"/>
        <v>0</v>
      </c>
      <c r="E74" s="122">
        <f t="shared" si="11"/>
        <v>0</v>
      </c>
      <c r="F74" s="121">
        <f t="shared" ref="F74" si="18">SUM(F75:F76,F77,F78,F82,F81)</f>
        <v>0</v>
      </c>
      <c r="G74" s="121">
        <f t="shared" ref="G74" si="19">SUM(G75:G76,G77,G78,G82,G81)</f>
        <v>0</v>
      </c>
      <c r="H74" s="122">
        <f t="shared" si="13"/>
        <v>0</v>
      </c>
      <c r="I74" s="121">
        <f t="shared" ref="I74:J74" si="20">SUM(I75:I76,I77,I78,I82,I81)</f>
        <v>0</v>
      </c>
      <c r="J74" s="121">
        <f t="shared" si="20"/>
        <v>0</v>
      </c>
      <c r="K74" s="122">
        <f t="shared" si="15"/>
        <v>0</v>
      </c>
      <c r="L74" s="121">
        <f t="shared" ref="L74:M74" si="21">SUM(L75:L76,L77,L78,L82,L81)</f>
        <v>0</v>
      </c>
      <c r="M74" s="121">
        <f t="shared" si="21"/>
        <v>0</v>
      </c>
      <c r="N74" s="122">
        <f t="shared" si="16"/>
        <v>0</v>
      </c>
    </row>
    <row r="75" spans="1:14" hidden="1" x14ac:dyDescent="0.25">
      <c r="A75" s="22" t="s">
        <v>146</v>
      </c>
      <c r="B75" s="13" t="s">
        <v>147</v>
      </c>
      <c r="C75" s="121"/>
      <c r="D75" s="121"/>
      <c r="E75" s="122">
        <f t="shared" si="11"/>
        <v>0</v>
      </c>
      <c r="F75" s="121"/>
      <c r="G75" s="121"/>
      <c r="H75" s="122">
        <f t="shared" si="13"/>
        <v>0</v>
      </c>
      <c r="I75" s="121"/>
      <c r="J75" s="121"/>
      <c r="K75" s="122">
        <f t="shared" si="15"/>
        <v>0</v>
      </c>
      <c r="L75" s="121"/>
      <c r="M75" s="121"/>
      <c r="N75" s="122">
        <f t="shared" si="16"/>
        <v>0</v>
      </c>
    </row>
    <row r="76" spans="1:14" hidden="1" x14ac:dyDescent="0.25">
      <c r="A76" s="22" t="s">
        <v>148</v>
      </c>
      <c r="B76" s="13" t="s">
        <v>149</v>
      </c>
      <c r="C76" s="121"/>
      <c r="D76" s="121"/>
      <c r="E76" s="122">
        <f t="shared" si="11"/>
        <v>0</v>
      </c>
      <c r="F76" s="121"/>
      <c r="G76" s="121"/>
      <c r="H76" s="122">
        <f t="shared" si="13"/>
        <v>0</v>
      </c>
      <c r="I76" s="121"/>
      <c r="J76" s="121"/>
      <c r="K76" s="122">
        <f t="shared" si="15"/>
        <v>0</v>
      </c>
      <c r="L76" s="121"/>
      <c r="M76" s="121"/>
      <c r="N76" s="122">
        <f t="shared" si="16"/>
        <v>0</v>
      </c>
    </row>
    <row r="77" spans="1:14" hidden="1" x14ac:dyDescent="0.25">
      <c r="A77" s="22" t="s">
        <v>150</v>
      </c>
      <c r="B77" s="13" t="s">
        <v>151</v>
      </c>
      <c r="C77" s="121"/>
      <c r="D77" s="121"/>
      <c r="E77" s="122">
        <f t="shared" si="11"/>
        <v>0</v>
      </c>
      <c r="F77" s="121"/>
      <c r="G77" s="121"/>
      <c r="H77" s="122">
        <f t="shared" si="13"/>
        <v>0</v>
      </c>
      <c r="I77" s="121"/>
      <c r="J77" s="121"/>
      <c r="K77" s="122">
        <f t="shared" si="15"/>
        <v>0</v>
      </c>
      <c r="L77" s="121"/>
      <c r="M77" s="121"/>
      <c r="N77" s="122">
        <f t="shared" si="16"/>
        <v>0</v>
      </c>
    </row>
    <row r="78" spans="1:14" hidden="1" x14ac:dyDescent="0.25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11"/>
        <v>0</v>
      </c>
      <c r="F78" s="121">
        <f>SUM(F79:F80)</f>
        <v>0</v>
      </c>
      <c r="G78" s="121">
        <f>SUM(G79:G80)</f>
        <v>0</v>
      </c>
      <c r="H78" s="122">
        <f t="shared" si="13"/>
        <v>0</v>
      </c>
      <c r="I78" s="121">
        <f>SUM(I79:I80)</f>
        <v>0</v>
      </c>
      <c r="J78" s="121">
        <f>SUM(J79:J80)</f>
        <v>0</v>
      </c>
      <c r="K78" s="122">
        <f t="shared" si="15"/>
        <v>0</v>
      </c>
      <c r="L78" s="121">
        <f>SUM(L79:L80)</f>
        <v>0</v>
      </c>
      <c r="M78" s="121">
        <f>SUM(M79:M80)</f>
        <v>0</v>
      </c>
      <c r="N78" s="122">
        <f t="shared" si="16"/>
        <v>0</v>
      </c>
    </row>
    <row r="79" spans="1:14" hidden="1" x14ac:dyDescent="0.25">
      <c r="A79" s="22"/>
      <c r="B79" s="13" t="s">
        <v>28</v>
      </c>
      <c r="C79" s="121"/>
      <c r="D79" s="121"/>
      <c r="E79" s="122">
        <f t="shared" si="11"/>
        <v>0</v>
      </c>
      <c r="F79" s="121"/>
      <c r="G79" s="121"/>
      <c r="H79" s="122">
        <f t="shared" si="13"/>
        <v>0</v>
      </c>
      <c r="I79" s="121"/>
      <c r="J79" s="121"/>
      <c r="K79" s="122">
        <f t="shared" si="15"/>
        <v>0</v>
      </c>
      <c r="L79" s="121"/>
      <c r="M79" s="121"/>
      <c r="N79" s="122">
        <f t="shared" si="16"/>
        <v>0</v>
      </c>
    </row>
    <row r="80" spans="1:14" hidden="1" x14ac:dyDescent="0.25">
      <c r="A80" s="22"/>
      <c r="B80" s="13" t="s">
        <v>29</v>
      </c>
      <c r="C80" s="121"/>
      <c r="D80" s="121"/>
      <c r="E80" s="122">
        <f t="shared" si="11"/>
        <v>0</v>
      </c>
      <c r="F80" s="121"/>
      <c r="G80" s="121"/>
      <c r="H80" s="122">
        <f t="shared" si="13"/>
        <v>0</v>
      </c>
      <c r="I80" s="121"/>
      <c r="J80" s="121"/>
      <c r="K80" s="122">
        <f t="shared" si="15"/>
        <v>0</v>
      </c>
      <c r="L80" s="121"/>
      <c r="M80" s="121"/>
      <c r="N80" s="122">
        <f t="shared" si="16"/>
        <v>0</v>
      </c>
    </row>
    <row r="81" spans="1:14" hidden="1" x14ac:dyDescent="0.25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idden="1" x14ac:dyDescent="0.25">
      <c r="A82" s="22" t="s">
        <v>154</v>
      </c>
      <c r="B82" s="13" t="s">
        <v>155</v>
      </c>
      <c r="C82" s="121"/>
      <c r="D82" s="121"/>
      <c r="E82" s="122">
        <f t="shared" si="11"/>
        <v>0</v>
      </c>
      <c r="F82" s="121"/>
      <c r="G82" s="121"/>
      <c r="H82" s="122">
        <f t="shared" ref="H82:H84" si="22">SUM(F82:G82)</f>
        <v>0</v>
      </c>
      <c r="I82" s="121"/>
      <c r="J82" s="121"/>
      <c r="K82" s="122">
        <f t="shared" ref="K82:K84" si="23">SUM(I82:J82)</f>
        <v>0</v>
      </c>
      <c r="L82" s="121"/>
      <c r="M82" s="121"/>
      <c r="N82" s="122">
        <f t="shared" ref="N82:N84" si="24">SUM(L82:M82)</f>
        <v>0</v>
      </c>
    </row>
    <row r="83" spans="1:14" ht="15.75" thickBot="1" x14ac:dyDescent="0.3">
      <c r="A83" s="23" t="s">
        <v>156</v>
      </c>
      <c r="B83" s="31" t="s">
        <v>157</v>
      </c>
      <c r="C83" s="123"/>
      <c r="D83" s="123"/>
      <c r="E83" s="124">
        <f t="shared" si="11"/>
        <v>0</v>
      </c>
      <c r="F83" s="123"/>
      <c r="G83" s="123"/>
      <c r="H83" s="124">
        <f t="shared" si="22"/>
        <v>0</v>
      </c>
      <c r="I83" s="123"/>
      <c r="J83" s="123"/>
      <c r="K83" s="124">
        <f t="shared" si="23"/>
        <v>0</v>
      </c>
      <c r="L83" s="123"/>
      <c r="M83" s="123"/>
      <c r="N83" s="124">
        <f t="shared" si="2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0</v>
      </c>
      <c r="E84" s="126">
        <f t="shared" si="11"/>
        <v>0</v>
      </c>
      <c r="F84" s="125">
        <f t="shared" ref="F84" si="25">F72+F73</f>
        <v>12000000</v>
      </c>
      <c r="G84" s="125">
        <f>G72+G73</f>
        <v>0</v>
      </c>
      <c r="H84" s="126">
        <f t="shared" si="22"/>
        <v>12000000</v>
      </c>
      <c r="I84" s="125">
        <f t="shared" ref="I84" si="26">I72+I73</f>
        <v>11725598</v>
      </c>
      <c r="J84" s="125">
        <f>J72+J73</f>
        <v>0</v>
      </c>
      <c r="K84" s="126">
        <f t="shared" si="23"/>
        <v>11725598</v>
      </c>
      <c r="L84" s="125">
        <f t="shared" ref="L84" si="27">L72+L73</f>
        <v>12000000</v>
      </c>
      <c r="M84" s="125">
        <f>M72+M73</f>
        <v>0</v>
      </c>
      <c r="N84" s="126">
        <f t="shared" si="24"/>
        <v>12000000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5">
      <c r="A87" s="28" t="s">
        <v>159</v>
      </c>
      <c r="B87" s="20" t="s">
        <v>33</v>
      </c>
      <c r="C87" s="119">
        <f>C88+C100</f>
        <v>0</v>
      </c>
      <c r="D87" s="119">
        <f>D88+D100</f>
        <v>0</v>
      </c>
      <c r="E87" s="128">
        <f t="shared" ref="E87:E150" si="28">SUM(C87:D87)</f>
        <v>0</v>
      </c>
      <c r="F87" s="119">
        <f>F88+F100</f>
        <v>12095</v>
      </c>
      <c r="G87" s="119">
        <f>G88+G100</f>
        <v>0</v>
      </c>
      <c r="H87" s="128">
        <f t="shared" ref="H87:H145" si="29">SUM(F87:G87)</f>
        <v>12095</v>
      </c>
      <c r="I87" s="119">
        <f>I88+I100</f>
        <v>0</v>
      </c>
      <c r="J87" s="119">
        <f>J88+J100</f>
        <v>0</v>
      </c>
      <c r="K87" s="128">
        <f t="shared" ref="K87:K145" si="30">SUM(I87:J87)</f>
        <v>0</v>
      </c>
      <c r="L87" s="119">
        <f>L88+L100</f>
        <v>0</v>
      </c>
      <c r="M87" s="119">
        <f>M88+M100</f>
        <v>0</v>
      </c>
      <c r="N87" s="128">
        <f t="shared" ref="N87:N145" si="31">SUM(L87:M87)</f>
        <v>0</v>
      </c>
    </row>
    <row r="88" spans="1:14" x14ac:dyDescent="0.25">
      <c r="A88" s="29" t="s">
        <v>160</v>
      </c>
      <c r="B88" s="13" t="s">
        <v>161</v>
      </c>
      <c r="C88" s="121">
        <f>SUM(C89:C99)</f>
        <v>0</v>
      </c>
      <c r="D88" s="121">
        <f>SUM(D89:D99)</f>
        <v>0</v>
      </c>
      <c r="E88" s="122">
        <f t="shared" si="28"/>
        <v>0</v>
      </c>
      <c r="F88" s="121">
        <f>SUM(F89:F99)</f>
        <v>0</v>
      </c>
      <c r="G88" s="121">
        <f>SUM(G89:G99)</f>
        <v>0</v>
      </c>
      <c r="H88" s="122">
        <f t="shared" si="29"/>
        <v>0</v>
      </c>
      <c r="I88" s="121">
        <f>SUM(I89:I99)</f>
        <v>0</v>
      </c>
      <c r="J88" s="121">
        <f>SUM(J89:J99)</f>
        <v>0</v>
      </c>
      <c r="K88" s="122">
        <f t="shared" si="30"/>
        <v>0</v>
      </c>
      <c r="L88" s="121">
        <f>SUM(L89:L99)</f>
        <v>0</v>
      </c>
      <c r="M88" s="121">
        <f>SUM(M89:M99)</f>
        <v>0</v>
      </c>
      <c r="N88" s="122">
        <f t="shared" si="31"/>
        <v>0</v>
      </c>
    </row>
    <row r="89" spans="1:14" hidden="1" x14ac:dyDescent="0.25">
      <c r="A89" s="29" t="s">
        <v>162</v>
      </c>
      <c r="B89" s="13" t="s">
        <v>163</v>
      </c>
      <c r="C89" s="121"/>
      <c r="D89" s="121"/>
      <c r="E89" s="122">
        <f t="shared" si="28"/>
        <v>0</v>
      </c>
      <c r="F89" s="121"/>
      <c r="G89" s="121"/>
      <c r="H89" s="122">
        <f t="shared" si="29"/>
        <v>0</v>
      </c>
      <c r="I89" s="121"/>
      <c r="J89" s="121"/>
      <c r="K89" s="122">
        <f t="shared" si="30"/>
        <v>0</v>
      </c>
      <c r="L89" s="121"/>
      <c r="M89" s="121"/>
      <c r="N89" s="122">
        <f t="shared" si="31"/>
        <v>0</v>
      </c>
    </row>
    <row r="90" spans="1:14" hidden="1" x14ac:dyDescent="0.25">
      <c r="A90" s="29" t="s">
        <v>472</v>
      </c>
      <c r="B90" s="13" t="s">
        <v>473</v>
      </c>
      <c r="C90" s="121"/>
      <c r="D90" s="121"/>
      <c r="E90" s="122">
        <f t="shared" si="28"/>
        <v>0</v>
      </c>
      <c r="F90" s="121"/>
      <c r="G90" s="121"/>
      <c r="H90" s="122">
        <f t="shared" si="29"/>
        <v>0</v>
      </c>
      <c r="I90" s="121"/>
      <c r="J90" s="121"/>
      <c r="K90" s="122">
        <f t="shared" si="30"/>
        <v>0</v>
      </c>
      <c r="L90" s="121"/>
      <c r="M90" s="121"/>
      <c r="N90" s="122">
        <f t="shared" si="31"/>
        <v>0</v>
      </c>
    </row>
    <row r="91" spans="1:14" hidden="1" x14ac:dyDescent="0.25">
      <c r="A91" s="29" t="s">
        <v>164</v>
      </c>
      <c r="B91" s="13" t="s">
        <v>165</v>
      </c>
      <c r="C91" s="121"/>
      <c r="D91" s="121"/>
      <c r="E91" s="122">
        <f t="shared" si="28"/>
        <v>0</v>
      </c>
      <c r="F91" s="121"/>
      <c r="G91" s="121"/>
      <c r="H91" s="122">
        <f t="shared" si="29"/>
        <v>0</v>
      </c>
      <c r="I91" s="121"/>
      <c r="J91" s="121"/>
      <c r="K91" s="122">
        <f t="shared" si="30"/>
        <v>0</v>
      </c>
      <c r="L91" s="121"/>
      <c r="M91" s="121"/>
      <c r="N91" s="122">
        <f t="shared" si="31"/>
        <v>0</v>
      </c>
    </row>
    <row r="92" spans="1:14" hidden="1" x14ac:dyDescent="0.25">
      <c r="A92" s="29" t="s">
        <v>166</v>
      </c>
      <c r="B92" s="13" t="s">
        <v>167</v>
      </c>
      <c r="C92" s="121"/>
      <c r="D92" s="121"/>
      <c r="E92" s="122">
        <f t="shared" si="28"/>
        <v>0</v>
      </c>
      <c r="F92" s="121"/>
      <c r="G92" s="121"/>
      <c r="H92" s="122">
        <f t="shared" si="29"/>
        <v>0</v>
      </c>
      <c r="I92" s="121"/>
      <c r="J92" s="121"/>
      <c r="K92" s="122">
        <f t="shared" si="30"/>
        <v>0</v>
      </c>
      <c r="L92" s="121"/>
      <c r="M92" s="121"/>
      <c r="N92" s="122">
        <f t="shared" si="31"/>
        <v>0</v>
      </c>
    </row>
    <row r="93" spans="1:14" hidden="1" x14ac:dyDescent="0.25">
      <c r="A93" s="29" t="s">
        <v>168</v>
      </c>
      <c r="B93" s="13" t="s">
        <v>169</v>
      </c>
      <c r="C93" s="121"/>
      <c r="D93" s="121"/>
      <c r="E93" s="122">
        <f t="shared" si="28"/>
        <v>0</v>
      </c>
      <c r="F93" s="121"/>
      <c r="G93" s="121"/>
      <c r="H93" s="122">
        <f t="shared" si="29"/>
        <v>0</v>
      </c>
      <c r="I93" s="121"/>
      <c r="J93" s="121"/>
      <c r="K93" s="122">
        <f t="shared" si="30"/>
        <v>0</v>
      </c>
      <c r="L93" s="121"/>
      <c r="M93" s="121"/>
      <c r="N93" s="122">
        <f t="shared" si="31"/>
        <v>0</v>
      </c>
    </row>
    <row r="94" spans="1:14" hidden="1" x14ac:dyDescent="0.25">
      <c r="A94" s="29" t="s">
        <v>170</v>
      </c>
      <c r="B94" s="13" t="s">
        <v>171</v>
      </c>
      <c r="C94" s="121"/>
      <c r="D94" s="121"/>
      <c r="E94" s="122">
        <f t="shared" si="28"/>
        <v>0</v>
      </c>
      <c r="F94" s="121"/>
      <c r="G94" s="121"/>
      <c r="H94" s="122">
        <f t="shared" si="29"/>
        <v>0</v>
      </c>
      <c r="I94" s="121"/>
      <c r="J94" s="121"/>
      <c r="K94" s="122">
        <f t="shared" si="30"/>
        <v>0</v>
      </c>
      <c r="L94" s="121"/>
      <c r="M94" s="121"/>
      <c r="N94" s="122">
        <f t="shared" si="31"/>
        <v>0</v>
      </c>
    </row>
    <row r="95" spans="1:14" hidden="1" x14ac:dyDescent="0.25">
      <c r="A95" s="29" t="s">
        <v>172</v>
      </c>
      <c r="B95" s="13" t="s">
        <v>173</v>
      </c>
      <c r="C95" s="121"/>
      <c r="D95" s="121"/>
      <c r="E95" s="122">
        <f t="shared" si="28"/>
        <v>0</v>
      </c>
      <c r="F95" s="121"/>
      <c r="G95" s="121"/>
      <c r="H95" s="122">
        <f t="shared" si="29"/>
        <v>0</v>
      </c>
      <c r="I95" s="121"/>
      <c r="J95" s="121"/>
      <c r="K95" s="122">
        <f t="shared" si="30"/>
        <v>0</v>
      </c>
      <c r="L95" s="121"/>
      <c r="M95" s="121"/>
      <c r="N95" s="122">
        <f t="shared" si="31"/>
        <v>0</v>
      </c>
    </row>
    <row r="96" spans="1:14" hidden="1" x14ac:dyDescent="0.25">
      <c r="A96" s="29" t="s">
        <v>174</v>
      </c>
      <c r="B96" s="13" t="s">
        <v>175</v>
      </c>
      <c r="C96" s="121"/>
      <c r="D96" s="121"/>
      <c r="E96" s="122">
        <f t="shared" si="28"/>
        <v>0</v>
      </c>
      <c r="F96" s="121"/>
      <c r="G96" s="121"/>
      <c r="H96" s="122">
        <f t="shared" si="29"/>
        <v>0</v>
      </c>
      <c r="I96" s="121"/>
      <c r="J96" s="121"/>
      <c r="K96" s="122">
        <f t="shared" si="30"/>
        <v>0</v>
      </c>
      <c r="L96" s="121"/>
      <c r="M96" s="121"/>
      <c r="N96" s="122">
        <f t="shared" si="31"/>
        <v>0</v>
      </c>
    </row>
    <row r="97" spans="1:14" hidden="1" x14ac:dyDescent="0.25">
      <c r="A97" s="29" t="s">
        <v>176</v>
      </c>
      <c r="B97" s="13" t="s">
        <v>177</v>
      </c>
      <c r="C97" s="121"/>
      <c r="D97" s="121"/>
      <c r="E97" s="122">
        <f t="shared" si="28"/>
        <v>0</v>
      </c>
      <c r="F97" s="121"/>
      <c r="G97" s="121"/>
      <c r="H97" s="122">
        <f t="shared" si="29"/>
        <v>0</v>
      </c>
      <c r="I97" s="121"/>
      <c r="J97" s="121"/>
      <c r="K97" s="122">
        <f t="shared" si="30"/>
        <v>0</v>
      </c>
      <c r="L97" s="121"/>
      <c r="M97" s="121"/>
      <c r="N97" s="122">
        <f t="shared" si="31"/>
        <v>0</v>
      </c>
    </row>
    <row r="98" spans="1:14" hidden="1" x14ac:dyDescent="0.25">
      <c r="A98" s="29" t="s">
        <v>178</v>
      </c>
      <c r="B98" s="13" t="s">
        <v>179</v>
      </c>
      <c r="C98" s="121"/>
      <c r="D98" s="121"/>
      <c r="E98" s="122">
        <f t="shared" si="28"/>
        <v>0</v>
      </c>
      <c r="F98" s="121"/>
      <c r="G98" s="121"/>
      <c r="H98" s="122">
        <f t="shared" si="29"/>
        <v>0</v>
      </c>
      <c r="I98" s="121"/>
      <c r="J98" s="121"/>
      <c r="K98" s="122">
        <f t="shared" si="30"/>
        <v>0</v>
      </c>
      <c r="L98" s="121"/>
      <c r="M98" s="121"/>
      <c r="N98" s="122">
        <f t="shared" si="31"/>
        <v>0</v>
      </c>
    </row>
    <row r="99" spans="1:14" hidden="1" x14ac:dyDescent="0.25">
      <c r="A99" s="29" t="s">
        <v>180</v>
      </c>
      <c r="B99" s="13" t="s">
        <v>181</v>
      </c>
      <c r="C99" s="121"/>
      <c r="D99" s="121"/>
      <c r="E99" s="122">
        <f t="shared" si="28"/>
        <v>0</v>
      </c>
      <c r="F99" s="121"/>
      <c r="G99" s="121"/>
      <c r="H99" s="122">
        <f t="shared" si="29"/>
        <v>0</v>
      </c>
      <c r="I99" s="121"/>
      <c r="J99" s="121"/>
      <c r="K99" s="122">
        <f t="shared" si="30"/>
        <v>0</v>
      </c>
      <c r="L99" s="121"/>
      <c r="M99" s="121"/>
      <c r="N99" s="122">
        <f t="shared" si="31"/>
        <v>0</v>
      </c>
    </row>
    <row r="100" spans="1:14" ht="15.75" thickBot="1" x14ac:dyDescent="0.3">
      <c r="A100" s="29" t="s">
        <v>182</v>
      </c>
      <c r="B100" s="13" t="s">
        <v>183</v>
      </c>
      <c r="C100" s="123">
        <f>SUM(C101:C103)</f>
        <v>0</v>
      </c>
      <c r="D100" s="123">
        <f>SUM(D101:D103)</f>
        <v>0</v>
      </c>
      <c r="E100" s="124">
        <f t="shared" si="28"/>
        <v>0</v>
      </c>
      <c r="F100" s="123">
        <v>12095</v>
      </c>
      <c r="G100" s="123">
        <f>SUM(G101:G103)</f>
        <v>0</v>
      </c>
      <c r="H100" s="124">
        <f>SUM(F100:G100)</f>
        <v>12095</v>
      </c>
      <c r="I100" s="123">
        <f>SUM(I101:I103)</f>
        <v>0</v>
      </c>
      <c r="J100" s="123">
        <f>SUM(J101:J103)</f>
        <v>0</v>
      </c>
      <c r="K100" s="124">
        <f t="shared" si="30"/>
        <v>0</v>
      </c>
      <c r="L100" s="123">
        <f>SUM(L101:L103)</f>
        <v>0</v>
      </c>
      <c r="M100" s="123">
        <f>SUM(M101:M103)</f>
        <v>0</v>
      </c>
      <c r="N100" s="124">
        <f t="shared" si="31"/>
        <v>0</v>
      </c>
    </row>
    <row r="101" spans="1:14" x14ac:dyDescent="0.25">
      <c r="A101" s="29" t="s">
        <v>184</v>
      </c>
      <c r="B101" s="13" t="s">
        <v>185</v>
      </c>
      <c r="C101" s="119"/>
      <c r="D101" s="119"/>
      <c r="E101" s="120">
        <f t="shared" si="28"/>
        <v>0</v>
      </c>
      <c r="F101" s="119"/>
      <c r="G101" s="119"/>
      <c r="H101" s="120">
        <f t="shared" si="29"/>
        <v>0</v>
      </c>
      <c r="I101" s="119"/>
      <c r="J101" s="119"/>
      <c r="K101" s="120">
        <f t="shared" si="30"/>
        <v>0</v>
      </c>
      <c r="L101" s="119"/>
      <c r="M101" s="119"/>
      <c r="N101" s="120">
        <f t="shared" si="31"/>
        <v>0</v>
      </c>
    </row>
    <row r="102" spans="1:14" x14ac:dyDescent="0.25">
      <c r="A102" s="29" t="s">
        <v>186</v>
      </c>
      <c r="B102" s="13" t="s">
        <v>187</v>
      </c>
      <c r="C102" s="121"/>
      <c r="D102" s="121"/>
      <c r="E102" s="122">
        <f t="shared" si="28"/>
        <v>0</v>
      </c>
      <c r="F102" s="121"/>
      <c r="G102" s="121"/>
      <c r="H102" s="122">
        <f t="shared" si="29"/>
        <v>0</v>
      </c>
      <c r="I102" s="121"/>
      <c r="J102" s="121"/>
      <c r="K102" s="122">
        <f t="shared" si="30"/>
        <v>0</v>
      </c>
      <c r="L102" s="121"/>
      <c r="M102" s="121"/>
      <c r="N102" s="122">
        <f t="shared" si="31"/>
        <v>0</v>
      </c>
    </row>
    <row r="103" spans="1:14" ht="15.75" thickBot="1" x14ac:dyDescent="0.3">
      <c r="A103" s="30" t="s">
        <v>188</v>
      </c>
      <c r="B103" s="31" t="s">
        <v>189</v>
      </c>
      <c r="C103" s="123"/>
      <c r="D103" s="123"/>
      <c r="E103" s="124">
        <f t="shared" si="28"/>
        <v>0</v>
      </c>
      <c r="F103" s="123"/>
      <c r="G103" s="123"/>
      <c r="H103" s="124">
        <f t="shared" si="29"/>
        <v>0</v>
      </c>
      <c r="I103" s="123"/>
      <c r="J103" s="123"/>
      <c r="K103" s="124">
        <f t="shared" si="30"/>
        <v>0</v>
      </c>
      <c r="L103" s="123"/>
      <c r="M103" s="123"/>
      <c r="N103" s="124">
        <f t="shared" si="31"/>
        <v>0</v>
      </c>
    </row>
    <row r="104" spans="1:14" ht="15.75" thickBot="1" x14ac:dyDescent="0.3">
      <c r="A104" s="28" t="s">
        <v>190</v>
      </c>
      <c r="B104" s="20" t="s">
        <v>191</v>
      </c>
      <c r="C104" s="119">
        <f>SUM(C105:C109)</f>
        <v>0</v>
      </c>
      <c r="D104" s="119">
        <f>SUM(D105:D109)</f>
        <v>0</v>
      </c>
      <c r="E104" s="120">
        <f t="shared" si="28"/>
        <v>0</v>
      </c>
      <c r="F104" s="119">
        <f>SUM(F105:F109)</f>
        <v>0</v>
      </c>
      <c r="G104" s="119">
        <f>SUM(G105:G109)</f>
        <v>0</v>
      </c>
      <c r="H104" s="120">
        <f t="shared" si="29"/>
        <v>0</v>
      </c>
      <c r="I104" s="119">
        <f>SUM(I105:I109)</f>
        <v>0</v>
      </c>
      <c r="J104" s="119">
        <f>SUM(J105:J109)</f>
        <v>0</v>
      </c>
      <c r="K104" s="120">
        <f t="shared" si="30"/>
        <v>0</v>
      </c>
      <c r="L104" s="119">
        <f>SUM(L105:L109)</f>
        <v>0</v>
      </c>
      <c r="M104" s="119">
        <f>SUM(M105:M109)</f>
        <v>0</v>
      </c>
      <c r="N104" s="120">
        <f t="shared" si="31"/>
        <v>0</v>
      </c>
    </row>
    <row r="105" spans="1:14" ht="15.75" hidden="1" thickBot="1" x14ac:dyDescent="0.3">
      <c r="A105" s="29"/>
      <c r="B105" s="13" t="s">
        <v>192</v>
      </c>
      <c r="C105" s="123"/>
      <c r="D105" s="123"/>
      <c r="E105" s="124">
        <f t="shared" si="28"/>
        <v>0</v>
      </c>
      <c r="F105" s="123"/>
      <c r="G105" s="123"/>
      <c r="H105" s="124">
        <f t="shared" si="29"/>
        <v>0</v>
      </c>
      <c r="I105" s="123"/>
      <c r="J105" s="123"/>
      <c r="K105" s="124">
        <f t="shared" si="30"/>
        <v>0</v>
      </c>
      <c r="L105" s="123"/>
      <c r="M105" s="123"/>
      <c r="N105" s="124">
        <f t="shared" si="31"/>
        <v>0</v>
      </c>
    </row>
    <row r="106" spans="1:14" ht="15.75" hidden="1" thickBot="1" x14ac:dyDescent="0.3">
      <c r="A106" s="29"/>
      <c r="B106" s="13" t="s">
        <v>193</v>
      </c>
      <c r="C106" s="119"/>
      <c r="D106" s="119"/>
      <c r="E106" s="120">
        <f t="shared" si="28"/>
        <v>0</v>
      </c>
      <c r="F106" s="119"/>
      <c r="G106" s="119"/>
      <c r="H106" s="120">
        <f t="shared" si="29"/>
        <v>0</v>
      </c>
      <c r="I106" s="119"/>
      <c r="J106" s="119"/>
      <c r="K106" s="120">
        <f t="shared" si="30"/>
        <v>0</v>
      </c>
      <c r="L106" s="119"/>
      <c r="M106" s="119"/>
      <c r="N106" s="120">
        <f t="shared" si="31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28"/>
        <v>0</v>
      </c>
      <c r="F107" s="121"/>
      <c r="G107" s="121"/>
      <c r="H107" s="122">
        <f t="shared" si="29"/>
        <v>0</v>
      </c>
      <c r="I107" s="121"/>
      <c r="J107" s="121"/>
      <c r="K107" s="122">
        <f t="shared" si="30"/>
        <v>0</v>
      </c>
      <c r="L107" s="121"/>
      <c r="M107" s="121"/>
      <c r="N107" s="122">
        <f t="shared" si="31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28"/>
        <v>0</v>
      </c>
      <c r="F108" s="121"/>
      <c r="G108" s="121"/>
      <c r="H108" s="122">
        <f t="shared" si="29"/>
        <v>0</v>
      </c>
      <c r="I108" s="121"/>
      <c r="J108" s="121"/>
      <c r="K108" s="122">
        <f t="shared" si="30"/>
        <v>0</v>
      </c>
      <c r="L108" s="121"/>
      <c r="M108" s="121"/>
      <c r="N108" s="122">
        <f t="shared" si="31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28"/>
        <v>0</v>
      </c>
      <c r="F109" s="123"/>
      <c r="G109" s="123"/>
      <c r="H109" s="124">
        <f t="shared" si="29"/>
        <v>0</v>
      </c>
      <c r="I109" s="123"/>
      <c r="J109" s="123"/>
      <c r="K109" s="124">
        <f t="shared" si="30"/>
        <v>0</v>
      </c>
      <c r="L109" s="123"/>
      <c r="M109" s="123"/>
      <c r="N109" s="124">
        <f t="shared" si="31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0</v>
      </c>
      <c r="D110" s="119">
        <f>SUM(D111:D112,D113,D122,D121)</f>
        <v>0</v>
      </c>
      <c r="E110" s="120">
        <f t="shared" si="28"/>
        <v>0</v>
      </c>
      <c r="F110" s="119">
        <f t="shared" ref="F110" si="32">SUM(F111:F112,F113,F122,F121)</f>
        <v>11987905</v>
      </c>
      <c r="G110" s="119">
        <f>SUM(G111:G112,G113,G122,G121)</f>
        <v>0</v>
      </c>
      <c r="H110" s="120">
        <f t="shared" si="29"/>
        <v>11987905</v>
      </c>
      <c r="I110" s="119">
        <f t="shared" ref="I110" si="33">SUM(I111:I112,I113,I122,I121)</f>
        <v>12087307</v>
      </c>
      <c r="J110" s="119">
        <f>SUM(J111:J112,J113,J122,J121)</f>
        <v>0</v>
      </c>
      <c r="K110" s="120">
        <f t="shared" si="30"/>
        <v>12087307</v>
      </c>
      <c r="L110" s="119">
        <f t="shared" ref="L110" si="34">SUM(L111:L112,L113,L122,L121)</f>
        <v>12035592</v>
      </c>
      <c r="M110" s="119">
        <f>SUM(M111:M112,M113,M122,M121)</f>
        <v>0</v>
      </c>
      <c r="N110" s="120">
        <f t="shared" si="31"/>
        <v>12035592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28"/>
        <v>0</v>
      </c>
      <c r="F111" s="121"/>
      <c r="G111" s="121"/>
      <c r="H111" s="122">
        <f t="shared" si="29"/>
        <v>0</v>
      </c>
      <c r="I111" s="121"/>
      <c r="J111" s="121"/>
      <c r="K111" s="122">
        <f t="shared" si="30"/>
        <v>0</v>
      </c>
      <c r="L111" s="121"/>
      <c r="M111" s="121"/>
      <c r="N111" s="122">
        <f t="shared" si="31"/>
        <v>0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28"/>
        <v>0</v>
      </c>
      <c r="F112" s="121"/>
      <c r="G112" s="121"/>
      <c r="H112" s="122">
        <f t="shared" si="29"/>
        <v>0</v>
      </c>
      <c r="I112" s="121"/>
      <c r="J112" s="121"/>
      <c r="K112" s="122">
        <f t="shared" si="30"/>
        <v>0</v>
      </c>
      <c r="L112" s="121"/>
      <c r="M112" s="121"/>
      <c r="N112" s="122">
        <f t="shared" si="31"/>
        <v>0</v>
      </c>
    </row>
    <row r="113" spans="1:23" x14ac:dyDescent="0.25">
      <c r="A113" s="29" t="s">
        <v>202</v>
      </c>
      <c r="B113" s="13" t="s">
        <v>203</v>
      </c>
      <c r="C113" s="121">
        <f>SUM(C114:C120)</f>
        <v>0</v>
      </c>
      <c r="D113" s="121">
        <f>SUM(D114:D120)</f>
        <v>0</v>
      </c>
      <c r="E113" s="122">
        <f t="shared" si="28"/>
        <v>0</v>
      </c>
      <c r="F113" s="121">
        <f t="shared" ref="F113" si="35">SUM(F114:F120)</f>
        <v>11242354</v>
      </c>
      <c r="G113" s="121">
        <f>SUM(G114:G120)</f>
        <v>0</v>
      </c>
      <c r="H113" s="122">
        <f t="shared" si="29"/>
        <v>11242354</v>
      </c>
      <c r="I113" s="121">
        <f t="shared" ref="I113" si="36">SUM(I114:I120)</f>
        <v>10952675</v>
      </c>
      <c r="J113" s="121">
        <f>SUM(J114:J120)</f>
        <v>0</v>
      </c>
      <c r="K113" s="122">
        <f t="shared" si="30"/>
        <v>10952675</v>
      </c>
      <c r="L113" s="121">
        <f t="shared" ref="L113" si="37">SUM(L114:L120)</f>
        <v>10900960</v>
      </c>
      <c r="M113" s="121">
        <f>SUM(M114:M120)</f>
        <v>0</v>
      </c>
      <c r="N113" s="122">
        <f t="shared" si="31"/>
        <v>10900960</v>
      </c>
    </row>
    <row r="114" spans="1:23" hidden="1" x14ac:dyDescent="0.25">
      <c r="A114" s="29" t="s">
        <v>204</v>
      </c>
      <c r="B114" s="13" t="s">
        <v>205</v>
      </c>
      <c r="C114" s="121"/>
      <c r="D114" s="121"/>
      <c r="E114" s="122">
        <f t="shared" si="28"/>
        <v>0</v>
      </c>
      <c r="F114" s="121"/>
      <c r="G114" s="121"/>
      <c r="H114" s="122">
        <f t="shared" si="29"/>
        <v>0</v>
      </c>
      <c r="I114" s="121"/>
      <c r="J114" s="121"/>
      <c r="K114" s="122">
        <f t="shared" si="30"/>
        <v>0</v>
      </c>
      <c r="L114" s="121"/>
      <c r="M114" s="121"/>
      <c r="N114" s="122">
        <f t="shared" si="31"/>
        <v>0</v>
      </c>
    </row>
    <row r="115" spans="1:23" hidden="1" x14ac:dyDescent="0.25">
      <c r="A115" s="29" t="s">
        <v>206</v>
      </c>
      <c r="B115" s="13" t="s">
        <v>207</v>
      </c>
      <c r="C115" s="121"/>
      <c r="D115" s="121"/>
      <c r="E115" s="122">
        <f t="shared" si="28"/>
        <v>0</v>
      </c>
      <c r="F115" s="121"/>
      <c r="G115" s="121"/>
      <c r="H115" s="122">
        <f t="shared" si="29"/>
        <v>0</v>
      </c>
      <c r="I115" s="121"/>
      <c r="J115" s="121"/>
      <c r="K115" s="122">
        <f t="shared" si="30"/>
        <v>0</v>
      </c>
      <c r="L115" s="121"/>
      <c r="M115" s="121"/>
      <c r="N115" s="122">
        <f t="shared" si="31"/>
        <v>0</v>
      </c>
    </row>
    <row r="116" spans="1:23" hidden="1" x14ac:dyDescent="0.25">
      <c r="A116" s="29" t="s">
        <v>208</v>
      </c>
      <c r="B116" s="13" t="s">
        <v>209</v>
      </c>
      <c r="C116" s="121"/>
      <c r="D116" s="121"/>
      <c r="E116" s="122">
        <f t="shared" si="28"/>
        <v>0</v>
      </c>
      <c r="F116" s="121"/>
      <c r="G116" s="121"/>
      <c r="H116" s="122">
        <f t="shared" si="29"/>
        <v>0</v>
      </c>
      <c r="I116" s="121"/>
      <c r="J116" s="121"/>
      <c r="K116" s="122">
        <f t="shared" si="30"/>
        <v>0</v>
      </c>
      <c r="L116" s="121"/>
      <c r="M116" s="121"/>
      <c r="N116" s="122">
        <f t="shared" si="31"/>
        <v>0</v>
      </c>
    </row>
    <row r="117" spans="1:23" hidden="1" x14ac:dyDescent="0.25">
      <c r="A117" s="29" t="s">
        <v>210</v>
      </c>
      <c r="B117" s="13" t="s">
        <v>211</v>
      </c>
      <c r="C117" s="121"/>
      <c r="D117" s="121"/>
      <c r="E117" s="122">
        <f t="shared" si="28"/>
        <v>0</v>
      </c>
      <c r="F117" s="121"/>
      <c r="G117" s="121"/>
      <c r="H117" s="122">
        <f t="shared" si="29"/>
        <v>0</v>
      </c>
      <c r="I117" s="121"/>
      <c r="J117" s="121"/>
      <c r="K117" s="122">
        <f t="shared" si="30"/>
        <v>0</v>
      </c>
      <c r="L117" s="121"/>
      <c r="M117" s="121"/>
      <c r="N117" s="122">
        <f t="shared" si="31"/>
        <v>0</v>
      </c>
    </row>
    <row r="118" spans="1:23" hidden="1" x14ac:dyDescent="0.25">
      <c r="A118" s="29" t="s">
        <v>212</v>
      </c>
      <c r="B118" s="13" t="s">
        <v>213</v>
      </c>
      <c r="C118" s="121"/>
      <c r="D118" s="121"/>
      <c r="E118" s="122">
        <f t="shared" si="28"/>
        <v>0</v>
      </c>
      <c r="F118" s="121"/>
      <c r="G118" s="121"/>
      <c r="H118" s="122">
        <f t="shared" si="29"/>
        <v>0</v>
      </c>
      <c r="I118" s="121"/>
      <c r="J118" s="121"/>
      <c r="K118" s="122">
        <f t="shared" si="30"/>
        <v>0</v>
      </c>
      <c r="L118" s="121"/>
      <c r="M118" s="121"/>
      <c r="N118" s="122">
        <f t="shared" si="31"/>
        <v>0</v>
      </c>
    </row>
    <row r="119" spans="1:23" hidden="1" x14ac:dyDescent="0.25">
      <c r="A119" s="29" t="s">
        <v>214</v>
      </c>
      <c r="B119" s="13" t="s">
        <v>215</v>
      </c>
      <c r="C119" s="121"/>
      <c r="D119" s="121"/>
      <c r="E119" s="122">
        <f t="shared" si="28"/>
        <v>0</v>
      </c>
      <c r="F119" s="121"/>
      <c r="G119" s="121"/>
      <c r="H119" s="122">
        <f t="shared" si="29"/>
        <v>0</v>
      </c>
      <c r="I119" s="121"/>
      <c r="J119" s="121"/>
      <c r="K119" s="122">
        <f t="shared" si="30"/>
        <v>0</v>
      </c>
      <c r="L119" s="121"/>
      <c r="M119" s="121"/>
      <c r="N119" s="122">
        <f t="shared" si="31"/>
        <v>0</v>
      </c>
    </row>
    <row r="120" spans="1:23" x14ac:dyDescent="0.25">
      <c r="A120" s="29" t="s">
        <v>216</v>
      </c>
      <c r="B120" s="13" t="s">
        <v>217</v>
      </c>
      <c r="C120" s="121"/>
      <c r="D120" s="121"/>
      <c r="E120" s="122">
        <f t="shared" si="28"/>
        <v>0</v>
      </c>
      <c r="F120" s="121">
        <v>11242354</v>
      </c>
      <c r="G120" s="121"/>
      <c r="H120" s="122">
        <f t="shared" si="29"/>
        <v>11242354</v>
      </c>
      <c r="I120" s="121">
        <f>10900960+51715</f>
        <v>10952675</v>
      </c>
      <c r="J120" s="121"/>
      <c r="K120" s="122">
        <f t="shared" si="30"/>
        <v>10952675</v>
      </c>
      <c r="L120" s="121">
        <v>10900960</v>
      </c>
      <c r="M120" s="121"/>
      <c r="N120" s="122">
        <f t="shared" si="31"/>
        <v>10900960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28"/>
        <v>0</v>
      </c>
      <c r="F121" s="121">
        <v>75000</v>
      </c>
      <c r="G121" s="121"/>
      <c r="H121" s="122">
        <f t="shared" si="29"/>
        <v>75000</v>
      </c>
      <c r="I121" s="121">
        <v>75000</v>
      </c>
      <c r="J121" s="121"/>
      <c r="K121" s="122">
        <f t="shared" si="30"/>
        <v>75000</v>
      </c>
      <c r="L121" s="121">
        <v>75000</v>
      </c>
      <c r="M121" s="121"/>
      <c r="N121" s="122">
        <f t="shared" si="31"/>
        <v>75000</v>
      </c>
    </row>
    <row r="122" spans="1:23" x14ac:dyDescent="0.25">
      <c r="A122" s="29" t="s">
        <v>220</v>
      </c>
      <c r="B122" s="13" t="s">
        <v>221</v>
      </c>
      <c r="C122" s="121">
        <f>SUM(C123:C126)</f>
        <v>0</v>
      </c>
      <c r="D122" s="121">
        <f>SUM(D123:D126)</f>
        <v>0</v>
      </c>
      <c r="E122" s="122">
        <f t="shared" si="28"/>
        <v>0</v>
      </c>
      <c r="F122" s="121">
        <f t="shared" ref="F122" si="38">SUM(F123:F126)</f>
        <v>670551</v>
      </c>
      <c r="G122" s="121">
        <f>SUM(G123:G126)</f>
        <v>0</v>
      </c>
      <c r="H122" s="122">
        <f t="shared" si="29"/>
        <v>670551</v>
      </c>
      <c r="I122" s="121">
        <f t="shared" ref="I122" si="39">SUM(I123:I126)</f>
        <v>1059632</v>
      </c>
      <c r="J122" s="121">
        <f>SUM(J123:J126)</f>
        <v>0</v>
      </c>
      <c r="K122" s="122">
        <f t="shared" si="30"/>
        <v>1059632</v>
      </c>
      <c r="L122" s="121">
        <f t="shared" ref="L122" si="40">SUM(L123:L126)</f>
        <v>1059632</v>
      </c>
      <c r="M122" s="121">
        <f>SUM(M123:M126)</f>
        <v>0</v>
      </c>
      <c r="N122" s="122">
        <f t="shared" si="31"/>
        <v>1059632</v>
      </c>
    </row>
    <row r="123" spans="1:23" x14ac:dyDescent="0.25">
      <c r="A123" s="29"/>
      <c r="B123" s="13" t="s">
        <v>670</v>
      </c>
      <c r="C123" s="121"/>
      <c r="D123" s="121"/>
      <c r="E123" s="122">
        <f t="shared" si="28"/>
        <v>0</v>
      </c>
      <c r="F123" s="121">
        <v>670551</v>
      </c>
      <c r="G123" s="121"/>
      <c r="H123" s="122">
        <f t="shared" si="29"/>
        <v>670551</v>
      </c>
      <c r="I123" s="121">
        <v>1059632</v>
      </c>
      <c r="J123" s="121"/>
      <c r="K123" s="122">
        <f t="shared" si="30"/>
        <v>1059632</v>
      </c>
      <c r="L123" s="121">
        <v>1059632</v>
      </c>
      <c r="M123" s="121"/>
      <c r="N123" s="122">
        <f t="shared" si="31"/>
        <v>1059632</v>
      </c>
    </row>
    <row r="124" spans="1:23" x14ac:dyDescent="0.25">
      <c r="A124" s="41"/>
      <c r="B124" s="41" t="s">
        <v>669</v>
      </c>
      <c r="C124" s="121"/>
      <c r="D124" s="121"/>
      <c r="E124" s="121">
        <f t="shared" si="28"/>
        <v>0</v>
      </c>
      <c r="F124" s="121"/>
      <c r="G124" s="121"/>
      <c r="H124" s="121">
        <f t="shared" si="29"/>
        <v>0</v>
      </c>
      <c r="I124" s="121"/>
      <c r="J124" s="121"/>
      <c r="K124" s="121">
        <f t="shared" si="30"/>
        <v>0</v>
      </c>
      <c r="L124" s="121"/>
      <c r="M124" s="121"/>
      <c r="N124" s="121">
        <f t="shared" si="3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28"/>
        <v>0</v>
      </c>
      <c r="F125" s="121"/>
      <c r="G125" s="121"/>
      <c r="H125" s="122">
        <f t="shared" si="29"/>
        <v>0</v>
      </c>
      <c r="I125" s="121"/>
      <c r="J125" s="121"/>
      <c r="K125" s="122">
        <f t="shared" si="30"/>
        <v>0</v>
      </c>
      <c r="L125" s="121"/>
      <c r="M125" s="121"/>
      <c r="N125" s="122">
        <f t="shared" si="31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28"/>
        <v>0</v>
      </c>
      <c r="F126" s="123"/>
      <c r="G126" s="123"/>
      <c r="H126" s="124">
        <f t="shared" si="29"/>
        <v>0</v>
      </c>
      <c r="I126" s="123"/>
      <c r="J126" s="123"/>
      <c r="K126" s="124">
        <f t="shared" si="30"/>
        <v>0</v>
      </c>
      <c r="L126" s="123"/>
      <c r="M126" s="123"/>
      <c r="N126" s="124">
        <f t="shared" si="31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28"/>
        <v>0</v>
      </c>
      <c r="F127" s="125"/>
      <c r="G127" s="125"/>
      <c r="H127" s="126">
        <f t="shared" si="29"/>
        <v>0</v>
      </c>
      <c r="I127" s="125"/>
      <c r="J127" s="125"/>
      <c r="K127" s="126">
        <f t="shared" si="30"/>
        <v>0</v>
      </c>
      <c r="L127" s="125"/>
      <c r="M127" s="125"/>
      <c r="N127" s="126">
        <f t="shared" si="31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28"/>
        <v>0</v>
      </c>
      <c r="F128" s="125">
        <f t="shared" ref="F128" si="41">SUM(F129:F134)</f>
        <v>0</v>
      </c>
      <c r="G128" s="125">
        <f>SUM(G129:G134)</f>
        <v>0</v>
      </c>
      <c r="H128" s="126">
        <f t="shared" si="29"/>
        <v>0</v>
      </c>
      <c r="I128" s="125">
        <f t="shared" ref="I128" si="42">SUM(I129:I134)</f>
        <v>0</v>
      </c>
      <c r="J128" s="125">
        <f>SUM(J129:J134)</f>
        <v>0</v>
      </c>
      <c r="K128" s="126">
        <f t="shared" si="30"/>
        <v>0</v>
      </c>
      <c r="L128" s="125">
        <f t="shared" ref="L128" si="43">SUM(L129:L134)</f>
        <v>0</v>
      </c>
      <c r="M128" s="125">
        <f>SUM(M129:M134)</f>
        <v>0</v>
      </c>
      <c r="N128" s="126">
        <f t="shared" si="31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28"/>
        <v>0</v>
      </c>
      <c r="F129" s="119"/>
      <c r="G129" s="119"/>
      <c r="H129" s="120">
        <f t="shared" si="29"/>
        <v>0</v>
      </c>
      <c r="I129" s="119"/>
      <c r="J129" s="119"/>
      <c r="K129" s="120">
        <f t="shared" si="30"/>
        <v>0</v>
      </c>
      <c r="L129" s="119"/>
      <c r="M129" s="119"/>
      <c r="N129" s="120">
        <f t="shared" si="31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28"/>
        <v>0</v>
      </c>
      <c r="F130" s="121"/>
      <c r="G130" s="121"/>
      <c r="H130" s="122">
        <f t="shared" si="29"/>
        <v>0</v>
      </c>
      <c r="I130" s="121"/>
      <c r="J130" s="121"/>
      <c r="K130" s="122">
        <f t="shared" si="30"/>
        <v>0</v>
      </c>
      <c r="L130" s="121"/>
      <c r="M130" s="121"/>
      <c r="N130" s="122">
        <f t="shared" si="31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28"/>
        <v>0</v>
      </c>
      <c r="F131" s="121"/>
      <c r="G131" s="121"/>
      <c r="H131" s="122">
        <f t="shared" si="29"/>
        <v>0</v>
      </c>
      <c r="I131" s="121"/>
      <c r="J131" s="121"/>
      <c r="K131" s="122">
        <f t="shared" si="30"/>
        <v>0</v>
      </c>
      <c r="L131" s="121"/>
      <c r="M131" s="121"/>
      <c r="N131" s="122">
        <f t="shared" si="31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28"/>
        <v>0</v>
      </c>
      <c r="F132" s="121"/>
      <c r="G132" s="121"/>
      <c r="H132" s="122">
        <f t="shared" si="29"/>
        <v>0</v>
      </c>
      <c r="I132" s="121"/>
      <c r="J132" s="121"/>
      <c r="K132" s="122">
        <f t="shared" si="30"/>
        <v>0</v>
      </c>
      <c r="L132" s="121"/>
      <c r="M132" s="121"/>
      <c r="N132" s="122">
        <f t="shared" si="31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28"/>
        <v>0</v>
      </c>
      <c r="F133" s="121"/>
      <c r="G133" s="121"/>
      <c r="H133" s="122">
        <f t="shared" si="29"/>
        <v>0</v>
      </c>
      <c r="I133" s="121"/>
      <c r="J133" s="121"/>
      <c r="K133" s="122">
        <f t="shared" si="30"/>
        <v>0</v>
      </c>
      <c r="L133" s="121"/>
      <c r="M133" s="121"/>
      <c r="N133" s="122">
        <f t="shared" si="31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28"/>
        <v>0</v>
      </c>
      <c r="F134" s="121">
        <f t="shared" ref="F134" si="44">SUM(F135:F136)</f>
        <v>0</v>
      </c>
      <c r="G134" s="121">
        <f>SUM(G135:G136)</f>
        <v>0</v>
      </c>
      <c r="H134" s="122">
        <f t="shared" si="29"/>
        <v>0</v>
      </c>
      <c r="I134" s="121">
        <f t="shared" ref="I134" si="45">SUM(I135:I136)</f>
        <v>0</v>
      </c>
      <c r="J134" s="121">
        <f>SUM(J135:J136)</f>
        <v>0</v>
      </c>
      <c r="K134" s="122">
        <f t="shared" si="30"/>
        <v>0</v>
      </c>
      <c r="L134" s="121">
        <f t="shared" ref="L134" si="46">SUM(L135:L136)</f>
        <v>0</v>
      </c>
      <c r="M134" s="121">
        <f>SUM(M135:M136)</f>
        <v>0</v>
      </c>
      <c r="N134" s="122">
        <f t="shared" si="31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28"/>
        <v>0</v>
      </c>
      <c r="F135" s="121"/>
      <c r="G135" s="121"/>
      <c r="H135" s="122">
        <f t="shared" si="29"/>
        <v>0</v>
      </c>
      <c r="I135" s="121"/>
      <c r="J135" s="121"/>
      <c r="K135" s="122">
        <f t="shared" si="30"/>
        <v>0</v>
      </c>
      <c r="L135" s="121"/>
      <c r="M135" s="121"/>
      <c r="N135" s="122">
        <f t="shared" si="31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28"/>
        <v>0</v>
      </c>
      <c r="F136" s="123"/>
      <c r="G136" s="123"/>
      <c r="H136" s="124">
        <f t="shared" si="29"/>
        <v>0</v>
      </c>
      <c r="I136" s="123"/>
      <c r="J136" s="123"/>
      <c r="K136" s="124">
        <f t="shared" si="30"/>
        <v>0</v>
      </c>
      <c r="L136" s="123"/>
      <c r="M136" s="123"/>
      <c r="N136" s="124">
        <f t="shared" si="31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28"/>
        <v>0</v>
      </c>
      <c r="F137" s="119"/>
      <c r="G137" s="119"/>
      <c r="H137" s="120">
        <f t="shared" si="29"/>
        <v>0</v>
      </c>
      <c r="I137" s="119"/>
      <c r="J137" s="119"/>
      <c r="K137" s="120">
        <f t="shared" si="30"/>
        <v>0</v>
      </c>
      <c r="L137" s="119"/>
      <c r="M137" s="119"/>
      <c r="N137" s="120">
        <f t="shared" si="31"/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28"/>
        <v>0</v>
      </c>
      <c r="F138" s="123"/>
      <c r="G138" s="123"/>
      <c r="H138" s="124">
        <f t="shared" si="29"/>
        <v>0</v>
      </c>
      <c r="I138" s="123"/>
      <c r="J138" s="123"/>
      <c r="K138" s="124">
        <f t="shared" si="30"/>
        <v>0</v>
      </c>
      <c r="L138" s="123"/>
      <c r="M138" s="123"/>
      <c r="N138" s="124">
        <f t="shared" si="31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28"/>
        <v>0</v>
      </c>
      <c r="F139" s="119"/>
      <c r="G139" s="119"/>
      <c r="H139" s="120">
        <f t="shared" si="29"/>
        <v>0</v>
      </c>
      <c r="I139" s="119"/>
      <c r="J139" s="119"/>
      <c r="K139" s="120">
        <f t="shared" si="30"/>
        <v>0</v>
      </c>
      <c r="L139" s="119"/>
      <c r="M139" s="119"/>
      <c r="N139" s="120">
        <f t="shared" si="31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28"/>
        <v>0</v>
      </c>
      <c r="F140" s="123"/>
      <c r="G140" s="123"/>
      <c r="H140" s="124">
        <f t="shared" si="29"/>
        <v>0</v>
      </c>
      <c r="I140" s="123"/>
      <c r="J140" s="123"/>
      <c r="K140" s="124">
        <f t="shared" si="30"/>
        <v>0</v>
      </c>
      <c r="L140" s="123"/>
      <c r="M140" s="123"/>
      <c r="N140" s="124">
        <f t="shared" si="31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28"/>
        <v>0</v>
      </c>
      <c r="F141" s="129"/>
      <c r="G141" s="129"/>
      <c r="H141" s="130">
        <f t="shared" si="29"/>
        <v>0</v>
      </c>
      <c r="I141" s="129"/>
      <c r="J141" s="129"/>
      <c r="K141" s="130">
        <f t="shared" si="30"/>
        <v>0</v>
      </c>
      <c r="L141" s="129"/>
      <c r="M141" s="129"/>
      <c r="N141" s="130">
        <f t="shared" si="3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0</v>
      </c>
      <c r="D142" s="125">
        <f>D141+D140+D139+D138+D137+D128+D127+D110+D104+D87</f>
        <v>0</v>
      </c>
      <c r="E142" s="126">
        <f t="shared" si="28"/>
        <v>0</v>
      </c>
      <c r="F142" s="125">
        <f>F141+F140+F139+F138+F137+F128+F127+F110+F104+F87</f>
        <v>12000000</v>
      </c>
      <c r="G142" s="125">
        <f>G141+G140+G139+G138+G137+G128+G127+G110+G104+G87</f>
        <v>0</v>
      </c>
      <c r="H142" s="126">
        <f t="shared" si="29"/>
        <v>12000000</v>
      </c>
      <c r="I142" s="125">
        <f>I141+I140+I139+I138+I137+I128+I127+I110+I104+I87</f>
        <v>12087307</v>
      </c>
      <c r="J142" s="125">
        <f>J141+J140+J139+J138+J137+J128+J127+J110+J104+J87</f>
        <v>0</v>
      </c>
      <c r="K142" s="126">
        <f t="shared" si="30"/>
        <v>12087307</v>
      </c>
      <c r="L142" s="125">
        <f>L141+L140+L139+L138+L137+L128+L127+L110+L104+L87</f>
        <v>12035592</v>
      </c>
      <c r="M142" s="125">
        <f>M141+M140+M139+M138+M137+M128+M127+M110+M104+M87</f>
        <v>0</v>
      </c>
      <c r="N142" s="126">
        <f t="shared" si="31"/>
        <v>12035592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28"/>
        <v>0</v>
      </c>
      <c r="F143" s="119">
        <f>SUM(F144:F150)</f>
        <v>0</v>
      </c>
      <c r="G143" s="119">
        <f>SUM(G144:G150)</f>
        <v>0</v>
      </c>
      <c r="H143" s="120">
        <f t="shared" si="29"/>
        <v>0</v>
      </c>
      <c r="I143" s="119">
        <f>SUM(I144:I150)</f>
        <v>0</v>
      </c>
      <c r="J143" s="119">
        <f>SUM(J144:J150)</f>
        <v>0</v>
      </c>
      <c r="K143" s="120">
        <f t="shared" si="30"/>
        <v>0</v>
      </c>
      <c r="L143" s="119">
        <f>SUM(L144:L150)</f>
        <v>0</v>
      </c>
      <c r="M143" s="119">
        <f>SUM(M144:M150)</f>
        <v>0</v>
      </c>
      <c r="N143" s="120">
        <f t="shared" si="3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28"/>
        <v>0</v>
      </c>
      <c r="F144" s="121"/>
      <c r="G144" s="121"/>
      <c r="H144" s="122">
        <f t="shared" si="29"/>
        <v>0</v>
      </c>
      <c r="I144" s="121"/>
      <c r="J144" s="121"/>
      <c r="K144" s="122">
        <f t="shared" si="30"/>
        <v>0</v>
      </c>
      <c r="L144" s="121"/>
      <c r="M144" s="121"/>
      <c r="N144" s="122">
        <f t="shared" si="31"/>
        <v>0</v>
      </c>
    </row>
    <row r="145" spans="1:18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28"/>
        <v>0</v>
      </c>
      <c r="F145" s="121"/>
      <c r="G145" s="121"/>
      <c r="H145" s="122">
        <f t="shared" si="29"/>
        <v>0</v>
      </c>
      <c r="I145" s="121"/>
      <c r="J145" s="121"/>
      <c r="K145" s="122">
        <f t="shared" si="30"/>
        <v>0</v>
      </c>
      <c r="L145" s="121"/>
      <c r="M145" s="121"/>
      <c r="N145" s="122">
        <f t="shared" si="31"/>
        <v>0</v>
      </c>
    </row>
    <row r="146" spans="1:18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8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28"/>
        <v>0</v>
      </c>
      <c r="F147" s="121"/>
      <c r="G147" s="121"/>
      <c r="H147" s="122">
        <f t="shared" ref="H147:H150" si="47">SUM(F147:G147)</f>
        <v>0</v>
      </c>
      <c r="I147" s="121"/>
      <c r="J147" s="121"/>
      <c r="K147" s="122">
        <f t="shared" ref="K147:K150" si="48">SUM(I147:J147)</f>
        <v>0</v>
      </c>
      <c r="L147" s="121"/>
      <c r="M147" s="121"/>
      <c r="N147" s="122">
        <f t="shared" ref="N147:N150" si="49">SUM(L147:M147)</f>
        <v>0</v>
      </c>
    </row>
    <row r="148" spans="1:18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28"/>
        <v>0</v>
      </c>
      <c r="F148" s="121"/>
      <c r="G148" s="121"/>
      <c r="H148" s="122">
        <f t="shared" si="47"/>
        <v>0</v>
      </c>
      <c r="I148" s="121"/>
      <c r="J148" s="121"/>
      <c r="K148" s="122">
        <f t="shared" si="48"/>
        <v>0</v>
      </c>
      <c r="L148" s="121"/>
      <c r="M148" s="121"/>
      <c r="N148" s="122">
        <f t="shared" si="49"/>
        <v>0</v>
      </c>
    </row>
    <row r="149" spans="1:18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28"/>
        <v>0</v>
      </c>
      <c r="F149" s="121"/>
      <c r="G149" s="121"/>
      <c r="H149" s="122">
        <f t="shared" si="47"/>
        <v>0</v>
      </c>
      <c r="I149" s="121"/>
      <c r="J149" s="121"/>
      <c r="K149" s="122">
        <f t="shared" si="48"/>
        <v>0</v>
      </c>
      <c r="L149" s="121"/>
      <c r="M149" s="121"/>
      <c r="N149" s="122">
        <f t="shared" si="49"/>
        <v>0</v>
      </c>
    </row>
    <row r="150" spans="1:18" ht="15.75" hidden="1" thickBot="1" x14ac:dyDescent="0.3">
      <c r="A150" s="30"/>
      <c r="B150" s="31" t="s">
        <v>260</v>
      </c>
      <c r="C150" s="131"/>
      <c r="D150" s="123"/>
      <c r="E150" s="124">
        <f t="shared" si="28"/>
        <v>0</v>
      </c>
      <c r="F150" s="131"/>
      <c r="G150" s="123"/>
      <c r="H150" s="124">
        <f t="shared" si="47"/>
        <v>0</v>
      </c>
      <c r="I150" s="131"/>
      <c r="J150" s="123"/>
      <c r="K150" s="124">
        <f t="shared" si="48"/>
        <v>0</v>
      </c>
      <c r="L150" s="131"/>
      <c r="M150" s="123"/>
      <c r="N150" s="124">
        <f t="shared" si="49"/>
        <v>0</v>
      </c>
    </row>
    <row r="151" spans="1:18" ht="15.75" thickBot="1" x14ac:dyDescent="0.3">
      <c r="A151" s="32" t="s">
        <v>263</v>
      </c>
      <c r="B151" s="7" t="s">
        <v>261</v>
      </c>
      <c r="C151" s="125">
        <f>C143+C142</f>
        <v>0</v>
      </c>
      <c r="D151" s="132">
        <f>D143+D142</f>
        <v>0</v>
      </c>
      <c r="E151" s="133">
        <f>SUM(C151:D151)</f>
        <v>0</v>
      </c>
      <c r="F151" s="125">
        <f>F143+F142</f>
        <v>12000000</v>
      </c>
      <c r="G151" s="132">
        <f>G143+G142</f>
        <v>0</v>
      </c>
      <c r="H151" s="133">
        <f>SUM(F151:G151)</f>
        <v>12000000</v>
      </c>
      <c r="I151" s="125">
        <f>I143+I142</f>
        <v>12087307</v>
      </c>
      <c r="J151" s="132">
        <f>J143+J142</f>
        <v>0</v>
      </c>
      <c r="K151" s="133">
        <f>SUM(I151:J151)</f>
        <v>12087307</v>
      </c>
      <c r="L151" s="125">
        <f>L143+L142</f>
        <v>12035592</v>
      </c>
      <c r="M151" s="132">
        <f>M143+M142</f>
        <v>0</v>
      </c>
      <c r="N151" s="133">
        <f>SUM(L151:M151)</f>
        <v>12035592</v>
      </c>
    </row>
    <row r="152" spans="1:18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8" x14ac:dyDescent="0.25">
      <c r="C153" s="86"/>
      <c r="D153" s="86"/>
      <c r="E153" s="86">
        <f t="shared" ref="E153" si="50">E84-E151</f>
        <v>0</v>
      </c>
      <c r="F153" s="86"/>
      <c r="G153" s="86"/>
      <c r="H153" s="86">
        <f t="shared" ref="H153" si="51">H84-H151</f>
        <v>0</v>
      </c>
      <c r="I153" s="86">
        <v>12099402</v>
      </c>
      <c r="J153" s="86"/>
      <c r="K153" s="86">
        <f>K84-K151</f>
        <v>-361709</v>
      </c>
      <c r="L153" s="86">
        <v>12099402</v>
      </c>
      <c r="M153" s="86"/>
      <c r="N153" s="86">
        <f>N84-N151</f>
        <v>-35592</v>
      </c>
    </row>
    <row r="154" spans="1:18" x14ac:dyDescent="0.25">
      <c r="I154" s="86"/>
      <c r="L154" s="86"/>
    </row>
    <row r="155" spans="1:18" x14ac:dyDescent="0.25">
      <c r="F155" s="86"/>
      <c r="I155" s="86"/>
      <c r="L155" s="86"/>
    </row>
    <row r="158" spans="1:18" x14ac:dyDescent="0.25">
      <c r="R158">
        <f>P158-N158</f>
        <v>0</v>
      </c>
    </row>
  </sheetData>
  <mergeCells count="2">
    <mergeCell ref="A1:E1"/>
    <mergeCell ref="A2:E2"/>
  </mergeCells>
  <pageMargins left="0.7" right="0.7" top="0.75" bottom="0.75" header="0.3" footer="0.3"/>
  <pageSetup paperSize="9" scale="47" orientation="portrait" r:id="rId1"/>
  <colBreaks count="1" manualBreakCount="1">
    <brk id="14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40743-881E-4BD6-BE22-5E5AA0177F68}">
  <sheetPr>
    <tabColor rgb="FF7030A0"/>
  </sheetPr>
  <dimension ref="A1:S153"/>
  <sheetViews>
    <sheetView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sqref="A1:E1"/>
    </sheetView>
  </sheetViews>
  <sheetFormatPr defaultColWidth="9.140625" defaultRowHeight="15" x14ac:dyDescent="0.25"/>
  <cols>
    <col min="2" max="2" width="57" customWidth="1"/>
    <col min="3" max="3" width="10.85546875" bestFit="1" customWidth="1"/>
    <col min="5" max="5" width="10.85546875" bestFit="1" customWidth="1"/>
    <col min="6" max="6" width="10.7109375" bestFit="1" customWidth="1"/>
    <col min="8" max="9" width="10.7109375" bestFit="1" customWidth="1"/>
    <col min="11" max="12" width="10.7109375" bestFit="1" customWidth="1"/>
    <col min="14" max="14" width="10.7109375" bestFit="1" customWidth="1"/>
  </cols>
  <sheetData>
    <row r="1" spans="1:14" x14ac:dyDescent="0.25">
      <c r="A1" s="981" t="s">
        <v>1614</v>
      </c>
      <c r="B1" s="981"/>
      <c r="C1" s="981"/>
      <c r="D1" s="981"/>
      <c r="E1" s="981"/>
    </row>
    <row r="2" spans="1:14" x14ac:dyDescent="0.25">
      <c r="A2" s="981">
        <v>2022</v>
      </c>
      <c r="B2" s="981"/>
      <c r="C2" s="981"/>
      <c r="D2" s="981"/>
      <c r="E2" s="981"/>
    </row>
    <row r="4" spans="1:14" x14ac:dyDescent="0.25">
      <c r="A4" s="50" t="s">
        <v>1012</v>
      </c>
      <c r="B4" s="52"/>
    </row>
    <row r="5" spans="1:14" x14ac:dyDescent="0.25">
      <c r="A5" s="58"/>
      <c r="B5" s="52" t="s">
        <v>958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18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 t="shared" ref="C9:H9" si="0">SUM(C10,C17,C18,C20,C21,C19)</f>
        <v>0</v>
      </c>
      <c r="D9" s="125">
        <f t="shared" si="0"/>
        <v>0</v>
      </c>
      <c r="E9" s="125">
        <f t="shared" si="0"/>
        <v>0</v>
      </c>
      <c r="F9" s="125">
        <f t="shared" si="0"/>
        <v>4765852</v>
      </c>
      <c r="G9" s="125">
        <f t="shared" si="0"/>
        <v>0</v>
      </c>
      <c r="H9" s="125">
        <f t="shared" si="0"/>
        <v>4765852</v>
      </c>
      <c r="I9" s="125">
        <f t="shared" ref="I9:K9" si="1">SUM(I10,I17,I18,I20,I21,I19)</f>
        <v>4765842</v>
      </c>
      <c r="J9" s="125">
        <f t="shared" si="1"/>
        <v>0</v>
      </c>
      <c r="K9" s="125">
        <f t="shared" si="1"/>
        <v>4765842</v>
      </c>
      <c r="L9" s="125">
        <f t="shared" ref="L9:N9" si="2">SUM(L10,L17,L18,L20,L21,L19)</f>
        <v>4765852</v>
      </c>
      <c r="M9" s="125">
        <f t="shared" si="2"/>
        <v>0</v>
      </c>
      <c r="N9" s="125">
        <f t="shared" si="2"/>
        <v>4765852</v>
      </c>
    </row>
    <row r="10" spans="1:14" x14ac:dyDescent="0.25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ref="E10:E71" si="3">SUM(C10:D10)</f>
        <v>0</v>
      </c>
      <c r="F10" s="119">
        <f>SUM(F11:F16)</f>
        <v>0</v>
      </c>
      <c r="G10" s="119">
        <f>SUM(G11:G16)</f>
        <v>0</v>
      </c>
      <c r="H10" s="120">
        <f t="shared" ref="H10:H71" si="4">SUM(F10:G10)</f>
        <v>0</v>
      </c>
      <c r="I10" s="119">
        <f>SUM(I11:I16)</f>
        <v>0</v>
      </c>
      <c r="J10" s="119">
        <f>SUM(J11:J16)</f>
        <v>0</v>
      </c>
      <c r="K10" s="120">
        <f t="shared" ref="K10:K20" si="5">SUM(I10:J10)</f>
        <v>0</v>
      </c>
      <c r="L10" s="119">
        <f>SUM(L11:L16)</f>
        <v>0</v>
      </c>
      <c r="M10" s="119">
        <f>SUM(M11:M16)</f>
        <v>0</v>
      </c>
      <c r="N10" s="120">
        <f t="shared" ref="N10:N20" si="6">SUM(L10:M10)</f>
        <v>0</v>
      </c>
    </row>
    <row r="11" spans="1:14" hidden="1" x14ac:dyDescent="0.25">
      <c r="A11" s="22" t="s">
        <v>46</v>
      </c>
      <c r="B11" s="13" t="s">
        <v>47</v>
      </c>
      <c r="C11" s="121"/>
      <c r="D11" s="121"/>
      <c r="E11" s="122">
        <f t="shared" si="3"/>
        <v>0</v>
      </c>
      <c r="F11" s="121"/>
      <c r="G11" s="121"/>
      <c r="H11" s="122">
        <f t="shared" si="4"/>
        <v>0</v>
      </c>
      <c r="I11" s="121"/>
      <c r="J11" s="121"/>
      <c r="K11" s="122">
        <f t="shared" si="5"/>
        <v>0</v>
      </c>
      <c r="L11" s="121"/>
      <c r="M11" s="121"/>
      <c r="N11" s="122">
        <f t="shared" si="6"/>
        <v>0</v>
      </c>
    </row>
    <row r="12" spans="1:14" hidden="1" x14ac:dyDescent="0.25">
      <c r="A12" s="22" t="s">
        <v>48</v>
      </c>
      <c r="B12" s="13" t="s">
        <v>49</v>
      </c>
      <c r="C12" s="121"/>
      <c r="D12" s="121"/>
      <c r="E12" s="122">
        <f t="shared" si="3"/>
        <v>0</v>
      </c>
      <c r="F12" s="121"/>
      <c r="G12" s="121"/>
      <c r="H12" s="122">
        <f t="shared" si="4"/>
        <v>0</v>
      </c>
      <c r="I12" s="121"/>
      <c r="J12" s="121"/>
      <c r="K12" s="122">
        <f t="shared" si="5"/>
        <v>0</v>
      </c>
      <c r="L12" s="121"/>
      <c r="M12" s="121"/>
      <c r="N12" s="122">
        <f t="shared" si="6"/>
        <v>0</v>
      </c>
    </row>
    <row r="13" spans="1:14" hidden="1" x14ac:dyDescent="0.25">
      <c r="A13" s="22" t="s">
        <v>50</v>
      </c>
      <c r="B13" s="13" t="s">
        <v>51</v>
      </c>
      <c r="C13" s="121"/>
      <c r="D13" s="121"/>
      <c r="E13" s="122">
        <f t="shared" si="3"/>
        <v>0</v>
      </c>
      <c r="F13" s="121"/>
      <c r="G13" s="121"/>
      <c r="H13" s="122">
        <f t="shared" si="4"/>
        <v>0</v>
      </c>
      <c r="I13" s="121"/>
      <c r="J13" s="121"/>
      <c r="K13" s="122">
        <f t="shared" si="5"/>
        <v>0</v>
      </c>
      <c r="L13" s="121"/>
      <c r="M13" s="121"/>
      <c r="N13" s="122">
        <f t="shared" si="6"/>
        <v>0</v>
      </c>
    </row>
    <row r="14" spans="1:14" hidden="1" x14ac:dyDescent="0.25">
      <c r="A14" s="22" t="s">
        <v>52</v>
      </c>
      <c r="B14" s="13" t="s">
        <v>53</v>
      </c>
      <c r="C14" s="121"/>
      <c r="D14" s="121"/>
      <c r="E14" s="122">
        <f t="shared" si="3"/>
        <v>0</v>
      </c>
      <c r="F14" s="121"/>
      <c r="G14" s="121"/>
      <c r="H14" s="122">
        <f t="shared" si="4"/>
        <v>0</v>
      </c>
      <c r="I14" s="121"/>
      <c r="J14" s="121"/>
      <c r="K14" s="122">
        <f t="shared" si="5"/>
        <v>0</v>
      </c>
      <c r="L14" s="121"/>
      <c r="M14" s="121"/>
      <c r="N14" s="122">
        <f t="shared" si="6"/>
        <v>0</v>
      </c>
    </row>
    <row r="15" spans="1:14" hidden="1" x14ac:dyDescent="0.25">
      <c r="A15" s="22" t="s">
        <v>54</v>
      </c>
      <c r="B15" s="13" t="s">
        <v>55</v>
      </c>
      <c r="C15" s="121"/>
      <c r="D15" s="121"/>
      <c r="E15" s="122">
        <f t="shared" si="3"/>
        <v>0</v>
      </c>
      <c r="F15" s="121"/>
      <c r="G15" s="121"/>
      <c r="H15" s="122">
        <f t="shared" si="4"/>
        <v>0</v>
      </c>
      <c r="I15" s="121"/>
      <c r="J15" s="121"/>
      <c r="K15" s="122">
        <f t="shared" si="5"/>
        <v>0</v>
      </c>
      <c r="L15" s="121"/>
      <c r="M15" s="121"/>
      <c r="N15" s="122">
        <f t="shared" si="6"/>
        <v>0</v>
      </c>
    </row>
    <row r="16" spans="1:14" hidden="1" x14ac:dyDescent="0.25">
      <c r="A16" s="22" t="s">
        <v>56</v>
      </c>
      <c r="B16" s="13" t="s">
        <v>57</v>
      </c>
      <c r="C16" s="121"/>
      <c r="D16" s="121"/>
      <c r="E16" s="122">
        <f t="shared" si="3"/>
        <v>0</v>
      </c>
      <c r="F16" s="121"/>
      <c r="G16" s="121"/>
      <c r="H16" s="122">
        <f t="shared" si="4"/>
        <v>0</v>
      </c>
      <c r="I16" s="121"/>
      <c r="J16" s="121"/>
      <c r="K16" s="122">
        <f t="shared" si="5"/>
        <v>0</v>
      </c>
      <c r="L16" s="121"/>
      <c r="M16" s="121"/>
      <c r="N16" s="122">
        <f t="shared" si="6"/>
        <v>0</v>
      </c>
    </row>
    <row r="17" spans="1:14" hidden="1" x14ac:dyDescent="0.25">
      <c r="A17" s="22" t="s">
        <v>58</v>
      </c>
      <c r="B17" s="13" t="s">
        <v>59</v>
      </c>
      <c r="C17" s="121"/>
      <c r="D17" s="121"/>
      <c r="E17" s="122">
        <f t="shared" si="3"/>
        <v>0</v>
      </c>
      <c r="F17" s="121"/>
      <c r="G17" s="121"/>
      <c r="H17" s="122">
        <f t="shared" si="4"/>
        <v>0</v>
      </c>
      <c r="I17" s="121"/>
      <c r="J17" s="121"/>
      <c r="K17" s="122">
        <f t="shared" si="5"/>
        <v>0</v>
      </c>
      <c r="L17" s="121"/>
      <c r="M17" s="121"/>
      <c r="N17" s="122">
        <f t="shared" si="6"/>
        <v>0</v>
      </c>
    </row>
    <row r="18" spans="1:14" hidden="1" x14ac:dyDescent="0.25">
      <c r="A18" s="22" t="s">
        <v>60</v>
      </c>
      <c r="B18" s="13" t="s">
        <v>61</v>
      </c>
      <c r="C18" s="121"/>
      <c r="D18" s="121"/>
      <c r="E18" s="122">
        <f t="shared" si="3"/>
        <v>0</v>
      </c>
      <c r="F18" s="121"/>
      <c r="G18" s="121"/>
      <c r="H18" s="122">
        <f t="shared" si="4"/>
        <v>0</v>
      </c>
      <c r="I18" s="121"/>
      <c r="J18" s="121"/>
      <c r="K18" s="122">
        <f t="shared" si="5"/>
        <v>0</v>
      </c>
      <c r="L18" s="121"/>
      <c r="M18" s="121"/>
      <c r="N18" s="122">
        <f t="shared" si="6"/>
        <v>0</v>
      </c>
    </row>
    <row r="19" spans="1:14" hidden="1" x14ac:dyDescent="0.25">
      <c r="A19" s="23" t="s">
        <v>264</v>
      </c>
      <c r="B19" s="31" t="s">
        <v>265</v>
      </c>
      <c r="C19" s="121"/>
      <c r="D19" s="121"/>
      <c r="E19" s="122">
        <f t="shared" si="3"/>
        <v>0</v>
      </c>
      <c r="F19" s="121"/>
      <c r="G19" s="121"/>
      <c r="H19" s="122">
        <f t="shared" si="4"/>
        <v>0</v>
      </c>
      <c r="I19" s="121"/>
      <c r="J19" s="121"/>
      <c r="K19" s="122">
        <f t="shared" si="5"/>
        <v>0</v>
      </c>
      <c r="L19" s="121"/>
      <c r="M19" s="121"/>
      <c r="N19" s="122">
        <f t="shared" si="6"/>
        <v>0</v>
      </c>
    </row>
    <row r="20" spans="1:14" x14ac:dyDescent="0.25">
      <c r="A20" s="23" t="s">
        <v>62</v>
      </c>
      <c r="B20" s="31" t="s">
        <v>63</v>
      </c>
      <c r="C20" s="121"/>
      <c r="D20" s="121"/>
      <c r="E20" s="122">
        <f t="shared" si="3"/>
        <v>0</v>
      </c>
      <c r="F20" s="121"/>
      <c r="G20" s="121"/>
      <c r="H20" s="122">
        <f t="shared" si="4"/>
        <v>0</v>
      </c>
      <c r="I20" s="121"/>
      <c r="J20" s="121"/>
      <c r="K20" s="122">
        <f t="shared" si="5"/>
        <v>0</v>
      </c>
      <c r="L20" s="121"/>
      <c r="M20" s="121"/>
      <c r="N20" s="122">
        <f t="shared" si="6"/>
        <v>0</v>
      </c>
    </row>
    <row r="21" spans="1:14" ht="15.75" thickBot="1" x14ac:dyDescent="0.3">
      <c r="A21" s="23" t="s">
        <v>64</v>
      </c>
      <c r="B21" s="31" t="s">
        <v>65</v>
      </c>
      <c r="C21" s="123"/>
      <c r="D21" s="123"/>
      <c r="E21" s="124">
        <f t="shared" si="3"/>
        <v>0</v>
      </c>
      <c r="F21" s="123">
        <v>4765852</v>
      </c>
      <c r="G21" s="123"/>
      <c r="H21" s="124">
        <f>F21+G21</f>
        <v>4765852</v>
      </c>
      <c r="I21" s="123">
        <v>4765842</v>
      </c>
      <c r="J21" s="123"/>
      <c r="K21" s="124">
        <f>I21+J21</f>
        <v>4765842</v>
      </c>
      <c r="L21" s="123">
        <v>4765852</v>
      </c>
      <c r="M21" s="123"/>
      <c r="N21" s="124">
        <f>L21+M21</f>
        <v>4765852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3"/>
        <v>0</v>
      </c>
      <c r="F22" s="119">
        <f>SUM(F23:F24)</f>
        <v>0</v>
      </c>
      <c r="G22" s="119">
        <f>SUM(G23:G24)</f>
        <v>0</v>
      </c>
      <c r="H22" s="120">
        <f t="shared" si="4"/>
        <v>0</v>
      </c>
      <c r="I22" s="119">
        <f>SUM(I23:I24)</f>
        <v>0</v>
      </c>
      <c r="J22" s="119">
        <f>SUM(J23:J24)</f>
        <v>0</v>
      </c>
      <c r="K22" s="120">
        <f t="shared" ref="K22:K71" si="7">SUM(I22:J22)</f>
        <v>0</v>
      </c>
      <c r="L22" s="119">
        <f>SUM(L23:L24)</f>
        <v>0</v>
      </c>
      <c r="M22" s="119">
        <f>SUM(M23:M24)</f>
        <v>0</v>
      </c>
      <c r="N22" s="120">
        <f t="shared" ref="N22:N71" si="8">SUM(L22:M22)</f>
        <v>0</v>
      </c>
    </row>
    <row r="23" spans="1:14" x14ac:dyDescent="0.25">
      <c r="A23" s="47"/>
      <c r="B23" s="41" t="s">
        <v>266</v>
      </c>
      <c r="C23" s="121"/>
      <c r="D23" s="121"/>
      <c r="E23" s="122">
        <f t="shared" si="3"/>
        <v>0</v>
      </c>
      <c r="F23" s="121"/>
      <c r="G23" s="121"/>
      <c r="H23" s="122">
        <f t="shared" si="4"/>
        <v>0</v>
      </c>
      <c r="I23" s="121"/>
      <c r="J23" s="121"/>
      <c r="K23" s="122">
        <f t="shared" si="7"/>
        <v>0</v>
      </c>
      <c r="L23" s="121"/>
      <c r="M23" s="121"/>
      <c r="N23" s="122">
        <f t="shared" si="8"/>
        <v>0</v>
      </c>
    </row>
    <row r="24" spans="1:14" ht="15.75" thickBot="1" x14ac:dyDescent="0.3">
      <c r="A24" s="48"/>
      <c r="B24" s="45" t="s">
        <v>267</v>
      </c>
      <c r="C24" s="123"/>
      <c r="D24" s="123"/>
      <c r="E24" s="124">
        <f t="shared" si="3"/>
        <v>0</v>
      </c>
      <c r="F24" s="123"/>
      <c r="G24" s="123"/>
      <c r="H24" s="124">
        <f t="shared" si="4"/>
        <v>0</v>
      </c>
      <c r="I24" s="123"/>
      <c r="J24" s="123"/>
      <c r="K24" s="124">
        <f t="shared" si="7"/>
        <v>0</v>
      </c>
      <c r="L24" s="123"/>
      <c r="M24" s="123"/>
      <c r="N24" s="124">
        <f t="shared" si="8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3"/>
        <v>0</v>
      </c>
      <c r="F25" s="119">
        <f>F26+F30+F38</f>
        <v>0</v>
      </c>
      <c r="G25" s="119">
        <f>G26+G30+G38</f>
        <v>0</v>
      </c>
      <c r="H25" s="120">
        <f t="shared" si="4"/>
        <v>0</v>
      </c>
      <c r="I25" s="119">
        <f>I26+I30+I38</f>
        <v>0</v>
      </c>
      <c r="J25" s="119">
        <f>J26+J30+J38</f>
        <v>0</v>
      </c>
      <c r="K25" s="120">
        <f t="shared" si="7"/>
        <v>0</v>
      </c>
      <c r="L25" s="119">
        <f>L26+L30+L38</f>
        <v>0</v>
      </c>
      <c r="M25" s="119">
        <f>M26+M30+M38</f>
        <v>0</v>
      </c>
      <c r="N25" s="120">
        <f t="shared" si="8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3"/>
        <v>0</v>
      </c>
      <c r="F26" s="121">
        <f>SUM(F27:F29)</f>
        <v>0</v>
      </c>
      <c r="G26" s="121">
        <f>SUM(G27:G29)</f>
        <v>0</v>
      </c>
      <c r="H26" s="122">
        <f t="shared" si="4"/>
        <v>0</v>
      </c>
      <c r="I26" s="121">
        <f>SUM(I27:I29)</f>
        <v>0</v>
      </c>
      <c r="J26" s="121">
        <f>SUM(J27:J29)</f>
        <v>0</v>
      </c>
      <c r="K26" s="122">
        <f t="shared" si="7"/>
        <v>0</v>
      </c>
      <c r="L26" s="121">
        <f>SUM(L27:L29)</f>
        <v>0</v>
      </c>
      <c r="M26" s="121">
        <f>SUM(M27:M29)</f>
        <v>0</v>
      </c>
      <c r="N26" s="122">
        <f t="shared" si="8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3"/>
        <v>0</v>
      </c>
      <c r="F27" s="121"/>
      <c r="G27" s="121"/>
      <c r="H27" s="122">
        <f t="shared" si="4"/>
        <v>0</v>
      </c>
      <c r="I27" s="121"/>
      <c r="J27" s="121"/>
      <c r="K27" s="122">
        <f t="shared" si="7"/>
        <v>0</v>
      </c>
      <c r="L27" s="121"/>
      <c r="M27" s="121"/>
      <c r="N27" s="122">
        <f t="shared" si="8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3"/>
        <v>0</v>
      </c>
      <c r="F28" s="121"/>
      <c r="G28" s="121"/>
      <c r="H28" s="122">
        <f t="shared" si="4"/>
        <v>0</v>
      </c>
      <c r="I28" s="121"/>
      <c r="J28" s="121"/>
      <c r="K28" s="122">
        <f t="shared" si="7"/>
        <v>0</v>
      </c>
      <c r="L28" s="121"/>
      <c r="M28" s="121"/>
      <c r="N28" s="122">
        <f t="shared" si="8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3"/>
        <v>0</v>
      </c>
      <c r="F29" s="121"/>
      <c r="G29" s="121"/>
      <c r="H29" s="122">
        <f t="shared" si="4"/>
        <v>0</v>
      </c>
      <c r="I29" s="121"/>
      <c r="J29" s="121"/>
      <c r="K29" s="122">
        <f t="shared" si="7"/>
        <v>0</v>
      </c>
      <c r="L29" s="121"/>
      <c r="M29" s="121"/>
      <c r="N29" s="122">
        <f t="shared" si="8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3"/>
        <v>0</v>
      </c>
      <c r="F30" s="121">
        <f>F31+F33+F34</f>
        <v>0</v>
      </c>
      <c r="G30" s="121">
        <f>G31+G33+G34</f>
        <v>0</v>
      </c>
      <c r="H30" s="122">
        <f t="shared" si="4"/>
        <v>0</v>
      </c>
      <c r="I30" s="121">
        <f>I31+I33+I34</f>
        <v>0</v>
      </c>
      <c r="J30" s="121">
        <f>J31+J33+J34</f>
        <v>0</v>
      </c>
      <c r="K30" s="122">
        <f t="shared" si="7"/>
        <v>0</v>
      </c>
      <c r="L30" s="121">
        <f>L31+L33+L34</f>
        <v>0</v>
      </c>
      <c r="M30" s="121">
        <f>M31+M33+M34</f>
        <v>0</v>
      </c>
      <c r="N30" s="122">
        <f t="shared" si="8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3"/>
        <v>0</v>
      </c>
      <c r="F31" s="121">
        <f>F32</f>
        <v>0</v>
      </c>
      <c r="G31" s="121">
        <f>G32</f>
        <v>0</v>
      </c>
      <c r="H31" s="122">
        <f t="shared" si="4"/>
        <v>0</v>
      </c>
      <c r="I31" s="121">
        <f>I32</f>
        <v>0</v>
      </c>
      <c r="J31" s="121">
        <f>J32</f>
        <v>0</v>
      </c>
      <c r="K31" s="122">
        <f t="shared" si="7"/>
        <v>0</v>
      </c>
      <c r="L31" s="121">
        <f>L32</f>
        <v>0</v>
      </c>
      <c r="M31" s="121">
        <f>M32</f>
        <v>0</v>
      </c>
      <c r="N31" s="122">
        <f t="shared" si="8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3"/>
        <v>0</v>
      </c>
      <c r="F32" s="121"/>
      <c r="G32" s="121"/>
      <c r="H32" s="122">
        <f t="shared" si="4"/>
        <v>0</v>
      </c>
      <c r="I32" s="121"/>
      <c r="J32" s="121"/>
      <c r="K32" s="122">
        <f t="shared" si="7"/>
        <v>0</v>
      </c>
      <c r="L32" s="121"/>
      <c r="M32" s="121"/>
      <c r="N32" s="122">
        <f t="shared" si="8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3"/>
        <v>0</v>
      </c>
      <c r="F33" s="121"/>
      <c r="G33" s="121"/>
      <c r="H33" s="122">
        <f t="shared" si="4"/>
        <v>0</v>
      </c>
      <c r="I33" s="121"/>
      <c r="J33" s="121"/>
      <c r="K33" s="122">
        <f t="shared" si="7"/>
        <v>0</v>
      </c>
      <c r="L33" s="121"/>
      <c r="M33" s="121"/>
      <c r="N33" s="122">
        <f t="shared" si="8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3"/>
        <v>0</v>
      </c>
      <c r="F34" s="121">
        <f>SUM(F35:F37)</f>
        <v>0</v>
      </c>
      <c r="G34" s="121">
        <f>SUM(G35:G37)</f>
        <v>0</v>
      </c>
      <c r="H34" s="122">
        <f t="shared" si="4"/>
        <v>0</v>
      </c>
      <c r="I34" s="121">
        <f>SUM(I35:I37)</f>
        <v>0</v>
      </c>
      <c r="J34" s="121">
        <f>SUM(J35:J37)</f>
        <v>0</v>
      </c>
      <c r="K34" s="122">
        <f t="shared" si="7"/>
        <v>0</v>
      </c>
      <c r="L34" s="121">
        <f>SUM(L35:L37)</f>
        <v>0</v>
      </c>
      <c r="M34" s="121">
        <f>SUM(M35:M37)</f>
        <v>0</v>
      </c>
      <c r="N34" s="122">
        <f t="shared" si="8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3"/>
        <v>0</v>
      </c>
      <c r="F35" s="121"/>
      <c r="G35" s="121"/>
      <c r="H35" s="122">
        <f t="shared" si="4"/>
        <v>0</v>
      </c>
      <c r="I35" s="121"/>
      <c r="J35" s="121"/>
      <c r="K35" s="122">
        <f t="shared" si="7"/>
        <v>0</v>
      </c>
      <c r="L35" s="121"/>
      <c r="M35" s="121"/>
      <c r="N35" s="122">
        <f t="shared" si="8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3"/>
        <v>0</v>
      </c>
      <c r="F36" s="121"/>
      <c r="G36" s="121"/>
      <c r="H36" s="122">
        <f t="shared" si="4"/>
        <v>0</v>
      </c>
      <c r="I36" s="121"/>
      <c r="J36" s="121"/>
      <c r="K36" s="122">
        <f t="shared" si="7"/>
        <v>0</v>
      </c>
      <c r="L36" s="121"/>
      <c r="M36" s="121"/>
      <c r="N36" s="122">
        <f t="shared" si="8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3"/>
        <v>0</v>
      </c>
      <c r="F37" s="121"/>
      <c r="G37" s="121"/>
      <c r="H37" s="122">
        <f t="shared" si="4"/>
        <v>0</v>
      </c>
      <c r="I37" s="121"/>
      <c r="J37" s="121"/>
      <c r="K37" s="122">
        <f t="shared" si="7"/>
        <v>0</v>
      </c>
      <c r="L37" s="121"/>
      <c r="M37" s="121"/>
      <c r="N37" s="122">
        <f t="shared" si="8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3"/>
        <v>0</v>
      </c>
      <c r="F38" s="121">
        <f>SUM(F39:F44)</f>
        <v>0</v>
      </c>
      <c r="G38" s="121">
        <f>SUM(G39:G44)</f>
        <v>0</v>
      </c>
      <c r="H38" s="122">
        <f t="shared" si="4"/>
        <v>0</v>
      </c>
      <c r="I38" s="121">
        <f>SUM(I39:I44)</f>
        <v>0</v>
      </c>
      <c r="J38" s="121">
        <f>SUM(J39:J44)</f>
        <v>0</v>
      </c>
      <c r="K38" s="122">
        <f t="shared" si="7"/>
        <v>0</v>
      </c>
      <c r="L38" s="121">
        <f>SUM(L39:L44)</f>
        <v>0</v>
      </c>
      <c r="M38" s="121">
        <f>SUM(M39:M44)</f>
        <v>0</v>
      </c>
      <c r="N38" s="122">
        <f t="shared" si="8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3"/>
        <v>0</v>
      </c>
      <c r="F39" s="121"/>
      <c r="G39" s="121"/>
      <c r="H39" s="122">
        <f t="shared" si="4"/>
        <v>0</v>
      </c>
      <c r="I39" s="121"/>
      <c r="J39" s="121"/>
      <c r="K39" s="122">
        <f t="shared" si="7"/>
        <v>0</v>
      </c>
      <c r="L39" s="121"/>
      <c r="M39" s="121"/>
      <c r="N39" s="122">
        <f t="shared" si="8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3"/>
        <v>0</v>
      </c>
      <c r="F40" s="121"/>
      <c r="G40" s="121"/>
      <c r="H40" s="122">
        <f t="shared" si="4"/>
        <v>0</v>
      </c>
      <c r="I40" s="121"/>
      <c r="J40" s="121"/>
      <c r="K40" s="122">
        <f t="shared" si="7"/>
        <v>0</v>
      </c>
      <c r="L40" s="121"/>
      <c r="M40" s="121"/>
      <c r="N40" s="122">
        <f t="shared" si="8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3"/>
        <v>0</v>
      </c>
      <c r="F41" s="121"/>
      <c r="G41" s="121"/>
      <c r="H41" s="122">
        <f t="shared" si="4"/>
        <v>0</v>
      </c>
      <c r="I41" s="121"/>
      <c r="J41" s="121"/>
      <c r="K41" s="122">
        <f t="shared" si="7"/>
        <v>0</v>
      </c>
      <c r="L41" s="121"/>
      <c r="M41" s="121"/>
      <c r="N41" s="122">
        <f t="shared" si="8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3"/>
        <v>0</v>
      </c>
      <c r="F42" s="121"/>
      <c r="G42" s="121"/>
      <c r="H42" s="122">
        <f t="shared" si="4"/>
        <v>0</v>
      </c>
      <c r="I42" s="121"/>
      <c r="J42" s="121"/>
      <c r="K42" s="122">
        <f t="shared" si="7"/>
        <v>0</v>
      </c>
      <c r="L42" s="121"/>
      <c r="M42" s="121"/>
      <c r="N42" s="122">
        <f t="shared" si="8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3"/>
        <v>0</v>
      </c>
      <c r="F43" s="121"/>
      <c r="G43" s="121"/>
      <c r="H43" s="122">
        <f t="shared" si="4"/>
        <v>0</v>
      </c>
      <c r="I43" s="121"/>
      <c r="J43" s="121"/>
      <c r="K43" s="122">
        <f t="shared" si="7"/>
        <v>0</v>
      </c>
      <c r="L43" s="121"/>
      <c r="M43" s="121"/>
      <c r="N43" s="122">
        <f t="shared" si="8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3"/>
        <v>0</v>
      </c>
      <c r="F44" s="123"/>
      <c r="G44" s="123"/>
      <c r="H44" s="124">
        <f t="shared" si="4"/>
        <v>0</v>
      </c>
      <c r="I44" s="123"/>
      <c r="J44" s="123"/>
      <c r="K44" s="124">
        <f t="shared" si="7"/>
        <v>0</v>
      </c>
      <c r="L44" s="123"/>
      <c r="M44" s="123"/>
      <c r="N44" s="124">
        <f t="shared" si="8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3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4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7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8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3"/>
        <v>0</v>
      </c>
      <c r="F46" s="119"/>
      <c r="G46" s="119"/>
      <c r="H46" s="120">
        <f t="shared" si="4"/>
        <v>0</v>
      </c>
      <c r="I46" s="119"/>
      <c r="J46" s="119"/>
      <c r="K46" s="120">
        <f t="shared" si="7"/>
        <v>0</v>
      </c>
      <c r="L46" s="119"/>
      <c r="M46" s="119"/>
      <c r="N46" s="120">
        <f t="shared" si="8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3"/>
        <v>0</v>
      </c>
      <c r="F47" s="121"/>
      <c r="G47" s="121"/>
      <c r="H47" s="122">
        <f t="shared" si="4"/>
        <v>0</v>
      </c>
      <c r="I47" s="121"/>
      <c r="J47" s="121"/>
      <c r="K47" s="122">
        <f t="shared" si="7"/>
        <v>0</v>
      </c>
      <c r="L47" s="121"/>
      <c r="M47" s="121"/>
      <c r="N47" s="122">
        <f t="shared" si="8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3"/>
        <v>0</v>
      </c>
      <c r="F48" s="121"/>
      <c r="G48" s="121"/>
      <c r="H48" s="122">
        <f t="shared" si="4"/>
        <v>0</v>
      </c>
      <c r="I48" s="121"/>
      <c r="J48" s="121"/>
      <c r="K48" s="122">
        <f t="shared" si="7"/>
        <v>0</v>
      </c>
      <c r="L48" s="121"/>
      <c r="M48" s="121"/>
      <c r="N48" s="122">
        <f t="shared" si="8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3"/>
        <v>0</v>
      </c>
      <c r="F49" s="121">
        <f>SUM(F50:F53)</f>
        <v>0</v>
      </c>
      <c r="G49" s="121">
        <f>SUM(G50:G53)</f>
        <v>0</v>
      </c>
      <c r="H49" s="122">
        <f t="shared" si="4"/>
        <v>0</v>
      </c>
      <c r="I49" s="121">
        <f>SUM(I50:I53)</f>
        <v>0</v>
      </c>
      <c r="J49" s="121">
        <f>SUM(J50:J53)</f>
        <v>0</v>
      </c>
      <c r="K49" s="122">
        <f t="shared" si="7"/>
        <v>0</v>
      </c>
      <c r="L49" s="121">
        <f>SUM(L50:L53)</f>
        <v>0</v>
      </c>
      <c r="M49" s="121">
        <f>SUM(M50:M53)</f>
        <v>0</v>
      </c>
      <c r="N49" s="122">
        <f t="shared" si="8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3"/>
        <v>0</v>
      </c>
      <c r="F50" s="121"/>
      <c r="G50" s="121"/>
      <c r="H50" s="122">
        <f t="shared" si="4"/>
        <v>0</v>
      </c>
      <c r="I50" s="121"/>
      <c r="J50" s="121"/>
      <c r="K50" s="122">
        <f t="shared" si="7"/>
        <v>0</v>
      </c>
      <c r="L50" s="121"/>
      <c r="M50" s="121"/>
      <c r="N50" s="122">
        <f t="shared" si="8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3"/>
        <v>0</v>
      </c>
      <c r="F51" s="121"/>
      <c r="G51" s="121"/>
      <c r="H51" s="122">
        <f t="shared" si="4"/>
        <v>0</v>
      </c>
      <c r="I51" s="121"/>
      <c r="J51" s="121"/>
      <c r="K51" s="122">
        <f t="shared" si="7"/>
        <v>0</v>
      </c>
      <c r="L51" s="121"/>
      <c r="M51" s="121"/>
      <c r="N51" s="122">
        <f t="shared" si="8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3"/>
        <v>0</v>
      </c>
      <c r="F52" s="121"/>
      <c r="G52" s="121"/>
      <c r="H52" s="122">
        <f t="shared" si="4"/>
        <v>0</v>
      </c>
      <c r="I52" s="121"/>
      <c r="J52" s="121"/>
      <c r="K52" s="122">
        <f t="shared" si="7"/>
        <v>0</v>
      </c>
      <c r="L52" s="121"/>
      <c r="M52" s="121"/>
      <c r="N52" s="122">
        <f t="shared" si="8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3"/>
        <v>0</v>
      </c>
      <c r="F53" s="121"/>
      <c r="G53" s="121"/>
      <c r="H53" s="122">
        <f t="shared" si="4"/>
        <v>0</v>
      </c>
      <c r="I53" s="121"/>
      <c r="J53" s="121"/>
      <c r="K53" s="122">
        <f t="shared" si="7"/>
        <v>0</v>
      </c>
      <c r="L53" s="121"/>
      <c r="M53" s="121"/>
      <c r="N53" s="122">
        <f t="shared" si="8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3"/>
        <v>0</v>
      </c>
      <c r="F54" s="121"/>
      <c r="G54" s="121"/>
      <c r="H54" s="122">
        <f t="shared" si="4"/>
        <v>0</v>
      </c>
      <c r="I54" s="121"/>
      <c r="J54" s="121"/>
      <c r="K54" s="122">
        <f t="shared" si="7"/>
        <v>0</v>
      </c>
      <c r="L54" s="121"/>
      <c r="M54" s="121"/>
      <c r="N54" s="122">
        <f t="shared" si="8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3"/>
        <v>0</v>
      </c>
      <c r="F55" s="121"/>
      <c r="G55" s="121"/>
      <c r="H55" s="122">
        <f t="shared" si="4"/>
        <v>0</v>
      </c>
      <c r="I55" s="121"/>
      <c r="J55" s="121"/>
      <c r="K55" s="122">
        <f t="shared" si="7"/>
        <v>0</v>
      </c>
      <c r="L55" s="121"/>
      <c r="M55" s="121"/>
      <c r="N55" s="122">
        <f t="shared" si="8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3"/>
        <v>0</v>
      </c>
      <c r="F56" s="121"/>
      <c r="G56" s="121"/>
      <c r="H56" s="122">
        <f t="shared" si="4"/>
        <v>0</v>
      </c>
      <c r="I56" s="121"/>
      <c r="J56" s="121"/>
      <c r="K56" s="122">
        <f t="shared" si="7"/>
        <v>0</v>
      </c>
      <c r="L56" s="121"/>
      <c r="M56" s="121"/>
      <c r="N56" s="122">
        <f t="shared" si="8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3"/>
        <v>0</v>
      </c>
      <c r="F57" s="121"/>
      <c r="G57" s="121"/>
      <c r="H57" s="122">
        <f t="shared" si="4"/>
        <v>0</v>
      </c>
      <c r="I57" s="121"/>
      <c r="J57" s="121"/>
      <c r="K57" s="122">
        <f t="shared" si="7"/>
        <v>0</v>
      </c>
      <c r="L57" s="121"/>
      <c r="M57" s="121"/>
      <c r="N57" s="122">
        <f t="shared" si="8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3"/>
        <v>0</v>
      </c>
      <c r="F58" s="121"/>
      <c r="G58" s="121"/>
      <c r="H58" s="122">
        <f t="shared" si="4"/>
        <v>0</v>
      </c>
      <c r="I58" s="121"/>
      <c r="J58" s="121"/>
      <c r="K58" s="122">
        <f t="shared" si="7"/>
        <v>0</v>
      </c>
      <c r="L58" s="121"/>
      <c r="M58" s="121"/>
      <c r="N58" s="122">
        <f t="shared" si="8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3"/>
        <v>0</v>
      </c>
      <c r="F59" s="121"/>
      <c r="G59" s="121"/>
      <c r="H59" s="122">
        <f t="shared" si="4"/>
        <v>0</v>
      </c>
      <c r="I59" s="121"/>
      <c r="J59" s="121"/>
      <c r="K59" s="122">
        <f t="shared" si="7"/>
        <v>0</v>
      </c>
      <c r="L59" s="121"/>
      <c r="M59" s="121"/>
      <c r="N59" s="122">
        <f t="shared" si="8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3"/>
        <v>0</v>
      </c>
      <c r="F60" s="123"/>
      <c r="G60" s="123"/>
      <c r="H60" s="124">
        <f t="shared" si="4"/>
        <v>0</v>
      </c>
      <c r="I60" s="123"/>
      <c r="J60" s="123"/>
      <c r="K60" s="124">
        <f t="shared" si="7"/>
        <v>0</v>
      </c>
      <c r="L60" s="123"/>
      <c r="M60" s="123"/>
      <c r="N60" s="124">
        <f t="shared" si="8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3"/>
        <v>0</v>
      </c>
      <c r="F61" s="125">
        <f>SUM(F62:F66)</f>
        <v>0</v>
      </c>
      <c r="G61" s="125">
        <f>SUM(G62:G66)</f>
        <v>0</v>
      </c>
      <c r="H61" s="126">
        <f t="shared" si="4"/>
        <v>0</v>
      </c>
      <c r="I61" s="125">
        <f>SUM(I62:I66)</f>
        <v>0</v>
      </c>
      <c r="J61" s="125">
        <f>SUM(J62:J66)</f>
        <v>0</v>
      </c>
      <c r="K61" s="126">
        <f t="shared" si="7"/>
        <v>0</v>
      </c>
      <c r="L61" s="125">
        <f>SUM(L62:L66)</f>
        <v>0</v>
      </c>
      <c r="M61" s="125">
        <f>SUM(M62:M66)</f>
        <v>0</v>
      </c>
      <c r="N61" s="126">
        <f t="shared" si="8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3"/>
        <v>0</v>
      </c>
      <c r="F62" s="119"/>
      <c r="G62" s="119"/>
      <c r="H62" s="120">
        <f t="shared" si="4"/>
        <v>0</v>
      </c>
      <c r="I62" s="119"/>
      <c r="J62" s="119"/>
      <c r="K62" s="120">
        <f t="shared" si="7"/>
        <v>0</v>
      </c>
      <c r="L62" s="119"/>
      <c r="M62" s="119"/>
      <c r="N62" s="120">
        <f t="shared" si="8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3"/>
        <v>0</v>
      </c>
      <c r="F63" s="121"/>
      <c r="G63" s="121"/>
      <c r="H63" s="122">
        <f t="shared" si="4"/>
        <v>0</v>
      </c>
      <c r="I63" s="121"/>
      <c r="J63" s="121"/>
      <c r="K63" s="122">
        <f t="shared" si="7"/>
        <v>0</v>
      </c>
      <c r="L63" s="121"/>
      <c r="M63" s="121"/>
      <c r="N63" s="122">
        <f t="shared" si="8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3"/>
        <v>0</v>
      </c>
      <c r="F64" s="121"/>
      <c r="G64" s="121"/>
      <c r="H64" s="122">
        <f t="shared" si="4"/>
        <v>0</v>
      </c>
      <c r="I64" s="121"/>
      <c r="J64" s="121"/>
      <c r="K64" s="122">
        <f t="shared" si="7"/>
        <v>0</v>
      </c>
      <c r="L64" s="121"/>
      <c r="M64" s="121"/>
      <c r="N64" s="122">
        <f t="shared" si="8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3"/>
        <v>0</v>
      </c>
      <c r="F65" s="121"/>
      <c r="G65" s="121"/>
      <c r="H65" s="122">
        <f t="shared" si="4"/>
        <v>0</v>
      </c>
      <c r="I65" s="121"/>
      <c r="J65" s="121"/>
      <c r="K65" s="122">
        <f t="shared" si="7"/>
        <v>0</v>
      </c>
      <c r="L65" s="121"/>
      <c r="M65" s="121"/>
      <c r="N65" s="122">
        <f t="shared" si="8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3"/>
        <v>0</v>
      </c>
      <c r="F66" s="123"/>
      <c r="G66" s="123"/>
      <c r="H66" s="124">
        <f t="shared" si="4"/>
        <v>0</v>
      </c>
      <c r="I66" s="123"/>
      <c r="J66" s="123"/>
      <c r="K66" s="124">
        <f t="shared" si="7"/>
        <v>0</v>
      </c>
      <c r="L66" s="123"/>
      <c r="M66" s="123"/>
      <c r="N66" s="124">
        <f t="shared" si="8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3"/>
        <v>0</v>
      </c>
      <c r="F67" s="125">
        <f>SUM(F68:F69)</f>
        <v>0</v>
      </c>
      <c r="G67" s="125">
        <f>SUM(G68:G69)</f>
        <v>0</v>
      </c>
      <c r="H67" s="126">
        <f t="shared" si="4"/>
        <v>0</v>
      </c>
      <c r="I67" s="125">
        <f>SUM(I68:I69)</f>
        <v>0</v>
      </c>
      <c r="J67" s="125">
        <f>SUM(J68:J69)</f>
        <v>0</v>
      </c>
      <c r="K67" s="126">
        <f t="shared" si="7"/>
        <v>0</v>
      </c>
      <c r="L67" s="125">
        <f>SUM(L68:L69)</f>
        <v>0</v>
      </c>
      <c r="M67" s="125">
        <f>SUM(M68:M69)</f>
        <v>0</v>
      </c>
      <c r="N67" s="126">
        <f t="shared" si="8"/>
        <v>0</v>
      </c>
    </row>
    <row r="68" spans="1:14" x14ac:dyDescent="0.25">
      <c r="A68" s="22" t="s">
        <v>133</v>
      </c>
      <c r="B68" s="13" t="s">
        <v>134</v>
      </c>
      <c r="C68" s="119"/>
      <c r="D68" s="119"/>
      <c r="E68" s="120">
        <f t="shared" si="3"/>
        <v>0</v>
      </c>
      <c r="F68" s="119"/>
      <c r="G68" s="119"/>
      <c r="H68" s="120">
        <f t="shared" si="4"/>
        <v>0</v>
      </c>
      <c r="I68" s="119"/>
      <c r="J68" s="119"/>
      <c r="K68" s="120">
        <f t="shared" si="7"/>
        <v>0</v>
      </c>
      <c r="L68" s="119"/>
      <c r="M68" s="119"/>
      <c r="N68" s="120">
        <f t="shared" si="8"/>
        <v>0</v>
      </c>
    </row>
    <row r="69" spans="1:14" ht="15.75" thickBot="1" x14ac:dyDescent="0.3">
      <c r="A69" s="23" t="s">
        <v>135</v>
      </c>
      <c r="B69" s="31" t="s">
        <v>136</v>
      </c>
      <c r="C69" s="123"/>
      <c r="D69" s="123"/>
      <c r="E69" s="124">
        <f t="shared" si="3"/>
        <v>0</v>
      </c>
      <c r="F69" s="123"/>
      <c r="G69" s="123"/>
      <c r="H69" s="124">
        <f t="shared" si="4"/>
        <v>0</v>
      </c>
      <c r="I69" s="123"/>
      <c r="J69" s="123"/>
      <c r="K69" s="124">
        <f t="shared" si="7"/>
        <v>0</v>
      </c>
      <c r="L69" s="123"/>
      <c r="M69" s="123"/>
      <c r="N69" s="124">
        <f t="shared" si="8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3"/>
        <v>0</v>
      </c>
      <c r="F70" s="119">
        <f>F71</f>
        <v>0</v>
      </c>
      <c r="G70" s="119">
        <f>G71</f>
        <v>0</v>
      </c>
      <c r="H70" s="120">
        <f t="shared" si="4"/>
        <v>0</v>
      </c>
      <c r="I70" s="119">
        <f>I71</f>
        <v>0</v>
      </c>
      <c r="J70" s="119">
        <f>J71</f>
        <v>0</v>
      </c>
      <c r="K70" s="120">
        <f t="shared" si="7"/>
        <v>0</v>
      </c>
      <c r="L70" s="119">
        <f>L71</f>
        <v>0</v>
      </c>
      <c r="M70" s="119">
        <f>M71</f>
        <v>0</v>
      </c>
      <c r="N70" s="120">
        <f t="shared" si="8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3"/>
        <v>0</v>
      </c>
      <c r="F71" s="123"/>
      <c r="G71" s="123"/>
      <c r="H71" s="124">
        <f t="shared" si="4"/>
        <v>0</v>
      </c>
      <c r="I71" s="123"/>
      <c r="J71" s="123"/>
      <c r="K71" s="124">
        <f t="shared" si="7"/>
        <v>0</v>
      </c>
      <c r="L71" s="123"/>
      <c r="M71" s="123"/>
      <c r="N71" s="124">
        <f t="shared" si="8"/>
        <v>0</v>
      </c>
    </row>
    <row r="72" spans="1:14" ht="15.75" thickBot="1" x14ac:dyDescent="0.3">
      <c r="A72" s="24" t="s">
        <v>140</v>
      </c>
      <c r="B72" s="7" t="s">
        <v>141</v>
      </c>
      <c r="C72" s="125">
        <f t="shared" ref="C72:H72" si="9">C9+C22+C25+C45+C61+C67+C70</f>
        <v>0</v>
      </c>
      <c r="D72" s="125">
        <f t="shared" si="9"/>
        <v>0</v>
      </c>
      <c r="E72" s="125">
        <f t="shared" si="9"/>
        <v>0</v>
      </c>
      <c r="F72" s="125">
        <f t="shared" si="9"/>
        <v>4765852</v>
      </c>
      <c r="G72" s="125">
        <f t="shared" si="9"/>
        <v>0</v>
      </c>
      <c r="H72" s="125">
        <f t="shared" si="9"/>
        <v>4765852</v>
      </c>
      <c r="I72" s="125">
        <f t="shared" ref="I72:K72" si="10">I9+I22+I25+I45+I61+I67+I70</f>
        <v>4765842</v>
      </c>
      <c r="J72" s="125">
        <f t="shared" si="10"/>
        <v>0</v>
      </c>
      <c r="K72" s="125">
        <f t="shared" si="10"/>
        <v>4765842</v>
      </c>
      <c r="L72" s="125">
        <f t="shared" ref="L72:N72" si="11">L9+L22+L25+L45+L61+L67+L70</f>
        <v>4765852</v>
      </c>
      <c r="M72" s="125">
        <f t="shared" si="11"/>
        <v>0</v>
      </c>
      <c r="N72" s="125">
        <f t="shared" si="11"/>
        <v>4765852</v>
      </c>
    </row>
    <row r="73" spans="1:14" ht="15.75" thickBot="1" x14ac:dyDescent="0.3">
      <c r="A73" s="25" t="s">
        <v>142</v>
      </c>
      <c r="B73" s="35" t="s">
        <v>143</v>
      </c>
      <c r="C73" s="119">
        <f t="shared" ref="C73:M73" si="12">C74</f>
        <v>0</v>
      </c>
      <c r="D73" s="119">
        <f t="shared" si="12"/>
        <v>0</v>
      </c>
      <c r="E73" s="120">
        <f t="shared" ref="E73:E83" si="13">SUM(C73:D73)</f>
        <v>0</v>
      </c>
      <c r="F73" s="119">
        <f t="shared" si="12"/>
        <v>0</v>
      </c>
      <c r="G73" s="119">
        <f t="shared" si="12"/>
        <v>0</v>
      </c>
      <c r="H73" s="120">
        <f t="shared" ref="H73:H80" si="14">SUM(F73:G73)</f>
        <v>0</v>
      </c>
      <c r="I73" s="119">
        <f t="shared" si="12"/>
        <v>0</v>
      </c>
      <c r="J73" s="119">
        <f t="shared" si="12"/>
        <v>0</v>
      </c>
      <c r="K73" s="120">
        <f t="shared" ref="K73:K80" si="15">SUM(I73:J73)</f>
        <v>0</v>
      </c>
      <c r="L73" s="119">
        <f t="shared" si="12"/>
        <v>0</v>
      </c>
      <c r="M73" s="119">
        <f t="shared" si="12"/>
        <v>0</v>
      </c>
      <c r="N73" s="120">
        <f t="shared" ref="N73:N80" si="16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17">SUM(C75:C76,C77,C78,C82,C81)</f>
        <v>0</v>
      </c>
      <c r="D74" s="121">
        <f t="shared" si="17"/>
        <v>0</v>
      </c>
      <c r="E74" s="122">
        <f t="shared" si="13"/>
        <v>0</v>
      </c>
      <c r="F74" s="121">
        <f t="shared" ref="F74:G74" si="18">SUM(F75:F76,F77,F78,F82,F81)</f>
        <v>0</v>
      </c>
      <c r="G74" s="121">
        <f t="shared" si="18"/>
        <v>0</v>
      </c>
      <c r="H74" s="122">
        <f t="shared" si="14"/>
        <v>0</v>
      </c>
      <c r="I74" s="121">
        <f t="shared" ref="I74:J74" si="19">SUM(I75:I76,I77,I78,I82,I81)</f>
        <v>0</v>
      </c>
      <c r="J74" s="121">
        <f t="shared" si="19"/>
        <v>0</v>
      </c>
      <c r="K74" s="122">
        <f t="shared" si="15"/>
        <v>0</v>
      </c>
      <c r="L74" s="121">
        <f t="shared" ref="L74:M74" si="20">SUM(L75:L76,L77,L78,L82,L81)</f>
        <v>0</v>
      </c>
      <c r="M74" s="121">
        <f t="shared" si="20"/>
        <v>0</v>
      </c>
      <c r="N74" s="122">
        <f t="shared" si="16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13"/>
        <v>0</v>
      </c>
      <c r="F75" s="121"/>
      <c r="G75" s="121"/>
      <c r="H75" s="122">
        <f t="shared" si="14"/>
        <v>0</v>
      </c>
      <c r="I75" s="121"/>
      <c r="J75" s="121"/>
      <c r="K75" s="122">
        <f t="shared" si="15"/>
        <v>0</v>
      </c>
      <c r="L75" s="121"/>
      <c r="M75" s="121"/>
      <c r="N75" s="122">
        <f t="shared" si="16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13"/>
        <v>0</v>
      </c>
      <c r="F76" s="121"/>
      <c r="G76" s="121"/>
      <c r="H76" s="122">
        <f t="shared" si="14"/>
        <v>0</v>
      </c>
      <c r="I76" s="121"/>
      <c r="J76" s="121"/>
      <c r="K76" s="122">
        <f t="shared" si="15"/>
        <v>0</v>
      </c>
      <c r="L76" s="121"/>
      <c r="M76" s="121"/>
      <c r="N76" s="122">
        <f t="shared" si="16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13"/>
        <v>0</v>
      </c>
      <c r="F77" s="121"/>
      <c r="G77" s="121"/>
      <c r="H77" s="122">
        <f t="shared" si="14"/>
        <v>0</v>
      </c>
      <c r="I77" s="121"/>
      <c r="J77" s="121"/>
      <c r="K77" s="122">
        <f t="shared" si="15"/>
        <v>0</v>
      </c>
      <c r="L77" s="121"/>
      <c r="M77" s="121"/>
      <c r="N77" s="122">
        <f t="shared" si="16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13"/>
        <v>0</v>
      </c>
      <c r="F78" s="121">
        <f>SUM(F79:F80)</f>
        <v>0</v>
      </c>
      <c r="G78" s="121">
        <f>SUM(G79:G80)</f>
        <v>0</v>
      </c>
      <c r="H78" s="122">
        <f t="shared" si="14"/>
        <v>0</v>
      </c>
      <c r="I78" s="121">
        <f>SUM(I79:I80)</f>
        <v>0</v>
      </c>
      <c r="J78" s="121">
        <f>SUM(J79:J80)</f>
        <v>0</v>
      </c>
      <c r="K78" s="122">
        <f t="shared" si="15"/>
        <v>0</v>
      </c>
      <c r="L78" s="121">
        <f>SUM(L79:L80)</f>
        <v>0</v>
      </c>
      <c r="M78" s="121">
        <f>SUM(M79:M80)</f>
        <v>0</v>
      </c>
      <c r="N78" s="122">
        <f t="shared" si="16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13"/>
        <v>0</v>
      </c>
      <c r="F79" s="121"/>
      <c r="G79" s="121"/>
      <c r="H79" s="122">
        <f t="shared" si="14"/>
        <v>0</v>
      </c>
      <c r="I79" s="121"/>
      <c r="J79" s="121"/>
      <c r="K79" s="122">
        <f t="shared" si="15"/>
        <v>0</v>
      </c>
      <c r="L79" s="121"/>
      <c r="M79" s="121"/>
      <c r="N79" s="122">
        <f t="shared" si="16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13"/>
        <v>0</v>
      </c>
      <c r="F80" s="121"/>
      <c r="G80" s="121"/>
      <c r="H80" s="122">
        <f t="shared" si="14"/>
        <v>0</v>
      </c>
      <c r="I80" s="121"/>
      <c r="J80" s="121"/>
      <c r="K80" s="122">
        <f t="shared" si="15"/>
        <v>0</v>
      </c>
      <c r="L80" s="121"/>
      <c r="M80" s="121"/>
      <c r="N80" s="122">
        <f t="shared" si="16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13"/>
        <v>0</v>
      </c>
      <c r="F82" s="121"/>
      <c r="G82" s="121"/>
      <c r="H82" s="122">
        <f t="shared" ref="H82:H83" si="21">SUM(F82:G82)</f>
        <v>0</v>
      </c>
      <c r="I82" s="121"/>
      <c r="J82" s="121"/>
      <c r="K82" s="122">
        <f t="shared" ref="K82:K83" si="22">SUM(I82:J82)</f>
        <v>0</v>
      </c>
      <c r="L82" s="121"/>
      <c r="M82" s="121"/>
      <c r="N82" s="122">
        <f t="shared" ref="N82:N83" si="23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13"/>
        <v>0</v>
      </c>
      <c r="F83" s="123"/>
      <c r="G83" s="123"/>
      <c r="H83" s="124">
        <f t="shared" si="21"/>
        <v>0</v>
      </c>
      <c r="I83" s="123"/>
      <c r="J83" s="123"/>
      <c r="K83" s="124">
        <f t="shared" si="22"/>
        <v>0</v>
      </c>
      <c r="L83" s="123"/>
      <c r="M83" s="123"/>
      <c r="N83" s="124">
        <f t="shared" si="23"/>
        <v>0</v>
      </c>
    </row>
    <row r="84" spans="1:14" ht="15.75" thickBot="1" x14ac:dyDescent="0.3">
      <c r="A84" s="24" t="s">
        <v>262</v>
      </c>
      <c r="B84" s="7" t="s">
        <v>158</v>
      </c>
      <c r="C84" s="125">
        <f t="shared" ref="C84:H84" si="24">C72+C73</f>
        <v>0</v>
      </c>
      <c r="D84" s="125">
        <f t="shared" si="24"/>
        <v>0</v>
      </c>
      <c r="E84" s="125">
        <f t="shared" si="24"/>
        <v>0</v>
      </c>
      <c r="F84" s="125">
        <f t="shared" si="24"/>
        <v>4765852</v>
      </c>
      <c r="G84" s="125">
        <f t="shared" si="24"/>
        <v>0</v>
      </c>
      <c r="H84" s="125">
        <f t="shared" si="24"/>
        <v>4765852</v>
      </c>
      <c r="I84" s="125">
        <f t="shared" ref="I84:K84" si="25">I72+I73</f>
        <v>4765842</v>
      </c>
      <c r="J84" s="125">
        <f t="shared" si="25"/>
        <v>0</v>
      </c>
      <c r="K84" s="125">
        <f t="shared" si="25"/>
        <v>4765842</v>
      </c>
      <c r="L84" s="125">
        <f t="shared" ref="L84:N84" si="26">L72+L73</f>
        <v>4765852</v>
      </c>
      <c r="M84" s="125">
        <f t="shared" si="26"/>
        <v>0</v>
      </c>
      <c r="N84" s="125">
        <f t="shared" si="26"/>
        <v>4765852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5">
      <c r="A87" s="28" t="s">
        <v>159</v>
      </c>
      <c r="B87" s="20" t="s">
        <v>33</v>
      </c>
      <c r="C87" s="119">
        <f>C88+C100</f>
        <v>0</v>
      </c>
      <c r="D87" s="119">
        <f>D88+D100</f>
        <v>0</v>
      </c>
      <c r="E87" s="128">
        <f t="shared" ref="E87:E150" si="27">SUM(C87:D87)</f>
        <v>0</v>
      </c>
      <c r="F87" s="119">
        <f>F88+F100</f>
        <v>4217568</v>
      </c>
      <c r="G87" s="119">
        <f t="shared" ref="G87:H87" si="28">G88+G100</f>
        <v>0</v>
      </c>
      <c r="H87" s="119">
        <f t="shared" si="28"/>
        <v>4217568</v>
      </c>
      <c r="I87" s="119">
        <f>I88+I100</f>
        <v>3840102</v>
      </c>
      <c r="J87" s="119">
        <f t="shared" ref="J87:K87" si="29">J88+J100</f>
        <v>0</v>
      </c>
      <c r="K87" s="119">
        <f t="shared" si="29"/>
        <v>3840102</v>
      </c>
      <c r="L87" s="119">
        <f>L88+L100</f>
        <v>3840102</v>
      </c>
      <c r="M87" s="119">
        <f t="shared" ref="M87:N87" si="30">M88+M100</f>
        <v>0</v>
      </c>
      <c r="N87" s="119">
        <f t="shared" si="30"/>
        <v>3840102</v>
      </c>
    </row>
    <row r="88" spans="1:14" x14ac:dyDescent="0.25">
      <c r="A88" s="29" t="s">
        <v>160</v>
      </c>
      <c r="B88" s="13" t="s">
        <v>161</v>
      </c>
      <c r="C88" s="121">
        <f>SUM(C89:C99)</f>
        <v>0</v>
      </c>
      <c r="D88" s="121">
        <f>SUM(D89:D99)</f>
        <v>0</v>
      </c>
      <c r="E88" s="122">
        <f t="shared" si="27"/>
        <v>0</v>
      </c>
      <c r="F88" s="121">
        <f>SUM(F89:F99)</f>
        <v>4217568</v>
      </c>
      <c r="G88" s="121">
        <f>SUM(G89:G99)</f>
        <v>0</v>
      </c>
      <c r="H88" s="122">
        <f t="shared" ref="H88:H145" si="31">SUM(F88:G88)</f>
        <v>4217568</v>
      </c>
      <c r="I88" s="121">
        <f>SUM(I89:I99)</f>
        <v>3840102</v>
      </c>
      <c r="J88" s="121">
        <f>SUM(J89:J99)</f>
        <v>0</v>
      </c>
      <c r="K88" s="122">
        <f t="shared" ref="K88:K99" si="32">SUM(I88:J88)</f>
        <v>3840102</v>
      </c>
      <c r="L88" s="121">
        <f>SUM(L89:L99)</f>
        <v>3840102</v>
      </c>
      <c r="M88" s="121">
        <f>SUM(M89:M99)</f>
        <v>0</v>
      </c>
      <c r="N88" s="122">
        <f t="shared" ref="N88:N99" si="33">SUM(L88:M88)</f>
        <v>3840102</v>
      </c>
    </row>
    <row r="89" spans="1:14" x14ac:dyDescent="0.25">
      <c r="A89" s="29" t="s">
        <v>162</v>
      </c>
      <c r="B89" s="13" t="s">
        <v>163</v>
      </c>
      <c r="C89" s="121"/>
      <c r="D89" s="121"/>
      <c r="E89" s="122">
        <f t="shared" si="27"/>
        <v>0</v>
      </c>
      <c r="F89" s="121">
        <v>4217568</v>
      </c>
      <c r="G89" s="121"/>
      <c r="H89" s="122">
        <f t="shared" si="31"/>
        <v>4217568</v>
      </c>
      <c r="I89" s="121">
        <v>3819836</v>
      </c>
      <c r="J89" s="121"/>
      <c r="K89" s="122">
        <f t="shared" si="32"/>
        <v>3819836</v>
      </c>
      <c r="L89" s="121">
        <v>3819836</v>
      </c>
      <c r="M89" s="121"/>
      <c r="N89" s="122">
        <f t="shared" si="33"/>
        <v>3819836</v>
      </c>
    </row>
    <row r="90" spans="1:14" x14ac:dyDescent="0.25">
      <c r="A90" s="29" t="s">
        <v>472</v>
      </c>
      <c r="B90" s="13" t="s">
        <v>473</v>
      </c>
      <c r="C90" s="121"/>
      <c r="D90" s="121"/>
      <c r="E90" s="122">
        <f t="shared" si="27"/>
        <v>0</v>
      </c>
      <c r="F90" s="121"/>
      <c r="G90" s="121"/>
      <c r="H90" s="122">
        <f t="shared" si="31"/>
        <v>0</v>
      </c>
      <c r="I90" s="121"/>
      <c r="J90" s="121"/>
      <c r="K90" s="122">
        <f t="shared" si="32"/>
        <v>0</v>
      </c>
      <c r="L90" s="121"/>
      <c r="M90" s="121"/>
      <c r="N90" s="122">
        <f t="shared" si="33"/>
        <v>0</v>
      </c>
    </row>
    <row r="91" spans="1:14" x14ac:dyDescent="0.25">
      <c r="A91" s="29" t="s">
        <v>164</v>
      </c>
      <c r="B91" s="13" t="s">
        <v>165</v>
      </c>
      <c r="C91" s="121"/>
      <c r="D91" s="121"/>
      <c r="E91" s="122">
        <f t="shared" si="27"/>
        <v>0</v>
      </c>
      <c r="F91" s="121"/>
      <c r="G91" s="121"/>
      <c r="H91" s="122">
        <f t="shared" si="31"/>
        <v>0</v>
      </c>
      <c r="I91" s="121"/>
      <c r="J91" s="121"/>
      <c r="K91" s="122">
        <f t="shared" si="32"/>
        <v>0</v>
      </c>
      <c r="L91" s="121"/>
      <c r="M91" s="121"/>
      <c r="N91" s="122">
        <f t="shared" si="33"/>
        <v>0</v>
      </c>
    </row>
    <row r="92" spans="1:14" x14ac:dyDescent="0.25">
      <c r="A92" s="29" t="s">
        <v>166</v>
      </c>
      <c r="B92" s="13" t="s">
        <v>167</v>
      </c>
      <c r="C92" s="121"/>
      <c r="D92" s="121"/>
      <c r="E92" s="122">
        <f t="shared" si="27"/>
        <v>0</v>
      </c>
      <c r="F92" s="121"/>
      <c r="G92" s="121"/>
      <c r="H92" s="122">
        <f t="shared" si="31"/>
        <v>0</v>
      </c>
      <c r="I92" s="121"/>
      <c r="J92" s="121"/>
      <c r="K92" s="122">
        <f t="shared" si="32"/>
        <v>0</v>
      </c>
      <c r="L92" s="121"/>
      <c r="M92" s="121"/>
      <c r="N92" s="122">
        <f t="shared" si="33"/>
        <v>0</v>
      </c>
    </row>
    <row r="93" spans="1:14" x14ac:dyDescent="0.25">
      <c r="A93" s="29" t="s">
        <v>168</v>
      </c>
      <c r="B93" s="13" t="s">
        <v>169</v>
      </c>
      <c r="C93" s="121"/>
      <c r="D93" s="121"/>
      <c r="E93" s="122">
        <f t="shared" si="27"/>
        <v>0</v>
      </c>
      <c r="F93" s="121"/>
      <c r="G93" s="121"/>
      <c r="H93" s="122">
        <f t="shared" si="31"/>
        <v>0</v>
      </c>
      <c r="I93" s="121"/>
      <c r="J93" s="121"/>
      <c r="K93" s="122">
        <f t="shared" si="32"/>
        <v>0</v>
      </c>
      <c r="L93" s="121"/>
      <c r="M93" s="121"/>
      <c r="N93" s="122">
        <f t="shared" si="33"/>
        <v>0</v>
      </c>
    </row>
    <row r="94" spans="1:14" x14ac:dyDescent="0.25">
      <c r="A94" s="29" t="s">
        <v>170</v>
      </c>
      <c r="B94" s="13" t="s">
        <v>171</v>
      </c>
      <c r="C94" s="121"/>
      <c r="D94" s="121"/>
      <c r="E94" s="122">
        <f t="shared" si="27"/>
        <v>0</v>
      </c>
      <c r="F94" s="121"/>
      <c r="G94" s="121"/>
      <c r="H94" s="122">
        <f t="shared" si="31"/>
        <v>0</v>
      </c>
      <c r="I94" s="121"/>
      <c r="J94" s="121"/>
      <c r="K94" s="122">
        <f t="shared" si="32"/>
        <v>0</v>
      </c>
      <c r="L94" s="121"/>
      <c r="M94" s="121"/>
      <c r="N94" s="122">
        <f t="shared" si="33"/>
        <v>0</v>
      </c>
    </row>
    <row r="95" spans="1:14" x14ac:dyDescent="0.25">
      <c r="A95" s="29" t="s">
        <v>172</v>
      </c>
      <c r="B95" s="13" t="s">
        <v>173</v>
      </c>
      <c r="C95" s="121"/>
      <c r="D95" s="121"/>
      <c r="E95" s="122">
        <f t="shared" si="27"/>
        <v>0</v>
      </c>
      <c r="F95" s="121"/>
      <c r="G95" s="121"/>
      <c r="H95" s="122">
        <f t="shared" si="31"/>
        <v>0</v>
      </c>
      <c r="I95" s="121"/>
      <c r="J95" s="121"/>
      <c r="K95" s="122">
        <f t="shared" si="32"/>
        <v>0</v>
      </c>
      <c r="L95" s="121"/>
      <c r="M95" s="121"/>
      <c r="N95" s="122">
        <f t="shared" si="33"/>
        <v>0</v>
      </c>
    </row>
    <row r="96" spans="1:14" x14ac:dyDescent="0.25">
      <c r="A96" s="29" t="s">
        <v>174</v>
      </c>
      <c r="B96" s="13" t="s">
        <v>175</v>
      </c>
      <c r="C96" s="121"/>
      <c r="D96" s="121"/>
      <c r="E96" s="122">
        <f t="shared" si="27"/>
        <v>0</v>
      </c>
      <c r="F96" s="121"/>
      <c r="G96" s="121"/>
      <c r="H96" s="122">
        <f t="shared" si="31"/>
        <v>0</v>
      </c>
      <c r="I96" s="121"/>
      <c r="J96" s="121"/>
      <c r="K96" s="122">
        <f t="shared" si="32"/>
        <v>0</v>
      </c>
      <c r="L96" s="121"/>
      <c r="M96" s="121"/>
      <c r="N96" s="122">
        <f t="shared" si="33"/>
        <v>0</v>
      </c>
    </row>
    <row r="97" spans="1:14" x14ac:dyDescent="0.25">
      <c r="A97" s="29" t="s">
        <v>176</v>
      </c>
      <c r="B97" s="13" t="s">
        <v>177</v>
      </c>
      <c r="C97" s="121"/>
      <c r="D97" s="121"/>
      <c r="E97" s="122">
        <f t="shared" si="27"/>
        <v>0</v>
      </c>
      <c r="F97" s="121"/>
      <c r="G97" s="121"/>
      <c r="H97" s="122">
        <f t="shared" si="31"/>
        <v>0</v>
      </c>
      <c r="I97" s="121"/>
      <c r="J97" s="121"/>
      <c r="K97" s="122">
        <f t="shared" si="32"/>
        <v>0</v>
      </c>
      <c r="L97" s="121"/>
      <c r="M97" s="121"/>
      <c r="N97" s="122">
        <f t="shared" si="33"/>
        <v>0</v>
      </c>
    </row>
    <row r="98" spans="1:14" x14ac:dyDescent="0.25">
      <c r="A98" s="29" t="s">
        <v>178</v>
      </c>
      <c r="B98" s="13" t="s">
        <v>179</v>
      </c>
      <c r="C98" s="121"/>
      <c r="D98" s="121"/>
      <c r="E98" s="122">
        <f t="shared" si="27"/>
        <v>0</v>
      </c>
      <c r="F98" s="121"/>
      <c r="G98" s="121"/>
      <c r="H98" s="122">
        <f t="shared" si="31"/>
        <v>0</v>
      </c>
      <c r="I98" s="121"/>
      <c r="J98" s="121"/>
      <c r="K98" s="122">
        <f t="shared" si="32"/>
        <v>0</v>
      </c>
      <c r="L98" s="121"/>
      <c r="M98" s="121"/>
      <c r="N98" s="122">
        <f t="shared" si="33"/>
        <v>0</v>
      </c>
    </row>
    <row r="99" spans="1:14" x14ac:dyDescent="0.25">
      <c r="A99" s="29" t="s">
        <v>180</v>
      </c>
      <c r="B99" s="13" t="s">
        <v>181</v>
      </c>
      <c r="C99" s="121"/>
      <c r="D99" s="121"/>
      <c r="E99" s="122">
        <f t="shared" si="27"/>
        <v>0</v>
      </c>
      <c r="F99" s="121"/>
      <c r="G99" s="121"/>
      <c r="H99" s="122">
        <f t="shared" si="31"/>
        <v>0</v>
      </c>
      <c r="I99" s="121">
        <v>20266</v>
      </c>
      <c r="J99" s="121"/>
      <c r="K99" s="122">
        <f t="shared" si="32"/>
        <v>20266</v>
      </c>
      <c r="L99" s="121">
        <v>20266</v>
      </c>
      <c r="M99" s="121"/>
      <c r="N99" s="122">
        <f t="shared" si="33"/>
        <v>20266</v>
      </c>
    </row>
    <row r="100" spans="1:14" ht="15.75" thickBot="1" x14ac:dyDescent="0.3">
      <c r="A100" s="29" t="s">
        <v>182</v>
      </c>
      <c r="B100" s="13" t="s">
        <v>183</v>
      </c>
      <c r="C100" s="123">
        <f>SUM(C101:C103)</f>
        <v>0</v>
      </c>
      <c r="D100" s="123">
        <f>SUM(D101:D103)</f>
        <v>0</v>
      </c>
      <c r="E100" s="124">
        <f t="shared" si="27"/>
        <v>0</v>
      </c>
      <c r="F100" s="123"/>
      <c r="G100" s="123">
        <f t="shared" ref="G100" si="34">SUM(G101:G103)</f>
        <v>0</v>
      </c>
      <c r="H100" s="123"/>
      <c r="I100" s="123"/>
      <c r="J100" s="123">
        <f t="shared" ref="J100" si="35">SUM(J101:J103)</f>
        <v>0</v>
      </c>
      <c r="K100" s="123"/>
      <c r="L100" s="123"/>
      <c r="M100" s="123">
        <f t="shared" ref="M100" si="36">SUM(M101:M103)</f>
        <v>0</v>
      </c>
      <c r="N100" s="123"/>
    </row>
    <row r="101" spans="1:14" x14ac:dyDescent="0.25">
      <c r="A101" s="29" t="s">
        <v>184</v>
      </c>
      <c r="B101" s="13" t="s">
        <v>185</v>
      </c>
      <c r="C101" s="119"/>
      <c r="D101" s="119"/>
      <c r="E101" s="120">
        <f t="shared" si="27"/>
        <v>0</v>
      </c>
      <c r="F101" s="119"/>
      <c r="G101" s="119"/>
      <c r="H101" s="120">
        <f t="shared" si="31"/>
        <v>0</v>
      </c>
      <c r="I101" s="119"/>
      <c r="J101" s="119"/>
      <c r="K101" s="120">
        <f t="shared" ref="K101:K109" si="37">SUM(I101:J101)</f>
        <v>0</v>
      </c>
      <c r="L101" s="119"/>
      <c r="M101" s="119"/>
      <c r="N101" s="120">
        <f t="shared" ref="N101:N109" si="38">SUM(L101:M101)</f>
        <v>0</v>
      </c>
    </row>
    <row r="102" spans="1:14" x14ac:dyDescent="0.25">
      <c r="A102" s="29" t="s">
        <v>186</v>
      </c>
      <c r="B102" s="13" t="s">
        <v>187</v>
      </c>
      <c r="C102" s="121"/>
      <c r="D102" s="121"/>
      <c r="E102" s="122">
        <f t="shared" si="27"/>
        <v>0</v>
      </c>
      <c r="F102" s="121"/>
      <c r="G102" s="121"/>
      <c r="H102" s="122">
        <f t="shared" si="31"/>
        <v>0</v>
      </c>
      <c r="I102" s="121"/>
      <c r="J102" s="121"/>
      <c r="K102" s="122">
        <f t="shared" si="37"/>
        <v>0</v>
      </c>
      <c r="L102" s="121"/>
      <c r="M102" s="121"/>
      <c r="N102" s="122">
        <f t="shared" si="38"/>
        <v>0</v>
      </c>
    </row>
    <row r="103" spans="1:14" ht="15.75" thickBot="1" x14ac:dyDescent="0.3">
      <c r="A103" s="30" t="s">
        <v>188</v>
      </c>
      <c r="B103" s="31" t="s">
        <v>189</v>
      </c>
      <c r="C103" s="123"/>
      <c r="D103" s="123"/>
      <c r="E103" s="124">
        <f t="shared" si="27"/>
        <v>0</v>
      </c>
      <c r="F103" s="123"/>
      <c r="G103" s="123"/>
      <c r="H103" s="124">
        <f t="shared" si="31"/>
        <v>0</v>
      </c>
      <c r="I103" s="123"/>
      <c r="J103" s="123"/>
      <c r="K103" s="124">
        <f t="shared" si="37"/>
        <v>0</v>
      </c>
      <c r="L103" s="123"/>
      <c r="M103" s="123"/>
      <c r="N103" s="124">
        <f t="shared" si="38"/>
        <v>0</v>
      </c>
    </row>
    <row r="104" spans="1:14" x14ac:dyDescent="0.25">
      <c r="A104" s="28" t="s">
        <v>190</v>
      </c>
      <c r="B104" s="20" t="s">
        <v>191</v>
      </c>
      <c r="C104" s="119">
        <f>SUM(C105:C109)</f>
        <v>0</v>
      </c>
      <c r="D104" s="119">
        <f>SUM(D105:D109)</f>
        <v>0</v>
      </c>
      <c r="E104" s="120">
        <f t="shared" si="27"/>
        <v>0</v>
      </c>
      <c r="F104" s="119">
        <f>SUM(F105:F109)</f>
        <v>548284</v>
      </c>
      <c r="G104" s="119">
        <f>SUM(G105:G109)</f>
        <v>0</v>
      </c>
      <c r="H104" s="120">
        <f t="shared" si="31"/>
        <v>548284</v>
      </c>
      <c r="I104" s="119">
        <f>SUM(I105:I109)</f>
        <v>548284</v>
      </c>
      <c r="J104" s="119">
        <f>SUM(J105:J109)</f>
        <v>0</v>
      </c>
      <c r="K104" s="120">
        <f t="shared" si="37"/>
        <v>548284</v>
      </c>
      <c r="L104" s="119">
        <f>SUM(L105:L109)</f>
        <v>499215</v>
      </c>
      <c r="M104" s="119">
        <f>SUM(M105:M109)</f>
        <v>0</v>
      </c>
      <c r="N104" s="120">
        <f t="shared" si="38"/>
        <v>499215</v>
      </c>
    </row>
    <row r="105" spans="1:14" ht="15.75" thickBot="1" x14ac:dyDescent="0.3">
      <c r="A105" s="29"/>
      <c r="B105" s="13" t="s">
        <v>192</v>
      </c>
      <c r="C105" s="123"/>
      <c r="D105" s="123"/>
      <c r="E105" s="124">
        <f t="shared" si="27"/>
        <v>0</v>
      </c>
      <c r="F105" s="123">
        <v>548284</v>
      </c>
      <c r="G105" s="123"/>
      <c r="H105" s="124">
        <f t="shared" si="31"/>
        <v>548284</v>
      </c>
      <c r="I105" s="123">
        <v>548284</v>
      </c>
      <c r="J105" s="123"/>
      <c r="K105" s="124">
        <f t="shared" si="37"/>
        <v>548284</v>
      </c>
      <c r="L105" s="123">
        <v>499215</v>
      </c>
      <c r="M105" s="123"/>
      <c r="N105" s="124">
        <f t="shared" si="38"/>
        <v>499215</v>
      </c>
    </row>
    <row r="106" spans="1:14" x14ac:dyDescent="0.25">
      <c r="A106" s="29"/>
      <c r="B106" s="13" t="s">
        <v>193</v>
      </c>
      <c r="C106" s="119"/>
      <c r="D106" s="119"/>
      <c r="E106" s="120">
        <f t="shared" si="27"/>
        <v>0</v>
      </c>
      <c r="F106" s="119"/>
      <c r="G106" s="119"/>
      <c r="H106" s="120">
        <f t="shared" si="31"/>
        <v>0</v>
      </c>
      <c r="I106" s="119"/>
      <c r="J106" s="119"/>
      <c r="K106" s="120">
        <f t="shared" si="37"/>
        <v>0</v>
      </c>
      <c r="L106" s="119"/>
      <c r="M106" s="119"/>
      <c r="N106" s="120">
        <f t="shared" si="38"/>
        <v>0</v>
      </c>
    </row>
    <row r="107" spans="1:14" x14ac:dyDescent="0.25">
      <c r="A107" s="30"/>
      <c r="B107" s="31" t="s">
        <v>194</v>
      </c>
      <c r="C107" s="121"/>
      <c r="D107" s="121"/>
      <c r="E107" s="122">
        <f t="shared" si="27"/>
        <v>0</v>
      </c>
      <c r="F107" s="121"/>
      <c r="G107" s="121"/>
      <c r="H107" s="122">
        <f t="shared" si="31"/>
        <v>0</v>
      </c>
      <c r="I107" s="121"/>
      <c r="J107" s="121"/>
      <c r="K107" s="122">
        <f t="shared" si="37"/>
        <v>0</v>
      </c>
      <c r="L107" s="121"/>
      <c r="M107" s="121"/>
      <c r="N107" s="122">
        <f t="shared" si="38"/>
        <v>0</v>
      </c>
    </row>
    <row r="108" spans="1:14" x14ac:dyDescent="0.25">
      <c r="A108" s="30"/>
      <c r="B108" s="31" t="s">
        <v>195</v>
      </c>
      <c r="C108" s="121"/>
      <c r="D108" s="121"/>
      <c r="E108" s="122">
        <f t="shared" si="27"/>
        <v>0</v>
      </c>
      <c r="F108" s="121"/>
      <c r="G108" s="121"/>
      <c r="H108" s="122">
        <f t="shared" si="31"/>
        <v>0</v>
      </c>
      <c r="I108" s="121"/>
      <c r="J108" s="121"/>
      <c r="K108" s="122">
        <f t="shared" si="37"/>
        <v>0</v>
      </c>
      <c r="L108" s="121"/>
      <c r="M108" s="121"/>
      <c r="N108" s="122">
        <f t="shared" si="38"/>
        <v>0</v>
      </c>
    </row>
    <row r="109" spans="1:14" ht="15.75" thickBot="1" x14ac:dyDescent="0.3">
      <c r="A109" s="30"/>
      <c r="B109" s="31" t="s">
        <v>196</v>
      </c>
      <c r="C109" s="123"/>
      <c r="D109" s="123"/>
      <c r="E109" s="124">
        <f t="shared" si="27"/>
        <v>0</v>
      </c>
      <c r="F109" s="123"/>
      <c r="G109" s="123"/>
      <c r="H109" s="124">
        <f t="shared" si="31"/>
        <v>0</v>
      </c>
      <c r="I109" s="123"/>
      <c r="J109" s="123"/>
      <c r="K109" s="124">
        <f t="shared" si="37"/>
        <v>0</v>
      </c>
      <c r="L109" s="123"/>
      <c r="M109" s="123"/>
      <c r="N109" s="124">
        <f t="shared" si="38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0</v>
      </c>
      <c r="D110" s="119">
        <f>SUM(D111:D112,D113,D122,D121)</f>
        <v>0</v>
      </c>
      <c r="E110" s="119">
        <f t="shared" ref="E110:H110" si="39">SUM(E111:E112,E113,E122,E121)</f>
        <v>0</v>
      </c>
      <c r="F110" s="119">
        <f t="shared" si="39"/>
        <v>0</v>
      </c>
      <c r="G110" s="119">
        <f t="shared" si="39"/>
        <v>0</v>
      </c>
      <c r="H110" s="119">
        <f t="shared" si="39"/>
        <v>0</v>
      </c>
      <c r="I110" s="119">
        <f t="shared" ref="I110:K110" si="40">SUM(I111:I112,I113,I122,I121)</f>
        <v>0</v>
      </c>
      <c r="J110" s="119">
        <f t="shared" si="40"/>
        <v>0</v>
      </c>
      <c r="K110" s="119">
        <f t="shared" si="40"/>
        <v>0</v>
      </c>
      <c r="L110" s="119">
        <f t="shared" ref="L110:N110" si="41">SUM(L111:L112,L113,L122,L121)</f>
        <v>0</v>
      </c>
      <c r="M110" s="119">
        <f t="shared" si="41"/>
        <v>0</v>
      </c>
      <c r="N110" s="119">
        <f t="shared" si="41"/>
        <v>0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27"/>
        <v>0</v>
      </c>
      <c r="F111" s="121"/>
      <c r="G111" s="121"/>
      <c r="H111" s="122">
        <f t="shared" si="31"/>
        <v>0</v>
      </c>
      <c r="I111" s="121"/>
      <c r="J111" s="121"/>
      <c r="K111" s="122">
        <f t="shared" ref="K111:K112" si="42">SUM(I111:J111)</f>
        <v>0</v>
      </c>
      <c r="L111" s="121"/>
      <c r="M111" s="121"/>
      <c r="N111" s="122">
        <f t="shared" ref="N111:N112" si="43">SUM(L111:M111)</f>
        <v>0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27"/>
        <v>0</v>
      </c>
      <c r="F112" s="121"/>
      <c r="G112" s="121"/>
      <c r="H112" s="122">
        <f t="shared" si="31"/>
        <v>0</v>
      </c>
      <c r="I112" s="121"/>
      <c r="J112" s="121"/>
      <c r="K112" s="122">
        <f t="shared" si="42"/>
        <v>0</v>
      </c>
      <c r="L112" s="121"/>
      <c r="M112" s="121"/>
      <c r="N112" s="122">
        <f t="shared" si="43"/>
        <v>0</v>
      </c>
    </row>
    <row r="113" spans="1:19" x14ac:dyDescent="0.25">
      <c r="A113" s="29" t="s">
        <v>202</v>
      </c>
      <c r="B113" s="13" t="s">
        <v>203</v>
      </c>
      <c r="C113" s="121">
        <f>SUM(C114:C120)</f>
        <v>0</v>
      </c>
      <c r="D113" s="121">
        <f>SUM(D114:D120)</f>
        <v>0</v>
      </c>
      <c r="E113" s="121">
        <f t="shared" ref="E113:H113" si="44">SUM(E114:E120)</f>
        <v>0</v>
      </c>
      <c r="F113" s="121">
        <f t="shared" si="44"/>
        <v>0</v>
      </c>
      <c r="G113" s="121">
        <f t="shared" si="44"/>
        <v>0</v>
      </c>
      <c r="H113" s="121">
        <f t="shared" si="44"/>
        <v>0</v>
      </c>
      <c r="I113" s="121">
        <f t="shared" ref="I113:K113" si="45">SUM(I114:I120)</f>
        <v>0</v>
      </c>
      <c r="J113" s="121">
        <f t="shared" si="45"/>
        <v>0</v>
      </c>
      <c r="K113" s="121">
        <f t="shared" si="45"/>
        <v>0</v>
      </c>
      <c r="L113" s="121">
        <f t="shared" ref="L113:N113" si="46">SUM(L114:L120)</f>
        <v>0</v>
      </c>
      <c r="M113" s="121">
        <f t="shared" si="46"/>
        <v>0</v>
      </c>
      <c r="N113" s="121">
        <f t="shared" si="46"/>
        <v>0</v>
      </c>
    </row>
    <row r="114" spans="1:19" hidden="1" x14ac:dyDescent="0.25">
      <c r="A114" s="29" t="s">
        <v>204</v>
      </c>
      <c r="B114" s="13" t="s">
        <v>205</v>
      </c>
      <c r="C114" s="121"/>
      <c r="D114" s="121"/>
      <c r="E114" s="122">
        <f t="shared" si="27"/>
        <v>0</v>
      </c>
      <c r="F114" s="121"/>
      <c r="G114" s="121"/>
      <c r="H114" s="122">
        <f t="shared" si="31"/>
        <v>0</v>
      </c>
      <c r="I114" s="121"/>
      <c r="J114" s="121"/>
      <c r="K114" s="122">
        <f t="shared" ref="K114:K121" si="47">SUM(I114:J114)</f>
        <v>0</v>
      </c>
      <c r="L114" s="121"/>
      <c r="M114" s="121"/>
      <c r="N114" s="122">
        <f t="shared" ref="N114:N121" si="48">SUM(L114:M114)</f>
        <v>0</v>
      </c>
      <c r="O114" s="86"/>
      <c r="P114" s="86"/>
      <c r="Q114" s="86"/>
      <c r="R114" s="86"/>
      <c r="S114" s="86"/>
    </row>
    <row r="115" spans="1:19" hidden="1" x14ac:dyDescent="0.25">
      <c r="A115" s="29" t="s">
        <v>206</v>
      </c>
      <c r="B115" s="13" t="s">
        <v>207</v>
      </c>
      <c r="C115" s="121"/>
      <c r="D115" s="121"/>
      <c r="E115" s="122">
        <f t="shared" si="27"/>
        <v>0</v>
      </c>
      <c r="F115" s="121"/>
      <c r="G115" s="121"/>
      <c r="H115" s="122">
        <f t="shared" si="31"/>
        <v>0</v>
      </c>
      <c r="I115" s="121"/>
      <c r="J115" s="121"/>
      <c r="K115" s="122">
        <f t="shared" si="47"/>
        <v>0</v>
      </c>
      <c r="L115" s="121"/>
      <c r="M115" s="121"/>
      <c r="N115" s="122">
        <f t="shared" si="48"/>
        <v>0</v>
      </c>
    </row>
    <row r="116" spans="1:19" hidden="1" x14ac:dyDescent="0.25">
      <c r="A116" s="29" t="s">
        <v>208</v>
      </c>
      <c r="B116" s="13" t="s">
        <v>209</v>
      </c>
      <c r="C116" s="121"/>
      <c r="D116" s="121"/>
      <c r="E116" s="122">
        <f t="shared" si="27"/>
        <v>0</v>
      </c>
      <c r="F116" s="121"/>
      <c r="G116" s="121"/>
      <c r="H116" s="122">
        <f t="shared" si="31"/>
        <v>0</v>
      </c>
      <c r="I116" s="121"/>
      <c r="J116" s="121"/>
      <c r="K116" s="122">
        <f t="shared" si="47"/>
        <v>0</v>
      </c>
      <c r="L116" s="121"/>
      <c r="M116" s="121"/>
      <c r="N116" s="122">
        <f t="shared" si="48"/>
        <v>0</v>
      </c>
    </row>
    <row r="117" spans="1:19" hidden="1" x14ac:dyDescent="0.25">
      <c r="A117" s="29" t="s">
        <v>210</v>
      </c>
      <c r="B117" s="13" t="s">
        <v>211</v>
      </c>
      <c r="C117" s="121"/>
      <c r="D117" s="121"/>
      <c r="E117" s="122">
        <f t="shared" si="27"/>
        <v>0</v>
      </c>
      <c r="F117" s="121"/>
      <c r="G117" s="121"/>
      <c r="H117" s="122">
        <f t="shared" si="31"/>
        <v>0</v>
      </c>
      <c r="I117" s="121"/>
      <c r="J117" s="121"/>
      <c r="K117" s="122">
        <f t="shared" si="47"/>
        <v>0</v>
      </c>
      <c r="L117" s="121"/>
      <c r="M117" s="121"/>
      <c r="N117" s="122">
        <f t="shared" si="48"/>
        <v>0</v>
      </c>
    </row>
    <row r="118" spans="1:19" hidden="1" x14ac:dyDescent="0.25">
      <c r="A118" s="29" t="s">
        <v>212</v>
      </c>
      <c r="B118" s="13" t="s">
        <v>213</v>
      </c>
      <c r="C118" s="121"/>
      <c r="D118" s="121"/>
      <c r="E118" s="122">
        <f t="shared" si="27"/>
        <v>0</v>
      </c>
      <c r="F118" s="121"/>
      <c r="G118" s="121"/>
      <c r="H118" s="122">
        <f t="shared" si="31"/>
        <v>0</v>
      </c>
      <c r="I118" s="121"/>
      <c r="J118" s="121"/>
      <c r="K118" s="122">
        <f t="shared" si="47"/>
        <v>0</v>
      </c>
      <c r="L118" s="121"/>
      <c r="M118" s="121"/>
      <c r="N118" s="122">
        <f t="shared" si="48"/>
        <v>0</v>
      </c>
    </row>
    <row r="119" spans="1:19" hidden="1" x14ac:dyDescent="0.25">
      <c r="A119" s="29" t="s">
        <v>214</v>
      </c>
      <c r="B119" s="13" t="s">
        <v>215</v>
      </c>
      <c r="C119" s="121"/>
      <c r="D119" s="121"/>
      <c r="E119" s="122">
        <f t="shared" si="27"/>
        <v>0</v>
      </c>
      <c r="F119" s="121"/>
      <c r="G119" s="121"/>
      <c r="H119" s="122">
        <f t="shared" si="31"/>
        <v>0</v>
      </c>
      <c r="I119" s="121"/>
      <c r="J119" s="121"/>
      <c r="K119" s="122">
        <f t="shared" si="47"/>
        <v>0</v>
      </c>
      <c r="L119" s="121"/>
      <c r="M119" s="121"/>
      <c r="N119" s="122">
        <f t="shared" si="48"/>
        <v>0</v>
      </c>
    </row>
    <row r="120" spans="1:19" hidden="1" x14ac:dyDescent="0.25">
      <c r="A120" s="29" t="s">
        <v>216</v>
      </c>
      <c r="B120" s="13" t="s">
        <v>217</v>
      </c>
      <c r="C120" s="121"/>
      <c r="D120" s="121"/>
      <c r="E120" s="122">
        <f t="shared" si="27"/>
        <v>0</v>
      </c>
      <c r="F120" s="121"/>
      <c r="G120" s="121"/>
      <c r="H120" s="122">
        <f t="shared" si="31"/>
        <v>0</v>
      </c>
      <c r="I120" s="121"/>
      <c r="J120" s="121"/>
      <c r="K120" s="122">
        <f t="shared" si="47"/>
        <v>0</v>
      </c>
      <c r="L120" s="121"/>
      <c r="M120" s="121"/>
      <c r="N120" s="122">
        <f t="shared" si="48"/>
        <v>0</v>
      </c>
    </row>
    <row r="121" spans="1:19" x14ac:dyDescent="0.25">
      <c r="A121" s="29" t="s">
        <v>218</v>
      </c>
      <c r="B121" s="13" t="s">
        <v>219</v>
      </c>
      <c r="C121" s="121"/>
      <c r="D121" s="121"/>
      <c r="E121" s="122">
        <f t="shared" si="27"/>
        <v>0</v>
      </c>
      <c r="F121" s="121"/>
      <c r="G121" s="121"/>
      <c r="H121" s="122">
        <f t="shared" si="31"/>
        <v>0</v>
      </c>
      <c r="I121" s="121"/>
      <c r="J121" s="121"/>
      <c r="K121" s="122">
        <f t="shared" si="47"/>
        <v>0</v>
      </c>
      <c r="L121" s="121"/>
      <c r="M121" s="121"/>
      <c r="N121" s="122">
        <f t="shared" si="48"/>
        <v>0</v>
      </c>
    </row>
    <row r="122" spans="1:19" x14ac:dyDescent="0.25">
      <c r="A122" s="29" t="s">
        <v>220</v>
      </c>
      <c r="B122" s="13" t="s">
        <v>221</v>
      </c>
      <c r="C122" s="121">
        <f>SUM(C123:C126)</f>
        <v>0</v>
      </c>
      <c r="D122" s="121">
        <f>SUM(D123:D126)</f>
        <v>0</v>
      </c>
      <c r="E122" s="121">
        <f t="shared" ref="E122:H122" si="49">SUM(E123:E126)</f>
        <v>0</v>
      </c>
      <c r="F122" s="121">
        <f t="shared" si="49"/>
        <v>0</v>
      </c>
      <c r="G122" s="121">
        <f t="shared" si="49"/>
        <v>0</v>
      </c>
      <c r="H122" s="121">
        <f t="shared" si="49"/>
        <v>0</v>
      </c>
      <c r="I122" s="121">
        <f t="shared" ref="I122:K122" si="50">SUM(I123:I126)</f>
        <v>0</v>
      </c>
      <c r="J122" s="121">
        <f t="shared" si="50"/>
        <v>0</v>
      </c>
      <c r="K122" s="121">
        <f t="shared" si="50"/>
        <v>0</v>
      </c>
      <c r="L122" s="121">
        <f t="shared" ref="L122:N122" si="51">SUM(L123:L126)</f>
        <v>0</v>
      </c>
      <c r="M122" s="121">
        <f t="shared" si="51"/>
        <v>0</v>
      </c>
      <c r="N122" s="121">
        <f t="shared" si="51"/>
        <v>0</v>
      </c>
    </row>
    <row r="123" spans="1:19" x14ac:dyDescent="0.25">
      <c r="A123" s="29"/>
      <c r="B123" s="13" t="s">
        <v>670</v>
      </c>
      <c r="C123" s="121"/>
      <c r="D123" s="121"/>
      <c r="E123" s="122">
        <f t="shared" si="27"/>
        <v>0</v>
      </c>
      <c r="F123" s="121"/>
      <c r="G123" s="121"/>
      <c r="H123" s="122">
        <f t="shared" si="31"/>
        <v>0</v>
      </c>
      <c r="I123" s="121"/>
      <c r="J123" s="121"/>
      <c r="K123" s="122">
        <f t="shared" ref="K123:K126" si="52">SUM(I123:J123)</f>
        <v>0</v>
      </c>
      <c r="L123" s="121"/>
      <c r="M123" s="121"/>
      <c r="N123" s="122">
        <f t="shared" ref="N123:N126" si="53">SUM(L123:M123)</f>
        <v>0</v>
      </c>
    </row>
    <row r="124" spans="1:19" x14ac:dyDescent="0.25">
      <c r="A124" s="41"/>
      <c r="B124" s="41" t="s">
        <v>669</v>
      </c>
      <c r="C124" s="121"/>
      <c r="D124" s="121"/>
      <c r="E124" s="121">
        <f t="shared" si="27"/>
        <v>0</v>
      </c>
      <c r="F124" s="121"/>
      <c r="G124" s="121"/>
      <c r="H124" s="121">
        <f t="shared" si="31"/>
        <v>0</v>
      </c>
      <c r="I124" s="121"/>
      <c r="J124" s="121"/>
      <c r="K124" s="121">
        <f t="shared" si="52"/>
        <v>0</v>
      </c>
      <c r="L124" s="121"/>
      <c r="M124" s="121"/>
      <c r="N124" s="121">
        <f t="shared" si="53"/>
        <v>0</v>
      </c>
    </row>
    <row r="125" spans="1:19" x14ac:dyDescent="0.25">
      <c r="A125" s="30"/>
      <c r="B125" s="31" t="s">
        <v>222</v>
      </c>
      <c r="C125" s="121"/>
      <c r="D125" s="121"/>
      <c r="E125" s="122">
        <f t="shared" si="27"/>
        <v>0</v>
      </c>
      <c r="F125" s="121"/>
      <c r="G125" s="121"/>
      <c r="H125" s="122">
        <f t="shared" si="31"/>
        <v>0</v>
      </c>
      <c r="I125" s="121"/>
      <c r="J125" s="121"/>
      <c r="K125" s="122">
        <f t="shared" si="52"/>
        <v>0</v>
      </c>
      <c r="L125" s="121"/>
      <c r="M125" s="121"/>
      <c r="N125" s="122">
        <f t="shared" si="53"/>
        <v>0</v>
      </c>
    </row>
    <row r="126" spans="1:19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27"/>
        <v>0</v>
      </c>
      <c r="F126" s="123"/>
      <c r="G126" s="123"/>
      <c r="H126" s="124">
        <f t="shared" si="31"/>
        <v>0</v>
      </c>
      <c r="I126" s="123"/>
      <c r="J126" s="123"/>
      <c r="K126" s="124">
        <f t="shared" si="52"/>
        <v>0</v>
      </c>
      <c r="L126" s="123"/>
      <c r="M126" s="123"/>
      <c r="N126" s="124">
        <f t="shared" si="53"/>
        <v>0</v>
      </c>
    </row>
    <row r="127" spans="1:19" ht="15.75" thickBot="1" x14ac:dyDescent="0.3">
      <c r="A127" s="32" t="s">
        <v>225</v>
      </c>
      <c r="B127" s="7" t="s">
        <v>35</v>
      </c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</row>
    <row r="128" spans="1:19" ht="15.75" thickBot="1" x14ac:dyDescent="0.3">
      <c r="A128" s="28" t="s">
        <v>226</v>
      </c>
      <c r="B128" s="20" t="s">
        <v>36</v>
      </c>
      <c r="C128" s="125">
        <f t="shared" ref="C128:H128" si="54">SUM(C129:C134)</f>
        <v>0</v>
      </c>
      <c r="D128" s="125">
        <f t="shared" si="54"/>
        <v>0</v>
      </c>
      <c r="E128" s="125">
        <f t="shared" si="54"/>
        <v>0</v>
      </c>
      <c r="F128" s="125">
        <f t="shared" si="54"/>
        <v>0</v>
      </c>
      <c r="G128" s="125">
        <f t="shared" si="54"/>
        <v>0</v>
      </c>
      <c r="H128" s="125">
        <f t="shared" si="54"/>
        <v>0</v>
      </c>
      <c r="I128" s="125">
        <f t="shared" ref="I128:K128" si="55">SUM(I129:I134)</f>
        <v>0</v>
      </c>
      <c r="J128" s="125">
        <f t="shared" si="55"/>
        <v>0</v>
      </c>
      <c r="K128" s="125">
        <f t="shared" si="55"/>
        <v>0</v>
      </c>
      <c r="L128" s="125">
        <f t="shared" ref="L128:N128" si="56">SUM(L129:L134)</f>
        <v>0</v>
      </c>
      <c r="M128" s="125">
        <f t="shared" si="56"/>
        <v>0</v>
      </c>
      <c r="N128" s="125">
        <f t="shared" si="56"/>
        <v>0</v>
      </c>
    </row>
    <row r="129" spans="1:14" hidden="1" x14ac:dyDescent="0.25">
      <c r="A129" s="29" t="s">
        <v>227</v>
      </c>
      <c r="B129" s="13" t="s">
        <v>228</v>
      </c>
      <c r="C129" s="119"/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</row>
    <row r="130" spans="1:14" hidden="1" x14ac:dyDescent="0.25">
      <c r="A130" s="29" t="s">
        <v>487</v>
      </c>
      <c r="B130" s="13" t="s">
        <v>488</v>
      </c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</row>
    <row r="131" spans="1:14" hidden="1" x14ac:dyDescent="0.25">
      <c r="A131" s="29" t="s">
        <v>229</v>
      </c>
      <c r="B131" s="13" t="s">
        <v>230</v>
      </c>
      <c r="C131" s="121"/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</row>
    <row r="132" spans="1:14" hidden="1" x14ac:dyDescent="0.25">
      <c r="A132" s="29" t="s">
        <v>231</v>
      </c>
      <c r="B132" s="13" t="s">
        <v>232</v>
      </c>
      <c r="C132" s="121"/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</row>
    <row r="133" spans="1:14" hidden="1" x14ac:dyDescent="0.25">
      <c r="A133" s="29" t="s">
        <v>233</v>
      </c>
      <c r="B133" s="13" t="s">
        <v>234</v>
      </c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</row>
    <row r="134" spans="1:14" x14ac:dyDescent="0.25">
      <c r="A134" s="29" t="s">
        <v>235</v>
      </c>
      <c r="B134" s="13" t="s">
        <v>236</v>
      </c>
      <c r="C134" s="121">
        <f t="shared" ref="C134:H134" si="57">SUM(C135:C136)</f>
        <v>0</v>
      </c>
      <c r="D134" s="121">
        <f t="shared" si="57"/>
        <v>0</v>
      </c>
      <c r="E134" s="121">
        <f t="shared" si="57"/>
        <v>0</v>
      </c>
      <c r="F134" s="121">
        <f t="shared" si="57"/>
        <v>0</v>
      </c>
      <c r="G134" s="121">
        <f t="shared" si="57"/>
        <v>0</v>
      </c>
      <c r="H134" s="121">
        <f t="shared" si="57"/>
        <v>0</v>
      </c>
      <c r="I134" s="121">
        <f t="shared" ref="I134:K134" si="58">SUM(I135:I136)</f>
        <v>0</v>
      </c>
      <c r="J134" s="121">
        <f t="shared" si="58"/>
        <v>0</v>
      </c>
      <c r="K134" s="121">
        <f t="shared" si="58"/>
        <v>0</v>
      </c>
      <c r="L134" s="121">
        <f t="shared" ref="L134:N134" si="59">SUM(L135:L136)</f>
        <v>0</v>
      </c>
      <c r="M134" s="121">
        <f t="shared" si="59"/>
        <v>0</v>
      </c>
      <c r="N134" s="121">
        <f t="shared" si="59"/>
        <v>0</v>
      </c>
    </row>
    <row r="135" spans="1:14" x14ac:dyDescent="0.25">
      <c r="A135" s="29"/>
      <c r="B135" s="13" t="s">
        <v>237</v>
      </c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</row>
    <row r="136" spans="1:14" ht="15.75" thickBot="1" x14ac:dyDescent="0.3">
      <c r="A136" s="30"/>
      <c r="B136" s="31" t="s">
        <v>238</v>
      </c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3"/>
    </row>
    <row r="137" spans="1:14" x14ac:dyDescent="0.25">
      <c r="A137" s="28" t="s">
        <v>239</v>
      </c>
      <c r="B137" s="20" t="s">
        <v>37</v>
      </c>
      <c r="C137" s="119"/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</row>
    <row r="139" spans="1:14" x14ac:dyDescent="0.25">
      <c r="A139" s="28" t="s">
        <v>242</v>
      </c>
      <c r="B139" s="20" t="s">
        <v>38</v>
      </c>
      <c r="C139" s="119"/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0</v>
      </c>
      <c r="D142" s="125">
        <f>D141+D140+D139+D138+D137+D128+D127+D110+D104+D87</f>
        <v>0</v>
      </c>
      <c r="E142" s="126">
        <f t="shared" si="27"/>
        <v>0</v>
      </c>
      <c r="F142" s="125">
        <f>F141+F140+F139+F138+F137+F128+F127+F110+F104+F87</f>
        <v>4765852</v>
      </c>
      <c r="G142" s="125">
        <f t="shared" ref="G142:H142" si="60">G141+G140+G139+G138+G137+G128+G127+G110+G104+G87</f>
        <v>0</v>
      </c>
      <c r="H142" s="125">
        <f t="shared" si="60"/>
        <v>4765852</v>
      </c>
      <c r="I142" s="125">
        <f>I141+I140+I139+I138+I137+I128+I127+I110+I104+I87</f>
        <v>4388386</v>
      </c>
      <c r="J142" s="125">
        <f t="shared" ref="J142:K142" si="61">J141+J140+J139+J138+J137+J128+J127+J110+J104+J87</f>
        <v>0</v>
      </c>
      <c r="K142" s="125">
        <f t="shared" si="61"/>
        <v>4388386</v>
      </c>
      <c r="L142" s="125">
        <f>L141+L140+L139+L138+L137+L128+L127+L110+L104+L87</f>
        <v>4339317</v>
      </c>
      <c r="M142" s="125">
        <f t="shared" ref="M142:N142" si="62">M141+M140+M139+M138+M137+M128+M127+M110+M104+M87</f>
        <v>0</v>
      </c>
      <c r="N142" s="125">
        <f t="shared" si="62"/>
        <v>4339317</v>
      </c>
    </row>
    <row r="143" spans="1:14" x14ac:dyDescent="0.25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27"/>
        <v>0</v>
      </c>
      <c r="F143" s="119">
        <f>SUM(F144:F150)</f>
        <v>0</v>
      </c>
      <c r="G143" s="119">
        <f>SUM(G144:G150)</f>
        <v>0</v>
      </c>
      <c r="H143" s="120">
        <f t="shared" si="31"/>
        <v>0</v>
      </c>
      <c r="I143" s="119">
        <f>SUM(I144:I150)</f>
        <v>0</v>
      </c>
      <c r="J143" s="119">
        <f>SUM(J144:J150)</f>
        <v>0</v>
      </c>
      <c r="K143" s="120">
        <f t="shared" ref="K143:K145" si="63">SUM(I143:J143)</f>
        <v>0</v>
      </c>
      <c r="L143" s="119">
        <f>SUM(L144:L150)</f>
        <v>0</v>
      </c>
      <c r="M143" s="119">
        <f>SUM(M144:M150)</f>
        <v>0</v>
      </c>
      <c r="N143" s="120">
        <f t="shared" ref="N143:N145" si="64">SUM(L143:M143)</f>
        <v>0</v>
      </c>
    </row>
    <row r="144" spans="1:14" ht="15.75" thickBot="1" x14ac:dyDescent="0.3">
      <c r="A144" s="29" t="s">
        <v>250</v>
      </c>
      <c r="B144" s="13" t="s">
        <v>251</v>
      </c>
      <c r="C144" s="121"/>
      <c r="D144" s="121"/>
      <c r="E144" s="122">
        <f t="shared" si="27"/>
        <v>0</v>
      </c>
      <c r="F144" s="121"/>
      <c r="G144" s="121"/>
      <c r="H144" s="122">
        <f t="shared" si="31"/>
        <v>0</v>
      </c>
      <c r="I144" s="121"/>
      <c r="J144" s="121"/>
      <c r="K144" s="122">
        <f t="shared" si="63"/>
        <v>0</v>
      </c>
      <c r="L144" s="121"/>
      <c r="M144" s="121"/>
      <c r="N144" s="122">
        <f t="shared" si="64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27"/>
        <v>0</v>
      </c>
      <c r="F145" s="121"/>
      <c r="G145" s="121"/>
      <c r="H145" s="122">
        <f t="shared" si="31"/>
        <v>0</v>
      </c>
      <c r="I145" s="121"/>
      <c r="J145" s="121"/>
      <c r="K145" s="122">
        <f t="shared" si="63"/>
        <v>0</v>
      </c>
      <c r="L145" s="121"/>
      <c r="M145" s="121"/>
      <c r="N145" s="122">
        <f t="shared" si="64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27"/>
        <v>0</v>
      </c>
      <c r="F147" s="121"/>
      <c r="G147" s="121"/>
      <c r="H147" s="122">
        <f t="shared" ref="H147:H150" si="65">SUM(F147:G147)</f>
        <v>0</v>
      </c>
      <c r="I147" s="121"/>
      <c r="J147" s="121"/>
      <c r="K147" s="122">
        <f t="shared" ref="K147:K150" si="66">SUM(I147:J147)</f>
        <v>0</v>
      </c>
      <c r="L147" s="121"/>
      <c r="M147" s="121"/>
      <c r="N147" s="122">
        <f t="shared" ref="N147:N150" si="67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27"/>
        <v>0</v>
      </c>
      <c r="F148" s="121"/>
      <c r="G148" s="121"/>
      <c r="H148" s="122">
        <f t="shared" si="65"/>
        <v>0</v>
      </c>
      <c r="I148" s="121"/>
      <c r="J148" s="121"/>
      <c r="K148" s="122">
        <f t="shared" si="66"/>
        <v>0</v>
      </c>
      <c r="L148" s="121"/>
      <c r="M148" s="121"/>
      <c r="N148" s="122">
        <f t="shared" si="67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27"/>
        <v>0</v>
      </c>
      <c r="F149" s="121"/>
      <c r="G149" s="121"/>
      <c r="H149" s="122">
        <f t="shared" si="65"/>
        <v>0</v>
      </c>
      <c r="I149" s="121"/>
      <c r="J149" s="121"/>
      <c r="K149" s="122">
        <f t="shared" si="66"/>
        <v>0</v>
      </c>
      <c r="L149" s="121"/>
      <c r="M149" s="121"/>
      <c r="N149" s="122">
        <f t="shared" si="67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27"/>
        <v>0</v>
      </c>
      <c r="F150" s="131"/>
      <c r="G150" s="123"/>
      <c r="H150" s="124">
        <f t="shared" si="65"/>
        <v>0</v>
      </c>
      <c r="I150" s="131"/>
      <c r="J150" s="123"/>
      <c r="K150" s="124">
        <f t="shared" si="66"/>
        <v>0</v>
      </c>
      <c r="L150" s="131"/>
      <c r="M150" s="123"/>
      <c r="N150" s="124">
        <f t="shared" si="67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0</v>
      </c>
      <c r="D151" s="132">
        <f>D143+D142</f>
        <v>0</v>
      </c>
      <c r="E151" s="133">
        <f>SUM(C151:D151)</f>
        <v>0</v>
      </c>
      <c r="F151" s="125">
        <f>F143+F142</f>
        <v>4765852</v>
      </c>
      <c r="G151" s="125">
        <f t="shared" ref="G151:H151" si="68">G143+G142</f>
        <v>0</v>
      </c>
      <c r="H151" s="125">
        <f t="shared" si="68"/>
        <v>4765852</v>
      </c>
      <c r="I151" s="125">
        <f>I143+I142</f>
        <v>4388386</v>
      </c>
      <c r="J151" s="125">
        <f t="shared" ref="J151:K151" si="69">J143+J142</f>
        <v>0</v>
      </c>
      <c r="K151" s="125">
        <f t="shared" si="69"/>
        <v>4388386</v>
      </c>
      <c r="L151" s="125">
        <f>L143+L142</f>
        <v>4339317</v>
      </c>
      <c r="M151" s="125">
        <f t="shared" ref="M151:N151" si="70">M143+M142</f>
        <v>0</v>
      </c>
      <c r="N151" s="125">
        <f t="shared" si="70"/>
        <v>4339317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C153" s="86"/>
      <c r="D153" s="86"/>
      <c r="E153" s="86">
        <f t="shared" ref="E153" si="71">E84-E151</f>
        <v>0</v>
      </c>
      <c r="F153" s="86"/>
      <c r="G153" s="86"/>
      <c r="H153" s="86">
        <f t="shared" ref="H153" si="72">H84-H151</f>
        <v>0</v>
      </c>
      <c r="I153" s="86"/>
      <c r="J153" s="86"/>
      <c r="K153" s="86">
        <f t="shared" ref="K153" si="73">K84-K151</f>
        <v>377456</v>
      </c>
      <c r="L153" s="86"/>
      <c r="M153" s="86"/>
      <c r="N153" s="86">
        <f t="shared" ref="N153" si="74">N84-N151</f>
        <v>426535</v>
      </c>
    </row>
  </sheetData>
  <mergeCells count="2">
    <mergeCell ref="A1:E1"/>
    <mergeCell ref="A2:E2"/>
  </mergeCells>
  <pageMargins left="0.7" right="0.7" top="0.75" bottom="0.75" header="0.3" footer="0.3"/>
  <pageSetup paperSize="9" scale="4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7030A0"/>
  </sheetPr>
  <dimension ref="A1:R153"/>
  <sheetViews>
    <sheetView view="pageBreakPreview" zoomScale="60" zoomScaleNormal="100" workbookViewId="0">
      <pane xSplit="2" ySplit="8" topLeftCell="C64" activePane="bottomRight" state="frozen"/>
      <selection pane="topRight" activeCell="C1" sqref="C1"/>
      <selection pane="bottomLeft" activeCell="A9" sqref="A9"/>
      <selection pane="bottomRight" activeCell="S89" sqref="S89"/>
    </sheetView>
  </sheetViews>
  <sheetFormatPr defaultColWidth="9.140625" defaultRowHeight="15" x14ac:dyDescent="0.25"/>
  <cols>
    <col min="2" max="2" width="57" customWidth="1"/>
    <col min="3" max="3" width="12" bestFit="1" customWidth="1"/>
    <col min="4" max="4" width="9.28515625" bestFit="1" customWidth="1"/>
    <col min="5" max="6" width="12" bestFit="1" customWidth="1"/>
    <col min="8" max="8" width="12.140625" customWidth="1"/>
    <col min="9" max="9" width="12" bestFit="1" customWidth="1"/>
    <col min="11" max="11" width="12.140625" customWidth="1"/>
    <col min="12" max="12" width="12" bestFit="1" customWidth="1"/>
    <col min="14" max="14" width="12.140625" customWidth="1"/>
  </cols>
  <sheetData>
    <row r="1" spans="1:14" x14ac:dyDescent="0.25">
      <c r="A1" s="981" t="s">
        <v>1614</v>
      </c>
      <c r="B1" s="981"/>
      <c r="C1" s="981"/>
      <c r="D1" s="981"/>
      <c r="E1" s="981"/>
    </row>
    <row r="2" spans="1:14" x14ac:dyDescent="0.25">
      <c r="A2" s="981">
        <v>2022</v>
      </c>
      <c r="B2" s="981"/>
      <c r="C2" s="981"/>
      <c r="D2" s="981"/>
      <c r="E2" s="981"/>
    </row>
    <row r="4" spans="1:14" x14ac:dyDescent="0.25">
      <c r="A4" s="50" t="s">
        <v>268</v>
      </c>
      <c r="B4" s="52"/>
    </row>
    <row r="5" spans="1:14" x14ac:dyDescent="0.25">
      <c r="A5" s="58" t="s">
        <v>347</v>
      </c>
      <c r="B5" s="50" t="s">
        <v>683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449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18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448">
        <f t="shared" ref="E9:E72" si="0">SUM(C9:D9)</f>
        <v>0</v>
      </c>
      <c r="F9" s="125">
        <f>SUM(F10,F17,F18,F20,F21,F19)</f>
        <v>100000</v>
      </c>
      <c r="G9" s="125">
        <f>SUM(G10,G17,G18,G20,G21,G19)</f>
        <v>0</v>
      </c>
      <c r="H9" s="125">
        <f t="shared" ref="H9:H72" si="1">SUM(F9:G9)</f>
        <v>100000</v>
      </c>
      <c r="I9" s="125">
        <f>SUM(I10,I17,I18,I20,I21,I19)</f>
        <v>100000</v>
      </c>
      <c r="J9" s="125">
        <f>SUM(J10,J17,J18,J20,J21,J19)</f>
        <v>0</v>
      </c>
      <c r="K9" s="125">
        <f t="shared" ref="K9:K72" si="2">SUM(I9:J9)</f>
        <v>100000</v>
      </c>
      <c r="L9" s="125">
        <f>SUM(L10,L17,L18,L20,L21,L19)</f>
        <v>100000</v>
      </c>
      <c r="M9" s="125">
        <f>SUM(M10,M17,M18,M20,M21,M19)</f>
        <v>0</v>
      </c>
      <c r="N9" s="125">
        <f t="shared" ref="N9:N72" si="3">SUM(L9:M9)</f>
        <v>100000</v>
      </c>
    </row>
    <row r="10" spans="1:14" hidden="1" x14ac:dyDescent="0.25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450">
        <f t="shared" si="0"/>
        <v>0</v>
      </c>
      <c r="F10" s="119">
        <f>SUM(F11:F16)</f>
        <v>0</v>
      </c>
      <c r="G10" s="119">
        <f>SUM(G11:G16)</f>
        <v>0</v>
      </c>
      <c r="H10" s="119">
        <f t="shared" si="1"/>
        <v>0</v>
      </c>
      <c r="I10" s="119">
        <f>SUM(I11:I16)</f>
        <v>0</v>
      </c>
      <c r="J10" s="119">
        <f>SUM(J11:J16)</f>
        <v>0</v>
      </c>
      <c r="K10" s="119">
        <f t="shared" si="2"/>
        <v>0</v>
      </c>
      <c r="L10" s="119">
        <f>SUM(L11:L16)</f>
        <v>0</v>
      </c>
      <c r="M10" s="119">
        <f>SUM(M11:M16)</f>
        <v>0</v>
      </c>
      <c r="N10" s="119">
        <f t="shared" si="3"/>
        <v>0</v>
      </c>
    </row>
    <row r="11" spans="1:14" hidden="1" x14ac:dyDescent="0.25">
      <c r="A11" s="22" t="s">
        <v>46</v>
      </c>
      <c r="B11" s="13" t="s">
        <v>47</v>
      </c>
      <c r="C11" s="121"/>
      <c r="D11" s="121"/>
      <c r="E11" s="451">
        <f t="shared" si="0"/>
        <v>0</v>
      </c>
      <c r="F11" s="121"/>
      <c r="G11" s="121"/>
      <c r="H11" s="121">
        <f t="shared" si="1"/>
        <v>0</v>
      </c>
      <c r="I11" s="121"/>
      <c r="J11" s="121"/>
      <c r="K11" s="121">
        <f t="shared" si="2"/>
        <v>0</v>
      </c>
      <c r="L11" s="121"/>
      <c r="M11" s="121"/>
      <c r="N11" s="121">
        <f t="shared" si="3"/>
        <v>0</v>
      </c>
    </row>
    <row r="12" spans="1:14" hidden="1" x14ac:dyDescent="0.25">
      <c r="A12" s="22" t="s">
        <v>48</v>
      </c>
      <c r="B12" s="13" t="s">
        <v>49</v>
      </c>
      <c r="C12" s="121"/>
      <c r="D12" s="121"/>
      <c r="E12" s="451">
        <f t="shared" si="0"/>
        <v>0</v>
      </c>
      <c r="F12" s="121"/>
      <c r="G12" s="121"/>
      <c r="H12" s="121">
        <f t="shared" si="1"/>
        <v>0</v>
      </c>
      <c r="I12" s="121"/>
      <c r="J12" s="121"/>
      <c r="K12" s="121">
        <f t="shared" si="2"/>
        <v>0</v>
      </c>
      <c r="L12" s="121"/>
      <c r="M12" s="121"/>
      <c r="N12" s="121">
        <f t="shared" si="3"/>
        <v>0</v>
      </c>
    </row>
    <row r="13" spans="1:14" hidden="1" x14ac:dyDescent="0.25">
      <c r="A13" s="22" t="s">
        <v>50</v>
      </c>
      <c r="B13" s="13" t="s">
        <v>51</v>
      </c>
      <c r="C13" s="121"/>
      <c r="D13" s="121"/>
      <c r="E13" s="451">
        <f t="shared" si="0"/>
        <v>0</v>
      </c>
      <c r="F13" s="121"/>
      <c r="G13" s="121"/>
      <c r="H13" s="121">
        <f t="shared" si="1"/>
        <v>0</v>
      </c>
      <c r="I13" s="121"/>
      <c r="J13" s="121"/>
      <c r="K13" s="121">
        <f t="shared" si="2"/>
        <v>0</v>
      </c>
      <c r="L13" s="121"/>
      <c r="M13" s="121"/>
      <c r="N13" s="121">
        <f t="shared" si="3"/>
        <v>0</v>
      </c>
    </row>
    <row r="14" spans="1:14" hidden="1" x14ac:dyDescent="0.25">
      <c r="A14" s="22" t="s">
        <v>52</v>
      </c>
      <c r="B14" s="13" t="s">
        <v>53</v>
      </c>
      <c r="C14" s="121"/>
      <c r="D14" s="121"/>
      <c r="E14" s="451">
        <f t="shared" si="0"/>
        <v>0</v>
      </c>
      <c r="F14" s="121"/>
      <c r="G14" s="121"/>
      <c r="H14" s="121">
        <f t="shared" si="1"/>
        <v>0</v>
      </c>
      <c r="I14" s="121"/>
      <c r="J14" s="121"/>
      <c r="K14" s="121">
        <f t="shared" si="2"/>
        <v>0</v>
      </c>
      <c r="L14" s="121"/>
      <c r="M14" s="121"/>
      <c r="N14" s="121">
        <f t="shared" si="3"/>
        <v>0</v>
      </c>
    </row>
    <row r="15" spans="1:14" hidden="1" x14ac:dyDescent="0.25">
      <c r="A15" s="22" t="s">
        <v>54</v>
      </c>
      <c r="B15" s="13" t="s">
        <v>55</v>
      </c>
      <c r="C15" s="121"/>
      <c r="D15" s="121"/>
      <c r="E15" s="451">
        <f t="shared" si="0"/>
        <v>0</v>
      </c>
      <c r="F15" s="121"/>
      <c r="G15" s="121"/>
      <c r="H15" s="121">
        <f t="shared" si="1"/>
        <v>0</v>
      </c>
      <c r="I15" s="121"/>
      <c r="J15" s="121"/>
      <c r="K15" s="121">
        <f t="shared" si="2"/>
        <v>0</v>
      </c>
      <c r="L15" s="121"/>
      <c r="M15" s="121"/>
      <c r="N15" s="121">
        <f t="shared" si="3"/>
        <v>0</v>
      </c>
    </row>
    <row r="16" spans="1:14" hidden="1" x14ac:dyDescent="0.25">
      <c r="A16" s="22" t="s">
        <v>56</v>
      </c>
      <c r="B16" s="13" t="s">
        <v>57</v>
      </c>
      <c r="C16" s="121"/>
      <c r="D16" s="121"/>
      <c r="E16" s="451">
        <f t="shared" si="0"/>
        <v>0</v>
      </c>
      <c r="F16" s="121"/>
      <c r="G16" s="121"/>
      <c r="H16" s="121">
        <f t="shared" si="1"/>
        <v>0</v>
      </c>
      <c r="I16" s="121"/>
      <c r="J16" s="121"/>
      <c r="K16" s="121">
        <f t="shared" si="2"/>
        <v>0</v>
      </c>
      <c r="L16" s="121"/>
      <c r="M16" s="121"/>
      <c r="N16" s="121">
        <f t="shared" si="3"/>
        <v>0</v>
      </c>
    </row>
    <row r="17" spans="1:14" hidden="1" x14ac:dyDescent="0.25">
      <c r="A17" s="22" t="s">
        <v>58</v>
      </c>
      <c r="B17" s="13" t="s">
        <v>59</v>
      </c>
      <c r="C17" s="121"/>
      <c r="D17" s="121"/>
      <c r="E17" s="451">
        <f t="shared" si="0"/>
        <v>0</v>
      </c>
      <c r="F17" s="121"/>
      <c r="G17" s="121"/>
      <c r="H17" s="121">
        <f t="shared" si="1"/>
        <v>0</v>
      </c>
      <c r="I17" s="121"/>
      <c r="J17" s="121"/>
      <c r="K17" s="121">
        <f t="shared" si="2"/>
        <v>0</v>
      </c>
      <c r="L17" s="121"/>
      <c r="M17" s="121"/>
      <c r="N17" s="121">
        <f t="shared" si="3"/>
        <v>0</v>
      </c>
    </row>
    <row r="18" spans="1:14" hidden="1" x14ac:dyDescent="0.25">
      <c r="A18" s="22" t="s">
        <v>60</v>
      </c>
      <c r="B18" s="13" t="s">
        <v>61</v>
      </c>
      <c r="C18" s="121"/>
      <c r="D18" s="121"/>
      <c r="E18" s="451">
        <f t="shared" si="0"/>
        <v>0</v>
      </c>
      <c r="F18" s="121"/>
      <c r="G18" s="121"/>
      <c r="H18" s="121">
        <f t="shared" si="1"/>
        <v>0</v>
      </c>
      <c r="I18" s="121"/>
      <c r="J18" s="121"/>
      <c r="K18" s="121">
        <f t="shared" si="2"/>
        <v>0</v>
      </c>
      <c r="L18" s="121"/>
      <c r="M18" s="121"/>
      <c r="N18" s="121">
        <f t="shared" si="3"/>
        <v>0</v>
      </c>
    </row>
    <row r="19" spans="1:14" hidden="1" x14ac:dyDescent="0.25">
      <c r="A19" s="23" t="s">
        <v>264</v>
      </c>
      <c r="B19" s="31" t="s">
        <v>265</v>
      </c>
      <c r="C19" s="121"/>
      <c r="D19" s="121"/>
      <c r="E19" s="451">
        <f t="shared" si="0"/>
        <v>0</v>
      </c>
      <c r="F19" s="121"/>
      <c r="G19" s="121"/>
      <c r="H19" s="121">
        <f t="shared" si="1"/>
        <v>0</v>
      </c>
      <c r="I19" s="121"/>
      <c r="J19" s="121"/>
      <c r="K19" s="121">
        <f t="shared" si="2"/>
        <v>0</v>
      </c>
      <c r="L19" s="121"/>
      <c r="M19" s="121"/>
      <c r="N19" s="121">
        <f t="shared" si="3"/>
        <v>0</v>
      </c>
    </row>
    <row r="20" spans="1:14" hidden="1" x14ac:dyDescent="0.25">
      <c r="A20" s="23" t="s">
        <v>62</v>
      </c>
      <c r="B20" s="31" t="s">
        <v>63</v>
      </c>
      <c r="C20" s="121"/>
      <c r="D20" s="121"/>
      <c r="E20" s="451">
        <f t="shared" si="0"/>
        <v>0</v>
      </c>
      <c r="F20" s="121"/>
      <c r="G20" s="121"/>
      <c r="H20" s="121">
        <f t="shared" si="1"/>
        <v>0</v>
      </c>
      <c r="I20" s="121"/>
      <c r="J20" s="121"/>
      <c r="K20" s="121">
        <f t="shared" si="2"/>
        <v>0</v>
      </c>
      <c r="L20" s="121"/>
      <c r="M20" s="121"/>
      <c r="N20" s="121">
        <f t="shared" si="3"/>
        <v>0</v>
      </c>
    </row>
    <row r="21" spans="1:14" ht="15.75" thickBot="1" x14ac:dyDescent="0.3">
      <c r="A21" s="23" t="s">
        <v>64</v>
      </c>
      <c r="B21" s="31" t="s">
        <v>65</v>
      </c>
      <c r="C21" s="123"/>
      <c r="D21" s="123"/>
      <c r="E21" s="452">
        <f t="shared" si="0"/>
        <v>0</v>
      </c>
      <c r="F21" s="123">
        <v>100000</v>
      </c>
      <c r="G21" s="123"/>
      <c r="H21" s="123">
        <f t="shared" si="1"/>
        <v>100000</v>
      </c>
      <c r="I21" s="123">
        <v>100000</v>
      </c>
      <c r="J21" s="123"/>
      <c r="K21" s="123">
        <f t="shared" si="2"/>
        <v>100000</v>
      </c>
      <c r="L21" s="123">
        <v>100000</v>
      </c>
      <c r="M21" s="123"/>
      <c r="N21" s="123">
        <f t="shared" si="3"/>
        <v>100000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450">
        <f t="shared" si="0"/>
        <v>0</v>
      </c>
      <c r="F22" s="119">
        <f>SUM(F23:F24)</f>
        <v>0</v>
      </c>
      <c r="G22" s="119">
        <f>SUM(G23:G24)</f>
        <v>0</v>
      </c>
      <c r="H22" s="119">
        <f t="shared" si="1"/>
        <v>0</v>
      </c>
      <c r="I22" s="119">
        <f>SUM(I23:I24)</f>
        <v>0</v>
      </c>
      <c r="J22" s="119">
        <f>SUM(J23:J24)</f>
        <v>0</v>
      </c>
      <c r="K22" s="119">
        <f t="shared" si="2"/>
        <v>0</v>
      </c>
      <c r="L22" s="119">
        <f>SUM(L23:L24)</f>
        <v>0</v>
      </c>
      <c r="M22" s="119">
        <f>SUM(M23:M24)</f>
        <v>0</v>
      </c>
      <c r="N22" s="119">
        <f t="shared" si="3"/>
        <v>0</v>
      </c>
    </row>
    <row r="23" spans="1:14" hidden="1" x14ac:dyDescent="0.25">
      <c r="A23" s="47"/>
      <c r="B23" s="41" t="s">
        <v>266</v>
      </c>
      <c r="C23" s="121"/>
      <c r="D23" s="121"/>
      <c r="E23" s="451">
        <f t="shared" si="0"/>
        <v>0</v>
      </c>
      <c r="F23" s="121"/>
      <c r="G23" s="121"/>
      <c r="H23" s="121">
        <f t="shared" si="1"/>
        <v>0</v>
      </c>
      <c r="I23" s="121"/>
      <c r="J23" s="121"/>
      <c r="K23" s="121">
        <f t="shared" si="2"/>
        <v>0</v>
      </c>
      <c r="L23" s="121"/>
      <c r="M23" s="121"/>
      <c r="N23" s="121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452">
        <f t="shared" si="0"/>
        <v>0</v>
      </c>
      <c r="F24" s="123"/>
      <c r="G24" s="123"/>
      <c r="H24" s="123">
        <f t="shared" si="1"/>
        <v>0</v>
      </c>
      <c r="I24" s="123"/>
      <c r="J24" s="123"/>
      <c r="K24" s="123">
        <f t="shared" si="2"/>
        <v>0</v>
      </c>
      <c r="L24" s="123"/>
      <c r="M24" s="123"/>
      <c r="N24" s="123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450">
        <f t="shared" si="0"/>
        <v>0</v>
      </c>
      <c r="F25" s="119">
        <f>F26+F30+F38</f>
        <v>0</v>
      </c>
      <c r="G25" s="119">
        <f>G26+G30+G38</f>
        <v>0</v>
      </c>
      <c r="H25" s="119">
        <f t="shared" si="1"/>
        <v>0</v>
      </c>
      <c r="I25" s="119">
        <f>I26+I30+I38</f>
        <v>0</v>
      </c>
      <c r="J25" s="119">
        <f>J26+J30+J38</f>
        <v>0</v>
      </c>
      <c r="K25" s="119">
        <f t="shared" si="2"/>
        <v>0</v>
      </c>
      <c r="L25" s="119">
        <f>L26+L30+L38</f>
        <v>0</v>
      </c>
      <c r="M25" s="119">
        <f>M26+M30+M38</f>
        <v>0</v>
      </c>
      <c r="N25" s="119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451">
        <f t="shared" si="0"/>
        <v>0</v>
      </c>
      <c r="F26" s="121">
        <f>SUM(F27:F29)</f>
        <v>0</v>
      </c>
      <c r="G26" s="121">
        <f>SUM(G27:G29)</f>
        <v>0</v>
      </c>
      <c r="H26" s="121">
        <f t="shared" si="1"/>
        <v>0</v>
      </c>
      <c r="I26" s="121">
        <f>SUM(I27:I29)</f>
        <v>0</v>
      </c>
      <c r="J26" s="121">
        <f>SUM(J27:J29)</f>
        <v>0</v>
      </c>
      <c r="K26" s="121">
        <f t="shared" si="2"/>
        <v>0</v>
      </c>
      <c r="L26" s="121">
        <f>SUM(L27:L29)</f>
        <v>0</v>
      </c>
      <c r="M26" s="121">
        <f>SUM(M27:M29)</f>
        <v>0</v>
      </c>
      <c r="N26" s="121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451">
        <f t="shared" si="0"/>
        <v>0</v>
      </c>
      <c r="F27" s="121"/>
      <c r="G27" s="121"/>
      <c r="H27" s="121">
        <f t="shared" si="1"/>
        <v>0</v>
      </c>
      <c r="I27" s="121"/>
      <c r="J27" s="121"/>
      <c r="K27" s="121">
        <f t="shared" si="2"/>
        <v>0</v>
      </c>
      <c r="L27" s="121"/>
      <c r="M27" s="121"/>
      <c r="N27" s="121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451">
        <f t="shared" si="0"/>
        <v>0</v>
      </c>
      <c r="F28" s="121"/>
      <c r="G28" s="121"/>
      <c r="H28" s="121">
        <f t="shared" si="1"/>
        <v>0</v>
      </c>
      <c r="I28" s="121"/>
      <c r="J28" s="121"/>
      <c r="K28" s="121">
        <f t="shared" si="2"/>
        <v>0</v>
      </c>
      <c r="L28" s="121"/>
      <c r="M28" s="121"/>
      <c r="N28" s="121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451">
        <f t="shared" si="0"/>
        <v>0</v>
      </c>
      <c r="F29" s="121"/>
      <c r="G29" s="121"/>
      <c r="H29" s="121">
        <f t="shared" si="1"/>
        <v>0</v>
      </c>
      <c r="I29" s="121"/>
      <c r="J29" s="121"/>
      <c r="K29" s="121">
        <f t="shared" si="2"/>
        <v>0</v>
      </c>
      <c r="L29" s="121"/>
      <c r="M29" s="121"/>
      <c r="N29" s="121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451">
        <f t="shared" si="0"/>
        <v>0</v>
      </c>
      <c r="F30" s="121">
        <f>F31+F33+F34</f>
        <v>0</v>
      </c>
      <c r="G30" s="121">
        <f>G31+G33+G34</f>
        <v>0</v>
      </c>
      <c r="H30" s="121">
        <f t="shared" si="1"/>
        <v>0</v>
      </c>
      <c r="I30" s="121">
        <f>I31+I33+I34</f>
        <v>0</v>
      </c>
      <c r="J30" s="121">
        <f>J31+J33+J34</f>
        <v>0</v>
      </c>
      <c r="K30" s="121">
        <f t="shared" si="2"/>
        <v>0</v>
      </c>
      <c r="L30" s="121">
        <f>L31+L33+L34</f>
        <v>0</v>
      </c>
      <c r="M30" s="121">
        <f>M31+M33+M34</f>
        <v>0</v>
      </c>
      <c r="N30" s="121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451">
        <f t="shared" si="0"/>
        <v>0</v>
      </c>
      <c r="F31" s="121">
        <f>F32</f>
        <v>0</v>
      </c>
      <c r="G31" s="121">
        <f>G32</f>
        <v>0</v>
      </c>
      <c r="H31" s="121">
        <f t="shared" si="1"/>
        <v>0</v>
      </c>
      <c r="I31" s="121">
        <f>I32</f>
        <v>0</v>
      </c>
      <c r="J31" s="121">
        <f>J32</f>
        <v>0</v>
      </c>
      <c r="K31" s="121">
        <f t="shared" si="2"/>
        <v>0</v>
      </c>
      <c r="L31" s="121">
        <f>L32</f>
        <v>0</v>
      </c>
      <c r="M31" s="121">
        <f>M32</f>
        <v>0</v>
      </c>
      <c r="N31" s="121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451">
        <f t="shared" si="0"/>
        <v>0</v>
      </c>
      <c r="F32" s="121"/>
      <c r="G32" s="121"/>
      <c r="H32" s="121">
        <f t="shared" si="1"/>
        <v>0</v>
      </c>
      <c r="I32" s="121"/>
      <c r="J32" s="121"/>
      <c r="K32" s="121">
        <f t="shared" si="2"/>
        <v>0</v>
      </c>
      <c r="L32" s="121"/>
      <c r="M32" s="121"/>
      <c r="N32" s="121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451">
        <f t="shared" si="0"/>
        <v>0</v>
      </c>
      <c r="F33" s="121"/>
      <c r="G33" s="121"/>
      <c r="H33" s="121">
        <f t="shared" si="1"/>
        <v>0</v>
      </c>
      <c r="I33" s="121"/>
      <c r="J33" s="121"/>
      <c r="K33" s="121">
        <f t="shared" si="2"/>
        <v>0</v>
      </c>
      <c r="L33" s="121"/>
      <c r="M33" s="121"/>
      <c r="N33" s="121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451">
        <f t="shared" si="0"/>
        <v>0</v>
      </c>
      <c r="F34" s="121">
        <f>SUM(F35:F37)</f>
        <v>0</v>
      </c>
      <c r="G34" s="121">
        <f>SUM(G35:G37)</f>
        <v>0</v>
      </c>
      <c r="H34" s="121">
        <f t="shared" si="1"/>
        <v>0</v>
      </c>
      <c r="I34" s="121">
        <f>SUM(I35:I37)</f>
        <v>0</v>
      </c>
      <c r="J34" s="121">
        <f>SUM(J35:J37)</f>
        <v>0</v>
      </c>
      <c r="K34" s="121">
        <f t="shared" si="2"/>
        <v>0</v>
      </c>
      <c r="L34" s="121">
        <f>SUM(L35:L37)</f>
        <v>0</v>
      </c>
      <c r="M34" s="121">
        <f>SUM(M35:M37)</f>
        <v>0</v>
      </c>
      <c r="N34" s="121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451">
        <f t="shared" si="0"/>
        <v>0</v>
      </c>
      <c r="F35" s="121"/>
      <c r="G35" s="121"/>
      <c r="H35" s="121">
        <f t="shared" si="1"/>
        <v>0</v>
      </c>
      <c r="I35" s="121"/>
      <c r="J35" s="121"/>
      <c r="K35" s="121">
        <f t="shared" si="2"/>
        <v>0</v>
      </c>
      <c r="L35" s="121"/>
      <c r="M35" s="121"/>
      <c r="N35" s="121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451">
        <f t="shared" si="0"/>
        <v>0</v>
      </c>
      <c r="F36" s="121"/>
      <c r="G36" s="121"/>
      <c r="H36" s="121">
        <f t="shared" si="1"/>
        <v>0</v>
      </c>
      <c r="I36" s="121"/>
      <c r="J36" s="121"/>
      <c r="K36" s="121">
        <f t="shared" si="2"/>
        <v>0</v>
      </c>
      <c r="L36" s="121"/>
      <c r="M36" s="121"/>
      <c r="N36" s="121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451">
        <f t="shared" si="0"/>
        <v>0</v>
      </c>
      <c r="F37" s="121"/>
      <c r="G37" s="121"/>
      <c r="H37" s="121">
        <f t="shared" si="1"/>
        <v>0</v>
      </c>
      <c r="I37" s="121"/>
      <c r="J37" s="121"/>
      <c r="K37" s="121">
        <f t="shared" si="2"/>
        <v>0</v>
      </c>
      <c r="L37" s="121"/>
      <c r="M37" s="121"/>
      <c r="N37" s="121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451">
        <f t="shared" si="0"/>
        <v>0</v>
      </c>
      <c r="F38" s="121">
        <f>SUM(F39:F44)</f>
        <v>0</v>
      </c>
      <c r="G38" s="121">
        <f>SUM(G39:G44)</f>
        <v>0</v>
      </c>
      <c r="H38" s="121">
        <f t="shared" si="1"/>
        <v>0</v>
      </c>
      <c r="I38" s="121">
        <f>SUM(I39:I44)</f>
        <v>0</v>
      </c>
      <c r="J38" s="121">
        <f>SUM(J39:J44)</f>
        <v>0</v>
      </c>
      <c r="K38" s="121">
        <f t="shared" si="2"/>
        <v>0</v>
      </c>
      <c r="L38" s="121">
        <f>SUM(L39:L44)</f>
        <v>0</v>
      </c>
      <c r="M38" s="121">
        <f>SUM(M39:M44)</f>
        <v>0</v>
      </c>
      <c r="N38" s="121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451">
        <f t="shared" si="0"/>
        <v>0</v>
      </c>
      <c r="F39" s="121"/>
      <c r="G39" s="121"/>
      <c r="H39" s="121">
        <f t="shared" si="1"/>
        <v>0</v>
      </c>
      <c r="I39" s="121"/>
      <c r="J39" s="121"/>
      <c r="K39" s="121">
        <f t="shared" si="2"/>
        <v>0</v>
      </c>
      <c r="L39" s="121"/>
      <c r="M39" s="121"/>
      <c r="N39" s="121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451">
        <f t="shared" si="0"/>
        <v>0</v>
      </c>
      <c r="F40" s="121"/>
      <c r="G40" s="121"/>
      <c r="H40" s="121">
        <f t="shared" si="1"/>
        <v>0</v>
      </c>
      <c r="I40" s="121"/>
      <c r="J40" s="121"/>
      <c r="K40" s="121">
        <f t="shared" si="2"/>
        <v>0</v>
      </c>
      <c r="L40" s="121"/>
      <c r="M40" s="121"/>
      <c r="N40" s="121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451">
        <f t="shared" si="0"/>
        <v>0</v>
      </c>
      <c r="F41" s="121"/>
      <c r="G41" s="121"/>
      <c r="H41" s="121">
        <f t="shared" si="1"/>
        <v>0</v>
      </c>
      <c r="I41" s="121"/>
      <c r="J41" s="121"/>
      <c r="K41" s="121">
        <f t="shared" si="2"/>
        <v>0</v>
      </c>
      <c r="L41" s="121"/>
      <c r="M41" s="121"/>
      <c r="N41" s="121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451">
        <f t="shared" si="0"/>
        <v>0</v>
      </c>
      <c r="F42" s="121"/>
      <c r="G42" s="121"/>
      <c r="H42" s="121">
        <f t="shared" si="1"/>
        <v>0</v>
      </c>
      <c r="I42" s="121"/>
      <c r="J42" s="121"/>
      <c r="K42" s="121">
        <f t="shared" si="2"/>
        <v>0</v>
      </c>
      <c r="L42" s="121"/>
      <c r="M42" s="121"/>
      <c r="N42" s="121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451">
        <f t="shared" si="0"/>
        <v>0</v>
      </c>
      <c r="F43" s="121"/>
      <c r="G43" s="121"/>
      <c r="H43" s="121">
        <f t="shared" si="1"/>
        <v>0</v>
      </c>
      <c r="I43" s="121"/>
      <c r="J43" s="121"/>
      <c r="K43" s="121">
        <f t="shared" si="2"/>
        <v>0</v>
      </c>
      <c r="L43" s="121"/>
      <c r="M43" s="121"/>
      <c r="N43" s="121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452">
        <f t="shared" si="0"/>
        <v>0</v>
      </c>
      <c r="F44" s="123"/>
      <c r="G44" s="123"/>
      <c r="H44" s="123">
        <f t="shared" si="1"/>
        <v>0</v>
      </c>
      <c r="I44" s="123"/>
      <c r="J44" s="123"/>
      <c r="K44" s="123">
        <f t="shared" si="2"/>
        <v>0</v>
      </c>
      <c r="L44" s="123"/>
      <c r="M44" s="123"/>
      <c r="N44" s="123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24700000</v>
      </c>
      <c r="D45" s="125">
        <f>D46+D47+D48+D49+D54+D55+D56+D57+D58+D59+D60</f>
        <v>0</v>
      </c>
      <c r="E45" s="448">
        <f t="shared" si="0"/>
        <v>24700000</v>
      </c>
      <c r="F45" s="125">
        <f>F46+F47+F48+F49+F54+F55+F56+F57+F58+F59+F60</f>
        <v>28749351</v>
      </c>
      <c r="G45" s="125">
        <f>G46+G47+G48+G49+G54+G55+G56+G57+G58+G59+G60</f>
        <v>0</v>
      </c>
      <c r="H45" s="125">
        <f t="shared" si="1"/>
        <v>28749351</v>
      </c>
      <c r="I45" s="125">
        <f>I46+I47+I48+I49+I54+I55+I56+I57+I58+I59+I60</f>
        <v>28992450</v>
      </c>
      <c r="J45" s="125">
        <f>J46+J47+J48+J49+J54+J55+J56+J57+J58+J59+J60</f>
        <v>0</v>
      </c>
      <c r="K45" s="125">
        <f t="shared" si="2"/>
        <v>28992450</v>
      </c>
      <c r="L45" s="125">
        <f>L46+L47+L48+L49+L54+L55+L56+L57+L58+L59+L60</f>
        <v>28918686</v>
      </c>
      <c r="M45" s="125">
        <f>M46+M47+M48+M49+M54+M55+M56+M57+M58+M59+M60</f>
        <v>0</v>
      </c>
      <c r="N45" s="125">
        <f t="shared" si="3"/>
        <v>28918686</v>
      </c>
    </row>
    <row r="46" spans="1:14" x14ac:dyDescent="0.25">
      <c r="A46" s="22" t="s">
        <v>94</v>
      </c>
      <c r="B46" s="13" t="s">
        <v>95</v>
      </c>
      <c r="C46" s="119">
        <v>19291338</v>
      </c>
      <c r="D46" s="119"/>
      <c r="E46" s="450">
        <f t="shared" si="0"/>
        <v>19291338</v>
      </c>
      <c r="F46" s="119">
        <v>22118791</v>
      </c>
      <c r="G46" s="119"/>
      <c r="H46" s="119">
        <f t="shared" si="1"/>
        <v>22118791</v>
      </c>
      <c r="I46" s="119">
        <v>22361890</v>
      </c>
      <c r="J46" s="119"/>
      <c r="K46" s="119">
        <f t="shared" si="2"/>
        <v>22361890</v>
      </c>
      <c r="L46" s="119">
        <v>22252126</v>
      </c>
      <c r="M46" s="119"/>
      <c r="N46" s="119">
        <f t="shared" si="3"/>
        <v>22252126</v>
      </c>
    </row>
    <row r="47" spans="1:14" x14ac:dyDescent="0.25">
      <c r="A47" s="22" t="s">
        <v>96</v>
      </c>
      <c r="B47" s="13" t="s">
        <v>97</v>
      </c>
      <c r="C47" s="121">
        <v>157480</v>
      </c>
      <c r="D47" s="121"/>
      <c r="E47" s="451">
        <f t="shared" si="0"/>
        <v>157480</v>
      </c>
      <c r="F47" s="121">
        <v>518506</v>
      </c>
      <c r="G47" s="121"/>
      <c r="H47" s="121">
        <f t="shared" si="1"/>
        <v>518506</v>
      </c>
      <c r="I47" s="121">
        <v>518506</v>
      </c>
      <c r="J47" s="121"/>
      <c r="K47" s="121">
        <f t="shared" si="2"/>
        <v>518506</v>
      </c>
      <c r="L47" s="121">
        <v>518506</v>
      </c>
      <c r="M47" s="121"/>
      <c r="N47" s="121">
        <f t="shared" si="3"/>
        <v>518506</v>
      </c>
    </row>
    <row r="48" spans="1:14" x14ac:dyDescent="0.25">
      <c r="A48" s="22" t="s">
        <v>98</v>
      </c>
      <c r="B48" s="13" t="s">
        <v>99</v>
      </c>
      <c r="C48" s="121"/>
      <c r="D48" s="121"/>
      <c r="E48" s="451">
        <f t="shared" si="0"/>
        <v>0</v>
      </c>
      <c r="F48" s="121"/>
      <c r="G48" s="121"/>
      <c r="H48" s="121">
        <f t="shared" si="1"/>
        <v>0</v>
      </c>
      <c r="I48" s="121"/>
      <c r="J48" s="121"/>
      <c r="K48" s="121">
        <f t="shared" si="2"/>
        <v>0</v>
      </c>
      <c r="L48" s="121"/>
      <c r="M48" s="121"/>
      <c r="N48" s="121">
        <f t="shared" si="3"/>
        <v>0</v>
      </c>
    </row>
    <row r="49" spans="1:14" x14ac:dyDescent="0.25">
      <c r="A49" s="22" t="s">
        <v>100</v>
      </c>
      <c r="B49" s="13" t="s">
        <v>101</v>
      </c>
      <c r="C49" s="121"/>
      <c r="D49" s="121">
        <f>SUM(D50:D53)</f>
        <v>0</v>
      </c>
      <c r="E49" s="451">
        <f t="shared" si="0"/>
        <v>0</v>
      </c>
      <c r="F49" s="121"/>
      <c r="G49" s="121">
        <f>SUM(G50:G53)</f>
        <v>0</v>
      </c>
      <c r="H49" s="121">
        <f t="shared" si="1"/>
        <v>0</v>
      </c>
      <c r="I49" s="121"/>
      <c r="J49" s="121">
        <f>SUM(J50:J53)</f>
        <v>0</v>
      </c>
      <c r="K49" s="121">
        <f t="shared" si="2"/>
        <v>0</v>
      </c>
      <c r="L49" s="121"/>
      <c r="M49" s="121">
        <f>SUM(M50:M53)</f>
        <v>0</v>
      </c>
      <c r="N49" s="121">
        <f t="shared" si="3"/>
        <v>0</v>
      </c>
    </row>
    <row r="50" spans="1:14" x14ac:dyDescent="0.25">
      <c r="A50" s="22"/>
      <c r="B50" s="13" t="s">
        <v>102</v>
      </c>
      <c r="C50" s="121"/>
      <c r="D50" s="121"/>
      <c r="E50" s="451">
        <f t="shared" si="0"/>
        <v>0</v>
      </c>
      <c r="F50" s="121"/>
      <c r="G50" s="121"/>
      <c r="H50" s="121">
        <f t="shared" si="1"/>
        <v>0</v>
      </c>
      <c r="I50" s="121"/>
      <c r="J50" s="121"/>
      <c r="K50" s="121">
        <f t="shared" si="2"/>
        <v>0</v>
      </c>
      <c r="L50" s="121"/>
      <c r="M50" s="121"/>
      <c r="N50" s="121">
        <f t="shared" si="3"/>
        <v>0</v>
      </c>
    </row>
    <row r="51" spans="1:14" x14ac:dyDescent="0.25">
      <c r="A51" s="22"/>
      <c r="B51" s="13" t="s">
        <v>103</v>
      </c>
      <c r="C51" s="121"/>
      <c r="D51" s="121"/>
      <c r="E51" s="451">
        <f t="shared" si="0"/>
        <v>0</v>
      </c>
      <c r="F51" s="121"/>
      <c r="G51" s="121"/>
      <c r="H51" s="121">
        <f t="shared" si="1"/>
        <v>0</v>
      </c>
      <c r="I51" s="121"/>
      <c r="J51" s="121"/>
      <c r="K51" s="121">
        <f t="shared" si="2"/>
        <v>0</v>
      </c>
      <c r="L51" s="121"/>
      <c r="M51" s="121"/>
      <c r="N51" s="121">
        <f t="shared" si="3"/>
        <v>0</v>
      </c>
    </row>
    <row r="52" spans="1:14" x14ac:dyDescent="0.25">
      <c r="A52" s="22"/>
      <c r="B52" s="13" t="s">
        <v>104</v>
      </c>
      <c r="C52" s="121"/>
      <c r="D52" s="121"/>
      <c r="E52" s="451">
        <f t="shared" si="0"/>
        <v>0</v>
      </c>
      <c r="F52" s="121"/>
      <c r="G52" s="121"/>
      <c r="H52" s="121">
        <f t="shared" si="1"/>
        <v>0</v>
      </c>
      <c r="I52" s="121"/>
      <c r="J52" s="121"/>
      <c r="K52" s="121">
        <f t="shared" si="2"/>
        <v>0</v>
      </c>
      <c r="L52" s="121"/>
      <c r="M52" s="121"/>
      <c r="N52" s="121">
        <f t="shared" si="3"/>
        <v>0</v>
      </c>
    </row>
    <row r="53" spans="1:14" x14ac:dyDescent="0.25">
      <c r="A53" s="22"/>
      <c r="B53" s="13" t="s">
        <v>105</v>
      </c>
      <c r="C53" s="121"/>
      <c r="D53" s="121"/>
      <c r="E53" s="451">
        <f t="shared" si="0"/>
        <v>0</v>
      </c>
      <c r="F53" s="121"/>
      <c r="G53" s="121"/>
      <c r="H53" s="121">
        <f t="shared" si="1"/>
        <v>0</v>
      </c>
      <c r="I53" s="121"/>
      <c r="J53" s="121"/>
      <c r="K53" s="121">
        <f t="shared" si="2"/>
        <v>0</v>
      </c>
      <c r="L53" s="121"/>
      <c r="M53" s="121"/>
      <c r="N53" s="121">
        <f t="shared" si="3"/>
        <v>0</v>
      </c>
    </row>
    <row r="54" spans="1:14" x14ac:dyDescent="0.25">
      <c r="A54" s="22" t="s">
        <v>106</v>
      </c>
      <c r="B54" s="13" t="s">
        <v>107</v>
      </c>
      <c r="C54" s="121"/>
      <c r="D54" s="121"/>
      <c r="E54" s="451">
        <f t="shared" si="0"/>
        <v>0</v>
      </c>
      <c r="F54" s="121"/>
      <c r="G54" s="121"/>
      <c r="H54" s="121">
        <f t="shared" si="1"/>
        <v>0</v>
      </c>
      <c r="I54" s="121"/>
      <c r="J54" s="121"/>
      <c r="K54" s="121">
        <f t="shared" si="2"/>
        <v>0</v>
      </c>
      <c r="L54" s="121"/>
      <c r="M54" s="121"/>
      <c r="N54" s="121">
        <f t="shared" si="3"/>
        <v>0</v>
      </c>
    </row>
    <row r="55" spans="1:14" x14ac:dyDescent="0.25">
      <c r="A55" s="22" t="s">
        <v>108</v>
      </c>
      <c r="B55" s="13" t="s">
        <v>109</v>
      </c>
      <c r="C55" s="121">
        <v>5251182</v>
      </c>
      <c r="D55" s="121"/>
      <c r="E55" s="451">
        <f t="shared" si="0"/>
        <v>5251182</v>
      </c>
      <c r="F55" s="121">
        <v>6112054</v>
      </c>
      <c r="G55" s="121"/>
      <c r="H55" s="121">
        <f t="shared" si="1"/>
        <v>6112054</v>
      </c>
      <c r="I55" s="121">
        <v>6112054</v>
      </c>
      <c r="J55" s="121"/>
      <c r="K55" s="121">
        <f t="shared" si="2"/>
        <v>6112054</v>
      </c>
      <c r="L55" s="121">
        <v>6148052</v>
      </c>
      <c r="M55" s="121"/>
      <c r="N55" s="121">
        <f t="shared" si="3"/>
        <v>6148052</v>
      </c>
    </row>
    <row r="56" spans="1:14" hidden="1" x14ac:dyDescent="0.25">
      <c r="A56" s="22" t="s">
        <v>110</v>
      </c>
      <c r="B56" s="13" t="s">
        <v>111</v>
      </c>
      <c r="C56" s="121"/>
      <c r="D56" s="121"/>
      <c r="E56" s="451">
        <f t="shared" si="0"/>
        <v>0</v>
      </c>
      <c r="F56" s="121"/>
      <c r="G56" s="121"/>
      <c r="H56" s="121">
        <f t="shared" si="1"/>
        <v>0</v>
      </c>
      <c r="I56" s="121"/>
      <c r="J56" s="121"/>
      <c r="K56" s="121">
        <f t="shared" si="2"/>
        <v>0</v>
      </c>
      <c r="L56" s="121"/>
      <c r="M56" s="121"/>
      <c r="N56" s="121">
        <f t="shared" si="3"/>
        <v>0</v>
      </c>
    </row>
    <row r="57" spans="1:14" hidden="1" x14ac:dyDescent="0.25">
      <c r="A57" s="22" t="s">
        <v>112</v>
      </c>
      <c r="B57" s="13" t="s">
        <v>113</v>
      </c>
      <c r="C57" s="121"/>
      <c r="D57" s="121"/>
      <c r="E57" s="451">
        <f t="shared" si="0"/>
        <v>0</v>
      </c>
      <c r="F57" s="121"/>
      <c r="G57" s="121"/>
      <c r="H57" s="121">
        <f t="shared" si="1"/>
        <v>0</v>
      </c>
      <c r="I57" s="121"/>
      <c r="J57" s="121"/>
      <c r="K57" s="121">
        <f t="shared" si="2"/>
        <v>0</v>
      </c>
      <c r="L57" s="121"/>
      <c r="M57" s="121"/>
      <c r="N57" s="121">
        <f t="shared" si="3"/>
        <v>0</v>
      </c>
    </row>
    <row r="58" spans="1:14" hidden="1" x14ac:dyDescent="0.25">
      <c r="A58" s="22" t="s">
        <v>114</v>
      </c>
      <c r="B58" s="13" t="s">
        <v>115</v>
      </c>
      <c r="C58" s="121"/>
      <c r="D58" s="121"/>
      <c r="E58" s="451">
        <f t="shared" si="0"/>
        <v>0</v>
      </c>
      <c r="F58" s="121"/>
      <c r="G58" s="121"/>
      <c r="H58" s="121">
        <f t="shared" si="1"/>
        <v>0</v>
      </c>
      <c r="I58" s="121"/>
      <c r="J58" s="121"/>
      <c r="K58" s="121">
        <f t="shared" si="2"/>
        <v>0</v>
      </c>
      <c r="L58" s="121"/>
      <c r="M58" s="121"/>
      <c r="N58" s="121">
        <f t="shared" si="3"/>
        <v>0</v>
      </c>
    </row>
    <row r="59" spans="1:14" hidden="1" x14ac:dyDescent="0.25">
      <c r="A59" s="22" t="s">
        <v>116</v>
      </c>
      <c r="B59" s="13" t="s">
        <v>117</v>
      </c>
      <c r="C59" s="121"/>
      <c r="D59" s="121"/>
      <c r="E59" s="451">
        <f t="shared" si="0"/>
        <v>0</v>
      </c>
      <c r="F59" s="121"/>
      <c r="G59" s="121"/>
      <c r="H59" s="121">
        <f t="shared" si="1"/>
        <v>0</v>
      </c>
      <c r="I59" s="121"/>
      <c r="J59" s="121"/>
      <c r="K59" s="121">
        <f t="shared" si="2"/>
        <v>0</v>
      </c>
      <c r="L59" s="121"/>
      <c r="M59" s="121"/>
      <c r="N59" s="121">
        <f t="shared" si="3"/>
        <v>0</v>
      </c>
    </row>
    <row r="60" spans="1:14" ht="15.75" thickBot="1" x14ac:dyDescent="0.3">
      <c r="A60" s="23" t="s">
        <v>118</v>
      </c>
      <c r="B60" s="31" t="s">
        <v>119</v>
      </c>
      <c r="C60" s="123"/>
      <c r="D60" s="123"/>
      <c r="E60" s="452">
        <f t="shared" si="0"/>
        <v>0</v>
      </c>
      <c r="F60" s="123"/>
      <c r="G60" s="123"/>
      <c r="H60" s="123">
        <f t="shared" si="1"/>
        <v>0</v>
      </c>
      <c r="I60" s="123"/>
      <c r="J60" s="123"/>
      <c r="K60" s="123">
        <f t="shared" si="2"/>
        <v>0</v>
      </c>
      <c r="L60" s="123">
        <v>2</v>
      </c>
      <c r="M60" s="123"/>
      <c r="N60" s="123">
        <f t="shared" si="3"/>
        <v>2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448">
        <f t="shared" si="0"/>
        <v>0</v>
      </c>
      <c r="F61" s="125">
        <f>SUM(F62:F66)</f>
        <v>0</v>
      </c>
      <c r="G61" s="125">
        <f>SUM(G62:G66)</f>
        <v>0</v>
      </c>
      <c r="H61" s="125">
        <f t="shared" si="1"/>
        <v>0</v>
      </c>
      <c r="I61" s="125">
        <f>SUM(I62:I66)</f>
        <v>0</v>
      </c>
      <c r="J61" s="125">
        <f>SUM(J62:J66)</f>
        <v>0</v>
      </c>
      <c r="K61" s="125">
        <f t="shared" si="2"/>
        <v>0</v>
      </c>
      <c r="L61" s="125">
        <f>SUM(L62:L66)</f>
        <v>0</v>
      </c>
      <c r="M61" s="125">
        <f>SUM(M62:M66)</f>
        <v>0</v>
      </c>
      <c r="N61" s="125">
        <f t="shared" si="3"/>
        <v>0</v>
      </c>
    </row>
    <row r="62" spans="1:14" x14ac:dyDescent="0.25">
      <c r="A62" s="22" t="s">
        <v>121</v>
      </c>
      <c r="B62" s="13" t="s">
        <v>122</v>
      </c>
      <c r="C62" s="119"/>
      <c r="D62" s="119"/>
      <c r="E62" s="450">
        <f t="shared" si="0"/>
        <v>0</v>
      </c>
      <c r="F62" s="119"/>
      <c r="G62" s="119"/>
      <c r="H62" s="119">
        <f t="shared" si="1"/>
        <v>0</v>
      </c>
      <c r="I62" s="119"/>
      <c r="J62" s="119"/>
      <c r="K62" s="119">
        <f t="shared" si="2"/>
        <v>0</v>
      </c>
      <c r="L62" s="119"/>
      <c r="M62" s="119"/>
      <c r="N62" s="119">
        <f t="shared" si="3"/>
        <v>0</v>
      </c>
    </row>
    <row r="63" spans="1:14" x14ac:dyDescent="0.25">
      <c r="A63" s="22" t="s">
        <v>123</v>
      </c>
      <c r="B63" s="13" t="s">
        <v>124</v>
      </c>
      <c r="C63" s="121"/>
      <c r="D63" s="121"/>
      <c r="E63" s="451">
        <f t="shared" si="0"/>
        <v>0</v>
      </c>
      <c r="F63" s="121"/>
      <c r="G63" s="121"/>
      <c r="H63" s="121">
        <f t="shared" si="1"/>
        <v>0</v>
      </c>
      <c r="I63" s="121"/>
      <c r="J63" s="121"/>
      <c r="K63" s="121">
        <f t="shared" si="2"/>
        <v>0</v>
      </c>
      <c r="L63" s="121"/>
      <c r="M63" s="121"/>
      <c r="N63" s="121">
        <f t="shared" si="3"/>
        <v>0</v>
      </c>
    </row>
    <row r="64" spans="1:14" x14ac:dyDescent="0.25">
      <c r="A64" s="22" t="s">
        <v>125</v>
      </c>
      <c r="B64" s="13" t="s">
        <v>126</v>
      </c>
      <c r="C64" s="121"/>
      <c r="D64" s="121"/>
      <c r="E64" s="451">
        <f t="shared" si="0"/>
        <v>0</v>
      </c>
      <c r="F64" s="121"/>
      <c r="G64" s="121"/>
      <c r="H64" s="121">
        <f t="shared" si="1"/>
        <v>0</v>
      </c>
      <c r="I64" s="121"/>
      <c r="J64" s="121"/>
      <c r="K64" s="121">
        <f t="shared" si="2"/>
        <v>0</v>
      </c>
      <c r="L64" s="121"/>
      <c r="M64" s="121"/>
      <c r="N64" s="121">
        <f t="shared" si="3"/>
        <v>0</v>
      </c>
    </row>
    <row r="65" spans="1:14" x14ac:dyDescent="0.25">
      <c r="A65" s="22" t="s">
        <v>127</v>
      </c>
      <c r="B65" s="13" t="s">
        <v>128</v>
      </c>
      <c r="C65" s="121"/>
      <c r="D65" s="121"/>
      <c r="E65" s="451">
        <f t="shared" si="0"/>
        <v>0</v>
      </c>
      <c r="F65" s="121"/>
      <c r="G65" s="121"/>
      <c r="H65" s="121">
        <f t="shared" si="1"/>
        <v>0</v>
      </c>
      <c r="I65" s="121"/>
      <c r="J65" s="121"/>
      <c r="K65" s="121">
        <f t="shared" si="2"/>
        <v>0</v>
      </c>
      <c r="L65" s="121"/>
      <c r="M65" s="121"/>
      <c r="N65" s="121">
        <f t="shared" si="3"/>
        <v>0</v>
      </c>
    </row>
    <row r="66" spans="1:14" ht="15.75" thickBot="1" x14ac:dyDescent="0.3">
      <c r="A66" s="23" t="s">
        <v>129</v>
      </c>
      <c r="B66" s="31" t="s">
        <v>130</v>
      </c>
      <c r="C66" s="123"/>
      <c r="D66" s="123"/>
      <c r="E66" s="452">
        <f t="shared" si="0"/>
        <v>0</v>
      </c>
      <c r="F66" s="123"/>
      <c r="G66" s="123"/>
      <c r="H66" s="123">
        <f t="shared" si="1"/>
        <v>0</v>
      </c>
      <c r="I66" s="123"/>
      <c r="J66" s="123"/>
      <c r="K66" s="123">
        <f t="shared" si="2"/>
        <v>0</v>
      </c>
      <c r="L66" s="123"/>
      <c r="M66" s="123"/>
      <c r="N66" s="123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448">
        <f t="shared" si="0"/>
        <v>0</v>
      </c>
      <c r="F67" s="125">
        <f>SUM(F68:F69)</f>
        <v>0</v>
      </c>
      <c r="G67" s="125">
        <f>SUM(G68:G69)</f>
        <v>0</v>
      </c>
      <c r="H67" s="125">
        <f t="shared" si="1"/>
        <v>0</v>
      </c>
      <c r="I67" s="125">
        <f>SUM(I68:I69)</f>
        <v>0</v>
      </c>
      <c r="J67" s="125">
        <f>SUM(J68:J69)</f>
        <v>0</v>
      </c>
      <c r="K67" s="125">
        <f t="shared" si="2"/>
        <v>0</v>
      </c>
      <c r="L67" s="125">
        <f>SUM(L68:L69)</f>
        <v>0</v>
      </c>
      <c r="M67" s="125">
        <f>SUM(M68:M69)</f>
        <v>0</v>
      </c>
      <c r="N67" s="125">
        <f t="shared" si="3"/>
        <v>0</v>
      </c>
    </row>
    <row r="68" spans="1:14" x14ac:dyDescent="0.25">
      <c r="A68" s="22" t="s">
        <v>133</v>
      </c>
      <c r="B68" s="13" t="s">
        <v>134</v>
      </c>
      <c r="C68" s="119"/>
      <c r="D68" s="119"/>
      <c r="E68" s="450">
        <f t="shared" si="0"/>
        <v>0</v>
      </c>
      <c r="F68" s="119"/>
      <c r="G68" s="119"/>
      <c r="H68" s="119">
        <f t="shared" si="1"/>
        <v>0</v>
      </c>
      <c r="I68" s="119"/>
      <c r="J68" s="119"/>
      <c r="K68" s="119">
        <f t="shared" si="2"/>
        <v>0</v>
      </c>
      <c r="L68" s="119"/>
      <c r="M68" s="119"/>
      <c r="N68" s="119">
        <f t="shared" si="3"/>
        <v>0</v>
      </c>
    </row>
    <row r="69" spans="1:14" ht="15.75" thickBot="1" x14ac:dyDescent="0.3">
      <c r="A69" s="23" t="s">
        <v>135</v>
      </c>
      <c r="B69" s="31" t="s">
        <v>136</v>
      </c>
      <c r="C69" s="123"/>
      <c r="D69" s="123"/>
      <c r="E69" s="452">
        <f t="shared" si="0"/>
        <v>0</v>
      </c>
      <c r="F69" s="123"/>
      <c r="G69" s="123"/>
      <c r="H69" s="123">
        <f t="shared" si="1"/>
        <v>0</v>
      </c>
      <c r="I69" s="123"/>
      <c r="J69" s="123"/>
      <c r="K69" s="123">
        <f t="shared" si="2"/>
        <v>0</v>
      </c>
      <c r="L69" s="123"/>
      <c r="M69" s="123"/>
      <c r="N69" s="123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450">
        <f t="shared" si="0"/>
        <v>0</v>
      </c>
      <c r="F70" s="119">
        <f>F71</f>
        <v>0</v>
      </c>
      <c r="G70" s="119">
        <f>G71</f>
        <v>0</v>
      </c>
      <c r="H70" s="119">
        <f t="shared" si="1"/>
        <v>0</v>
      </c>
      <c r="I70" s="119">
        <f>I71</f>
        <v>0</v>
      </c>
      <c r="J70" s="119">
        <f>J71</f>
        <v>0</v>
      </c>
      <c r="K70" s="119">
        <f t="shared" si="2"/>
        <v>0</v>
      </c>
      <c r="L70" s="119">
        <f>L71</f>
        <v>0</v>
      </c>
      <c r="M70" s="119">
        <f>M71</f>
        <v>0</v>
      </c>
      <c r="N70" s="119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452">
        <f t="shared" si="0"/>
        <v>0</v>
      </c>
      <c r="F71" s="123"/>
      <c r="G71" s="123"/>
      <c r="H71" s="123">
        <f t="shared" si="1"/>
        <v>0</v>
      </c>
      <c r="I71" s="123"/>
      <c r="J71" s="123"/>
      <c r="K71" s="123">
        <f t="shared" si="2"/>
        <v>0</v>
      </c>
      <c r="L71" s="123"/>
      <c r="M71" s="123"/>
      <c r="N71" s="123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24700000</v>
      </c>
      <c r="D72" s="125">
        <f>D9+D22+D25+D45+D61+D67+D70</f>
        <v>0</v>
      </c>
      <c r="E72" s="448">
        <f t="shared" si="0"/>
        <v>24700000</v>
      </c>
      <c r="F72" s="125">
        <f>F9+F22+F25+F45+F61+F67+F70</f>
        <v>28849351</v>
      </c>
      <c r="G72" s="125">
        <f>G9+G22+G25+G45+G61+G67+G70</f>
        <v>0</v>
      </c>
      <c r="H72" s="125">
        <f t="shared" si="1"/>
        <v>28849351</v>
      </c>
      <c r="I72" s="125">
        <f>I9+I22+I25+I45+I61+I67+I70</f>
        <v>29092450</v>
      </c>
      <c r="J72" s="125">
        <f>J9+J22+J25+J45+J61+J67+J70</f>
        <v>0</v>
      </c>
      <c r="K72" s="125">
        <f t="shared" si="2"/>
        <v>29092450</v>
      </c>
      <c r="L72" s="125">
        <f>L9+L22+L25+L45+L61+L67+L70</f>
        <v>29018686</v>
      </c>
      <c r="M72" s="125">
        <f>M9+M22+M25+M45+M61+M67+M70</f>
        <v>0</v>
      </c>
      <c r="N72" s="125">
        <f t="shared" si="3"/>
        <v>29018686</v>
      </c>
    </row>
    <row r="73" spans="1:14" ht="15.75" thickBot="1" x14ac:dyDescent="0.3">
      <c r="A73" s="25" t="s">
        <v>142</v>
      </c>
      <c r="B73" s="35" t="s">
        <v>143</v>
      </c>
      <c r="C73" s="119">
        <f t="shared" ref="C73:G73" si="4">C74</f>
        <v>0</v>
      </c>
      <c r="D73" s="119">
        <f t="shared" si="4"/>
        <v>0</v>
      </c>
      <c r="E73" s="450">
        <f t="shared" ref="E73:E84" si="5">SUM(C73:D73)</f>
        <v>0</v>
      </c>
      <c r="F73" s="119">
        <f t="shared" ref="F73" si="6">F74</f>
        <v>0</v>
      </c>
      <c r="G73" s="119">
        <f t="shared" si="4"/>
        <v>0</v>
      </c>
      <c r="H73" s="119">
        <f t="shared" ref="H73:H80" si="7">SUM(F73:G73)</f>
        <v>0</v>
      </c>
      <c r="I73" s="119">
        <f t="shared" ref="I73:M73" si="8">I74</f>
        <v>0</v>
      </c>
      <c r="J73" s="119">
        <f t="shared" si="8"/>
        <v>0</v>
      </c>
      <c r="K73" s="119">
        <f t="shared" ref="K73:K80" si="9">SUM(I73:J73)</f>
        <v>0</v>
      </c>
      <c r="L73" s="119">
        <f t="shared" si="8"/>
        <v>0</v>
      </c>
      <c r="M73" s="119">
        <f t="shared" si="8"/>
        <v>0</v>
      </c>
      <c r="N73" s="119">
        <f t="shared" ref="N73:N80" si="10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11">SUM(C75:C76,C77,C78,C82,C81)</f>
        <v>0</v>
      </c>
      <c r="D74" s="121">
        <f t="shared" si="11"/>
        <v>0</v>
      </c>
      <c r="E74" s="451">
        <f t="shared" si="5"/>
        <v>0</v>
      </c>
      <c r="F74" s="121">
        <f t="shared" ref="F74" si="12">SUM(F75:F76,F77,F78,F82,F81)</f>
        <v>0</v>
      </c>
      <c r="G74" s="121">
        <f t="shared" ref="G74" si="13">SUM(G75:G76,G77,G78,G82,G81)</f>
        <v>0</v>
      </c>
      <c r="H74" s="121">
        <f t="shared" si="7"/>
        <v>0</v>
      </c>
      <c r="I74" s="121">
        <f t="shared" ref="I74:J74" si="14">SUM(I75:I76,I77,I78,I82,I81)</f>
        <v>0</v>
      </c>
      <c r="J74" s="121">
        <f t="shared" si="14"/>
        <v>0</v>
      </c>
      <c r="K74" s="121">
        <f t="shared" si="9"/>
        <v>0</v>
      </c>
      <c r="L74" s="121">
        <f t="shared" ref="L74:M74" si="15">SUM(L75:L76,L77,L78,L82,L81)</f>
        <v>0</v>
      </c>
      <c r="M74" s="121">
        <f t="shared" si="15"/>
        <v>0</v>
      </c>
      <c r="N74" s="121">
        <f t="shared" si="10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451">
        <f t="shared" si="5"/>
        <v>0</v>
      </c>
      <c r="F75" s="121"/>
      <c r="G75" s="121"/>
      <c r="H75" s="121">
        <f t="shared" si="7"/>
        <v>0</v>
      </c>
      <c r="I75" s="121"/>
      <c r="J75" s="121"/>
      <c r="K75" s="121">
        <f t="shared" si="9"/>
        <v>0</v>
      </c>
      <c r="L75" s="121"/>
      <c r="M75" s="121"/>
      <c r="N75" s="121">
        <f t="shared" si="10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451">
        <f t="shared" si="5"/>
        <v>0</v>
      </c>
      <c r="F76" s="121"/>
      <c r="G76" s="121"/>
      <c r="H76" s="121">
        <f t="shared" si="7"/>
        <v>0</v>
      </c>
      <c r="I76" s="121"/>
      <c r="J76" s="121"/>
      <c r="K76" s="121">
        <f t="shared" si="9"/>
        <v>0</v>
      </c>
      <c r="L76" s="121"/>
      <c r="M76" s="121"/>
      <c r="N76" s="121">
        <f t="shared" si="10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451">
        <f t="shared" si="5"/>
        <v>0</v>
      </c>
      <c r="F77" s="121"/>
      <c r="G77" s="121"/>
      <c r="H77" s="121">
        <f t="shared" si="7"/>
        <v>0</v>
      </c>
      <c r="I77" s="121"/>
      <c r="J77" s="121"/>
      <c r="K77" s="121">
        <f t="shared" si="9"/>
        <v>0</v>
      </c>
      <c r="L77" s="121"/>
      <c r="M77" s="121"/>
      <c r="N77" s="121">
        <f t="shared" si="10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451">
        <f t="shared" si="5"/>
        <v>0</v>
      </c>
      <c r="F78" s="121">
        <f>SUM(F79:F80)</f>
        <v>0</v>
      </c>
      <c r="G78" s="121">
        <f>SUM(G79:G80)</f>
        <v>0</v>
      </c>
      <c r="H78" s="121">
        <f t="shared" si="7"/>
        <v>0</v>
      </c>
      <c r="I78" s="121">
        <f>SUM(I79:I80)</f>
        <v>0</v>
      </c>
      <c r="J78" s="121">
        <f>SUM(J79:J80)</f>
        <v>0</v>
      </c>
      <c r="K78" s="121">
        <f t="shared" si="9"/>
        <v>0</v>
      </c>
      <c r="L78" s="121">
        <f>SUM(L79:L80)</f>
        <v>0</v>
      </c>
      <c r="M78" s="121">
        <f>SUM(M79:M80)</f>
        <v>0</v>
      </c>
      <c r="N78" s="121">
        <f t="shared" si="10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451">
        <f t="shared" si="5"/>
        <v>0</v>
      </c>
      <c r="F79" s="121"/>
      <c r="G79" s="121"/>
      <c r="H79" s="121">
        <f t="shared" si="7"/>
        <v>0</v>
      </c>
      <c r="I79" s="121"/>
      <c r="J79" s="121"/>
      <c r="K79" s="121">
        <f t="shared" si="9"/>
        <v>0</v>
      </c>
      <c r="L79" s="121"/>
      <c r="M79" s="121"/>
      <c r="N79" s="121">
        <f t="shared" si="10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451">
        <f t="shared" si="5"/>
        <v>0</v>
      </c>
      <c r="F80" s="121"/>
      <c r="G80" s="121"/>
      <c r="H80" s="121">
        <f t="shared" si="7"/>
        <v>0</v>
      </c>
      <c r="I80" s="121"/>
      <c r="J80" s="121"/>
      <c r="K80" s="121">
        <f t="shared" si="9"/>
        <v>0</v>
      </c>
      <c r="L80" s="121"/>
      <c r="M80" s="121"/>
      <c r="N80" s="121">
        <f t="shared" si="10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451"/>
      <c r="F81" s="121"/>
      <c r="G81" s="121"/>
      <c r="H81" s="121"/>
      <c r="I81" s="121"/>
      <c r="J81" s="121"/>
      <c r="K81" s="121"/>
      <c r="L81" s="121"/>
      <c r="M81" s="121"/>
      <c r="N81" s="121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451">
        <f t="shared" si="5"/>
        <v>0</v>
      </c>
      <c r="F82" s="121"/>
      <c r="G82" s="121"/>
      <c r="H82" s="121">
        <f t="shared" ref="H82:H84" si="16">SUM(F82:G82)</f>
        <v>0</v>
      </c>
      <c r="I82" s="121"/>
      <c r="J82" s="121"/>
      <c r="K82" s="121">
        <f t="shared" ref="K82:K84" si="17">SUM(I82:J82)</f>
        <v>0</v>
      </c>
      <c r="L82" s="121"/>
      <c r="M82" s="121"/>
      <c r="N82" s="121">
        <f t="shared" ref="N82:N84" si="18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452">
        <f t="shared" si="5"/>
        <v>0</v>
      </c>
      <c r="F83" s="123"/>
      <c r="G83" s="123"/>
      <c r="H83" s="123">
        <f t="shared" si="16"/>
        <v>0</v>
      </c>
      <c r="I83" s="123"/>
      <c r="J83" s="123"/>
      <c r="K83" s="123">
        <f t="shared" si="17"/>
        <v>0</v>
      </c>
      <c r="L83" s="123"/>
      <c r="M83" s="123"/>
      <c r="N83" s="123">
        <f t="shared" si="18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24700000</v>
      </c>
      <c r="D84" s="125">
        <f>D72+D73</f>
        <v>0</v>
      </c>
      <c r="E84" s="448">
        <f t="shared" si="5"/>
        <v>24700000</v>
      </c>
      <c r="F84" s="125">
        <f>F72+F73</f>
        <v>28849351</v>
      </c>
      <c r="G84" s="125">
        <f>G72+G73</f>
        <v>0</v>
      </c>
      <c r="H84" s="125">
        <f t="shared" si="16"/>
        <v>28849351</v>
      </c>
      <c r="I84" s="125">
        <f>I72+I73</f>
        <v>29092450</v>
      </c>
      <c r="J84" s="125">
        <f>J72+J73</f>
        <v>0</v>
      </c>
      <c r="K84" s="125">
        <f t="shared" si="17"/>
        <v>29092450</v>
      </c>
      <c r="L84" s="125">
        <f>L72+L73</f>
        <v>29018686</v>
      </c>
      <c r="M84" s="125">
        <f>M72+M73</f>
        <v>0</v>
      </c>
      <c r="N84" s="125">
        <f t="shared" si="18"/>
        <v>29018686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5">
      <c r="A87" s="28" t="s">
        <v>159</v>
      </c>
      <c r="B87" s="20" t="s">
        <v>33</v>
      </c>
      <c r="C87" s="119">
        <f>C88+C100</f>
        <v>12672000</v>
      </c>
      <c r="D87" s="119">
        <f>D88+D100</f>
        <v>0</v>
      </c>
      <c r="E87" s="453">
        <f t="shared" ref="E87:E150" si="19">SUM(C87:D87)</f>
        <v>12672000</v>
      </c>
      <c r="F87" s="119">
        <f>F88+F100</f>
        <v>12777627</v>
      </c>
      <c r="G87" s="119">
        <f>G88+G100</f>
        <v>0</v>
      </c>
      <c r="H87" s="169">
        <f t="shared" ref="H87:H145" si="20">SUM(F87:G87)</f>
        <v>12777627</v>
      </c>
      <c r="I87" s="119">
        <f>I88+I100</f>
        <v>12636314</v>
      </c>
      <c r="J87" s="119">
        <f>J88+J100</f>
        <v>0</v>
      </c>
      <c r="K87" s="169">
        <f t="shared" ref="K87:K145" si="21">SUM(I87:J87)</f>
        <v>12636314</v>
      </c>
      <c r="L87" s="119">
        <f>L88+L100</f>
        <v>12532134</v>
      </c>
      <c r="M87" s="119">
        <f>M88+M100</f>
        <v>0</v>
      </c>
      <c r="N87" s="169">
        <f t="shared" ref="N87:N145" si="22">SUM(L87:M87)</f>
        <v>12532134</v>
      </c>
    </row>
    <row r="88" spans="1:14" x14ac:dyDescent="0.25">
      <c r="A88" s="29" t="s">
        <v>160</v>
      </c>
      <c r="B88" s="13" t="s">
        <v>161</v>
      </c>
      <c r="C88" s="121">
        <f>SUM(C89:C99)</f>
        <v>12672000</v>
      </c>
      <c r="D88" s="121">
        <f>SUM(D89:D99)</f>
        <v>0</v>
      </c>
      <c r="E88" s="451">
        <f t="shared" si="19"/>
        <v>12672000</v>
      </c>
      <c r="F88" s="121">
        <f>SUM(F89:F99)</f>
        <v>12623677</v>
      </c>
      <c r="G88" s="121">
        <f>SUM(G89:G99)</f>
        <v>0</v>
      </c>
      <c r="H88" s="121">
        <f t="shared" si="20"/>
        <v>12623677</v>
      </c>
      <c r="I88" s="121">
        <f>SUM(I89:I99)</f>
        <v>12378184</v>
      </c>
      <c r="J88" s="121">
        <f>SUM(J89:J99)</f>
        <v>0</v>
      </c>
      <c r="K88" s="121">
        <f t="shared" si="21"/>
        <v>12378184</v>
      </c>
      <c r="L88" s="121">
        <f>SUM(L89:L99)</f>
        <v>12378184</v>
      </c>
      <c r="M88" s="121">
        <f>SUM(M89:M99)</f>
        <v>0</v>
      </c>
      <c r="N88" s="121">
        <f t="shared" si="22"/>
        <v>12378184</v>
      </c>
    </row>
    <row r="89" spans="1:14" x14ac:dyDescent="0.25">
      <c r="A89" s="29" t="s">
        <v>162</v>
      </c>
      <c r="B89" s="13" t="s">
        <v>163</v>
      </c>
      <c r="C89" s="121">
        <v>11367000</v>
      </c>
      <c r="D89" s="121"/>
      <c r="E89" s="451">
        <f t="shared" si="19"/>
        <v>11367000</v>
      </c>
      <c r="F89" s="121">
        <v>10693231</v>
      </c>
      <c r="G89" s="121"/>
      <c r="H89" s="121">
        <f t="shared" si="20"/>
        <v>10693231</v>
      </c>
      <c r="I89" s="121">
        <v>10598184</v>
      </c>
      <c r="J89" s="121"/>
      <c r="K89" s="121">
        <f t="shared" si="21"/>
        <v>10598184</v>
      </c>
      <c r="L89" s="121">
        <v>10598184</v>
      </c>
      <c r="M89" s="121"/>
      <c r="N89" s="121">
        <f t="shared" si="22"/>
        <v>10598184</v>
      </c>
    </row>
    <row r="90" spans="1:14" x14ac:dyDescent="0.25">
      <c r="A90" s="29" t="s">
        <v>472</v>
      </c>
      <c r="B90" s="13" t="s">
        <v>473</v>
      </c>
      <c r="C90" s="121">
        <v>690000</v>
      </c>
      <c r="D90" s="121"/>
      <c r="E90" s="451">
        <f t="shared" si="19"/>
        <v>690000</v>
      </c>
      <c r="F90" s="121">
        <v>83750</v>
      </c>
      <c r="G90" s="121"/>
      <c r="H90" s="121">
        <f t="shared" si="20"/>
        <v>83750</v>
      </c>
      <c r="I90" s="121">
        <v>83750</v>
      </c>
      <c r="J90" s="121"/>
      <c r="K90" s="121">
        <f t="shared" si="21"/>
        <v>83750</v>
      </c>
      <c r="L90" s="121">
        <v>83750</v>
      </c>
      <c r="M90" s="121"/>
      <c r="N90" s="121">
        <f t="shared" si="22"/>
        <v>83750</v>
      </c>
    </row>
    <row r="91" spans="1:14" x14ac:dyDescent="0.25">
      <c r="A91" s="29" t="s">
        <v>164</v>
      </c>
      <c r="B91" s="13" t="s">
        <v>165</v>
      </c>
      <c r="C91" s="121"/>
      <c r="D91" s="121"/>
      <c r="E91" s="451">
        <f t="shared" si="19"/>
        <v>0</v>
      </c>
      <c r="F91" s="121"/>
      <c r="G91" s="121"/>
      <c r="H91" s="121">
        <f t="shared" si="20"/>
        <v>0</v>
      </c>
      <c r="I91" s="121"/>
      <c r="J91" s="121"/>
      <c r="K91" s="121">
        <f t="shared" si="21"/>
        <v>0</v>
      </c>
      <c r="L91" s="121"/>
      <c r="M91" s="121"/>
      <c r="N91" s="121">
        <f t="shared" si="22"/>
        <v>0</v>
      </c>
    </row>
    <row r="92" spans="1:14" x14ac:dyDescent="0.25">
      <c r="A92" s="29" t="s">
        <v>166</v>
      </c>
      <c r="B92" s="13" t="s">
        <v>167</v>
      </c>
      <c r="C92" s="121">
        <v>200000</v>
      </c>
      <c r="D92" s="121"/>
      <c r="E92" s="451">
        <f t="shared" si="19"/>
        <v>200000</v>
      </c>
      <c r="F92" s="121">
        <v>967734</v>
      </c>
      <c r="G92" s="121"/>
      <c r="H92" s="121">
        <f t="shared" si="20"/>
        <v>967734</v>
      </c>
      <c r="I92" s="121">
        <v>1012178</v>
      </c>
      <c r="J92" s="121"/>
      <c r="K92" s="121">
        <f t="shared" si="21"/>
        <v>1012178</v>
      </c>
      <c r="L92" s="121">
        <v>1012178</v>
      </c>
      <c r="M92" s="121"/>
      <c r="N92" s="121">
        <f t="shared" si="22"/>
        <v>1012178</v>
      </c>
    </row>
    <row r="93" spans="1:14" x14ac:dyDescent="0.25">
      <c r="A93" s="29" t="s">
        <v>168</v>
      </c>
      <c r="B93" s="13" t="s">
        <v>169</v>
      </c>
      <c r="C93" s="121"/>
      <c r="D93" s="121"/>
      <c r="E93" s="451">
        <f t="shared" si="19"/>
        <v>0</v>
      </c>
      <c r="F93" s="121"/>
      <c r="G93" s="121"/>
      <c r="H93" s="121">
        <f t="shared" si="20"/>
        <v>0</v>
      </c>
      <c r="I93" s="121"/>
      <c r="J93" s="121"/>
      <c r="K93" s="121">
        <f t="shared" si="21"/>
        <v>0</v>
      </c>
      <c r="L93" s="121"/>
      <c r="M93" s="121"/>
      <c r="N93" s="121">
        <f t="shared" si="22"/>
        <v>0</v>
      </c>
    </row>
    <row r="94" spans="1:14" x14ac:dyDescent="0.25">
      <c r="A94" s="29" t="s">
        <v>170</v>
      </c>
      <c r="B94" s="13" t="s">
        <v>171</v>
      </c>
      <c r="C94" s="121"/>
      <c r="D94" s="121"/>
      <c r="E94" s="451">
        <f t="shared" si="19"/>
        <v>0</v>
      </c>
      <c r="F94" s="121"/>
      <c r="G94" s="121"/>
      <c r="H94" s="121">
        <f t="shared" si="20"/>
        <v>0</v>
      </c>
      <c r="I94" s="121"/>
      <c r="J94" s="121"/>
      <c r="K94" s="121">
        <f t="shared" si="21"/>
        <v>0</v>
      </c>
      <c r="L94" s="121"/>
      <c r="M94" s="121"/>
      <c r="N94" s="121">
        <f t="shared" si="22"/>
        <v>0</v>
      </c>
    </row>
    <row r="95" spans="1:14" x14ac:dyDescent="0.25">
      <c r="A95" s="29" t="s">
        <v>172</v>
      </c>
      <c r="B95" s="13" t="s">
        <v>173</v>
      </c>
      <c r="C95" s="121">
        <v>360000</v>
      </c>
      <c r="D95" s="121"/>
      <c r="E95" s="451">
        <f t="shared" si="19"/>
        <v>360000</v>
      </c>
      <c r="F95" s="121">
        <v>330000</v>
      </c>
      <c r="G95" s="121"/>
      <c r="H95" s="121">
        <f t="shared" si="20"/>
        <v>330000</v>
      </c>
      <c r="I95" s="121">
        <v>330000</v>
      </c>
      <c r="J95" s="121"/>
      <c r="K95" s="121">
        <f t="shared" si="21"/>
        <v>330000</v>
      </c>
      <c r="L95" s="121">
        <v>330000</v>
      </c>
      <c r="M95" s="121"/>
      <c r="N95" s="121">
        <f t="shared" si="22"/>
        <v>330000</v>
      </c>
    </row>
    <row r="96" spans="1:14" x14ac:dyDescent="0.25">
      <c r="A96" s="29" t="s">
        <v>174</v>
      </c>
      <c r="B96" s="13" t="s">
        <v>175</v>
      </c>
      <c r="C96" s="121">
        <v>55000</v>
      </c>
      <c r="D96" s="121"/>
      <c r="E96" s="451">
        <f t="shared" si="19"/>
        <v>55000</v>
      </c>
      <c r="F96" s="121">
        <v>61320</v>
      </c>
      <c r="G96" s="121"/>
      <c r="H96" s="121">
        <f t="shared" si="20"/>
        <v>61320</v>
      </c>
      <c r="I96" s="121">
        <v>66430</v>
      </c>
      <c r="J96" s="121"/>
      <c r="K96" s="121">
        <f t="shared" si="21"/>
        <v>66430</v>
      </c>
      <c r="L96" s="121">
        <v>66430</v>
      </c>
      <c r="M96" s="121"/>
      <c r="N96" s="121">
        <f t="shared" si="22"/>
        <v>66430</v>
      </c>
    </row>
    <row r="97" spans="1:14" x14ac:dyDescent="0.25">
      <c r="A97" s="29" t="s">
        <v>176</v>
      </c>
      <c r="B97" s="13" t="s">
        <v>177</v>
      </c>
      <c r="C97" s="121"/>
      <c r="D97" s="121"/>
      <c r="E97" s="451">
        <f t="shared" si="19"/>
        <v>0</v>
      </c>
      <c r="F97" s="121"/>
      <c r="G97" s="121"/>
      <c r="H97" s="121">
        <f t="shared" si="20"/>
        <v>0</v>
      </c>
      <c r="I97" s="121"/>
      <c r="J97" s="121"/>
      <c r="K97" s="121">
        <f t="shared" si="21"/>
        <v>0</v>
      </c>
      <c r="L97" s="121"/>
      <c r="M97" s="121"/>
      <c r="N97" s="121">
        <f t="shared" si="22"/>
        <v>0</v>
      </c>
    </row>
    <row r="98" spans="1:14" x14ac:dyDescent="0.25">
      <c r="A98" s="29" t="s">
        <v>178</v>
      </c>
      <c r="B98" s="13" t="s">
        <v>179</v>
      </c>
      <c r="C98" s="121"/>
      <c r="D98" s="121"/>
      <c r="E98" s="451">
        <f t="shared" si="19"/>
        <v>0</v>
      </c>
      <c r="F98" s="121"/>
      <c r="G98" s="121"/>
      <c r="H98" s="121">
        <f t="shared" si="20"/>
        <v>0</v>
      </c>
      <c r="I98" s="121"/>
      <c r="J98" s="121"/>
      <c r="K98" s="121">
        <f t="shared" si="21"/>
        <v>0</v>
      </c>
      <c r="L98" s="121"/>
      <c r="M98" s="121"/>
      <c r="N98" s="121">
        <f t="shared" si="22"/>
        <v>0</v>
      </c>
    </row>
    <row r="99" spans="1:14" x14ac:dyDescent="0.25">
      <c r="A99" s="29" t="s">
        <v>180</v>
      </c>
      <c r="B99" s="13" t="s">
        <v>181</v>
      </c>
      <c r="C99" s="121"/>
      <c r="D99" s="121"/>
      <c r="E99" s="451">
        <f t="shared" si="19"/>
        <v>0</v>
      </c>
      <c r="F99" s="121">
        <v>487642</v>
      </c>
      <c r="G99" s="121"/>
      <c r="H99" s="121">
        <f t="shared" si="20"/>
        <v>487642</v>
      </c>
      <c r="I99" s="121">
        <v>287642</v>
      </c>
      <c r="J99" s="121"/>
      <c r="K99" s="121">
        <f t="shared" si="21"/>
        <v>287642</v>
      </c>
      <c r="L99" s="121">
        <v>287642</v>
      </c>
      <c r="M99" s="121"/>
      <c r="N99" s="121">
        <f t="shared" si="22"/>
        <v>287642</v>
      </c>
    </row>
    <row r="100" spans="1:14" ht="15.75" thickBot="1" x14ac:dyDescent="0.3">
      <c r="A100" s="29" t="s">
        <v>182</v>
      </c>
      <c r="B100" s="13" t="s">
        <v>183</v>
      </c>
      <c r="C100" s="123">
        <f>SUM(C101:C103)</f>
        <v>0</v>
      </c>
      <c r="D100" s="123">
        <f>SUM(D101:D103)</f>
        <v>0</v>
      </c>
      <c r="E100" s="452">
        <f t="shared" si="19"/>
        <v>0</v>
      </c>
      <c r="F100" s="123">
        <f>SUM(F101:F103)</f>
        <v>153950</v>
      </c>
      <c r="G100" s="123">
        <f>SUM(G101:G103)</f>
        <v>0</v>
      </c>
      <c r="H100" s="123">
        <f t="shared" si="20"/>
        <v>153950</v>
      </c>
      <c r="I100" s="123">
        <f>SUM(I101:I103)</f>
        <v>258130</v>
      </c>
      <c r="J100" s="123">
        <f>SUM(J101:J103)</f>
        <v>0</v>
      </c>
      <c r="K100" s="123">
        <f t="shared" si="21"/>
        <v>258130</v>
      </c>
      <c r="L100" s="123">
        <f>SUM(L101:L103)</f>
        <v>153950</v>
      </c>
      <c r="M100" s="123">
        <f>SUM(M101:M103)</f>
        <v>0</v>
      </c>
      <c r="N100" s="123">
        <f t="shared" si="22"/>
        <v>153950</v>
      </c>
    </row>
    <row r="101" spans="1:14" x14ac:dyDescent="0.25">
      <c r="A101" s="29" t="s">
        <v>184</v>
      </c>
      <c r="B101" s="13" t="s">
        <v>185</v>
      </c>
      <c r="C101" s="119"/>
      <c r="D101" s="119"/>
      <c r="E101" s="450">
        <f t="shared" si="19"/>
        <v>0</v>
      </c>
      <c r="F101" s="119"/>
      <c r="G101" s="119"/>
      <c r="H101" s="119">
        <f t="shared" si="20"/>
        <v>0</v>
      </c>
      <c r="I101" s="119"/>
      <c r="J101" s="119"/>
      <c r="K101" s="119">
        <f t="shared" si="21"/>
        <v>0</v>
      </c>
      <c r="L101" s="119"/>
      <c r="M101" s="119"/>
      <c r="N101" s="119">
        <f t="shared" si="22"/>
        <v>0</v>
      </c>
    </row>
    <row r="102" spans="1:14" x14ac:dyDescent="0.25">
      <c r="A102" s="29" t="s">
        <v>186</v>
      </c>
      <c r="B102" s="13" t="s">
        <v>187</v>
      </c>
      <c r="C102" s="121"/>
      <c r="D102" s="121"/>
      <c r="E102" s="451">
        <f t="shared" si="19"/>
        <v>0</v>
      </c>
      <c r="F102" s="121"/>
      <c r="G102" s="121"/>
      <c r="H102" s="121">
        <f t="shared" si="20"/>
        <v>0</v>
      </c>
      <c r="I102" s="121"/>
      <c r="J102" s="121"/>
      <c r="K102" s="121">
        <f t="shared" si="21"/>
        <v>0</v>
      </c>
      <c r="L102" s="121"/>
      <c r="M102" s="121"/>
      <c r="N102" s="121">
        <f t="shared" si="22"/>
        <v>0</v>
      </c>
    </row>
    <row r="103" spans="1:14" ht="15.75" thickBot="1" x14ac:dyDescent="0.3">
      <c r="A103" s="30" t="s">
        <v>188</v>
      </c>
      <c r="B103" s="31" t="s">
        <v>189</v>
      </c>
      <c r="C103" s="123"/>
      <c r="D103" s="123"/>
      <c r="E103" s="452">
        <f t="shared" si="19"/>
        <v>0</v>
      </c>
      <c r="F103" s="123">
        <v>153950</v>
      </c>
      <c r="G103" s="123"/>
      <c r="H103" s="123">
        <f t="shared" si="20"/>
        <v>153950</v>
      </c>
      <c r="I103" s="123">
        <v>258130</v>
      </c>
      <c r="J103" s="123"/>
      <c r="K103" s="123">
        <f t="shared" si="21"/>
        <v>258130</v>
      </c>
      <c r="L103" s="123">
        <v>153950</v>
      </c>
      <c r="M103" s="123"/>
      <c r="N103" s="123">
        <f t="shared" si="22"/>
        <v>153950</v>
      </c>
    </row>
    <row r="104" spans="1:14" x14ac:dyDescent="0.25">
      <c r="A104" s="28" t="s">
        <v>190</v>
      </c>
      <c r="B104" s="20" t="s">
        <v>191</v>
      </c>
      <c r="C104" s="119">
        <f>SUM(C105:C109)</f>
        <v>1709595</v>
      </c>
      <c r="D104" s="119">
        <f>SUM(D105:D109)</f>
        <v>0</v>
      </c>
      <c r="E104" s="450">
        <f t="shared" si="19"/>
        <v>1709595</v>
      </c>
      <c r="F104" s="119">
        <f>SUM(F105:F109)</f>
        <v>1763051</v>
      </c>
      <c r="G104" s="119">
        <f>SUM(G105:G109)</f>
        <v>0</v>
      </c>
      <c r="H104" s="119">
        <f t="shared" si="20"/>
        <v>1763051</v>
      </c>
      <c r="I104" s="119">
        <f>SUM(I105:I109)</f>
        <v>1763051</v>
      </c>
      <c r="J104" s="119">
        <f>SUM(J105:J109)</f>
        <v>0</v>
      </c>
      <c r="K104" s="119">
        <f t="shared" si="21"/>
        <v>1763051</v>
      </c>
      <c r="L104" s="119">
        <f>SUM(L105:L109)</f>
        <v>1725424</v>
      </c>
      <c r="M104" s="119">
        <f>SUM(M105:M109)</f>
        <v>0</v>
      </c>
      <c r="N104" s="119">
        <f t="shared" si="22"/>
        <v>1725424</v>
      </c>
    </row>
    <row r="105" spans="1:14" ht="15.75" thickBot="1" x14ac:dyDescent="0.3">
      <c r="A105" s="29"/>
      <c r="B105" s="13" t="s">
        <v>192</v>
      </c>
      <c r="C105" s="123">
        <f>1655595</f>
        <v>1655595</v>
      </c>
      <c r="D105" s="123"/>
      <c r="E105" s="452">
        <f t="shared" si="19"/>
        <v>1655595</v>
      </c>
      <c r="F105" s="123">
        <v>1701025</v>
      </c>
      <c r="G105" s="123"/>
      <c r="H105" s="123">
        <f t="shared" si="20"/>
        <v>1701025</v>
      </c>
      <c r="I105" s="123">
        <v>1700479</v>
      </c>
      <c r="J105" s="123"/>
      <c r="K105" s="123">
        <f t="shared" si="21"/>
        <v>1700479</v>
      </c>
      <c r="L105" s="123">
        <v>1662852</v>
      </c>
      <c r="M105" s="123"/>
      <c r="N105" s="123">
        <f t="shared" si="22"/>
        <v>1662852</v>
      </c>
    </row>
    <row r="106" spans="1:14" x14ac:dyDescent="0.25">
      <c r="A106" s="29"/>
      <c r="B106" s="13" t="s">
        <v>193</v>
      </c>
      <c r="C106" s="119"/>
      <c r="D106" s="119"/>
      <c r="E106" s="450">
        <f t="shared" si="19"/>
        <v>0</v>
      </c>
      <c r="F106" s="119"/>
      <c r="G106" s="119"/>
      <c r="H106" s="119">
        <f t="shared" si="20"/>
        <v>0</v>
      </c>
      <c r="I106" s="119"/>
      <c r="J106" s="119"/>
      <c r="K106" s="119">
        <f t="shared" si="21"/>
        <v>0</v>
      </c>
      <c r="L106" s="119"/>
      <c r="M106" s="119"/>
      <c r="N106" s="119">
        <f t="shared" si="22"/>
        <v>0</v>
      </c>
    </row>
    <row r="107" spans="1:14" x14ac:dyDescent="0.25">
      <c r="A107" s="30"/>
      <c r="B107" s="31" t="s">
        <v>194</v>
      </c>
      <c r="C107" s="121"/>
      <c r="D107" s="121"/>
      <c r="E107" s="451">
        <f t="shared" si="19"/>
        <v>0</v>
      </c>
      <c r="F107" s="121"/>
      <c r="G107" s="121"/>
      <c r="H107" s="121">
        <f t="shared" si="20"/>
        <v>0</v>
      </c>
      <c r="I107" s="121"/>
      <c r="J107" s="121"/>
      <c r="K107" s="121">
        <f t="shared" si="21"/>
        <v>0</v>
      </c>
      <c r="L107" s="121"/>
      <c r="M107" s="121"/>
      <c r="N107" s="121">
        <f t="shared" si="22"/>
        <v>0</v>
      </c>
    </row>
    <row r="108" spans="1:14" x14ac:dyDescent="0.25">
      <c r="A108" s="30"/>
      <c r="B108" s="31" t="s">
        <v>195</v>
      </c>
      <c r="C108" s="121"/>
      <c r="D108" s="121"/>
      <c r="E108" s="451">
        <f t="shared" si="19"/>
        <v>0</v>
      </c>
      <c r="F108" s="121"/>
      <c r="G108" s="121"/>
      <c r="H108" s="121">
        <f t="shared" si="20"/>
        <v>0</v>
      </c>
      <c r="I108" s="121"/>
      <c r="J108" s="121"/>
      <c r="K108" s="121">
        <f t="shared" si="21"/>
        <v>0</v>
      </c>
      <c r="L108" s="121"/>
      <c r="M108" s="121"/>
      <c r="N108" s="121">
        <f t="shared" si="22"/>
        <v>0</v>
      </c>
    </row>
    <row r="109" spans="1:14" ht="15.75" thickBot="1" x14ac:dyDescent="0.3">
      <c r="A109" s="30"/>
      <c r="B109" s="31" t="s">
        <v>196</v>
      </c>
      <c r="C109" s="123">
        <v>54000</v>
      </c>
      <c r="D109" s="123"/>
      <c r="E109" s="452">
        <f t="shared" si="19"/>
        <v>54000</v>
      </c>
      <c r="F109" s="123">
        <v>62026</v>
      </c>
      <c r="G109" s="123"/>
      <c r="H109" s="123">
        <f t="shared" si="20"/>
        <v>62026</v>
      </c>
      <c r="I109" s="123">
        <v>62572</v>
      </c>
      <c r="J109" s="123"/>
      <c r="K109" s="123">
        <f t="shared" si="21"/>
        <v>62572</v>
      </c>
      <c r="L109" s="123">
        <v>62572</v>
      </c>
      <c r="M109" s="123"/>
      <c r="N109" s="123">
        <f t="shared" si="22"/>
        <v>62572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14512718</v>
      </c>
      <c r="D110" s="119">
        <f>SUM(D111:D112,D113,D122,D121)</f>
        <v>0</v>
      </c>
      <c r="E110" s="450">
        <f t="shared" si="19"/>
        <v>14512718</v>
      </c>
      <c r="F110" s="119">
        <f>SUM(F111:F112,F113,F122,F121)</f>
        <v>24534188</v>
      </c>
      <c r="G110" s="119">
        <f>SUM(G111:G112,G113,G122,G121)</f>
        <v>0</v>
      </c>
      <c r="H110" s="119">
        <f t="shared" si="20"/>
        <v>24534188</v>
      </c>
      <c r="I110" s="119">
        <f>SUM(I111:I112,I113,I122,I121)</f>
        <v>26100428</v>
      </c>
      <c r="J110" s="119">
        <f>SUM(J111:J112,J113,J122,J121)</f>
        <v>0</v>
      </c>
      <c r="K110" s="119">
        <f t="shared" si="21"/>
        <v>26100428</v>
      </c>
      <c r="L110" s="119">
        <f>SUM(L111:L112,L113,L122,L121)</f>
        <v>25682546</v>
      </c>
      <c r="M110" s="119">
        <f>SUM(M111:M112,M113,M122,M121)</f>
        <v>0</v>
      </c>
      <c r="N110" s="119">
        <f t="shared" si="22"/>
        <v>25682546</v>
      </c>
    </row>
    <row r="111" spans="1:14" x14ac:dyDescent="0.25">
      <c r="A111" s="29" t="s">
        <v>198</v>
      </c>
      <c r="B111" s="13" t="s">
        <v>199</v>
      </c>
      <c r="C111" s="121">
        <v>8051181</v>
      </c>
      <c r="D111" s="121"/>
      <c r="E111" s="451">
        <f t="shared" si="19"/>
        <v>8051181</v>
      </c>
      <c r="F111" s="121">
        <v>16374944</v>
      </c>
      <c r="G111" s="121"/>
      <c r="H111" s="121">
        <f t="shared" si="20"/>
        <v>16374944</v>
      </c>
      <c r="I111" s="121">
        <v>17507816</v>
      </c>
      <c r="J111" s="121"/>
      <c r="K111" s="121">
        <f t="shared" si="21"/>
        <v>17507816</v>
      </c>
      <c r="L111" s="121">
        <v>17168614</v>
      </c>
      <c r="M111" s="121"/>
      <c r="N111" s="121">
        <f t="shared" si="22"/>
        <v>17168614</v>
      </c>
    </row>
    <row r="112" spans="1:14" x14ac:dyDescent="0.25">
      <c r="A112" s="29" t="s">
        <v>200</v>
      </c>
      <c r="B112" s="13" t="s">
        <v>201</v>
      </c>
      <c r="C112" s="121">
        <f>51181+300000+8819</f>
        <v>360000</v>
      </c>
      <c r="D112" s="121"/>
      <c r="E112" s="451">
        <f t="shared" si="19"/>
        <v>360000</v>
      </c>
      <c r="F112" s="121">
        <v>356840</v>
      </c>
      <c r="G112" s="121"/>
      <c r="H112" s="121">
        <f t="shared" si="20"/>
        <v>356840</v>
      </c>
      <c r="I112" s="121">
        <v>416132</v>
      </c>
      <c r="J112" s="121"/>
      <c r="K112" s="121">
        <f t="shared" si="21"/>
        <v>416132</v>
      </c>
      <c r="L112" s="121">
        <v>398816</v>
      </c>
      <c r="M112" s="121"/>
      <c r="N112" s="121">
        <f t="shared" si="22"/>
        <v>398816</v>
      </c>
    </row>
    <row r="113" spans="1:18" x14ac:dyDescent="0.25">
      <c r="A113" s="29" t="s">
        <v>202</v>
      </c>
      <c r="B113" s="13" t="s">
        <v>203</v>
      </c>
      <c r="C113" s="121">
        <f>SUM(C114:C120)</f>
        <v>363622</v>
      </c>
      <c r="D113" s="121">
        <f>SUM(D114:D120)</f>
        <v>0</v>
      </c>
      <c r="E113" s="451">
        <f t="shared" si="19"/>
        <v>363622</v>
      </c>
      <c r="F113" s="121">
        <f>SUM(F114:F120)</f>
        <v>2210387</v>
      </c>
      <c r="G113" s="121">
        <f>SUM(G114:G120)</f>
        <v>0</v>
      </c>
      <c r="H113" s="121">
        <f t="shared" si="20"/>
        <v>2210387</v>
      </c>
      <c r="I113" s="121">
        <f>SUM(I114:I120)</f>
        <v>2369740</v>
      </c>
      <c r="J113" s="121">
        <f>SUM(J114:J120)</f>
        <v>0</v>
      </c>
      <c r="K113" s="121">
        <f t="shared" si="21"/>
        <v>2369740</v>
      </c>
      <c r="L113" s="121">
        <f>SUM(L114:L120)</f>
        <v>2304736</v>
      </c>
      <c r="M113" s="121">
        <f>SUM(M114:M120)</f>
        <v>0</v>
      </c>
      <c r="N113" s="121">
        <f t="shared" si="22"/>
        <v>2304736</v>
      </c>
    </row>
    <row r="114" spans="1:18" x14ac:dyDescent="0.25">
      <c r="A114" s="29" t="s">
        <v>204</v>
      </c>
      <c r="B114" s="13" t="s">
        <v>205</v>
      </c>
      <c r="C114" s="121">
        <f>472441-300000-8819</f>
        <v>163622</v>
      </c>
      <c r="D114" s="121"/>
      <c r="E114" s="451">
        <f t="shared" si="19"/>
        <v>163622</v>
      </c>
      <c r="F114" s="121">
        <v>228868</v>
      </c>
      <c r="G114" s="121"/>
      <c r="H114" s="121">
        <f t="shared" si="20"/>
        <v>228868</v>
      </c>
      <c r="I114" s="121">
        <v>310868</v>
      </c>
      <c r="J114" s="121"/>
      <c r="K114" s="121">
        <f t="shared" si="21"/>
        <v>310868</v>
      </c>
      <c r="L114" s="121">
        <v>247181</v>
      </c>
      <c r="M114" s="121"/>
      <c r="N114" s="121">
        <f t="shared" si="22"/>
        <v>247181</v>
      </c>
    </row>
    <row r="115" spans="1:18" x14ac:dyDescent="0.25">
      <c r="A115" s="29" t="s">
        <v>206</v>
      </c>
      <c r="B115" s="13" t="s">
        <v>207</v>
      </c>
      <c r="C115" s="121"/>
      <c r="D115" s="121"/>
      <c r="E115" s="451">
        <f t="shared" si="19"/>
        <v>0</v>
      </c>
      <c r="F115" s="121"/>
      <c r="G115" s="121"/>
      <c r="H115" s="121">
        <f t="shared" si="20"/>
        <v>0</v>
      </c>
      <c r="I115" s="121">
        <v>0</v>
      </c>
      <c r="J115" s="121"/>
      <c r="K115" s="121">
        <f t="shared" si="21"/>
        <v>0</v>
      </c>
      <c r="L115" s="121">
        <v>0</v>
      </c>
      <c r="M115" s="121"/>
      <c r="N115" s="121">
        <f t="shared" si="22"/>
        <v>0</v>
      </c>
    </row>
    <row r="116" spans="1:18" x14ac:dyDescent="0.25">
      <c r="A116" s="29" t="s">
        <v>208</v>
      </c>
      <c r="B116" s="13" t="s">
        <v>209</v>
      </c>
      <c r="C116" s="121"/>
      <c r="D116" s="121"/>
      <c r="E116" s="451">
        <f t="shared" si="19"/>
        <v>0</v>
      </c>
      <c r="F116" s="121">
        <v>42361</v>
      </c>
      <c r="G116" s="121"/>
      <c r="H116" s="121">
        <f t="shared" si="20"/>
        <v>42361</v>
      </c>
      <c r="I116" s="121">
        <v>47361</v>
      </c>
      <c r="J116" s="121"/>
      <c r="K116" s="121">
        <f t="shared" si="21"/>
        <v>47361</v>
      </c>
      <c r="L116" s="121">
        <v>46051</v>
      </c>
      <c r="M116" s="121"/>
      <c r="N116" s="121">
        <f t="shared" si="22"/>
        <v>46051</v>
      </c>
    </row>
    <row r="117" spans="1:18" x14ac:dyDescent="0.25">
      <c r="A117" s="29" t="s">
        <v>210</v>
      </c>
      <c r="B117" s="13" t="s">
        <v>211</v>
      </c>
      <c r="C117" s="121"/>
      <c r="D117" s="121"/>
      <c r="E117" s="451">
        <f t="shared" si="19"/>
        <v>0</v>
      </c>
      <c r="F117" s="121">
        <v>326719</v>
      </c>
      <c r="G117" s="121"/>
      <c r="H117" s="121">
        <f t="shared" si="20"/>
        <v>326719</v>
      </c>
      <c r="I117" s="121">
        <v>326719</v>
      </c>
      <c r="J117" s="121"/>
      <c r="K117" s="121">
        <f t="shared" si="21"/>
        <v>326719</v>
      </c>
      <c r="L117" s="121">
        <v>326719</v>
      </c>
      <c r="M117" s="121"/>
      <c r="N117" s="121">
        <f t="shared" si="22"/>
        <v>326719</v>
      </c>
    </row>
    <row r="118" spans="1:18" x14ac:dyDescent="0.25">
      <c r="A118" s="29" t="s">
        <v>212</v>
      </c>
      <c r="B118" s="13" t="s">
        <v>213</v>
      </c>
      <c r="C118" s="121"/>
      <c r="D118" s="121"/>
      <c r="E118" s="451">
        <f t="shared" si="19"/>
        <v>0</v>
      </c>
      <c r="F118" s="121">
        <v>1045150</v>
      </c>
      <c r="G118" s="121"/>
      <c r="H118" s="121">
        <f t="shared" si="20"/>
        <v>1045150</v>
      </c>
      <c r="I118" s="121">
        <v>1045150</v>
      </c>
      <c r="J118" s="121"/>
      <c r="K118" s="121">
        <f t="shared" si="21"/>
        <v>1045150</v>
      </c>
      <c r="L118" s="121">
        <v>1045150</v>
      </c>
      <c r="M118" s="121"/>
      <c r="N118" s="121">
        <f t="shared" si="22"/>
        <v>1045150</v>
      </c>
    </row>
    <row r="119" spans="1:18" x14ac:dyDescent="0.25">
      <c r="A119" s="29" t="s">
        <v>214</v>
      </c>
      <c r="B119" s="13" t="s">
        <v>215</v>
      </c>
      <c r="C119" s="121"/>
      <c r="D119" s="121"/>
      <c r="E119" s="451">
        <f t="shared" si="19"/>
        <v>0</v>
      </c>
      <c r="F119" s="121"/>
      <c r="G119" s="121"/>
      <c r="H119" s="121">
        <f t="shared" si="20"/>
        <v>0</v>
      </c>
      <c r="I119" s="121"/>
      <c r="J119" s="121"/>
      <c r="K119" s="121">
        <f t="shared" si="21"/>
        <v>0</v>
      </c>
      <c r="L119" s="121"/>
      <c r="M119" s="121"/>
      <c r="N119" s="121">
        <f t="shared" si="22"/>
        <v>0</v>
      </c>
    </row>
    <row r="120" spans="1:18" x14ac:dyDescent="0.25">
      <c r="A120" s="29" t="s">
        <v>216</v>
      </c>
      <c r="B120" s="13" t="s">
        <v>217</v>
      </c>
      <c r="C120" s="121">
        <v>200000</v>
      </c>
      <c r="D120" s="121"/>
      <c r="E120" s="451">
        <f t="shared" si="19"/>
        <v>200000</v>
      </c>
      <c r="F120" s="121">
        <v>567289</v>
      </c>
      <c r="G120" s="121"/>
      <c r="H120" s="121">
        <f t="shared" si="20"/>
        <v>567289</v>
      </c>
      <c r="I120" s="121">
        <v>639642</v>
      </c>
      <c r="J120" s="121"/>
      <c r="K120" s="121">
        <f t="shared" si="21"/>
        <v>639642</v>
      </c>
      <c r="L120" s="121">
        <f>630115+9520</f>
        <v>639635</v>
      </c>
      <c r="M120" s="121"/>
      <c r="N120" s="121">
        <f t="shared" si="22"/>
        <v>639635</v>
      </c>
    </row>
    <row r="121" spans="1:18" x14ac:dyDescent="0.25">
      <c r="A121" s="29" t="s">
        <v>218</v>
      </c>
      <c r="B121" s="13" t="s">
        <v>219</v>
      </c>
      <c r="C121" s="121">
        <v>250000</v>
      </c>
      <c r="D121" s="121"/>
      <c r="E121" s="451">
        <f t="shared" si="19"/>
        <v>250000</v>
      </c>
      <c r="F121" s="121">
        <v>955423</v>
      </c>
      <c r="G121" s="121"/>
      <c r="H121" s="121">
        <f t="shared" si="20"/>
        <v>955423</v>
      </c>
      <c r="I121" s="121">
        <f>201298+754125</f>
        <v>955423</v>
      </c>
      <c r="J121" s="121"/>
      <c r="K121" s="121">
        <f t="shared" si="21"/>
        <v>955423</v>
      </c>
      <c r="L121" s="121">
        <f>204938+754125</f>
        <v>959063</v>
      </c>
      <c r="M121" s="121"/>
      <c r="N121" s="121">
        <f t="shared" si="22"/>
        <v>959063</v>
      </c>
    </row>
    <row r="122" spans="1:18" x14ac:dyDescent="0.25">
      <c r="A122" s="29" t="s">
        <v>220</v>
      </c>
      <c r="B122" s="13" t="s">
        <v>221</v>
      </c>
      <c r="C122" s="121">
        <f>SUM(C123:C126)</f>
        <v>5487915</v>
      </c>
      <c r="D122" s="121">
        <f>SUM(D123:D126)</f>
        <v>0</v>
      </c>
      <c r="E122" s="451">
        <f t="shared" si="19"/>
        <v>5487915</v>
      </c>
      <c r="F122" s="121">
        <f>SUM(F123:F126)</f>
        <v>4636594</v>
      </c>
      <c r="G122" s="121">
        <f>SUM(G123:G126)</f>
        <v>0</v>
      </c>
      <c r="H122" s="121">
        <f t="shared" si="20"/>
        <v>4636594</v>
      </c>
      <c r="I122" s="121">
        <f>SUM(I123:I126)</f>
        <v>4851317</v>
      </c>
      <c r="J122" s="121">
        <f>SUM(J123:J126)</f>
        <v>0</v>
      </c>
      <c r="K122" s="121">
        <f t="shared" si="21"/>
        <v>4851317</v>
      </c>
      <c r="L122" s="121">
        <f>SUM(L123:L126)</f>
        <v>4851317</v>
      </c>
      <c r="M122" s="121">
        <f>SUM(M123:M126)</f>
        <v>0</v>
      </c>
      <c r="N122" s="121">
        <f t="shared" si="22"/>
        <v>4851317</v>
      </c>
    </row>
    <row r="123" spans="1:18" x14ac:dyDescent="0.25">
      <c r="A123" s="29"/>
      <c r="B123" s="13" t="s">
        <v>670</v>
      </c>
      <c r="C123" s="121">
        <v>2315197</v>
      </c>
      <c r="D123" s="121"/>
      <c r="E123" s="451">
        <f t="shared" si="19"/>
        <v>2315197</v>
      </c>
      <c r="F123" s="121">
        <v>4620421</v>
      </c>
      <c r="G123" s="121"/>
      <c r="H123" s="121">
        <f t="shared" si="20"/>
        <v>4620421</v>
      </c>
      <c r="I123" s="121">
        <v>4835144</v>
      </c>
      <c r="J123" s="121"/>
      <c r="K123" s="121">
        <f t="shared" si="21"/>
        <v>4835144</v>
      </c>
      <c r="L123" s="121">
        <v>4835144</v>
      </c>
      <c r="M123" s="121"/>
      <c r="N123" s="121">
        <f t="shared" si="22"/>
        <v>4835144</v>
      </c>
    </row>
    <row r="124" spans="1:18" x14ac:dyDescent="0.25">
      <c r="A124" s="41"/>
      <c r="B124" s="41" t="s">
        <v>669</v>
      </c>
      <c r="C124" s="121">
        <v>3172718</v>
      </c>
      <c r="D124" s="121"/>
      <c r="E124" s="451">
        <f t="shared" si="19"/>
        <v>3172718</v>
      </c>
      <c r="F124" s="121">
        <v>4000</v>
      </c>
      <c r="G124" s="121"/>
      <c r="H124" s="121">
        <f t="shared" si="20"/>
        <v>4000</v>
      </c>
      <c r="I124" s="121">
        <v>4000</v>
      </c>
      <c r="J124" s="121"/>
      <c r="K124" s="121">
        <f t="shared" si="21"/>
        <v>4000</v>
      </c>
      <c r="L124" s="121">
        <v>4000</v>
      </c>
      <c r="M124" s="121"/>
      <c r="N124" s="121">
        <f t="shared" si="22"/>
        <v>4000</v>
      </c>
      <c r="O124" s="86"/>
      <c r="P124" s="86"/>
      <c r="Q124" s="86"/>
      <c r="R124" s="86"/>
    </row>
    <row r="125" spans="1:18" x14ac:dyDescent="0.25">
      <c r="A125" s="30"/>
      <c r="B125" s="31" t="s">
        <v>222</v>
      </c>
      <c r="C125" s="121"/>
      <c r="D125" s="121"/>
      <c r="E125" s="451">
        <f t="shared" si="19"/>
        <v>0</v>
      </c>
      <c r="F125" s="121"/>
      <c r="G125" s="121"/>
      <c r="H125" s="121">
        <f t="shared" si="20"/>
        <v>0</v>
      </c>
      <c r="I125" s="121"/>
      <c r="J125" s="121"/>
      <c r="K125" s="121">
        <f t="shared" si="21"/>
        <v>0</v>
      </c>
      <c r="L125" s="121"/>
      <c r="M125" s="121"/>
      <c r="N125" s="121">
        <f t="shared" si="22"/>
        <v>0</v>
      </c>
    </row>
    <row r="126" spans="1:18" ht="15.75" thickBot="1" x14ac:dyDescent="0.3">
      <c r="A126" s="30" t="s">
        <v>223</v>
      </c>
      <c r="B126" s="31" t="s">
        <v>224</v>
      </c>
      <c r="C126" s="123"/>
      <c r="D126" s="123"/>
      <c r="E126" s="452">
        <f t="shared" si="19"/>
        <v>0</v>
      </c>
      <c r="F126" s="123">
        <v>12173</v>
      </c>
      <c r="G126" s="123"/>
      <c r="H126" s="123">
        <f t="shared" si="20"/>
        <v>12173</v>
      </c>
      <c r="I126" s="123">
        <v>12173</v>
      </c>
      <c r="J126" s="123"/>
      <c r="K126" s="123">
        <f t="shared" si="21"/>
        <v>12173</v>
      </c>
      <c r="L126" s="123">
        <v>12173</v>
      </c>
      <c r="M126" s="123"/>
      <c r="N126" s="123">
        <f t="shared" si="22"/>
        <v>12173</v>
      </c>
    </row>
    <row r="127" spans="1:18" ht="15.75" thickBot="1" x14ac:dyDescent="0.3">
      <c r="A127" s="32" t="s">
        <v>225</v>
      </c>
      <c r="B127" s="7" t="s">
        <v>35</v>
      </c>
      <c r="C127" s="125"/>
      <c r="D127" s="125"/>
      <c r="E127" s="448">
        <f t="shared" si="19"/>
        <v>0</v>
      </c>
      <c r="F127" s="125"/>
      <c r="G127" s="125"/>
      <c r="H127" s="125">
        <f t="shared" si="20"/>
        <v>0</v>
      </c>
      <c r="I127" s="125"/>
      <c r="J127" s="125"/>
      <c r="K127" s="125">
        <f t="shared" si="21"/>
        <v>0</v>
      </c>
      <c r="L127" s="125"/>
      <c r="M127" s="125"/>
      <c r="N127" s="125">
        <f t="shared" si="22"/>
        <v>0</v>
      </c>
    </row>
    <row r="128" spans="1:18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448">
        <f t="shared" si="19"/>
        <v>0</v>
      </c>
      <c r="F128" s="125">
        <f>SUM(F129:F134)</f>
        <v>0</v>
      </c>
      <c r="G128" s="125">
        <f>SUM(G129:G134)</f>
        <v>0</v>
      </c>
      <c r="H128" s="125">
        <f t="shared" si="20"/>
        <v>0</v>
      </c>
      <c r="I128" s="125">
        <f>SUM(I129:I134)</f>
        <v>0</v>
      </c>
      <c r="J128" s="125">
        <f>SUM(J129:J134)</f>
        <v>0</v>
      </c>
      <c r="K128" s="125">
        <f t="shared" si="21"/>
        <v>0</v>
      </c>
      <c r="L128" s="125">
        <f>SUM(L129:L134)</f>
        <v>0</v>
      </c>
      <c r="M128" s="125">
        <f>SUM(M129:M134)</f>
        <v>0</v>
      </c>
      <c r="N128" s="125">
        <f t="shared" si="22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450">
        <f t="shared" si="19"/>
        <v>0</v>
      </c>
      <c r="F129" s="119"/>
      <c r="G129" s="119"/>
      <c r="H129" s="119">
        <f t="shared" si="20"/>
        <v>0</v>
      </c>
      <c r="I129" s="119"/>
      <c r="J129" s="119"/>
      <c r="K129" s="119">
        <f t="shared" si="21"/>
        <v>0</v>
      </c>
      <c r="L129" s="119"/>
      <c r="M129" s="119"/>
      <c r="N129" s="119">
        <f t="shared" si="22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451">
        <f t="shared" si="19"/>
        <v>0</v>
      </c>
      <c r="F130" s="121"/>
      <c r="G130" s="121"/>
      <c r="H130" s="121">
        <f t="shared" si="20"/>
        <v>0</v>
      </c>
      <c r="I130" s="121"/>
      <c r="J130" s="121"/>
      <c r="K130" s="121">
        <f t="shared" si="21"/>
        <v>0</v>
      </c>
      <c r="L130" s="121"/>
      <c r="M130" s="121"/>
      <c r="N130" s="121">
        <f t="shared" si="22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451">
        <f t="shared" si="19"/>
        <v>0</v>
      </c>
      <c r="F131" s="121"/>
      <c r="G131" s="121"/>
      <c r="H131" s="121">
        <f t="shared" si="20"/>
        <v>0</v>
      </c>
      <c r="I131" s="121"/>
      <c r="J131" s="121"/>
      <c r="K131" s="121">
        <f t="shared" si="21"/>
        <v>0</v>
      </c>
      <c r="L131" s="121"/>
      <c r="M131" s="121"/>
      <c r="N131" s="121">
        <f t="shared" si="22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451">
        <f t="shared" si="19"/>
        <v>0</v>
      </c>
      <c r="F132" s="121"/>
      <c r="G132" s="121"/>
      <c r="H132" s="121">
        <f t="shared" si="20"/>
        <v>0</v>
      </c>
      <c r="I132" s="121"/>
      <c r="J132" s="121"/>
      <c r="K132" s="121">
        <f t="shared" si="21"/>
        <v>0</v>
      </c>
      <c r="L132" s="121"/>
      <c r="M132" s="121"/>
      <c r="N132" s="121">
        <f t="shared" si="22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451">
        <f t="shared" si="19"/>
        <v>0</v>
      </c>
      <c r="F133" s="121"/>
      <c r="G133" s="121"/>
      <c r="H133" s="121">
        <f t="shared" si="20"/>
        <v>0</v>
      </c>
      <c r="I133" s="121"/>
      <c r="J133" s="121"/>
      <c r="K133" s="121">
        <f t="shared" si="21"/>
        <v>0</v>
      </c>
      <c r="L133" s="121"/>
      <c r="M133" s="121"/>
      <c r="N133" s="121">
        <f t="shared" si="22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451">
        <f t="shared" si="19"/>
        <v>0</v>
      </c>
      <c r="F134" s="121">
        <f>SUM(F135:F136)</f>
        <v>0</v>
      </c>
      <c r="G134" s="121">
        <f>SUM(G135:G136)</f>
        <v>0</v>
      </c>
      <c r="H134" s="121">
        <f t="shared" si="20"/>
        <v>0</v>
      </c>
      <c r="I134" s="121">
        <f>SUM(I135:I136)</f>
        <v>0</v>
      </c>
      <c r="J134" s="121">
        <f>SUM(J135:J136)</f>
        <v>0</v>
      </c>
      <c r="K134" s="121">
        <f t="shared" si="21"/>
        <v>0</v>
      </c>
      <c r="L134" s="121">
        <f>SUM(L135:L136)</f>
        <v>0</v>
      </c>
      <c r="M134" s="121">
        <f>SUM(M135:M136)</f>
        <v>0</v>
      </c>
      <c r="N134" s="121">
        <f t="shared" si="22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451">
        <f t="shared" si="19"/>
        <v>0</v>
      </c>
      <c r="F135" s="121"/>
      <c r="G135" s="121"/>
      <c r="H135" s="121">
        <f t="shared" si="20"/>
        <v>0</v>
      </c>
      <c r="I135" s="121"/>
      <c r="J135" s="121"/>
      <c r="K135" s="121">
        <f t="shared" si="21"/>
        <v>0</v>
      </c>
      <c r="L135" s="121"/>
      <c r="M135" s="121"/>
      <c r="N135" s="121">
        <f t="shared" si="22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452">
        <f t="shared" si="19"/>
        <v>0</v>
      </c>
      <c r="F136" s="123"/>
      <c r="G136" s="123"/>
      <c r="H136" s="123">
        <f t="shared" si="20"/>
        <v>0</v>
      </c>
      <c r="I136" s="123"/>
      <c r="J136" s="123"/>
      <c r="K136" s="123">
        <f t="shared" si="21"/>
        <v>0</v>
      </c>
      <c r="L136" s="123"/>
      <c r="M136" s="123"/>
      <c r="N136" s="123">
        <f t="shared" si="22"/>
        <v>0</v>
      </c>
    </row>
    <row r="137" spans="1:14" x14ac:dyDescent="0.25">
      <c r="A137" s="28" t="s">
        <v>239</v>
      </c>
      <c r="B137" s="20" t="s">
        <v>37</v>
      </c>
      <c r="C137" s="119">
        <v>157480</v>
      </c>
      <c r="D137" s="119"/>
      <c r="E137" s="450">
        <f t="shared" si="19"/>
        <v>157480</v>
      </c>
      <c r="F137" s="119">
        <v>498117</v>
      </c>
      <c r="G137" s="119"/>
      <c r="H137" s="119">
        <f t="shared" si="20"/>
        <v>498117</v>
      </c>
      <c r="I137" s="119">
        <v>498117</v>
      </c>
      <c r="J137" s="119"/>
      <c r="K137" s="119">
        <f t="shared" si="21"/>
        <v>498117</v>
      </c>
      <c r="L137" s="119">
        <v>498117</v>
      </c>
      <c r="M137" s="119"/>
      <c r="N137" s="119">
        <f t="shared" si="22"/>
        <v>498117</v>
      </c>
    </row>
    <row r="138" spans="1:14" ht="15.75" thickBot="1" x14ac:dyDescent="0.3">
      <c r="A138" s="30" t="s">
        <v>240</v>
      </c>
      <c r="B138" s="31" t="s">
        <v>241</v>
      </c>
      <c r="C138" s="123">
        <v>42520</v>
      </c>
      <c r="D138" s="123"/>
      <c r="E138" s="452">
        <f t="shared" si="19"/>
        <v>42520</v>
      </c>
      <c r="F138" s="123">
        <v>134492</v>
      </c>
      <c r="G138" s="123"/>
      <c r="H138" s="123">
        <f t="shared" si="20"/>
        <v>134492</v>
      </c>
      <c r="I138" s="123">
        <v>134492</v>
      </c>
      <c r="J138" s="123"/>
      <c r="K138" s="123">
        <f t="shared" si="21"/>
        <v>134492</v>
      </c>
      <c r="L138" s="123">
        <v>134492</v>
      </c>
      <c r="M138" s="123"/>
      <c r="N138" s="123">
        <f t="shared" si="22"/>
        <v>134492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450">
        <f t="shared" si="19"/>
        <v>0</v>
      </c>
      <c r="F139" s="119"/>
      <c r="G139" s="119"/>
      <c r="H139" s="119">
        <f t="shared" si="20"/>
        <v>0</v>
      </c>
      <c r="I139" s="119"/>
      <c r="J139" s="119"/>
      <c r="K139" s="119">
        <f t="shared" si="21"/>
        <v>0</v>
      </c>
      <c r="L139" s="119"/>
      <c r="M139" s="119"/>
      <c r="N139" s="119">
        <f t="shared" si="22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452">
        <f t="shared" si="19"/>
        <v>0</v>
      </c>
      <c r="F140" s="123"/>
      <c r="G140" s="123"/>
      <c r="H140" s="123">
        <f t="shared" si="20"/>
        <v>0</v>
      </c>
      <c r="I140" s="123"/>
      <c r="J140" s="123"/>
      <c r="K140" s="123">
        <f t="shared" si="21"/>
        <v>0</v>
      </c>
      <c r="L140" s="123"/>
      <c r="M140" s="123"/>
      <c r="N140" s="123">
        <f t="shared" si="22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454">
        <f t="shared" si="19"/>
        <v>0</v>
      </c>
      <c r="F141" s="129"/>
      <c r="G141" s="129"/>
      <c r="H141" s="129">
        <f t="shared" si="20"/>
        <v>0</v>
      </c>
      <c r="I141" s="129"/>
      <c r="J141" s="129"/>
      <c r="K141" s="129">
        <f t="shared" si="21"/>
        <v>0</v>
      </c>
      <c r="L141" s="129"/>
      <c r="M141" s="129"/>
      <c r="N141" s="129">
        <f t="shared" si="22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29094313</v>
      </c>
      <c r="D142" s="125">
        <f>D141+D140+D139+D138+D137+D128+D127+D110+D104+D87</f>
        <v>0</v>
      </c>
      <c r="E142" s="448">
        <f t="shared" si="19"/>
        <v>29094313</v>
      </c>
      <c r="F142" s="125">
        <f>F141+F140+F139+F138+F137+F128+F127+F110+F104+F87</f>
        <v>39707475</v>
      </c>
      <c r="G142" s="125">
        <f>G141+G140+G139+G138+G137+G128+G127+G110+G104+G87</f>
        <v>0</v>
      </c>
      <c r="H142" s="125">
        <f t="shared" si="20"/>
        <v>39707475</v>
      </c>
      <c r="I142" s="125">
        <f>I141+I140+I139+I138+I137+I128+I127+I110+I104+I87</f>
        <v>41132402</v>
      </c>
      <c r="J142" s="125">
        <f>J141+J140+J139+J138+J137+J128+J127+J110+J104+J87</f>
        <v>0</v>
      </c>
      <c r="K142" s="125">
        <f t="shared" si="21"/>
        <v>41132402</v>
      </c>
      <c r="L142" s="125">
        <f>L141+L140+L139+L138+L137+L128+L127+L110+L104+L87</f>
        <v>40572713</v>
      </c>
      <c r="M142" s="125">
        <f>M141+M140+M139+M138+M137+M128+M127+M110+M104+M87</f>
        <v>0</v>
      </c>
      <c r="N142" s="125">
        <f t="shared" si="22"/>
        <v>40572713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450">
        <f t="shared" si="19"/>
        <v>0</v>
      </c>
      <c r="F143" s="119">
        <f>SUM(F144:F150)</f>
        <v>0</v>
      </c>
      <c r="G143" s="119">
        <f>SUM(G144:G150)</f>
        <v>0</v>
      </c>
      <c r="H143" s="119">
        <f t="shared" si="20"/>
        <v>0</v>
      </c>
      <c r="I143" s="119">
        <f>SUM(I144:I150)</f>
        <v>0</v>
      </c>
      <c r="J143" s="119">
        <f>SUM(J144:J150)</f>
        <v>0</v>
      </c>
      <c r="K143" s="119">
        <f t="shared" si="21"/>
        <v>0</v>
      </c>
      <c r="L143" s="119">
        <f>SUM(L144:L150)</f>
        <v>0</v>
      </c>
      <c r="M143" s="119">
        <f>SUM(M144:M150)</f>
        <v>0</v>
      </c>
      <c r="N143" s="119">
        <f t="shared" si="22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451">
        <f t="shared" si="19"/>
        <v>0</v>
      </c>
      <c r="F144" s="121"/>
      <c r="G144" s="121"/>
      <c r="H144" s="121">
        <f t="shared" si="20"/>
        <v>0</v>
      </c>
      <c r="I144" s="121"/>
      <c r="J144" s="121"/>
      <c r="K144" s="121">
        <f t="shared" si="21"/>
        <v>0</v>
      </c>
      <c r="L144" s="121"/>
      <c r="M144" s="121"/>
      <c r="N144" s="121">
        <f t="shared" si="22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451">
        <f t="shared" si="19"/>
        <v>0</v>
      </c>
      <c r="F145" s="121"/>
      <c r="G145" s="121"/>
      <c r="H145" s="121">
        <f t="shared" si="20"/>
        <v>0</v>
      </c>
      <c r="I145" s="121"/>
      <c r="J145" s="121"/>
      <c r="K145" s="121">
        <f t="shared" si="21"/>
        <v>0</v>
      </c>
      <c r="L145" s="121"/>
      <c r="M145" s="121"/>
      <c r="N145" s="121">
        <f t="shared" si="22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451"/>
      <c r="F146" s="121"/>
      <c r="G146" s="121"/>
      <c r="H146" s="121"/>
      <c r="I146" s="121"/>
      <c r="J146" s="121"/>
      <c r="K146" s="121"/>
      <c r="L146" s="121"/>
      <c r="M146" s="121"/>
      <c r="N146" s="121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451">
        <f t="shared" si="19"/>
        <v>0</v>
      </c>
      <c r="F147" s="121"/>
      <c r="G147" s="121"/>
      <c r="H147" s="121">
        <f t="shared" ref="H147:H150" si="23">SUM(F147:G147)</f>
        <v>0</v>
      </c>
      <c r="I147" s="121"/>
      <c r="J147" s="121"/>
      <c r="K147" s="121">
        <f t="shared" ref="K147:K150" si="24">SUM(I147:J147)</f>
        <v>0</v>
      </c>
      <c r="L147" s="121"/>
      <c r="M147" s="121"/>
      <c r="N147" s="121">
        <f t="shared" ref="N147:N150" si="25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451">
        <f t="shared" si="19"/>
        <v>0</v>
      </c>
      <c r="F148" s="121"/>
      <c r="G148" s="121"/>
      <c r="H148" s="121">
        <f t="shared" si="23"/>
        <v>0</v>
      </c>
      <c r="I148" s="121"/>
      <c r="J148" s="121"/>
      <c r="K148" s="121">
        <f t="shared" si="24"/>
        <v>0</v>
      </c>
      <c r="L148" s="121"/>
      <c r="M148" s="121"/>
      <c r="N148" s="121">
        <f t="shared" si="25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451">
        <f t="shared" si="19"/>
        <v>0</v>
      </c>
      <c r="F149" s="121"/>
      <c r="G149" s="121"/>
      <c r="H149" s="121">
        <f t="shared" si="23"/>
        <v>0</v>
      </c>
      <c r="I149" s="121"/>
      <c r="J149" s="121"/>
      <c r="K149" s="121">
        <f t="shared" si="24"/>
        <v>0</v>
      </c>
      <c r="L149" s="121"/>
      <c r="M149" s="121"/>
      <c r="N149" s="121">
        <f t="shared" si="25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452">
        <f t="shared" si="19"/>
        <v>0</v>
      </c>
      <c r="F150" s="131"/>
      <c r="G150" s="123"/>
      <c r="H150" s="123">
        <f t="shared" si="23"/>
        <v>0</v>
      </c>
      <c r="I150" s="131"/>
      <c r="J150" s="123"/>
      <c r="K150" s="123">
        <f t="shared" si="24"/>
        <v>0</v>
      </c>
      <c r="L150" s="131"/>
      <c r="M150" s="123"/>
      <c r="N150" s="123">
        <f t="shared" si="25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29094313</v>
      </c>
      <c r="D151" s="132">
        <f>D143+D142</f>
        <v>0</v>
      </c>
      <c r="E151" s="455">
        <f>SUM(C151:D151)</f>
        <v>29094313</v>
      </c>
      <c r="F151" s="125">
        <f>F143+F142</f>
        <v>39707475</v>
      </c>
      <c r="G151" s="132">
        <f>G143+G142</f>
        <v>0</v>
      </c>
      <c r="H151" s="129">
        <f>SUM(F151:G151)</f>
        <v>39707475</v>
      </c>
      <c r="I151" s="125">
        <f>I143+I142</f>
        <v>41132402</v>
      </c>
      <c r="J151" s="132">
        <f>J143+J142</f>
        <v>0</v>
      </c>
      <c r="K151" s="129">
        <f>SUM(I151:J151)</f>
        <v>41132402</v>
      </c>
      <c r="L151" s="125">
        <f>L143+L142</f>
        <v>40572713</v>
      </c>
      <c r="M151" s="132">
        <f>M143+M142</f>
        <v>0</v>
      </c>
      <c r="N151" s="129">
        <f>SUM(L151:M151)</f>
        <v>40572713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C153" s="86"/>
      <c r="D153" s="86"/>
      <c r="E153" s="86">
        <f t="shared" ref="E153" si="26">E84-E151</f>
        <v>-4394313</v>
      </c>
      <c r="F153" s="86"/>
      <c r="G153" s="86"/>
      <c r="H153" s="86">
        <f t="shared" ref="H153" si="27">H84-H151</f>
        <v>-10858124</v>
      </c>
      <c r="I153" s="86"/>
      <c r="J153" s="86"/>
      <c r="K153" s="86">
        <f t="shared" ref="K153" si="28">K84-K151</f>
        <v>-12039952</v>
      </c>
      <c r="L153" s="86"/>
      <c r="M153" s="86"/>
      <c r="N153" s="86">
        <f t="shared" ref="N153" si="29">N84-N151</f>
        <v>-11554027</v>
      </c>
    </row>
  </sheetData>
  <mergeCells count="2">
    <mergeCell ref="A1:E1"/>
    <mergeCell ref="A2:E2"/>
  </mergeCells>
  <pageMargins left="0.70866141732283472" right="0.70866141732283472" top="0.43307086614173229" bottom="0.35433070866141736" header="0.31496062992125984" footer="0.31496062992125984"/>
  <pageSetup paperSize="9" scale="43" orientation="portrait" r:id="rId1"/>
  <headerFooter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A1:U167"/>
  <sheetViews>
    <sheetView zoomScaleNormal="100" workbookViewId="0">
      <pane xSplit="2" ySplit="8" topLeftCell="C111" activePane="bottomRight" state="frozen"/>
      <selection pane="topRight" activeCell="C1" sqref="C1"/>
      <selection pane="bottomLeft" activeCell="A9" sqref="A9"/>
      <selection pane="bottomRight" activeCell="B3" sqref="B3"/>
    </sheetView>
  </sheetViews>
  <sheetFormatPr defaultRowHeight="15" x14ac:dyDescent="0.25"/>
  <cols>
    <col min="1" max="1" width="8.140625" customWidth="1"/>
    <col min="2" max="2" width="52.85546875" customWidth="1"/>
    <col min="3" max="3" width="14.85546875" bestFit="1" customWidth="1"/>
    <col min="4" max="4" width="15.28515625" customWidth="1"/>
    <col min="5" max="5" width="14.85546875" bestFit="1" customWidth="1"/>
    <col min="6" max="6" width="12.28515625" style="86" bestFit="1" customWidth="1"/>
    <col min="7" max="7" width="12.28515625" bestFit="1" customWidth="1"/>
    <col min="8" max="8" width="15.42578125" customWidth="1"/>
    <col min="9" max="9" width="13.28515625" customWidth="1"/>
    <col min="10" max="10" width="13.42578125" customWidth="1"/>
    <col min="11" max="11" width="12.28515625" style="86" bestFit="1" customWidth="1"/>
    <col min="12" max="12" width="12.28515625" bestFit="1" customWidth="1"/>
    <col min="13" max="13" width="15.42578125" customWidth="1"/>
    <col min="14" max="14" width="12.28515625" style="86" bestFit="1" customWidth="1"/>
    <col min="15" max="15" width="12.28515625" bestFit="1" customWidth="1"/>
    <col min="16" max="16" width="15.42578125" customWidth="1"/>
    <col min="17" max="17" width="12.5703125" style="905" customWidth="1"/>
    <col min="18" max="18" width="13.7109375" style="86" customWidth="1"/>
    <col min="19" max="19" width="14.85546875" style="86" customWidth="1"/>
    <col min="20" max="20" width="15.5703125" style="86" customWidth="1"/>
    <col min="21" max="21" width="13.7109375" style="764" bestFit="1" customWidth="1"/>
  </cols>
  <sheetData>
    <row r="1" spans="1:21" x14ac:dyDescent="0.25">
      <c r="A1" s="981" t="s">
        <v>1002</v>
      </c>
      <c r="B1" s="981"/>
      <c r="C1" s="981"/>
      <c r="D1" s="981"/>
      <c r="E1" s="981"/>
    </row>
    <row r="2" spans="1:21" x14ac:dyDescent="0.25">
      <c r="A2" s="981">
        <v>2022</v>
      </c>
      <c r="B2" s="981"/>
      <c r="C2" s="981"/>
      <c r="D2" s="981"/>
      <c r="E2" s="981"/>
      <c r="H2" s="86"/>
      <c r="M2" s="86"/>
      <c r="P2" s="86"/>
    </row>
    <row r="3" spans="1:21" x14ac:dyDescent="0.25">
      <c r="H3" s="86"/>
      <c r="M3" s="86"/>
      <c r="P3" s="86"/>
    </row>
    <row r="4" spans="1:21" x14ac:dyDescent="0.25">
      <c r="H4" s="86"/>
      <c r="M4" s="86"/>
      <c r="P4" s="86"/>
    </row>
    <row r="5" spans="1:21" x14ac:dyDescent="0.25">
      <c r="B5" s="188" t="s">
        <v>399</v>
      </c>
    </row>
    <row r="6" spans="1:21" ht="15.75" thickBot="1" x14ac:dyDescent="0.3">
      <c r="C6" s="302" t="str">
        <f>'1 címrend'!C3</f>
        <v xml:space="preserve"> melléklet az  /2023. (V..  .) rendelethez</v>
      </c>
      <c r="D6" s="4"/>
      <c r="E6" s="4"/>
    </row>
    <row r="7" spans="1:21" ht="15.75" thickBot="1" x14ac:dyDescent="0.3">
      <c r="C7" s="995" t="s">
        <v>20</v>
      </c>
      <c r="D7" s="996"/>
      <c r="E7" s="997"/>
      <c r="F7" s="992" t="s">
        <v>927</v>
      </c>
      <c r="G7" s="993"/>
      <c r="H7" s="994"/>
      <c r="I7" s="990" t="s">
        <v>1003</v>
      </c>
      <c r="J7" s="991"/>
      <c r="K7" s="992" t="s">
        <v>1056</v>
      </c>
      <c r="L7" s="993"/>
      <c r="M7" s="994"/>
      <c r="N7" s="987" t="s">
        <v>1032</v>
      </c>
      <c r="O7" s="988"/>
      <c r="P7" s="989"/>
    </row>
    <row r="8" spans="1:21" ht="21.7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449" t="s">
        <v>927</v>
      </c>
      <c r="I8" s="18" t="s">
        <v>1004</v>
      </c>
      <c r="J8" s="449" t="s">
        <v>956</v>
      </c>
      <c r="K8" s="5" t="s">
        <v>31</v>
      </c>
      <c r="L8" s="40" t="s">
        <v>32</v>
      </c>
      <c r="M8" s="18" t="s">
        <v>1016</v>
      </c>
      <c r="N8" s="5" t="s">
        <v>31</v>
      </c>
      <c r="O8" s="40" t="s">
        <v>32</v>
      </c>
      <c r="P8" s="18" t="s">
        <v>1032</v>
      </c>
      <c r="U8" s="765"/>
    </row>
    <row r="9" spans="1:21" x14ac:dyDescent="0.25">
      <c r="A9" s="21" t="s">
        <v>42</v>
      </c>
      <c r="B9" s="20" t="s">
        <v>43</v>
      </c>
      <c r="C9" s="121">
        <f>'7.1. igazg 011130'!C9+'7.2 temető 013320'!C9+'7.3. vagyon 013350'!C9+'7.4 018010'!C9+'7.5 finansz műveletek 018030'!C9+'7.7 közütak működtetés 045160'!C9+'7.8 parkoló 045170'!C9+'7.9 kábeltv 046020'!C9+'7.10 piac 047120'!C9+'7.11 tdm tám047320'!C9+'7.12 szemét 051030'!C9+'7.13 szennyvíz 052080'!C9+'7.14 víz 063080'!C9+'7.15 közvil 064010'!C9+'7.16 zöldterület 066010'!C9+'7.17 város 066020'!C9+'7.18 háziorvos 072111'!C9+'7.19 ügyelet 072112'!C9+'7.20 fülészet 072210'!C9+'7.21 védőnők 074031'!C9+'7.22 gyermekorvos 072111'!C9+'7.24 sportcsépület 081030'!C9+'7.25 sport tám 081041'!C9+'7.26 diáksport 081043'!C9+'7.27 közműv 082091'!C9+'7.28 közműv 082092'!C9+'7.29  óvoda 091140'!C9+'7.31 intézmkiv gyétk 104037'!C9+'7.32 szoc étk 107051'!C9+'7.33 segélyek 107060'!C9+'7.34 adóbev 900020'!C9+'7.35 pályázatok'!C9+'7.6 Út, autópálya építés'!C9+'7.23. COVID '!C9</f>
        <v>406852316</v>
      </c>
      <c r="D9" s="121">
        <f>'7.1. igazg 011130'!D9+'7.2 temető 013320'!D9+'7.3. vagyon 013350'!D9+'7.4 018010'!D9+'7.5 finansz műveletek 018030'!D9+'7.7 közütak működtetés 045160'!D9+'7.8 parkoló 045170'!D9+'7.9 kábeltv 046020'!D9+'7.10 piac 047120'!D9+'7.11 tdm tám047320'!D9+'7.12 szemét 051030'!D9+'7.13 szennyvíz 052080'!D9+'7.14 víz 063080'!D9+'7.15 közvil 064010'!D9+'7.16 zöldterület 066010'!D9+'7.17 város 066020'!D9+'7.18 háziorvos 072111'!D9+'7.19 ügyelet 072112'!D9+'7.20 fülészet 072210'!D9+'7.21 védőnők 074031'!D9+'7.22 gyermekorvos 072111'!D9+'7.24 sportcsépület 081030'!D9+'7.25 sport tám 081041'!D9+'7.26 diáksport 081043'!D9+'7.27 közműv 082091'!D9+'7.28 közműv 082092'!D9+'7.29  óvoda 091140'!D9+'7.31 intézmkiv gyétk 104037'!D9+'7.32 szoc étk 107051'!D9+'7.33 segélyek 107060'!D9+'7.34 adóbev 900020'!D9+'7.35 pályázatok'!D9+'7.6 Út, autópálya építés'!D9+'7.23. COVID '!D9</f>
        <v>0</v>
      </c>
      <c r="E9" s="120">
        <f t="shared" ref="E9:E72" si="0">SUM(C9:D9)</f>
        <v>406852316</v>
      </c>
      <c r="F9" s="121">
        <f>'7.1. igazg 011130'!F9+'7.2 temető 013320'!F9+'7.3. vagyon 013350'!F9+'7.4 018010'!F9+'7.5 finansz műveletek 018030'!F9+'7.7 közütak működtetés 045160'!F9+'7.8 parkoló 045170'!F9+'7.9 kábeltv 046020'!F9+'7.10 piac 047120'!F9+'7.11 tdm tám047320'!F9+'7.12 szemét 051030'!F9+'7.13 szennyvíz 052080'!F9+'7.14 víz 063080'!F9+'7.15 közvil 064010'!F9+'7.16 zöldterület 066010'!F9+'7.17 város 066020'!F9+'7.18 háziorvos 072111'!F9+'7.19 ügyelet 072112'!F9+'7.20 fülészet 072210'!F9+'7.21 védőnők 074031'!F9+'7.22 gyermekorvos 072111'!F9+'7.24 sportcsépület 081030'!F9+'7.25 sport tám 081041'!F9+'7.26 diáksport 081043'!F9+'7.27 közműv 082091'!F9+'7.28 közműv 082092'!F9+'7.29  óvoda 091140'!F9+'7.31 intézmkiv gyétk 104037'!F9+'7.32 szoc étk 107051'!F9+'7.33 segélyek 107060'!F9+'7.34 adóbev 900020'!F9+'7.35 pályázatok'!F9+'7.6 Út, autópálya építés'!F9+'7.23. COVID '!F9</f>
        <v>457099551</v>
      </c>
      <c r="G9" s="121">
        <f>'7.1. igazg 011130'!G9+'7.2 temető 013320'!G9+'7.3. vagyon 013350'!G9+'7.4 018010'!G9+'7.5 finansz műveletek 018030'!G9+'7.7 közütak működtetés 045160'!G9+'7.8 parkoló 045170'!G9+'7.9 kábeltv 046020'!G9+'7.10 piac 047120'!G9+'7.11 tdm tám047320'!G9+'7.12 szemét 051030'!G9+'7.13 szennyvíz 052080'!G9+'7.14 víz 063080'!G9+'7.15 közvil 064010'!G9+'7.16 zöldterület 066010'!G9+'7.17 város 066020'!G9+'7.18 háziorvos 072111'!G9+'7.19 ügyelet 072112'!G9+'7.20 fülészet 072210'!G9+'7.21 védőnők 074031'!G9+'7.22 gyermekorvos 072111'!G9+'7.24 sportcsépület 081030'!G9+'7.25 sport tám 081041'!G9+'7.26 diáksport 081043'!G9+'7.27 közműv 082091'!G9+'7.28 közműv 082092'!G9+'7.29  óvoda 091140'!G9+'7.31 intézmkiv gyétk 104037'!G9+'7.32 szoc étk 107051'!G9+'7.33 segélyek 107060'!G9+'7.34 adóbev 900020'!G9+'7.35 pályázatok'!G9+'7.6 Út, autópálya építés'!G9+'7.23. COVID '!G9</f>
        <v>1080000</v>
      </c>
      <c r="H9" s="450">
        <f t="shared" ref="H9:H72" si="1">SUM(F9:G9)</f>
        <v>458179551</v>
      </c>
      <c r="I9" s="119">
        <f>'7.35 pályázatok'!H9</f>
        <v>12000000</v>
      </c>
      <c r="J9" s="450">
        <f>H9-I9</f>
        <v>446179551</v>
      </c>
      <c r="K9" s="173">
        <f>'7.1. igazg 011130'!I9+'7.2 temető 013320'!I9+'7.3. vagyon 013350'!I9+'7.4 018010'!I9+'7.5 finansz műveletek 018030'!I9+'7.6 Út, autópálya építés'!I9+'7.7 közütak működtetés 045160'!I9+'7.8 parkoló 045170'!I9+'7.9 kábeltv 046020'!I9+'7.10 piac 047120'!I9+'7.11 tdm tám047320'!I9+'7.12 szemét 051030'!I9+'7.13 szennyvíz 052080'!I9+'7.14 víz 063080'!I9+'7.15 közvil 064010'!I9+'7.16 zöldterület 066010'!I9+'7.17 város 066020'!I9+'7.18 háziorvos 072111'!I9+'7.19 ügyelet 072112'!I9+'7.20 fülészet 072210'!I9+'7.21 védőnők 074031'!I9+'7.22 gyermekorvos 072111'!I9+'7.23. COVID '!I9+'7.24 sportcsépület 081030'!I9+'7.25 sport tám 081041'!I9+'7.26 diáksport 081043'!I9+'7.27 közműv 082091'!I9+'7.28 közműv 082092'!I9+'7.29  óvoda 091140'!I8:I9+'7.31 intézmkiv gyétk 104037'!I9+'7.32 szoc étk 107051'!I9+'7.33 segélyek 107060'!I9+'7.34 adóbev 900020'!I9+'7.35 pályázatok'!I9</f>
        <v>481056961</v>
      </c>
      <c r="L9" s="121">
        <f>'7.1. igazg 011130'!J9+'7.2 temető 013320'!J9+'7.3. vagyon 013350'!J9+'7.4 018010'!J9+'7.5 finansz műveletek 018030'!J9+'7.6 Út, autópálya építés'!J9+'7.7 közütak működtetés 045160'!J9+'7.8 parkoló 045170'!J9+'7.9 kábeltv 046020'!J9+'7.10 piac 047120'!J9+'7.11 tdm tám047320'!J9+'7.12 szemét 051030'!J9+'7.13 szennyvíz 052080'!J9+'7.14 víz 063080'!J9+'7.15 közvil 064010'!J9+'7.16 zöldterület 066010'!J9+'7.17 város 066020'!J9+'7.18 háziorvos 072111'!J9+'7.19 ügyelet 072112'!J9+'7.20 fülészet 072210'!J9+'7.21 védőnők 074031'!J9+'7.22 gyermekorvos 072111'!J9+'7.23. COVID '!J9+'7.24 sportcsépület 081030'!J9+'7.25 sport tám 081041'!J9+'7.26 diáksport 081043'!J9+'7.27 közműv 082091'!J9+'7.28 közműv 082092'!J9+'7.29  óvoda 091140'!J8:J9+'7.31 intézmkiv gyétk 104037'!J9+'7.32 szoc étk 107051'!J9+'7.33 segélyek 107060'!J9+'7.34 adóbev 900020'!J9+'7.35 pályázatok'!J9</f>
        <v>1080000</v>
      </c>
      <c r="M9" s="122">
        <f>'7.1. igazg 011130'!K9+'7.2 temető 013320'!K9+'7.3. vagyon 013350'!K9+'7.4 018010'!K9+'7.5 finansz műveletek 018030'!K9+'7.6 Út, autópálya építés'!K9+'7.7 közütak működtetés 045160'!K9+'7.8 parkoló 045170'!K9+'7.9 kábeltv 046020'!K9+'7.10 piac 047120'!K9+'7.11 tdm tám047320'!K9+'7.12 szemét 051030'!K9+'7.13 szennyvíz 052080'!K9+'7.14 víz 063080'!K9+'7.15 közvil 064010'!K9+'7.16 zöldterület 066010'!K9+'7.17 város 066020'!K9+'7.18 háziorvos 072111'!K9+'7.19 ügyelet 072112'!K9+'7.20 fülészet 072210'!K9+'7.21 védőnők 074031'!K9+'7.22 gyermekorvos 072111'!K9+'7.23. COVID '!K9+'7.24 sportcsépület 081030'!K9+'7.25 sport tám 081041'!K9+'7.26 diáksport 081043'!K9+'7.27 közműv 082091'!K9+'7.28 közműv 082092'!K9+'7.29  óvoda 091140'!K8:K9+'7.31 intézmkiv gyétk 104037'!K9+'7.32 szoc étk 107051'!K9+'7.33 segélyek 107060'!K9+'7.34 adóbev 900020'!K9+'7.35 pályázatok'!K9</f>
        <v>482136961</v>
      </c>
      <c r="N9" s="173">
        <f>'7.1. igazg 011130'!L9+'7.2 temető 013320'!L9+'7.3. vagyon 013350'!L9+'7.4 018010'!L9+'7.5 finansz műveletek 018030'!L9+'7.6 Út, autópálya építés'!L9+'7.7 közütak működtetés 045160'!L9+'7.8 parkoló 045170'!L9+'7.9 kábeltv 046020'!L9+'7.10 piac 047120'!L9+'7.11 tdm tám047320'!L9+'7.12 szemét 051030'!L9+'7.13 szennyvíz 052080'!L9+'7.14 víz 063080'!L9+'7.15 közvil 064010'!L9+'7.16 zöldterület 066010'!L9+'7.17 város 066020'!L9+'7.18 háziorvos 072111'!L9+'7.19 ügyelet 072112'!L9+'7.20 fülészet 072210'!L9+'7.21 védőnők 074031'!L9+'7.22 gyermekorvos 072111'!L9+'7.23. COVID '!L9+'7.24 sportcsépület 081030'!L9+'7.25 sport tám 081041'!L9+'7.26 diáksport 081043'!L9+'7.27 közműv 082091'!L9+'7.28 közműv 082092'!L9+'7.29  óvoda 091140'!L8:L9+'7.31 intézmkiv gyétk 104037'!L9+'7.32 szoc étk 107051'!L9+'7.33 segélyek 107060'!L9+'7.34 adóbev 900020'!L9+'7.35 pályázatok'!L9</f>
        <v>471644762</v>
      </c>
      <c r="O9" s="121">
        <f>'7.1. igazg 011130'!M9+'7.2 temető 013320'!M9+'7.3. vagyon 013350'!M9+'7.4 018010'!M9+'7.5 finansz műveletek 018030'!M9+'7.6 Út, autópálya építés'!M9+'7.7 közütak működtetés 045160'!M9+'7.8 parkoló 045170'!M9+'7.9 kábeltv 046020'!M9+'7.10 piac 047120'!M9+'7.11 tdm tám047320'!M9+'7.12 szemét 051030'!M9+'7.13 szennyvíz 052080'!M9+'7.14 víz 063080'!M9+'7.15 közvil 064010'!M9+'7.16 zöldterület 066010'!M9+'7.17 város 066020'!M9+'7.18 háziorvos 072111'!M9+'7.19 ügyelet 072112'!M9+'7.20 fülészet 072210'!M9+'7.21 védőnők 074031'!M9+'7.22 gyermekorvos 072111'!M9+'7.23. COVID '!M9+'7.24 sportcsépület 081030'!M9+'7.25 sport tám 081041'!M9+'7.26 diáksport 081043'!M9+'7.27 közműv 082091'!M9+'7.28 közműv 082092'!M9+'7.29  óvoda 091140'!M8:M9+'7.31 intézmkiv gyétk 104037'!M9+'7.32 szoc étk 107051'!M9+'7.33 segélyek 107060'!M9+'7.34 adóbev 900020'!M9+'7.35 pályázatok'!M9</f>
        <v>1080000</v>
      </c>
      <c r="P9" s="122">
        <f>'7.1. igazg 011130'!N9+'7.2 temető 013320'!N9+'7.3. vagyon 013350'!N9+'7.4 018010'!N9+'7.5 finansz műveletek 018030'!N9+'7.6 Út, autópálya építés'!N9+'7.7 közütak működtetés 045160'!N9+'7.8 parkoló 045170'!N9+'7.9 kábeltv 046020'!N9+'7.10 piac 047120'!N9+'7.11 tdm tám047320'!N9+'7.12 szemét 051030'!N9+'7.13 szennyvíz 052080'!N9+'7.14 víz 063080'!N9+'7.15 közvil 064010'!N9+'7.16 zöldterület 066010'!N9+'7.17 város 066020'!N9+'7.18 háziorvos 072111'!N9+'7.19 ügyelet 072112'!N9+'7.20 fülészet 072210'!N9+'7.21 védőnők 074031'!N9+'7.22 gyermekorvos 072111'!N9+'7.23. COVID '!N9+'7.24 sportcsépület 081030'!N9+'7.25 sport tám 081041'!N9+'7.26 diáksport 081043'!N9+'7.27 közműv 082091'!N9+'7.28 közműv 082092'!N9+'7.29  óvoda 091140'!N9+'7.31 intézmkiv gyétk 104037'!N9+'7.32 szoc étk 107051'!N9+'7.33 segélyek 107060'!N9+'7.34 adóbev 900020'!N9+'7.35 pályázatok'!N9</f>
        <v>472724762</v>
      </c>
      <c r="U9" s="765"/>
    </row>
    <row r="10" spans="1:21" x14ac:dyDescent="0.25">
      <c r="A10" s="22" t="s">
        <v>44</v>
      </c>
      <c r="B10" s="13" t="s">
        <v>45</v>
      </c>
      <c r="C10" s="121">
        <f>'7.1. igazg 011130'!C10+'7.2 temető 013320'!C10+'7.3. vagyon 013350'!C10+'7.4 018010'!C10+'7.5 finansz műveletek 018030'!C10+'7.7 közütak működtetés 045160'!C10+'7.8 parkoló 045170'!C10+'7.9 kábeltv 046020'!C10+'7.10 piac 047120'!C10+'7.11 tdm tám047320'!C10+'7.12 szemét 051030'!C10+'7.13 szennyvíz 052080'!C10+'7.14 víz 063080'!C10+'7.15 közvil 064010'!C10+'7.16 zöldterület 066010'!C10+'7.17 város 066020'!C10+'7.18 háziorvos 072111'!C10+'7.19 ügyelet 072112'!C10+'7.20 fülészet 072210'!C10+'7.21 védőnők 074031'!C10+'7.22 gyermekorvos 072111'!C10+'7.24 sportcsépület 081030'!C10+'7.25 sport tám 081041'!C10+'7.26 diáksport 081043'!C10+'7.27 közműv 082091'!C10+'7.28 közműv 082092'!C10+'7.29  óvoda 091140'!C10+'7.31 intézmkiv gyétk 104037'!C10+'7.32 szoc étk 107051'!C10+'7.33 segélyek 107060'!C10+'7.34 adóbev 900020'!C10+'7.35 pályázatok'!C10+'7.6 Út, autópálya építés'!C10+'7.23. COVID '!C10</f>
        <v>350397916</v>
      </c>
      <c r="D10" s="121">
        <f>'7.1. igazg 011130'!D10+'7.2 temető 013320'!D10+'7.3. vagyon 013350'!D10+'7.4 018010'!D10+'7.5 finansz műveletek 018030'!D10+'7.7 közütak működtetés 045160'!D10+'7.8 parkoló 045170'!D10+'7.9 kábeltv 046020'!D10+'7.10 piac 047120'!D10+'7.11 tdm tám047320'!D10+'7.12 szemét 051030'!D10+'7.13 szennyvíz 052080'!D10+'7.14 víz 063080'!D10+'7.15 közvil 064010'!D10+'7.16 zöldterület 066010'!D10+'7.17 város 066020'!D10+'7.18 háziorvos 072111'!D10+'7.19 ügyelet 072112'!D10+'7.20 fülészet 072210'!D10+'7.21 védőnők 074031'!D10+'7.22 gyermekorvos 072111'!D10+'7.24 sportcsépület 081030'!D10+'7.25 sport tám 081041'!D10+'7.26 diáksport 081043'!D10+'7.27 közműv 082091'!D10+'7.28 közműv 082092'!D10+'7.29  óvoda 091140'!D10+'7.31 intézmkiv gyétk 104037'!D10+'7.32 szoc étk 107051'!D10+'7.33 segélyek 107060'!D10+'7.34 adóbev 900020'!D10+'7.35 pályázatok'!D10+'7.6 Út, autópálya építés'!D10+'7.23. COVID '!D10</f>
        <v>0</v>
      </c>
      <c r="E10" s="122">
        <f t="shared" si="0"/>
        <v>350397916</v>
      </c>
      <c r="F10" s="121">
        <f>'7.1. igazg 011130'!F10+'7.2 temető 013320'!F10+'7.3. vagyon 013350'!F10+'7.4 018010'!F10+'7.5 finansz műveletek 018030'!F10+'7.7 közütak működtetés 045160'!F10+'7.8 parkoló 045170'!F10+'7.9 kábeltv 046020'!F10+'7.10 piac 047120'!F10+'7.11 tdm tám047320'!F10+'7.12 szemét 051030'!F10+'7.13 szennyvíz 052080'!F10+'7.14 víz 063080'!F10+'7.15 közvil 064010'!F10+'7.16 zöldterület 066010'!F10+'7.17 város 066020'!F10+'7.18 háziorvos 072111'!F10+'7.19 ügyelet 072112'!F10+'7.20 fülészet 072210'!F10+'7.21 védőnők 074031'!F10+'7.22 gyermekorvos 072111'!F10+'7.24 sportcsépület 081030'!F10+'7.25 sport tám 081041'!F10+'7.26 diáksport 081043'!F10+'7.27 közműv 082091'!F10+'7.28 közműv 082092'!F10+'7.29  óvoda 091140'!F10+'7.31 intézmkiv gyétk 104037'!F10+'7.32 szoc étk 107051'!F10+'7.33 segélyek 107060'!F10+'7.34 adóbev 900020'!F10+'7.35 pályázatok'!F10+'7.6 Út, autópálya építés'!F10+'7.23. COVID '!F10</f>
        <v>388464655</v>
      </c>
      <c r="G10" s="121">
        <f>'7.1. igazg 011130'!G10+'7.2 temető 013320'!G10+'7.3. vagyon 013350'!G10+'7.4 018010'!G10+'7.5 finansz műveletek 018030'!G10+'7.7 közütak működtetés 045160'!G10+'7.8 parkoló 045170'!G10+'7.9 kábeltv 046020'!G10+'7.10 piac 047120'!G10+'7.11 tdm tám047320'!G10+'7.12 szemét 051030'!G10+'7.13 szennyvíz 052080'!G10+'7.14 víz 063080'!G10+'7.15 közvil 064010'!G10+'7.16 zöldterület 066010'!G10+'7.17 város 066020'!G10+'7.18 háziorvos 072111'!G10+'7.19 ügyelet 072112'!G10+'7.20 fülészet 072210'!G10+'7.21 védőnők 074031'!G10+'7.22 gyermekorvos 072111'!G10+'7.24 sportcsépület 081030'!G10+'7.25 sport tám 081041'!G10+'7.26 diáksport 081043'!G10+'7.27 közműv 082091'!G10+'7.28 közműv 082092'!G10+'7.29  óvoda 091140'!G10+'7.31 intézmkiv gyétk 104037'!G10+'7.32 szoc étk 107051'!G10+'7.33 segélyek 107060'!G10+'7.34 adóbev 900020'!G10+'7.35 pályázatok'!G10+'7.6 Út, autópálya építés'!G10+'7.23. COVID '!G10</f>
        <v>0</v>
      </c>
      <c r="H10" s="451">
        <f>SUM(F10:G10)</f>
        <v>388464655</v>
      </c>
      <c r="I10" s="121">
        <f>'7.35 pályázatok'!H10</f>
        <v>0</v>
      </c>
      <c r="J10" s="451">
        <f t="shared" ref="J10:J73" si="2">H10-I10</f>
        <v>388464655</v>
      </c>
      <c r="K10" s="173">
        <f>'7.1. igazg 011130'!I10+'7.2 temető 013320'!I10+'7.3. vagyon 013350'!I10+'7.4 018010'!I10+'7.5 finansz műveletek 018030'!I10+'7.6 Út, autópálya építés'!I10+'7.7 közütak működtetés 045160'!I10+'7.8 parkoló 045170'!I10+'7.9 kábeltv 046020'!I10+'7.10 piac 047120'!I10+'7.11 tdm tám047320'!I10+'7.12 szemét 051030'!I10+'7.13 szennyvíz 052080'!I10+'7.14 víz 063080'!I10+'7.15 közvil 064010'!I10+'7.16 zöldterület 066010'!I10+'7.17 város 066020'!I10+'7.18 háziorvos 072111'!I10+'7.19 ügyelet 072112'!I10+'7.20 fülészet 072210'!I10+'7.21 védőnők 074031'!I10+'7.22 gyermekorvos 072111'!I10+'7.23. COVID '!I10+'7.24 sportcsépület 081030'!I10+'7.25 sport tám 081041'!I10+'7.26 diáksport 081043'!I10+'7.27 közműv 082091'!I10+'7.28 közműv 082092'!I10+'7.29  óvoda 091140'!I9:I10+'7.31 intézmkiv gyétk 104037'!I10+'7.32 szoc étk 107051'!I10+'7.33 segélyek 107060'!I10+'7.34 adóbev 900020'!I10+'7.35 pályázatok'!I10</f>
        <v>402648865</v>
      </c>
      <c r="L10" s="121">
        <f>'7.1. igazg 011130'!J10+'7.2 temető 013320'!J10+'7.3. vagyon 013350'!J10+'7.4 018010'!J10+'7.5 finansz műveletek 018030'!J10+'7.6 Út, autópálya építés'!J10+'7.7 közütak működtetés 045160'!J10+'7.8 parkoló 045170'!J10+'7.9 kábeltv 046020'!J10+'7.10 piac 047120'!J10+'7.11 tdm tám047320'!J10+'7.12 szemét 051030'!J10+'7.13 szennyvíz 052080'!J10+'7.14 víz 063080'!J10+'7.15 közvil 064010'!J10+'7.16 zöldterület 066010'!J10+'7.17 város 066020'!J10+'7.18 háziorvos 072111'!J10+'7.19 ügyelet 072112'!J10+'7.20 fülészet 072210'!J10+'7.21 védőnők 074031'!J10+'7.22 gyermekorvos 072111'!J10+'7.23. COVID '!J10+'7.24 sportcsépület 081030'!J10+'7.25 sport tám 081041'!J10+'7.26 diáksport 081043'!J10+'7.27 közműv 082091'!J10+'7.28 közműv 082092'!J10+'7.29  óvoda 091140'!J9:J10+'7.31 intézmkiv gyétk 104037'!J10+'7.32 szoc étk 107051'!J10+'7.33 segélyek 107060'!J10+'7.34 adóbev 900020'!J10+'7.35 pályázatok'!J10</f>
        <v>0</v>
      </c>
      <c r="M10" s="122">
        <f>'7.1. igazg 011130'!K10+'7.2 temető 013320'!K10+'7.3. vagyon 013350'!K10+'7.4 018010'!K10+'7.5 finansz műveletek 018030'!K10+'7.6 Út, autópálya építés'!K10+'7.7 közütak működtetés 045160'!K10+'7.8 parkoló 045170'!K10+'7.9 kábeltv 046020'!K10+'7.10 piac 047120'!K10+'7.11 tdm tám047320'!K10+'7.12 szemét 051030'!K10+'7.13 szennyvíz 052080'!K10+'7.14 víz 063080'!K10+'7.15 közvil 064010'!K10+'7.16 zöldterület 066010'!K10+'7.17 város 066020'!K10+'7.18 háziorvos 072111'!K10+'7.19 ügyelet 072112'!K10+'7.20 fülészet 072210'!K10+'7.21 védőnők 074031'!K10+'7.22 gyermekorvos 072111'!K10+'7.23. COVID '!K10+'7.24 sportcsépület 081030'!K10+'7.25 sport tám 081041'!K10+'7.26 diáksport 081043'!K10+'7.27 közműv 082091'!K10+'7.28 közműv 082092'!K10+'7.29  óvoda 091140'!K9:K10+'7.31 intézmkiv gyétk 104037'!K10+'7.32 szoc étk 107051'!K10+'7.33 segélyek 107060'!K10+'7.34 adóbev 900020'!K10+'7.35 pályázatok'!K10</f>
        <v>402648865</v>
      </c>
      <c r="N10" s="173">
        <f>'7.1. igazg 011130'!L10+'7.2 temető 013320'!L10+'7.3. vagyon 013350'!L10+'7.4 018010'!L10+'7.5 finansz műveletek 018030'!L10+'7.6 Út, autópálya építés'!L10+'7.7 közütak működtetés 045160'!L10+'7.8 parkoló 045170'!L10+'7.9 kábeltv 046020'!L10+'7.10 piac 047120'!L10+'7.11 tdm tám047320'!L10+'7.12 szemét 051030'!L10+'7.13 szennyvíz 052080'!L10+'7.14 víz 063080'!L10+'7.15 közvil 064010'!L10+'7.16 zöldterület 066010'!L10+'7.17 város 066020'!L10+'7.18 háziorvos 072111'!L10+'7.19 ügyelet 072112'!L10+'7.20 fülészet 072210'!L10+'7.21 védőnők 074031'!L10+'7.22 gyermekorvos 072111'!L10+'7.23. COVID '!L10+'7.24 sportcsépület 081030'!L10+'7.25 sport tám 081041'!L10+'7.26 diáksport 081043'!L10+'7.27 közműv 082091'!L10+'7.28 közműv 082092'!L10+'7.29  óvoda 091140'!L9:L10+'7.31 intézmkiv gyétk 104037'!L10+'7.32 szoc étk 107051'!L10+'7.33 segélyek 107060'!L10+'7.34 adóbev 900020'!L10+'7.35 pályázatok'!L10</f>
        <v>402648865</v>
      </c>
      <c r="O10" s="121">
        <f>'7.1. igazg 011130'!M10+'7.2 temető 013320'!M10+'7.3. vagyon 013350'!M10+'7.4 018010'!M10+'7.5 finansz műveletek 018030'!M10+'7.6 Út, autópálya építés'!M10+'7.7 közütak működtetés 045160'!M10+'7.8 parkoló 045170'!M10+'7.9 kábeltv 046020'!M10+'7.10 piac 047120'!M10+'7.11 tdm tám047320'!M10+'7.12 szemét 051030'!M10+'7.13 szennyvíz 052080'!M10+'7.14 víz 063080'!M10+'7.15 közvil 064010'!M10+'7.16 zöldterület 066010'!M10+'7.17 város 066020'!M10+'7.18 háziorvos 072111'!M10+'7.19 ügyelet 072112'!M10+'7.20 fülészet 072210'!M10+'7.21 védőnők 074031'!M10+'7.22 gyermekorvos 072111'!M10+'7.23. COVID '!M10+'7.24 sportcsépület 081030'!M10+'7.25 sport tám 081041'!M10+'7.26 diáksport 081043'!M10+'7.27 közműv 082091'!M10+'7.28 közműv 082092'!M10+'7.29  óvoda 091140'!M9:M10+'7.31 intézmkiv gyétk 104037'!M10+'7.32 szoc étk 107051'!M10+'7.33 segélyek 107060'!M10+'7.34 adóbev 900020'!M10+'7.35 pályázatok'!M10</f>
        <v>0</v>
      </c>
      <c r="P10" s="122">
        <f>'7.1. igazg 011130'!N10+'7.2 temető 013320'!N10+'7.3. vagyon 013350'!N10+'7.4 018010'!N10+'7.5 finansz műveletek 018030'!N10+'7.6 Út, autópálya építés'!N10+'7.7 közütak működtetés 045160'!N10+'7.8 parkoló 045170'!N10+'7.9 kábeltv 046020'!N10+'7.10 piac 047120'!N10+'7.11 tdm tám047320'!N10+'7.12 szemét 051030'!N10+'7.13 szennyvíz 052080'!N10+'7.14 víz 063080'!N10+'7.15 közvil 064010'!N10+'7.16 zöldterület 066010'!N10+'7.17 város 066020'!N10+'7.18 háziorvos 072111'!N10+'7.19 ügyelet 072112'!N10+'7.20 fülészet 072210'!N10+'7.21 védőnők 074031'!N10+'7.22 gyermekorvos 072111'!N10+'7.23. COVID '!N10+'7.24 sportcsépület 081030'!N10+'7.25 sport tám 081041'!N10+'7.26 diáksport 081043'!N10+'7.27 közműv 082091'!N10+'7.28 közműv 082092'!N10+'7.29  óvoda 091140'!N10+'7.31 intézmkiv gyétk 104037'!N10+'7.32 szoc étk 107051'!N10+'7.33 segélyek 107060'!N10+'7.34 adóbev 900020'!N10+'7.35 pályázatok'!N10</f>
        <v>402648865</v>
      </c>
      <c r="U10" s="765"/>
    </row>
    <row r="11" spans="1:21" x14ac:dyDescent="0.25">
      <c r="A11" s="22" t="s">
        <v>46</v>
      </c>
      <c r="B11" s="13" t="s">
        <v>47</v>
      </c>
      <c r="C11" s="121">
        <f>'7.1. igazg 011130'!C11+'7.2 temető 013320'!C11+'7.3. vagyon 013350'!C11+'7.4 018010'!C11+'7.5 finansz műveletek 018030'!C11+'7.7 közütak működtetés 045160'!C11+'7.8 parkoló 045170'!C11+'7.9 kábeltv 046020'!C11+'7.10 piac 047120'!C11+'7.11 tdm tám047320'!C11+'7.12 szemét 051030'!C11+'7.13 szennyvíz 052080'!C11+'7.14 víz 063080'!C11+'7.15 közvil 064010'!C11+'7.16 zöldterület 066010'!C11+'7.17 város 066020'!C11+'7.18 háziorvos 072111'!C11+'7.19 ügyelet 072112'!C11+'7.20 fülészet 072210'!C11+'7.21 védőnők 074031'!C11+'7.22 gyermekorvos 072111'!C11+'7.24 sportcsépület 081030'!C11+'7.25 sport tám 081041'!C11+'7.26 diáksport 081043'!C11+'7.27 közműv 082091'!C11+'7.28 közműv 082092'!C11+'7.29  óvoda 091140'!C11+'7.31 intézmkiv gyétk 104037'!C11+'7.32 szoc étk 107051'!C11+'7.33 segélyek 107060'!C11+'7.34 adóbev 900020'!C11+'7.35 pályázatok'!C11+'7.6 Út, autópálya építés'!C11+'7.23. COVID '!C11</f>
        <v>57435905</v>
      </c>
      <c r="D11" s="121">
        <f>'7.1. igazg 011130'!D11+'7.2 temető 013320'!D11+'7.3. vagyon 013350'!D11+'7.4 018010'!D11+'7.5 finansz műveletek 018030'!D11+'7.7 közütak működtetés 045160'!D11+'7.8 parkoló 045170'!D11+'7.9 kábeltv 046020'!D11+'7.10 piac 047120'!D11+'7.11 tdm tám047320'!D11+'7.12 szemét 051030'!D11+'7.13 szennyvíz 052080'!D11+'7.14 víz 063080'!D11+'7.15 közvil 064010'!D11+'7.16 zöldterület 066010'!D11+'7.17 város 066020'!D11+'7.18 háziorvos 072111'!D11+'7.19 ügyelet 072112'!D11+'7.20 fülészet 072210'!D11+'7.21 védőnők 074031'!D11+'7.22 gyermekorvos 072111'!D11+'7.24 sportcsépület 081030'!D11+'7.25 sport tám 081041'!D11+'7.26 diáksport 081043'!D11+'7.27 közműv 082091'!D11+'7.28 közműv 082092'!D11+'7.29  óvoda 091140'!D11+'7.31 intézmkiv gyétk 104037'!D11+'7.32 szoc étk 107051'!D11+'7.33 segélyek 107060'!D11+'7.34 adóbev 900020'!D11+'7.35 pályázatok'!D11+'7.6 Út, autópálya építés'!D11+'7.23. COVID '!D11</f>
        <v>0</v>
      </c>
      <c r="E11" s="122">
        <f t="shared" si="0"/>
        <v>57435905</v>
      </c>
      <c r="F11" s="121">
        <f>'7.1. igazg 011130'!F11+'7.2 temető 013320'!F11+'7.3. vagyon 013350'!F11+'7.4 018010'!F11+'7.5 finansz műveletek 018030'!F11+'7.7 közütak működtetés 045160'!F11+'7.8 parkoló 045170'!F11+'7.9 kábeltv 046020'!F11+'7.10 piac 047120'!F11+'7.11 tdm tám047320'!F11+'7.12 szemét 051030'!F11+'7.13 szennyvíz 052080'!F11+'7.14 víz 063080'!F11+'7.15 közvil 064010'!F11+'7.16 zöldterület 066010'!F11+'7.17 város 066020'!F11+'7.18 háziorvos 072111'!F11+'7.19 ügyelet 072112'!F11+'7.20 fülészet 072210'!F11+'7.21 védőnők 074031'!F11+'7.22 gyermekorvos 072111'!F11+'7.24 sportcsépület 081030'!F11+'7.25 sport tám 081041'!F11+'7.26 diáksport 081043'!F11+'7.27 közműv 082091'!F11+'7.28 közműv 082092'!F11+'7.29  óvoda 091140'!F11+'7.31 intézmkiv gyétk 104037'!F11+'7.32 szoc étk 107051'!F11+'7.33 segélyek 107060'!F11+'7.34 adóbev 900020'!F11+'7.35 pályázatok'!F11+'7.6 Út, autópálya építés'!F11+'7.23. COVID '!F11</f>
        <v>57435905</v>
      </c>
      <c r="G11" s="121">
        <f>'7.1. igazg 011130'!G11+'7.2 temető 013320'!G11+'7.3. vagyon 013350'!G11+'7.4 018010'!G11+'7.5 finansz műveletek 018030'!G11+'7.7 közütak működtetés 045160'!G11+'7.8 parkoló 045170'!G11+'7.9 kábeltv 046020'!G11+'7.10 piac 047120'!G11+'7.11 tdm tám047320'!G11+'7.12 szemét 051030'!G11+'7.13 szennyvíz 052080'!G11+'7.14 víz 063080'!G11+'7.15 közvil 064010'!G11+'7.16 zöldterület 066010'!G11+'7.17 város 066020'!G11+'7.18 háziorvos 072111'!G11+'7.19 ügyelet 072112'!G11+'7.20 fülészet 072210'!G11+'7.21 védőnők 074031'!G11+'7.22 gyermekorvos 072111'!G11+'7.24 sportcsépület 081030'!G11+'7.25 sport tám 081041'!G11+'7.26 diáksport 081043'!G11+'7.27 közműv 082091'!G11+'7.28 közműv 082092'!G11+'7.29  óvoda 091140'!G11+'7.31 intézmkiv gyétk 104037'!G11+'7.32 szoc étk 107051'!G11+'7.33 segélyek 107060'!G11+'7.34 adóbev 900020'!G11+'7.35 pályázatok'!G11+'7.6 Út, autópálya építés'!G11+'7.23. COVID '!G11</f>
        <v>0</v>
      </c>
      <c r="H11" s="451">
        <f t="shared" si="1"/>
        <v>57435905</v>
      </c>
      <c r="I11" s="121">
        <f>'7.35 pályázatok'!H11</f>
        <v>0</v>
      </c>
      <c r="J11" s="451">
        <f t="shared" si="2"/>
        <v>57435905</v>
      </c>
      <c r="K11" s="173">
        <f>'7.1. igazg 011130'!I11+'7.2 temető 013320'!I11+'7.3. vagyon 013350'!I11+'7.4 018010'!I11+'7.5 finansz műveletek 018030'!I11+'7.6 Út, autópálya építés'!I11+'7.7 közütak működtetés 045160'!I11+'7.8 parkoló 045170'!I11+'7.9 kábeltv 046020'!I11+'7.10 piac 047120'!I11+'7.11 tdm tám047320'!I11+'7.12 szemét 051030'!I11+'7.13 szennyvíz 052080'!I11+'7.14 víz 063080'!I11+'7.15 közvil 064010'!I11+'7.16 zöldterület 066010'!I11+'7.17 város 066020'!I11+'7.18 háziorvos 072111'!I11+'7.19 ügyelet 072112'!I11+'7.20 fülészet 072210'!I11+'7.21 védőnők 074031'!I11+'7.22 gyermekorvos 072111'!I11+'7.23. COVID '!I11+'7.24 sportcsépület 081030'!I11+'7.25 sport tám 081041'!I11+'7.26 diáksport 081043'!I11+'7.27 közműv 082091'!I11+'7.28 közműv 082092'!I11+'7.29  óvoda 091140'!I10:I11+'7.31 intézmkiv gyétk 104037'!I11+'7.32 szoc étk 107051'!I11+'7.33 segélyek 107060'!I11+'7.34 adóbev 900020'!I11+'7.35 pályázatok'!I11</f>
        <v>57435905</v>
      </c>
      <c r="L11" s="121">
        <f>'7.1. igazg 011130'!J11+'7.2 temető 013320'!J11+'7.3. vagyon 013350'!J11+'7.4 018010'!J11+'7.5 finansz műveletek 018030'!J11+'7.6 Út, autópálya építés'!J11+'7.7 közütak működtetés 045160'!J11+'7.8 parkoló 045170'!J11+'7.9 kábeltv 046020'!J11+'7.10 piac 047120'!J11+'7.11 tdm tám047320'!J11+'7.12 szemét 051030'!J11+'7.13 szennyvíz 052080'!J11+'7.14 víz 063080'!J11+'7.15 közvil 064010'!J11+'7.16 zöldterület 066010'!J11+'7.17 város 066020'!J11+'7.18 háziorvos 072111'!J11+'7.19 ügyelet 072112'!J11+'7.20 fülészet 072210'!J11+'7.21 védőnők 074031'!J11+'7.22 gyermekorvos 072111'!J11+'7.23. COVID '!J11+'7.24 sportcsépület 081030'!J11+'7.25 sport tám 081041'!J11+'7.26 diáksport 081043'!J11+'7.27 közműv 082091'!J11+'7.28 közműv 082092'!J11+'7.29  óvoda 091140'!J10:J11+'7.31 intézmkiv gyétk 104037'!J11+'7.32 szoc étk 107051'!J11+'7.33 segélyek 107060'!J11+'7.34 adóbev 900020'!J11+'7.35 pályázatok'!J11</f>
        <v>0</v>
      </c>
      <c r="M11" s="122">
        <f>'7.1. igazg 011130'!K11+'7.2 temető 013320'!K11+'7.3. vagyon 013350'!K11+'7.4 018010'!K11+'7.5 finansz műveletek 018030'!K11+'7.6 Út, autópálya építés'!K11+'7.7 közütak működtetés 045160'!K11+'7.8 parkoló 045170'!K11+'7.9 kábeltv 046020'!K11+'7.10 piac 047120'!K11+'7.11 tdm tám047320'!K11+'7.12 szemét 051030'!K11+'7.13 szennyvíz 052080'!K11+'7.14 víz 063080'!K11+'7.15 közvil 064010'!K11+'7.16 zöldterület 066010'!K11+'7.17 város 066020'!K11+'7.18 háziorvos 072111'!K11+'7.19 ügyelet 072112'!K11+'7.20 fülészet 072210'!K11+'7.21 védőnők 074031'!K11+'7.22 gyermekorvos 072111'!K11+'7.23. COVID '!K11+'7.24 sportcsépület 081030'!K11+'7.25 sport tám 081041'!K11+'7.26 diáksport 081043'!K11+'7.27 közműv 082091'!K11+'7.28 közműv 082092'!K11+'7.29  óvoda 091140'!K10:K11+'7.31 intézmkiv gyétk 104037'!K11+'7.32 szoc étk 107051'!K11+'7.33 segélyek 107060'!K11+'7.34 adóbev 900020'!K11+'7.35 pályázatok'!K11</f>
        <v>57435905</v>
      </c>
      <c r="N11" s="173">
        <f>'7.1. igazg 011130'!L11+'7.2 temető 013320'!L11+'7.3. vagyon 013350'!L11+'7.4 018010'!L11+'7.5 finansz műveletek 018030'!L11+'7.6 Út, autópálya építés'!L11+'7.7 közütak működtetés 045160'!L11+'7.8 parkoló 045170'!L11+'7.9 kábeltv 046020'!L11+'7.10 piac 047120'!L11+'7.11 tdm tám047320'!L11+'7.12 szemét 051030'!L11+'7.13 szennyvíz 052080'!L11+'7.14 víz 063080'!L11+'7.15 közvil 064010'!L11+'7.16 zöldterület 066010'!L11+'7.17 város 066020'!L11+'7.18 háziorvos 072111'!L11+'7.19 ügyelet 072112'!L11+'7.20 fülészet 072210'!L11+'7.21 védőnők 074031'!L11+'7.22 gyermekorvos 072111'!L11+'7.23. COVID '!L11+'7.24 sportcsépület 081030'!L11+'7.25 sport tám 081041'!L11+'7.26 diáksport 081043'!L11+'7.27 közműv 082091'!L11+'7.28 közműv 082092'!L11+'7.29  óvoda 091140'!L10:L11+'7.31 intézmkiv gyétk 104037'!L11+'7.32 szoc étk 107051'!L11+'7.33 segélyek 107060'!L11+'7.34 adóbev 900020'!L11+'7.35 pályázatok'!L11</f>
        <v>57435905</v>
      </c>
      <c r="O11" s="121">
        <f>'7.1. igazg 011130'!M11+'7.2 temető 013320'!M11+'7.3. vagyon 013350'!M11+'7.4 018010'!M11+'7.5 finansz műveletek 018030'!M11+'7.6 Út, autópálya építés'!M11+'7.7 közütak működtetés 045160'!M11+'7.8 parkoló 045170'!M11+'7.9 kábeltv 046020'!M11+'7.10 piac 047120'!M11+'7.11 tdm tám047320'!M11+'7.12 szemét 051030'!M11+'7.13 szennyvíz 052080'!M11+'7.14 víz 063080'!M11+'7.15 közvil 064010'!M11+'7.16 zöldterület 066010'!M11+'7.17 város 066020'!M11+'7.18 háziorvos 072111'!M11+'7.19 ügyelet 072112'!M11+'7.20 fülészet 072210'!M11+'7.21 védőnők 074031'!M11+'7.22 gyermekorvos 072111'!M11+'7.23. COVID '!M11+'7.24 sportcsépület 081030'!M11+'7.25 sport tám 081041'!M11+'7.26 diáksport 081043'!M11+'7.27 közműv 082091'!M11+'7.28 közműv 082092'!M11+'7.29  óvoda 091140'!M10:M11+'7.31 intézmkiv gyétk 104037'!M11+'7.32 szoc étk 107051'!M11+'7.33 segélyek 107060'!M11+'7.34 adóbev 900020'!M11+'7.35 pályázatok'!M11</f>
        <v>0</v>
      </c>
      <c r="P11" s="122">
        <f>'7.1. igazg 011130'!N11+'7.2 temető 013320'!N11+'7.3. vagyon 013350'!N11+'7.4 018010'!N11+'7.5 finansz műveletek 018030'!N11+'7.6 Út, autópálya építés'!N11+'7.7 közütak működtetés 045160'!N11+'7.8 parkoló 045170'!N11+'7.9 kábeltv 046020'!N11+'7.10 piac 047120'!N11+'7.11 tdm tám047320'!N11+'7.12 szemét 051030'!N11+'7.13 szennyvíz 052080'!N11+'7.14 víz 063080'!N11+'7.15 közvil 064010'!N11+'7.16 zöldterület 066010'!N11+'7.17 város 066020'!N11+'7.18 háziorvos 072111'!N11+'7.19 ügyelet 072112'!N11+'7.20 fülészet 072210'!N11+'7.21 védőnők 074031'!N11+'7.22 gyermekorvos 072111'!N11+'7.23. COVID '!N11+'7.24 sportcsépület 081030'!N11+'7.25 sport tám 081041'!N11+'7.26 diáksport 081043'!N11+'7.27 közműv 082091'!N11+'7.28 közműv 082092'!N11+'7.29  óvoda 091140'!N11+'7.31 intézmkiv gyétk 104037'!N11+'7.32 szoc étk 107051'!N11+'7.33 segélyek 107060'!N11+'7.34 adóbev 900020'!N11+'7.35 pályázatok'!N11</f>
        <v>57435905</v>
      </c>
      <c r="U11" s="765"/>
    </row>
    <row r="12" spans="1:21" x14ac:dyDescent="0.25">
      <c r="A12" s="22" t="s">
        <v>48</v>
      </c>
      <c r="B12" s="13" t="s">
        <v>49</v>
      </c>
      <c r="C12" s="121">
        <f>'7.1. igazg 011130'!C12+'7.2 temető 013320'!C12+'7.3. vagyon 013350'!C12+'7.4 018010'!C12+'7.5 finansz műveletek 018030'!C12+'7.7 közütak működtetés 045160'!C12+'7.8 parkoló 045170'!C12+'7.9 kábeltv 046020'!C12+'7.10 piac 047120'!C12+'7.11 tdm tám047320'!C12+'7.12 szemét 051030'!C12+'7.13 szennyvíz 052080'!C12+'7.14 víz 063080'!C12+'7.15 közvil 064010'!C12+'7.16 zöldterület 066010'!C12+'7.17 város 066020'!C12+'7.18 háziorvos 072111'!C12+'7.19 ügyelet 072112'!C12+'7.20 fülészet 072210'!C12+'7.21 védőnők 074031'!C12+'7.22 gyermekorvos 072111'!C12+'7.24 sportcsépület 081030'!C12+'7.25 sport tám 081041'!C12+'7.26 diáksport 081043'!C12+'7.27 közműv 082091'!C12+'7.28 közműv 082092'!C12+'7.29  óvoda 091140'!C12+'7.31 intézmkiv gyétk 104037'!C12+'7.32 szoc étk 107051'!C12+'7.33 segélyek 107060'!C12+'7.34 adóbev 900020'!C12+'7.35 pályázatok'!C12+'7.6 Út, autópálya építés'!C12+'7.23. COVID '!C12</f>
        <v>146607650</v>
      </c>
      <c r="D12" s="121">
        <f>'7.1. igazg 011130'!D12+'7.2 temető 013320'!D12+'7.3. vagyon 013350'!D12+'7.4 018010'!D12+'7.5 finansz műveletek 018030'!D12+'7.7 közütak működtetés 045160'!D12+'7.8 parkoló 045170'!D12+'7.9 kábeltv 046020'!D12+'7.10 piac 047120'!D12+'7.11 tdm tám047320'!D12+'7.12 szemét 051030'!D12+'7.13 szennyvíz 052080'!D12+'7.14 víz 063080'!D12+'7.15 közvil 064010'!D12+'7.16 zöldterület 066010'!D12+'7.17 város 066020'!D12+'7.18 háziorvos 072111'!D12+'7.19 ügyelet 072112'!D12+'7.20 fülészet 072210'!D12+'7.21 védőnők 074031'!D12+'7.22 gyermekorvos 072111'!D12+'7.24 sportcsépület 081030'!D12+'7.25 sport tám 081041'!D12+'7.26 diáksport 081043'!D12+'7.27 közműv 082091'!D12+'7.28 közműv 082092'!D12+'7.29  óvoda 091140'!D12+'7.31 intézmkiv gyétk 104037'!D12+'7.32 szoc étk 107051'!D12+'7.33 segélyek 107060'!D12+'7.34 adóbev 900020'!D12+'7.35 pályázatok'!D12+'7.6 Út, autópálya építés'!D12+'7.23. COVID '!D12</f>
        <v>0</v>
      </c>
      <c r="E12" s="122">
        <f t="shared" si="0"/>
        <v>146607650</v>
      </c>
      <c r="F12" s="121">
        <f>'7.1. igazg 011130'!F12+'7.2 temető 013320'!F12+'7.3. vagyon 013350'!F12+'7.4 018010'!F12+'7.5 finansz műveletek 018030'!F12+'7.7 közütak működtetés 045160'!F12+'7.8 parkoló 045170'!F12+'7.9 kábeltv 046020'!F12+'7.10 piac 047120'!F12+'7.11 tdm tám047320'!F12+'7.12 szemét 051030'!F12+'7.13 szennyvíz 052080'!F12+'7.14 víz 063080'!F12+'7.15 közvil 064010'!F12+'7.16 zöldterület 066010'!F12+'7.17 város 066020'!F12+'7.18 háziorvos 072111'!F12+'7.19 ügyelet 072112'!F12+'7.20 fülészet 072210'!F12+'7.21 védőnők 074031'!F12+'7.22 gyermekorvos 072111'!F12+'7.24 sportcsépület 081030'!F12+'7.25 sport tám 081041'!F12+'7.26 diáksport 081043'!F12+'7.27 közműv 082091'!F12+'7.28 közműv 082092'!F12+'7.29  óvoda 091140'!F12+'7.31 intézmkiv gyétk 104037'!F12+'7.32 szoc étk 107051'!F12+'7.33 segélyek 107060'!F12+'7.34 adóbev 900020'!F12+'7.35 pályázatok'!F12+'7.6 Út, autópálya építés'!F12+'7.23. COVID '!F12</f>
        <v>150568180</v>
      </c>
      <c r="G12" s="121">
        <f>'7.1. igazg 011130'!G12+'7.2 temető 013320'!G12+'7.3. vagyon 013350'!G12+'7.4 018010'!G12+'7.5 finansz műveletek 018030'!G12+'7.7 közütak működtetés 045160'!G12+'7.8 parkoló 045170'!G12+'7.9 kábeltv 046020'!G12+'7.10 piac 047120'!G12+'7.11 tdm tám047320'!G12+'7.12 szemét 051030'!G12+'7.13 szennyvíz 052080'!G12+'7.14 víz 063080'!G12+'7.15 közvil 064010'!G12+'7.16 zöldterület 066010'!G12+'7.17 város 066020'!G12+'7.18 háziorvos 072111'!G12+'7.19 ügyelet 072112'!G12+'7.20 fülészet 072210'!G12+'7.21 védőnők 074031'!G12+'7.22 gyermekorvos 072111'!G12+'7.24 sportcsépület 081030'!G12+'7.25 sport tám 081041'!G12+'7.26 diáksport 081043'!G12+'7.27 közműv 082091'!G12+'7.28 közműv 082092'!G12+'7.29  óvoda 091140'!G12+'7.31 intézmkiv gyétk 104037'!G12+'7.32 szoc étk 107051'!G12+'7.33 segélyek 107060'!G12+'7.34 adóbev 900020'!G12+'7.35 pályázatok'!G12+'7.6 Út, autópálya építés'!G12+'7.23. COVID '!G12</f>
        <v>0</v>
      </c>
      <c r="H12" s="451">
        <f t="shared" si="1"/>
        <v>150568180</v>
      </c>
      <c r="I12" s="121">
        <f>'7.35 pályázatok'!H12</f>
        <v>0</v>
      </c>
      <c r="J12" s="451">
        <f t="shared" si="2"/>
        <v>150568180</v>
      </c>
      <c r="K12" s="173">
        <f>'7.1. igazg 011130'!I12+'7.2 temető 013320'!I12+'7.3. vagyon 013350'!I12+'7.4 018010'!I12+'7.5 finansz műveletek 018030'!I12+'7.6 Út, autópálya építés'!I12+'7.7 közütak működtetés 045160'!I12+'7.8 parkoló 045170'!I12+'7.9 kábeltv 046020'!I12+'7.10 piac 047120'!I12+'7.11 tdm tám047320'!I12+'7.12 szemét 051030'!I12+'7.13 szennyvíz 052080'!I12+'7.14 víz 063080'!I12+'7.15 közvil 064010'!I12+'7.16 zöldterület 066010'!I12+'7.17 város 066020'!I12+'7.18 háziorvos 072111'!I12+'7.19 ügyelet 072112'!I12+'7.20 fülészet 072210'!I12+'7.21 védőnők 074031'!I12+'7.22 gyermekorvos 072111'!I12+'7.23. COVID '!I12+'7.24 sportcsépület 081030'!I12+'7.25 sport tám 081041'!I12+'7.26 diáksport 081043'!I12+'7.27 közműv 082091'!I12+'7.28 közműv 082092'!I12+'7.29  óvoda 091140'!I11:I12+'7.31 intézmkiv gyétk 104037'!I12+'7.32 szoc étk 107051'!I12+'7.33 segélyek 107060'!I12+'7.34 adóbev 900020'!I12+'7.35 pályázatok'!I12</f>
        <v>151048358</v>
      </c>
      <c r="L12" s="121">
        <f>'7.1. igazg 011130'!J12+'7.2 temető 013320'!J12+'7.3. vagyon 013350'!J12+'7.4 018010'!J12+'7.5 finansz műveletek 018030'!J12+'7.6 Út, autópálya építés'!J12+'7.7 közütak működtetés 045160'!J12+'7.8 parkoló 045170'!J12+'7.9 kábeltv 046020'!J12+'7.10 piac 047120'!J12+'7.11 tdm tám047320'!J12+'7.12 szemét 051030'!J12+'7.13 szennyvíz 052080'!J12+'7.14 víz 063080'!J12+'7.15 közvil 064010'!J12+'7.16 zöldterület 066010'!J12+'7.17 város 066020'!J12+'7.18 háziorvos 072111'!J12+'7.19 ügyelet 072112'!J12+'7.20 fülészet 072210'!J12+'7.21 védőnők 074031'!J12+'7.22 gyermekorvos 072111'!J12+'7.23. COVID '!J12+'7.24 sportcsépület 081030'!J12+'7.25 sport tám 081041'!J12+'7.26 diáksport 081043'!J12+'7.27 közműv 082091'!J12+'7.28 közműv 082092'!J12+'7.29  óvoda 091140'!J11:J12+'7.31 intézmkiv gyétk 104037'!J12+'7.32 szoc étk 107051'!J12+'7.33 segélyek 107060'!J12+'7.34 adóbev 900020'!J12+'7.35 pályázatok'!J12</f>
        <v>0</v>
      </c>
      <c r="M12" s="122">
        <f>'7.1. igazg 011130'!K12+'7.2 temető 013320'!K12+'7.3. vagyon 013350'!K12+'7.4 018010'!K12+'7.5 finansz műveletek 018030'!K12+'7.6 Út, autópálya építés'!K12+'7.7 közütak működtetés 045160'!K12+'7.8 parkoló 045170'!K12+'7.9 kábeltv 046020'!K12+'7.10 piac 047120'!K12+'7.11 tdm tám047320'!K12+'7.12 szemét 051030'!K12+'7.13 szennyvíz 052080'!K12+'7.14 víz 063080'!K12+'7.15 közvil 064010'!K12+'7.16 zöldterület 066010'!K12+'7.17 város 066020'!K12+'7.18 háziorvos 072111'!K12+'7.19 ügyelet 072112'!K12+'7.20 fülészet 072210'!K12+'7.21 védőnők 074031'!K12+'7.22 gyermekorvos 072111'!K12+'7.23. COVID '!K12+'7.24 sportcsépület 081030'!K12+'7.25 sport tám 081041'!K12+'7.26 diáksport 081043'!K12+'7.27 közműv 082091'!K12+'7.28 közműv 082092'!K12+'7.29  óvoda 091140'!K11:K12+'7.31 intézmkiv gyétk 104037'!K12+'7.32 szoc étk 107051'!K12+'7.33 segélyek 107060'!K12+'7.34 adóbev 900020'!K12+'7.35 pályázatok'!K12</f>
        <v>151048358</v>
      </c>
      <c r="N12" s="173">
        <f>'7.1. igazg 011130'!L12+'7.2 temető 013320'!L12+'7.3. vagyon 013350'!L12+'7.4 018010'!L12+'7.5 finansz műveletek 018030'!L12+'7.6 Út, autópálya építés'!L12+'7.7 közütak működtetés 045160'!L12+'7.8 parkoló 045170'!L12+'7.9 kábeltv 046020'!L12+'7.10 piac 047120'!L12+'7.11 tdm tám047320'!L12+'7.12 szemét 051030'!L12+'7.13 szennyvíz 052080'!L12+'7.14 víz 063080'!L12+'7.15 közvil 064010'!L12+'7.16 zöldterület 066010'!L12+'7.17 város 066020'!L12+'7.18 háziorvos 072111'!L12+'7.19 ügyelet 072112'!L12+'7.20 fülészet 072210'!L12+'7.21 védőnők 074031'!L12+'7.22 gyermekorvos 072111'!L12+'7.23. COVID '!L12+'7.24 sportcsépület 081030'!L12+'7.25 sport tám 081041'!L12+'7.26 diáksport 081043'!L12+'7.27 közműv 082091'!L12+'7.28 közműv 082092'!L12+'7.29  óvoda 091140'!L11:L12+'7.31 intézmkiv gyétk 104037'!L12+'7.32 szoc étk 107051'!L12+'7.33 segélyek 107060'!L12+'7.34 adóbev 900020'!L12+'7.35 pályázatok'!L12</f>
        <v>151048358</v>
      </c>
      <c r="O12" s="121">
        <f>'7.1. igazg 011130'!M12+'7.2 temető 013320'!M12+'7.3. vagyon 013350'!M12+'7.4 018010'!M12+'7.5 finansz műveletek 018030'!M12+'7.6 Út, autópálya építés'!M12+'7.7 közütak működtetés 045160'!M12+'7.8 parkoló 045170'!M12+'7.9 kábeltv 046020'!M12+'7.10 piac 047120'!M12+'7.11 tdm tám047320'!M12+'7.12 szemét 051030'!M12+'7.13 szennyvíz 052080'!M12+'7.14 víz 063080'!M12+'7.15 közvil 064010'!M12+'7.16 zöldterület 066010'!M12+'7.17 város 066020'!M12+'7.18 háziorvos 072111'!M12+'7.19 ügyelet 072112'!M12+'7.20 fülészet 072210'!M12+'7.21 védőnők 074031'!M12+'7.22 gyermekorvos 072111'!M12+'7.23. COVID '!M12+'7.24 sportcsépület 081030'!M12+'7.25 sport tám 081041'!M12+'7.26 diáksport 081043'!M12+'7.27 közműv 082091'!M12+'7.28 közműv 082092'!M12+'7.29  óvoda 091140'!M11:M12+'7.31 intézmkiv gyétk 104037'!M12+'7.32 szoc étk 107051'!M12+'7.33 segélyek 107060'!M12+'7.34 adóbev 900020'!M12+'7.35 pályázatok'!M12</f>
        <v>0</v>
      </c>
      <c r="P12" s="122">
        <f>'7.1. igazg 011130'!N12+'7.2 temető 013320'!N12+'7.3. vagyon 013350'!N12+'7.4 018010'!N12+'7.5 finansz műveletek 018030'!N12+'7.6 Út, autópálya építés'!N12+'7.7 közütak működtetés 045160'!N12+'7.8 parkoló 045170'!N12+'7.9 kábeltv 046020'!N12+'7.10 piac 047120'!N12+'7.11 tdm tám047320'!N12+'7.12 szemét 051030'!N12+'7.13 szennyvíz 052080'!N12+'7.14 víz 063080'!N12+'7.15 közvil 064010'!N12+'7.16 zöldterület 066010'!N12+'7.17 város 066020'!N12+'7.18 háziorvos 072111'!N12+'7.19 ügyelet 072112'!N12+'7.20 fülészet 072210'!N12+'7.21 védőnők 074031'!N12+'7.22 gyermekorvos 072111'!N12+'7.23. COVID '!N12+'7.24 sportcsépület 081030'!N12+'7.25 sport tám 081041'!N12+'7.26 diáksport 081043'!N12+'7.27 közműv 082091'!N12+'7.28 közműv 082092'!N12+'7.29  óvoda 091140'!N12+'7.31 intézmkiv gyétk 104037'!N12+'7.32 szoc étk 107051'!N12+'7.33 segélyek 107060'!N12+'7.34 adóbev 900020'!N12+'7.35 pályázatok'!N12</f>
        <v>151048358</v>
      </c>
      <c r="U12" s="765"/>
    </row>
    <row r="13" spans="1:21" x14ac:dyDescent="0.25">
      <c r="A13" s="22" t="s">
        <v>50</v>
      </c>
      <c r="B13" s="13" t="s">
        <v>51</v>
      </c>
      <c r="C13" s="121">
        <f>'7.1. igazg 011130'!C13+'7.2 temető 013320'!C13+'7.3. vagyon 013350'!C13+'7.4 018010'!C13+'7.5 finansz műveletek 018030'!C13+'7.7 közütak működtetés 045160'!C13+'7.8 parkoló 045170'!C13+'7.9 kábeltv 046020'!C13+'7.10 piac 047120'!C13+'7.11 tdm tám047320'!C13+'7.12 szemét 051030'!C13+'7.13 szennyvíz 052080'!C13+'7.14 víz 063080'!C13+'7.15 közvil 064010'!C13+'7.16 zöldterület 066010'!C13+'7.17 város 066020'!C13+'7.18 háziorvos 072111'!C13+'7.19 ügyelet 072112'!C13+'7.20 fülészet 072210'!C13+'7.21 védőnők 074031'!C13+'7.22 gyermekorvos 072111'!C13+'7.24 sportcsépület 081030'!C13+'7.25 sport tám 081041'!C13+'7.26 diáksport 081043'!C13+'7.27 közműv 082091'!C13+'7.28 közműv 082092'!C13+'7.29  óvoda 091140'!C13+'7.31 intézmkiv gyétk 104037'!C13+'7.32 szoc étk 107051'!C13+'7.33 segélyek 107060'!C13+'7.34 adóbev 900020'!C13+'7.35 pályázatok'!C13+'7.6 Út, autópálya építés'!C13+'7.23. COVID '!C13</f>
        <v>146354361</v>
      </c>
      <c r="D13" s="121">
        <f>'7.1. igazg 011130'!D13+'7.2 temető 013320'!D13+'7.3. vagyon 013350'!D13+'7.4 018010'!D13+'7.5 finansz műveletek 018030'!D13+'7.7 közütak működtetés 045160'!D13+'7.8 parkoló 045170'!D13+'7.9 kábeltv 046020'!D13+'7.10 piac 047120'!D13+'7.11 tdm tám047320'!D13+'7.12 szemét 051030'!D13+'7.13 szennyvíz 052080'!D13+'7.14 víz 063080'!D13+'7.15 közvil 064010'!D13+'7.16 zöldterület 066010'!D13+'7.17 város 066020'!D13+'7.18 háziorvos 072111'!D13+'7.19 ügyelet 072112'!D13+'7.20 fülészet 072210'!D13+'7.21 védőnők 074031'!D13+'7.22 gyermekorvos 072111'!D13+'7.24 sportcsépület 081030'!D13+'7.25 sport tám 081041'!D13+'7.26 diáksport 081043'!D13+'7.27 közműv 082091'!D13+'7.28 közműv 082092'!D13+'7.29  óvoda 091140'!D13+'7.31 intézmkiv gyétk 104037'!D13+'7.32 szoc étk 107051'!D13+'7.33 segélyek 107060'!D13+'7.34 adóbev 900020'!D13+'7.35 pályázatok'!D13+'7.6 Út, autópálya építés'!D13+'7.23. COVID '!D13</f>
        <v>0</v>
      </c>
      <c r="E13" s="122">
        <f t="shared" si="0"/>
        <v>146354361</v>
      </c>
      <c r="F13" s="121">
        <f>'7.1. igazg 011130'!F13+'7.2 temető 013320'!F13+'7.3. vagyon 013350'!F13+'7.4 018010'!F13+'7.5 finansz műveletek 018030'!F13+'7.7 közütak működtetés 045160'!F13+'7.8 parkoló 045170'!F13+'7.9 kábeltv 046020'!F13+'7.10 piac 047120'!F13+'7.11 tdm tám047320'!F13+'7.12 szemét 051030'!F13+'7.13 szennyvíz 052080'!F13+'7.14 víz 063080'!F13+'7.15 közvil 064010'!F13+'7.16 zöldterület 066010'!F13+'7.17 város 066020'!F13+'7.18 háziorvos 072111'!F13+'7.19 ügyelet 072112'!F13+'7.20 fülészet 072210'!F13+'7.21 védőnők 074031'!F13+'7.22 gyermekorvos 072111'!F13+'7.24 sportcsépület 081030'!F13+'7.25 sport tám 081041'!F13+'7.26 diáksport 081043'!F13+'7.27 közműv 082091'!F13+'7.28 közműv 082092'!F13+'7.29  óvoda 091140'!F13+'7.31 intézmkiv gyétk 104037'!F13+'7.32 szoc étk 107051'!F13+'7.33 segélyek 107060'!F13+'7.34 adóbev 900020'!F13+'7.35 pályázatok'!F13+'7.6 Út, autópálya építés'!F13+'7.23. COVID '!F13</f>
        <v>142485994</v>
      </c>
      <c r="G13" s="121">
        <f>'7.1. igazg 011130'!G13+'7.2 temető 013320'!G13+'7.3. vagyon 013350'!G13+'7.4 018010'!G13+'7.5 finansz műveletek 018030'!G13+'7.7 közütak működtetés 045160'!G13+'7.8 parkoló 045170'!G13+'7.9 kábeltv 046020'!G13+'7.10 piac 047120'!G13+'7.11 tdm tám047320'!G13+'7.12 szemét 051030'!G13+'7.13 szennyvíz 052080'!G13+'7.14 víz 063080'!G13+'7.15 közvil 064010'!G13+'7.16 zöldterület 066010'!G13+'7.17 város 066020'!G13+'7.18 háziorvos 072111'!G13+'7.19 ügyelet 072112'!G13+'7.20 fülészet 072210'!G13+'7.21 védőnők 074031'!G13+'7.22 gyermekorvos 072111'!G13+'7.24 sportcsépület 081030'!G13+'7.25 sport tám 081041'!G13+'7.26 diáksport 081043'!G13+'7.27 közműv 082091'!G13+'7.28 közműv 082092'!G13+'7.29  óvoda 091140'!G13+'7.31 intézmkiv gyétk 104037'!G13+'7.32 szoc étk 107051'!G13+'7.33 segélyek 107060'!G13+'7.34 adóbev 900020'!G13+'7.35 pályázatok'!G13+'7.6 Út, autópálya építés'!G13+'7.23. COVID '!G13</f>
        <v>0</v>
      </c>
      <c r="H13" s="451">
        <f t="shared" si="1"/>
        <v>142485994</v>
      </c>
      <c r="I13" s="121">
        <f>'7.35 pályázatok'!H13</f>
        <v>0</v>
      </c>
      <c r="J13" s="451">
        <f t="shared" si="2"/>
        <v>142485994</v>
      </c>
      <c r="K13" s="173">
        <f>'7.1. igazg 011130'!I13+'7.2 temető 013320'!I13+'7.3. vagyon 013350'!I13+'7.4 018010'!I13+'7.5 finansz műveletek 018030'!I13+'7.6 Út, autópálya építés'!I13+'7.7 közütak működtetés 045160'!I13+'7.8 parkoló 045170'!I13+'7.9 kábeltv 046020'!I13+'7.10 piac 047120'!I13+'7.11 tdm tám047320'!I13+'7.12 szemét 051030'!I13+'7.13 szennyvíz 052080'!I13+'7.14 víz 063080'!I13+'7.15 közvil 064010'!I13+'7.16 zöldterület 066010'!I13+'7.17 város 066020'!I13+'7.18 háziorvos 072111'!I13+'7.19 ügyelet 072112'!I13+'7.20 fülészet 072210'!I13+'7.21 védőnők 074031'!I13+'7.22 gyermekorvos 072111'!I13+'7.23. COVID '!I13+'7.24 sportcsépület 081030'!I13+'7.25 sport tám 081041'!I13+'7.26 diáksport 081043'!I13+'7.27 közműv 082091'!I13+'7.28 közműv 082092'!I13+'7.29  óvoda 091140'!I12:I13+'7.31 intézmkiv gyétk 104037'!I13+'7.32 szoc étk 107051'!I13+'7.33 segélyek 107060'!I13+'7.34 adóbev 900020'!I13+'7.35 pályázatok'!I13</f>
        <v>142358547</v>
      </c>
      <c r="L13" s="121">
        <f>'7.1. igazg 011130'!J13+'7.2 temető 013320'!J13+'7.3. vagyon 013350'!J13+'7.4 018010'!J13+'7.5 finansz műveletek 018030'!J13+'7.6 Út, autópálya építés'!J13+'7.7 közütak működtetés 045160'!J13+'7.8 parkoló 045170'!J13+'7.9 kábeltv 046020'!J13+'7.10 piac 047120'!J13+'7.11 tdm tám047320'!J13+'7.12 szemét 051030'!J13+'7.13 szennyvíz 052080'!J13+'7.14 víz 063080'!J13+'7.15 közvil 064010'!J13+'7.16 zöldterület 066010'!J13+'7.17 város 066020'!J13+'7.18 háziorvos 072111'!J13+'7.19 ügyelet 072112'!J13+'7.20 fülészet 072210'!J13+'7.21 védőnők 074031'!J13+'7.22 gyermekorvos 072111'!J13+'7.23. COVID '!J13+'7.24 sportcsépület 081030'!J13+'7.25 sport tám 081041'!J13+'7.26 diáksport 081043'!J13+'7.27 közműv 082091'!J13+'7.28 közműv 082092'!J13+'7.29  óvoda 091140'!J12:J13+'7.31 intézmkiv gyétk 104037'!J13+'7.32 szoc étk 107051'!J13+'7.33 segélyek 107060'!J13+'7.34 adóbev 900020'!J13+'7.35 pályázatok'!J13</f>
        <v>0</v>
      </c>
      <c r="M13" s="122">
        <f>'7.1. igazg 011130'!K13+'7.2 temető 013320'!K13+'7.3. vagyon 013350'!K13+'7.4 018010'!K13+'7.5 finansz műveletek 018030'!K13+'7.6 Út, autópálya építés'!K13+'7.7 közütak működtetés 045160'!K13+'7.8 parkoló 045170'!K13+'7.9 kábeltv 046020'!K13+'7.10 piac 047120'!K13+'7.11 tdm tám047320'!K13+'7.12 szemét 051030'!K13+'7.13 szennyvíz 052080'!K13+'7.14 víz 063080'!K13+'7.15 közvil 064010'!K13+'7.16 zöldterület 066010'!K13+'7.17 város 066020'!K13+'7.18 háziorvos 072111'!K13+'7.19 ügyelet 072112'!K13+'7.20 fülészet 072210'!K13+'7.21 védőnők 074031'!K13+'7.22 gyermekorvos 072111'!K13+'7.23. COVID '!K13+'7.24 sportcsépület 081030'!K13+'7.25 sport tám 081041'!K13+'7.26 diáksport 081043'!K13+'7.27 közműv 082091'!K13+'7.28 közműv 082092'!K13+'7.29  óvoda 091140'!K12:K13+'7.31 intézmkiv gyétk 104037'!K13+'7.32 szoc étk 107051'!K13+'7.33 segélyek 107060'!K13+'7.34 adóbev 900020'!K13+'7.35 pályázatok'!K13</f>
        <v>142358547</v>
      </c>
      <c r="N13" s="173">
        <f>'7.1. igazg 011130'!L13+'7.2 temető 013320'!L13+'7.3. vagyon 013350'!L13+'7.4 018010'!L13+'7.5 finansz műveletek 018030'!L13+'7.6 Út, autópálya építés'!L13+'7.7 közütak működtetés 045160'!L13+'7.8 parkoló 045170'!L13+'7.9 kábeltv 046020'!L13+'7.10 piac 047120'!L13+'7.11 tdm tám047320'!L13+'7.12 szemét 051030'!L13+'7.13 szennyvíz 052080'!L13+'7.14 víz 063080'!L13+'7.15 közvil 064010'!L13+'7.16 zöldterület 066010'!L13+'7.17 város 066020'!L13+'7.18 háziorvos 072111'!L13+'7.19 ügyelet 072112'!L13+'7.20 fülészet 072210'!L13+'7.21 védőnők 074031'!L13+'7.22 gyermekorvos 072111'!L13+'7.23. COVID '!L13+'7.24 sportcsépület 081030'!L13+'7.25 sport tám 081041'!L13+'7.26 diáksport 081043'!L13+'7.27 közműv 082091'!L13+'7.28 közműv 082092'!L13+'7.29  óvoda 091140'!L12:L13+'7.31 intézmkiv gyétk 104037'!L13+'7.32 szoc étk 107051'!L13+'7.33 segélyek 107060'!L13+'7.34 adóbev 900020'!L13+'7.35 pályázatok'!L13</f>
        <v>142358547</v>
      </c>
      <c r="O13" s="121">
        <f>'7.1. igazg 011130'!M13+'7.2 temető 013320'!M13+'7.3. vagyon 013350'!M13+'7.4 018010'!M13+'7.5 finansz műveletek 018030'!M13+'7.6 Út, autópálya építés'!M13+'7.7 közütak működtetés 045160'!M13+'7.8 parkoló 045170'!M13+'7.9 kábeltv 046020'!M13+'7.10 piac 047120'!M13+'7.11 tdm tám047320'!M13+'7.12 szemét 051030'!M13+'7.13 szennyvíz 052080'!M13+'7.14 víz 063080'!M13+'7.15 közvil 064010'!M13+'7.16 zöldterület 066010'!M13+'7.17 város 066020'!M13+'7.18 háziorvos 072111'!M13+'7.19 ügyelet 072112'!M13+'7.20 fülészet 072210'!M13+'7.21 védőnők 074031'!M13+'7.22 gyermekorvos 072111'!M13+'7.23. COVID '!M13+'7.24 sportcsépület 081030'!M13+'7.25 sport tám 081041'!M13+'7.26 diáksport 081043'!M13+'7.27 közműv 082091'!M13+'7.28 közműv 082092'!M13+'7.29  óvoda 091140'!M12:M13+'7.31 intézmkiv gyétk 104037'!M13+'7.32 szoc étk 107051'!M13+'7.33 segélyek 107060'!M13+'7.34 adóbev 900020'!M13+'7.35 pályázatok'!M13</f>
        <v>0</v>
      </c>
      <c r="P13" s="122">
        <f>'7.1. igazg 011130'!N13+'7.2 temető 013320'!N13+'7.3. vagyon 013350'!N13+'7.4 018010'!N13+'7.5 finansz műveletek 018030'!N13+'7.6 Út, autópálya építés'!N13+'7.7 közütak működtetés 045160'!N13+'7.8 parkoló 045170'!N13+'7.9 kábeltv 046020'!N13+'7.10 piac 047120'!N13+'7.11 tdm tám047320'!N13+'7.12 szemét 051030'!N13+'7.13 szennyvíz 052080'!N13+'7.14 víz 063080'!N13+'7.15 közvil 064010'!N13+'7.16 zöldterület 066010'!N13+'7.17 város 066020'!N13+'7.18 háziorvos 072111'!N13+'7.19 ügyelet 072112'!N13+'7.20 fülészet 072210'!N13+'7.21 védőnők 074031'!N13+'7.22 gyermekorvos 072111'!N13+'7.23. COVID '!N13+'7.24 sportcsépület 081030'!N13+'7.25 sport tám 081041'!N13+'7.26 diáksport 081043'!N13+'7.27 közműv 082091'!N13+'7.28 közműv 082092'!N13+'7.29  óvoda 091140'!N13+'7.31 intézmkiv gyétk 104037'!N13+'7.32 szoc étk 107051'!N13+'7.33 segélyek 107060'!N13+'7.34 adóbev 900020'!N13+'7.35 pályázatok'!N13</f>
        <v>142358547</v>
      </c>
      <c r="U13" s="765"/>
    </row>
    <row r="14" spans="1:21" x14ac:dyDescent="0.25">
      <c r="A14" s="22" t="s">
        <v>52</v>
      </c>
      <c r="B14" s="13" t="s">
        <v>53</v>
      </c>
      <c r="C14" s="121">
        <f>'7.1. igazg 011130'!C14+'7.2 temető 013320'!C14+'7.3. vagyon 013350'!C14+'7.4 018010'!C14+'7.5 finansz műveletek 018030'!C14+'7.7 közütak működtetés 045160'!C14+'7.8 parkoló 045170'!C14+'7.9 kábeltv 046020'!C14+'7.10 piac 047120'!C14+'7.11 tdm tám047320'!C14+'7.12 szemét 051030'!C14+'7.13 szennyvíz 052080'!C14+'7.14 víz 063080'!C14+'7.15 közvil 064010'!C14+'7.16 zöldterület 066010'!C14+'7.17 város 066020'!C14+'7.18 háziorvos 072111'!C14+'7.19 ügyelet 072112'!C14+'7.20 fülészet 072210'!C14+'7.21 védőnők 074031'!C14+'7.22 gyermekorvos 072111'!C14+'7.24 sportcsépület 081030'!C14+'7.25 sport tám 081041'!C14+'7.26 diáksport 081043'!C14+'7.27 közműv 082091'!C14+'7.28 közműv 082092'!C14+'7.29  óvoda 091140'!C14+'7.31 intézmkiv gyétk 104037'!C14+'7.32 szoc étk 107051'!C14+'7.33 segélyek 107060'!C14+'7.34 adóbev 900020'!C14+'7.35 pályázatok'!C14+'7.6 Út, autópálya építés'!C14+'7.23. COVID '!C14</f>
        <v>0</v>
      </c>
      <c r="D14" s="121">
        <f>'7.1. igazg 011130'!D14+'7.2 temető 013320'!D14+'7.3. vagyon 013350'!D14+'7.4 018010'!D14+'7.5 finansz műveletek 018030'!D14+'7.7 közütak működtetés 045160'!D14+'7.8 parkoló 045170'!D14+'7.9 kábeltv 046020'!D14+'7.10 piac 047120'!D14+'7.11 tdm tám047320'!D14+'7.12 szemét 051030'!D14+'7.13 szennyvíz 052080'!D14+'7.14 víz 063080'!D14+'7.15 közvil 064010'!D14+'7.16 zöldterület 066010'!D14+'7.17 város 066020'!D14+'7.18 háziorvos 072111'!D14+'7.19 ügyelet 072112'!D14+'7.20 fülészet 072210'!D14+'7.21 védőnők 074031'!D14+'7.22 gyermekorvos 072111'!D14+'7.24 sportcsépület 081030'!D14+'7.25 sport tám 081041'!D14+'7.26 diáksport 081043'!D14+'7.27 közműv 082091'!D14+'7.28 közműv 082092'!D14+'7.29  óvoda 091140'!D14+'7.31 intézmkiv gyétk 104037'!D14+'7.32 szoc étk 107051'!D14+'7.33 segélyek 107060'!D14+'7.34 adóbev 900020'!D14+'7.35 pályázatok'!D14+'7.6 Út, autópálya építés'!D14+'7.23. COVID '!D14</f>
        <v>0</v>
      </c>
      <c r="E14" s="122">
        <f t="shared" si="0"/>
        <v>0</v>
      </c>
      <c r="F14" s="121">
        <f>'7.1. igazg 011130'!F14+'7.2 temető 013320'!F14+'7.3. vagyon 013350'!F14+'7.4 018010'!F14+'7.5 finansz műveletek 018030'!F14+'7.7 közütak működtetés 045160'!F14+'7.8 parkoló 045170'!F14+'7.9 kábeltv 046020'!F14+'7.10 piac 047120'!F14+'7.11 tdm tám047320'!F14+'7.12 szemét 051030'!F14+'7.13 szennyvíz 052080'!F14+'7.14 víz 063080'!F14+'7.15 közvil 064010'!F14+'7.16 zöldterület 066010'!F14+'7.17 város 066020'!F14+'7.18 háziorvos 072111'!F14+'7.19 ügyelet 072112'!F14+'7.20 fülészet 072210'!F14+'7.21 védőnők 074031'!F14+'7.22 gyermekorvos 072111'!F14+'7.24 sportcsépület 081030'!F14+'7.25 sport tám 081041'!F14+'7.26 diáksport 081043'!F14+'7.27 közműv 082091'!F14+'7.28 közműv 082092'!F14+'7.29  óvoda 091140'!F14+'7.31 intézmkiv gyétk 104037'!F14+'7.32 szoc étk 107051'!F14+'7.33 segélyek 107060'!F14+'7.34 adóbev 900020'!F14+'7.35 pályázatok'!F14+'7.6 Út, autópálya építés'!F14+'7.23. COVID '!F14</f>
        <v>0</v>
      </c>
      <c r="G14" s="121">
        <f>'7.1. igazg 011130'!G14+'7.2 temető 013320'!G14+'7.3. vagyon 013350'!G14+'7.4 018010'!G14+'7.5 finansz műveletek 018030'!G14+'7.7 közütak működtetés 045160'!G14+'7.8 parkoló 045170'!G14+'7.9 kábeltv 046020'!G14+'7.10 piac 047120'!G14+'7.11 tdm tám047320'!G14+'7.12 szemét 051030'!G14+'7.13 szennyvíz 052080'!G14+'7.14 víz 063080'!G14+'7.15 közvil 064010'!G14+'7.16 zöldterület 066010'!G14+'7.17 város 066020'!G14+'7.18 háziorvos 072111'!G14+'7.19 ügyelet 072112'!G14+'7.20 fülészet 072210'!G14+'7.21 védőnők 074031'!G14+'7.22 gyermekorvos 072111'!G14+'7.24 sportcsépület 081030'!G14+'7.25 sport tám 081041'!G14+'7.26 diáksport 081043'!G14+'7.27 közműv 082091'!G14+'7.28 közműv 082092'!G14+'7.29  óvoda 091140'!G14+'7.31 intézmkiv gyétk 104037'!G14+'7.32 szoc étk 107051'!G14+'7.33 segélyek 107060'!G14+'7.34 adóbev 900020'!G14+'7.35 pályázatok'!G14+'7.6 Út, autópálya építés'!G14+'7.23. COVID '!G14</f>
        <v>0</v>
      </c>
      <c r="H14" s="451">
        <f t="shared" si="1"/>
        <v>0</v>
      </c>
      <c r="I14" s="121">
        <f>'7.35 pályázatok'!H14</f>
        <v>0</v>
      </c>
      <c r="J14" s="451">
        <f t="shared" si="2"/>
        <v>0</v>
      </c>
      <c r="K14" s="173">
        <f>'7.1. igazg 011130'!I14+'7.2 temető 013320'!I14+'7.3. vagyon 013350'!I14+'7.4 018010'!I14+'7.5 finansz műveletek 018030'!I14+'7.6 Út, autópálya építés'!I14+'7.7 közütak működtetés 045160'!I14+'7.8 parkoló 045170'!I14+'7.9 kábeltv 046020'!I14+'7.10 piac 047120'!I14+'7.11 tdm tám047320'!I14+'7.12 szemét 051030'!I14+'7.13 szennyvíz 052080'!I14+'7.14 víz 063080'!I14+'7.15 közvil 064010'!I14+'7.16 zöldterület 066010'!I14+'7.17 város 066020'!I14+'7.18 háziorvos 072111'!I14+'7.19 ügyelet 072112'!I14+'7.20 fülészet 072210'!I14+'7.21 védőnők 074031'!I14+'7.22 gyermekorvos 072111'!I14+'7.23. COVID '!I14+'7.24 sportcsépület 081030'!I14+'7.25 sport tám 081041'!I14+'7.26 diáksport 081043'!I14+'7.27 közműv 082091'!I14+'7.28 közműv 082092'!I14+'7.29  óvoda 091140'!I13:I14+'7.31 intézmkiv gyétk 104037'!I14+'7.32 szoc étk 107051'!I14+'7.33 segélyek 107060'!I14+'7.34 adóbev 900020'!I14+'7.35 pályázatok'!I14</f>
        <v>0</v>
      </c>
      <c r="L14" s="121">
        <f>'7.1. igazg 011130'!J14+'7.2 temető 013320'!J14+'7.3. vagyon 013350'!J14+'7.4 018010'!J14+'7.5 finansz műveletek 018030'!J14+'7.6 Út, autópálya építés'!J14+'7.7 közütak működtetés 045160'!J14+'7.8 parkoló 045170'!J14+'7.9 kábeltv 046020'!J14+'7.10 piac 047120'!J14+'7.11 tdm tám047320'!J14+'7.12 szemét 051030'!J14+'7.13 szennyvíz 052080'!J14+'7.14 víz 063080'!J14+'7.15 közvil 064010'!J14+'7.16 zöldterület 066010'!J14+'7.17 város 066020'!J14+'7.18 háziorvos 072111'!J14+'7.19 ügyelet 072112'!J14+'7.20 fülészet 072210'!J14+'7.21 védőnők 074031'!J14+'7.22 gyermekorvos 072111'!J14+'7.23. COVID '!J14+'7.24 sportcsépület 081030'!J14+'7.25 sport tám 081041'!J14+'7.26 diáksport 081043'!J14+'7.27 közműv 082091'!J14+'7.28 közműv 082092'!J14+'7.29  óvoda 091140'!J13:J14+'7.31 intézmkiv gyétk 104037'!J14+'7.32 szoc étk 107051'!J14+'7.33 segélyek 107060'!J14+'7.34 adóbev 900020'!J14+'7.35 pályázatok'!J14</f>
        <v>0</v>
      </c>
      <c r="M14" s="122">
        <f>'7.1. igazg 011130'!K14+'7.2 temető 013320'!K14+'7.3. vagyon 013350'!K14+'7.4 018010'!K14+'7.5 finansz műveletek 018030'!K14+'7.6 Út, autópálya építés'!K14+'7.7 közütak működtetés 045160'!K14+'7.8 parkoló 045170'!K14+'7.9 kábeltv 046020'!K14+'7.10 piac 047120'!K14+'7.11 tdm tám047320'!K14+'7.12 szemét 051030'!K14+'7.13 szennyvíz 052080'!K14+'7.14 víz 063080'!K14+'7.15 közvil 064010'!K14+'7.16 zöldterület 066010'!K14+'7.17 város 066020'!K14+'7.18 háziorvos 072111'!K14+'7.19 ügyelet 072112'!K14+'7.20 fülészet 072210'!K14+'7.21 védőnők 074031'!K14+'7.22 gyermekorvos 072111'!K14+'7.23. COVID '!K14+'7.24 sportcsépület 081030'!K14+'7.25 sport tám 081041'!K14+'7.26 diáksport 081043'!K14+'7.27 közműv 082091'!K14+'7.28 közműv 082092'!K14+'7.29  óvoda 091140'!K13:K14+'7.31 intézmkiv gyétk 104037'!K14+'7.32 szoc étk 107051'!K14+'7.33 segélyek 107060'!K14+'7.34 adóbev 900020'!K14+'7.35 pályázatok'!K14</f>
        <v>0</v>
      </c>
      <c r="N14" s="173">
        <f>'7.1. igazg 011130'!L14+'7.2 temető 013320'!L14+'7.3. vagyon 013350'!L14+'7.4 018010'!L14+'7.5 finansz műveletek 018030'!L14+'7.6 Út, autópálya építés'!L14+'7.7 közütak működtetés 045160'!L14+'7.8 parkoló 045170'!L14+'7.9 kábeltv 046020'!L14+'7.10 piac 047120'!L14+'7.11 tdm tám047320'!L14+'7.12 szemét 051030'!L14+'7.13 szennyvíz 052080'!L14+'7.14 víz 063080'!L14+'7.15 közvil 064010'!L14+'7.16 zöldterület 066010'!L14+'7.17 város 066020'!L14+'7.18 háziorvos 072111'!L14+'7.19 ügyelet 072112'!L14+'7.20 fülészet 072210'!L14+'7.21 védőnők 074031'!L14+'7.22 gyermekorvos 072111'!L14+'7.23. COVID '!L14+'7.24 sportcsépület 081030'!L14+'7.25 sport tám 081041'!L14+'7.26 diáksport 081043'!L14+'7.27 közműv 082091'!L14+'7.28 közműv 082092'!L14+'7.29  óvoda 091140'!L13:L14+'7.31 intézmkiv gyétk 104037'!L14+'7.32 szoc étk 107051'!L14+'7.33 segélyek 107060'!L14+'7.34 adóbev 900020'!L14+'7.35 pályázatok'!L14</f>
        <v>0</v>
      </c>
      <c r="O14" s="121">
        <f>'7.1. igazg 011130'!M14+'7.2 temető 013320'!M14+'7.3. vagyon 013350'!M14+'7.4 018010'!M14+'7.5 finansz műveletek 018030'!M14+'7.6 Út, autópálya építés'!M14+'7.7 közütak működtetés 045160'!M14+'7.8 parkoló 045170'!M14+'7.9 kábeltv 046020'!M14+'7.10 piac 047120'!M14+'7.11 tdm tám047320'!M14+'7.12 szemét 051030'!M14+'7.13 szennyvíz 052080'!M14+'7.14 víz 063080'!M14+'7.15 közvil 064010'!M14+'7.16 zöldterület 066010'!M14+'7.17 város 066020'!M14+'7.18 háziorvos 072111'!M14+'7.19 ügyelet 072112'!M14+'7.20 fülészet 072210'!M14+'7.21 védőnők 074031'!M14+'7.22 gyermekorvos 072111'!M14+'7.23. COVID '!M14+'7.24 sportcsépület 081030'!M14+'7.25 sport tám 081041'!M14+'7.26 diáksport 081043'!M14+'7.27 közműv 082091'!M14+'7.28 közműv 082092'!M14+'7.29  óvoda 091140'!M13:M14+'7.31 intézmkiv gyétk 104037'!M14+'7.32 szoc étk 107051'!M14+'7.33 segélyek 107060'!M14+'7.34 adóbev 900020'!M14+'7.35 pályázatok'!M14</f>
        <v>0</v>
      </c>
      <c r="P14" s="122">
        <f>'7.1. igazg 011130'!N14+'7.2 temető 013320'!N14+'7.3. vagyon 013350'!N14+'7.4 018010'!N14+'7.5 finansz műveletek 018030'!N14+'7.6 Út, autópálya építés'!N14+'7.7 közütak működtetés 045160'!N14+'7.8 parkoló 045170'!N14+'7.9 kábeltv 046020'!N14+'7.10 piac 047120'!N14+'7.11 tdm tám047320'!N14+'7.12 szemét 051030'!N14+'7.13 szennyvíz 052080'!N14+'7.14 víz 063080'!N14+'7.15 közvil 064010'!N14+'7.16 zöldterület 066010'!N14+'7.17 város 066020'!N14+'7.18 háziorvos 072111'!N14+'7.19 ügyelet 072112'!N14+'7.20 fülészet 072210'!N14+'7.21 védőnők 074031'!N14+'7.22 gyermekorvos 072111'!N14+'7.23. COVID '!N14+'7.24 sportcsépület 081030'!N14+'7.25 sport tám 081041'!N14+'7.26 diáksport 081043'!N14+'7.27 közműv 082091'!N14+'7.28 közműv 082092'!N14+'7.29  óvoda 091140'!N14+'7.31 intézmkiv gyétk 104037'!N14+'7.32 szoc étk 107051'!N14+'7.33 segélyek 107060'!N14+'7.34 adóbev 900020'!N14+'7.35 pályázatok'!N14</f>
        <v>0</v>
      </c>
      <c r="U14" s="765"/>
    </row>
    <row r="15" spans="1:21" x14ac:dyDescent="0.25">
      <c r="A15" s="22" t="s">
        <v>54</v>
      </c>
      <c r="B15" s="13" t="s">
        <v>55</v>
      </c>
      <c r="C15" s="121">
        <f>'7.1. igazg 011130'!C15+'7.2 temető 013320'!C15+'7.3. vagyon 013350'!C15+'7.4 018010'!C15+'7.5 finansz műveletek 018030'!C15+'7.7 közütak működtetés 045160'!C15+'7.8 parkoló 045170'!C15+'7.9 kábeltv 046020'!C15+'7.10 piac 047120'!C15+'7.11 tdm tám047320'!C15+'7.12 szemét 051030'!C15+'7.13 szennyvíz 052080'!C15+'7.14 víz 063080'!C15+'7.15 közvil 064010'!C15+'7.16 zöldterület 066010'!C15+'7.17 város 066020'!C15+'7.18 háziorvos 072111'!C15+'7.19 ügyelet 072112'!C15+'7.20 fülészet 072210'!C15+'7.21 védőnők 074031'!C15+'7.22 gyermekorvos 072111'!C15+'7.24 sportcsépület 081030'!C15+'7.25 sport tám 081041'!C15+'7.26 diáksport 081043'!C15+'7.27 közműv 082091'!C15+'7.28 közműv 082092'!C15+'7.29  óvoda 091140'!C15+'7.31 intézmkiv gyétk 104037'!C15+'7.32 szoc étk 107051'!C15+'7.33 segélyek 107060'!C15+'7.34 adóbev 900020'!C15+'7.35 pályázatok'!C15+'7.6 Út, autópálya építés'!C15+'7.23. COVID '!C15</f>
        <v>0</v>
      </c>
      <c r="D15" s="121">
        <f>'7.1. igazg 011130'!D15+'7.2 temető 013320'!D15+'7.3. vagyon 013350'!D15+'7.4 018010'!D15+'7.5 finansz műveletek 018030'!D15+'7.7 közütak működtetés 045160'!D15+'7.8 parkoló 045170'!D15+'7.9 kábeltv 046020'!D15+'7.10 piac 047120'!D15+'7.11 tdm tám047320'!D15+'7.12 szemét 051030'!D15+'7.13 szennyvíz 052080'!D15+'7.14 víz 063080'!D15+'7.15 közvil 064010'!D15+'7.16 zöldterület 066010'!D15+'7.17 város 066020'!D15+'7.18 háziorvos 072111'!D15+'7.19 ügyelet 072112'!D15+'7.20 fülészet 072210'!D15+'7.21 védőnők 074031'!D15+'7.22 gyermekorvos 072111'!D15+'7.24 sportcsépület 081030'!D15+'7.25 sport tám 081041'!D15+'7.26 diáksport 081043'!D15+'7.27 közműv 082091'!D15+'7.28 közműv 082092'!D15+'7.29  óvoda 091140'!D15+'7.31 intézmkiv gyétk 104037'!D15+'7.32 szoc étk 107051'!D15+'7.33 segélyek 107060'!D15+'7.34 adóbev 900020'!D15+'7.35 pályázatok'!D15+'7.6 Út, autópálya építés'!D15+'7.23. COVID '!D15</f>
        <v>0</v>
      </c>
      <c r="E15" s="122">
        <f t="shared" si="0"/>
        <v>0</v>
      </c>
      <c r="F15" s="121">
        <f>'7.1. igazg 011130'!F15+'7.2 temető 013320'!F15+'7.3. vagyon 013350'!F15+'7.4 018010'!F15+'7.5 finansz műveletek 018030'!F15+'7.7 közütak működtetés 045160'!F15+'7.8 parkoló 045170'!F15+'7.9 kábeltv 046020'!F15+'7.10 piac 047120'!F15+'7.11 tdm tám047320'!F15+'7.12 szemét 051030'!F15+'7.13 szennyvíz 052080'!F15+'7.14 víz 063080'!F15+'7.15 közvil 064010'!F15+'7.16 zöldterület 066010'!F15+'7.17 város 066020'!F15+'7.18 háziorvos 072111'!F15+'7.19 ügyelet 072112'!F15+'7.20 fülészet 072210'!F15+'7.21 védőnők 074031'!F15+'7.22 gyermekorvos 072111'!F15+'7.24 sportcsépület 081030'!F15+'7.25 sport tám 081041'!F15+'7.26 diáksport 081043'!F15+'7.27 közműv 082091'!F15+'7.28 közműv 082092'!F15+'7.29  óvoda 091140'!F15+'7.31 intézmkiv gyétk 104037'!F15+'7.32 szoc étk 107051'!F15+'7.33 segélyek 107060'!F15+'7.34 adóbev 900020'!F15+'7.35 pályázatok'!F15+'7.6 Út, autópálya építés'!F15+'7.23. COVID '!F15</f>
        <v>32908140</v>
      </c>
      <c r="G15" s="121">
        <f>'7.1. igazg 011130'!G15+'7.2 temető 013320'!G15+'7.3. vagyon 013350'!G15+'7.4 018010'!G15+'7.5 finansz műveletek 018030'!G15+'7.7 közütak működtetés 045160'!G15+'7.8 parkoló 045170'!G15+'7.9 kábeltv 046020'!G15+'7.10 piac 047120'!G15+'7.11 tdm tám047320'!G15+'7.12 szemét 051030'!G15+'7.13 szennyvíz 052080'!G15+'7.14 víz 063080'!G15+'7.15 közvil 064010'!G15+'7.16 zöldterület 066010'!G15+'7.17 város 066020'!G15+'7.18 háziorvos 072111'!G15+'7.19 ügyelet 072112'!G15+'7.20 fülészet 072210'!G15+'7.21 védőnők 074031'!G15+'7.22 gyermekorvos 072111'!G15+'7.24 sportcsépület 081030'!G15+'7.25 sport tám 081041'!G15+'7.26 diáksport 081043'!G15+'7.27 közműv 082091'!G15+'7.28 közműv 082092'!G15+'7.29  óvoda 091140'!G15+'7.31 intézmkiv gyétk 104037'!G15+'7.32 szoc étk 107051'!G15+'7.33 segélyek 107060'!G15+'7.34 adóbev 900020'!G15+'7.35 pályázatok'!G15+'7.6 Út, autópálya építés'!G15+'7.23. COVID '!G15</f>
        <v>0</v>
      </c>
      <c r="H15" s="451">
        <f t="shared" si="1"/>
        <v>32908140</v>
      </c>
      <c r="I15" s="121">
        <f>'7.35 pályázatok'!H15</f>
        <v>0</v>
      </c>
      <c r="J15" s="451">
        <f t="shared" si="2"/>
        <v>32908140</v>
      </c>
      <c r="K15" s="173">
        <f>'7.1. igazg 011130'!I15+'7.2 temető 013320'!I15+'7.3. vagyon 013350'!I15+'7.4 018010'!I15+'7.5 finansz műveletek 018030'!I15+'7.6 Út, autópálya építés'!I15+'7.7 közütak működtetés 045160'!I15+'7.8 parkoló 045170'!I15+'7.9 kábeltv 046020'!I15+'7.10 piac 047120'!I15+'7.11 tdm tám047320'!I15+'7.12 szemét 051030'!I15+'7.13 szennyvíz 052080'!I15+'7.14 víz 063080'!I15+'7.15 közvil 064010'!I15+'7.16 zöldterület 066010'!I15+'7.17 város 066020'!I15+'7.18 háziorvos 072111'!I15+'7.19 ügyelet 072112'!I15+'7.20 fülészet 072210'!I15+'7.21 védőnők 074031'!I15+'7.22 gyermekorvos 072111'!I15+'7.23. COVID '!I15+'7.24 sportcsépület 081030'!I15+'7.25 sport tám 081041'!I15+'7.26 diáksport 081043'!I15+'7.27 közműv 082091'!I15+'7.28 közműv 082092'!I15+'7.29  óvoda 091140'!I14:I15+'7.31 intézmkiv gyétk 104037'!I15+'7.32 szoc étk 107051'!I15+'7.33 segélyek 107060'!I15+'7.34 adóbev 900020'!I15+'7.35 pályázatok'!I15</f>
        <v>32908079</v>
      </c>
      <c r="L15" s="121">
        <f>'7.1. igazg 011130'!J15+'7.2 temető 013320'!J15+'7.3. vagyon 013350'!J15+'7.4 018010'!J15+'7.5 finansz műveletek 018030'!J15+'7.6 Út, autópálya építés'!J15+'7.7 közütak működtetés 045160'!J15+'7.8 parkoló 045170'!J15+'7.9 kábeltv 046020'!J15+'7.10 piac 047120'!J15+'7.11 tdm tám047320'!J15+'7.12 szemét 051030'!J15+'7.13 szennyvíz 052080'!J15+'7.14 víz 063080'!J15+'7.15 közvil 064010'!J15+'7.16 zöldterület 066010'!J15+'7.17 város 066020'!J15+'7.18 háziorvos 072111'!J15+'7.19 ügyelet 072112'!J15+'7.20 fülészet 072210'!J15+'7.21 védőnők 074031'!J15+'7.22 gyermekorvos 072111'!J15+'7.23. COVID '!J15+'7.24 sportcsépület 081030'!J15+'7.25 sport tám 081041'!J15+'7.26 diáksport 081043'!J15+'7.27 közműv 082091'!J15+'7.28 közműv 082092'!J15+'7.29  óvoda 091140'!J14:J15+'7.31 intézmkiv gyétk 104037'!J15+'7.32 szoc étk 107051'!J15+'7.33 segélyek 107060'!J15+'7.34 adóbev 900020'!J15+'7.35 pályázatok'!J15</f>
        <v>0</v>
      </c>
      <c r="M15" s="122">
        <f>'7.1. igazg 011130'!K15+'7.2 temető 013320'!K15+'7.3. vagyon 013350'!K15+'7.4 018010'!K15+'7.5 finansz műveletek 018030'!K15+'7.6 Út, autópálya építés'!K15+'7.7 közütak működtetés 045160'!K15+'7.8 parkoló 045170'!K15+'7.9 kábeltv 046020'!K15+'7.10 piac 047120'!K15+'7.11 tdm tám047320'!K15+'7.12 szemét 051030'!K15+'7.13 szennyvíz 052080'!K15+'7.14 víz 063080'!K15+'7.15 közvil 064010'!K15+'7.16 zöldterület 066010'!K15+'7.17 város 066020'!K15+'7.18 háziorvos 072111'!K15+'7.19 ügyelet 072112'!K15+'7.20 fülészet 072210'!K15+'7.21 védőnők 074031'!K15+'7.22 gyermekorvos 072111'!K15+'7.23. COVID '!K15+'7.24 sportcsépület 081030'!K15+'7.25 sport tám 081041'!K15+'7.26 diáksport 081043'!K15+'7.27 közműv 082091'!K15+'7.28 közműv 082092'!K15+'7.29  óvoda 091140'!K14:K15+'7.31 intézmkiv gyétk 104037'!K15+'7.32 szoc étk 107051'!K15+'7.33 segélyek 107060'!K15+'7.34 adóbev 900020'!K15+'7.35 pályázatok'!K15</f>
        <v>32908079</v>
      </c>
      <c r="N15" s="173">
        <f>'7.1. igazg 011130'!L15+'7.2 temető 013320'!L15+'7.3. vagyon 013350'!L15+'7.4 018010'!L15+'7.5 finansz műveletek 018030'!L15+'7.6 Út, autópálya építés'!L15+'7.7 közütak működtetés 045160'!L15+'7.8 parkoló 045170'!L15+'7.9 kábeltv 046020'!L15+'7.10 piac 047120'!L15+'7.11 tdm tám047320'!L15+'7.12 szemét 051030'!L15+'7.13 szennyvíz 052080'!L15+'7.14 víz 063080'!L15+'7.15 közvil 064010'!L15+'7.16 zöldterület 066010'!L15+'7.17 város 066020'!L15+'7.18 háziorvos 072111'!L15+'7.19 ügyelet 072112'!L15+'7.20 fülészet 072210'!L15+'7.21 védőnők 074031'!L15+'7.22 gyermekorvos 072111'!L15+'7.23. COVID '!L15+'7.24 sportcsépület 081030'!L15+'7.25 sport tám 081041'!L15+'7.26 diáksport 081043'!L15+'7.27 közműv 082091'!L15+'7.28 közműv 082092'!L15+'7.29  óvoda 091140'!L14:L15+'7.31 intézmkiv gyétk 104037'!L15+'7.32 szoc étk 107051'!L15+'7.33 segélyek 107060'!L15+'7.34 adóbev 900020'!L15+'7.35 pályázatok'!L15</f>
        <v>32908079</v>
      </c>
      <c r="O15" s="121">
        <f>'7.1. igazg 011130'!M15+'7.2 temető 013320'!M15+'7.3. vagyon 013350'!M15+'7.4 018010'!M15+'7.5 finansz műveletek 018030'!M15+'7.6 Út, autópálya építés'!M15+'7.7 közütak működtetés 045160'!M15+'7.8 parkoló 045170'!M15+'7.9 kábeltv 046020'!M15+'7.10 piac 047120'!M15+'7.11 tdm tám047320'!M15+'7.12 szemét 051030'!M15+'7.13 szennyvíz 052080'!M15+'7.14 víz 063080'!M15+'7.15 közvil 064010'!M15+'7.16 zöldterület 066010'!M15+'7.17 város 066020'!M15+'7.18 háziorvos 072111'!M15+'7.19 ügyelet 072112'!M15+'7.20 fülészet 072210'!M15+'7.21 védőnők 074031'!M15+'7.22 gyermekorvos 072111'!M15+'7.23. COVID '!M15+'7.24 sportcsépület 081030'!M15+'7.25 sport tám 081041'!M15+'7.26 diáksport 081043'!M15+'7.27 közműv 082091'!M15+'7.28 közműv 082092'!M15+'7.29  óvoda 091140'!M14:M15+'7.31 intézmkiv gyétk 104037'!M15+'7.32 szoc étk 107051'!M15+'7.33 segélyek 107060'!M15+'7.34 adóbev 900020'!M15+'7.35 pályázatok'!M15</f>
        <v>0</v>
      </c>
      <c r="P15" s="122">
        <f>'7.1. igazg 011130'!N15+'7.2 temető 013320'!N15+'7.3. vagyon 013350'!N15+'7.4 018010'!N15+'7.5 finansz műveletek 018030'!N15+'7.6 Út, autópálya építés'!N15+'7.7 közütak működtetés 045160'!N15+'7.8 parkoló 045170'!N15+'7.9 kábeltv 046020'!N15+'7.10 piac 047120'!N15+'7.11 tdm tám047320'!N15+'7.12 szemét 051030'!N15+'7.13 szennyvíz 052080'!N15+'7.14 víz 063080'!N15+'7.15 közvil 064010'!N15+'7.16 zöldterület 066010'!N15+'7.17 város 066020'!N15+'7.18 háziorvos 072111'!N15+'7.19 ügyelet 072112'!N15+'7.20 fülészet 072210'!N15+'7.21 védőnők 074031'!N15+'7.22 gyermekorvos 072111'!N15+'7.23. COVID '!N15+'7.24 sportcsépület 081030'!N15+'7.25 sport tám 081041'!N15+'7.26 diáksport 081043'!N15+'7.27 közműv 082091'!N15+'7.28 közműv 082092'!N15+'7.29  óvoda 091140'!N15+'7.31 intézmkiv gyétk 104037'!N15+'7.32 szoc étk 107051'!N15+'7.33 segélyek 107060'!N15+'7.34 adóbev 900020'!N15+'7.35 pályázatok'!N15</f>
        <v>32908079</v>
      </c>
      <c r="U15" s="765"/>
    </row>
    <row r="16" spans="1:21" x14ac:dyDescent="0.25">
      <c r="A16" s="22" t="s">
        <v>56</v>
      </c>
      <c r="B16" s="13" t="s">
        <v>57</v>
      </c>
      <c r="C16" s="121">
        <f>'7.1. igazg 011130'!C16+'7.2 temető 013320'!C16+'7.3. vagyon 013350'!C16+'7.4 018010'!C16+'7.5 finansz műveletek 018030'!C16+'7.7 közütak működtetés 045160'!C16+'7.8 parkoló 045170'!C16+'7.9 kábeltv 046020'!C16+'7.10 piac 047120'!C16+'7.11 tdm tám047320'!C16+'7.12 szemét 051030'!C16+'7.13 szennyvíz 052080'!C16+'7.14 víz 063080'!C16+'7.15 közvil 064010'!C16+'7.16 zöldterület 066010'!C16+'7.17 város 066020'!C16+'7.18 háziorvos 072111'!C16+'7.19 ügyelet 072112'!C16+'7.20 fülészet 072210'!C16+'7.21 védőnők 074031'!C16+'7.22 gyermekorvos 072111'!C16+'7.24 sportcsépület 081030'!C16+'7.25 sport tám 081041'!C16+'7.26 diáksport 081043'!C16+'7.27 közműv 082091'!C16+'7.28 közműv 082092'!C16+'7.29  óvoda 091140'!C16+'7.31 intézmkiv gyétk 104037'!C16+'7.32 szoc étk 107051'!C16+'7.33 segélyek 107060'!C16+'7.34 adóbev 900020'!C16+'7.35 pályázatok'!C16+'7.6 Út, autópálya építés'!C16+'7.23. COVID '!C16</f>
        <v>0</v>
      </c>
      <c r="D16" s="121">
        <f>'7.1. igazg 011130'!D16+'7.2 temető 013320'!D16+'7.3. vagyon 013350'!D16+'7.4 018010'!D16+'7.5 finansz műveletek 018030'!D16+'7.7 közütak működtetés 045160'!D16+'7.8 parkoló 045170'!D16+'7.9 kábeltv 046020'!D16+'7.10 piac 047120'!D16+'7.11 tdm tám047320'!D16+'7.12 szemét 051030'!D16+'7.13 szennyvíz 052080'!D16+'7.14 víz 063080'!D16+'7.15 közvil 064010'!D16+'7.16 zöldterület 066010'!D16+'7.17 város 066020'!D16+'7.18 háziorvos 072111'!D16+'7.19 ügyelet 072112'!D16+'7.20 fülészet 072210'!D16+'7.21 védőnők 074031'!D16+'7.22 gyermekorvos 072111'!D16+'7.24 sportcsépület 081030'!D16+'7.25 sport tám 081041'!D16+'7.26 diáksport 081043'!D16+'7.27 közműv 082091'!D16+'7.28 közműv 082092'!D16+'7.29  óvoda 091140'!D16+'7.31 intézmkiv gyétk 104037'!D16+'7.32 szoc étk 107051'!D16+'7.33 segélyek 107060'!D16+'7.34 adóbev 900020'!D16+'7.35 pályázatok'!D16+'7.6 Út, autópálya építés'!D16+'7.23. COVID '!D16</f>
        <v>0</v>
      </c>
      <c r="E16" s="122">
        <f t="shared" si="0"/>
        <v>0</v>
      </c>
      <c r="F16" s="121">
        <f>'7.1. igazg 011130'!F16+'7.2 temető 013320'!F16+'7.3. vagyon 013350'!F16+'7.4 018010'!F16+'7.5 finansz műveletek 018030'!F16+'7.7 közütak működtetés 045160'!F16+'7.8 parkoló 045170'!F16+'7.9 kábeltv 046020'!F16+'7.10 piac 047120'!F16+'7.11 tdm tám047320'!F16+'7.12 szemét 051030'!F16+'7.13 szennyvíz 052080'!F16+'7.14 víz 063080'!F16+'7.15 közvil 064010'!F16+'7.16 zöldterület 066010'!F16+'7.17 város 066020'!F16+'7.18 háziorvos 072111'!F16+'7.19 ügyelet 072112'!F16+'7.20 fülészet 072210'!F16+'7.21 védőnők 074031'!F16+'7.22 gyermekorvos 072111'!F16+'7.24 sportcsépület 081030'!F16+'7.25 sport tám 081041'!F16+'7.26 diáksport 081043'!F16+'7.27 közműv 082091'!F16+'7.28 közműv 082092'!F16+'7.29  óvoda 091140'!F16+'7.31 intézmkiv gyétk 104037'!F16+'7.32 szoc étk 107051'!F16+'7.33 segélyek 107060'!F16+'7.34 adóbev 900020'!F16+'7.35 pályázatok'!F16+'7.6 Út, autópálya építés'!F16+'7.23. COVID '!F16</f>
        <v>5066436</v>
      </c>
      <c r="G16" s="121">
        <f>'7.1. igazg 011130'!G16+'7.2 temető 013320'!G16+'7.3. vagyon 013350'!G16+'7.4 018010'!G16+'7.5 finansz műveletek 018030'!G16+'7.7 közütak működtetés 045160'!G16+'7.8 parkoló 045170'!G16+'7.9 kábeltv 046020'!G16+'7.10 piac 047120'!G16+'7.11 tdm tám047320'!G16+'7.12 szemét 051030'!G16+'7.13 szennyvíz 052080'!G16+'7.14 víz 063080'!G16+'7.15 közvil 064010'!G16+'7.16 zöldterület 066010'!G16+'7.17 város 066020'!G16+'7.18 háziorvos 072111'!G16+'7.19 ügyelet 072112'!G16+'7.20 fülészet 072210'!G16+'7.21 védőnők 074031'!G16+'7.22 gyermekorvos 072111'!G16+'7.24 sportcsépület 081030'!G16+'7.25 sport tám 081041'!G16+'7.26 diáksport 081043'!G16+'7.27 közműv 082091'!G16+'7.28 közműv 082092'!G16+'7.29  óvoda 091140'!G16+'7.31 intézmkiv gyétk 104037'!G16+'7.32 szoc étk 107051'!G16+'7.33 segélyek 107060'!G16+'7.34 adóbev 900020'!G16+'7.35 pályázatok'!G16+'7.6 Út, autópálya építés'!G16+'7.23. COVID '!G16</f>
        <v>0</v>
      </c>
      <c r="H16" s="451">
        <f t="shared" si="1"/>
        <v>5066436</v>
      </c>
      <c r="I16" s="121">
        <f>'7.35 pályázatok'!H16</f>
        <v>0</v>
      </c>
      <c r="J16" s="451">
        <f t="shared" si="2"/>
        <v>5066436</v>
      </c>
      <c r="K16" s="173">
        <f>'7.1. igazg 011130'!I16+'7.2 temető 013320'!I16+'7.3. vagyon 013350'!I16+'7.4 018010'!I16+'7.5 finansz műveletek 018030'!I16+'7.6 Út, autópálya építés'!I16+'7.7 közütak működtetés 045160'!I16+'7.8 parkoló 045170'!I16+'7.9 kábeltv 046020'!I16+'7.10 piac 047120'!I16+'7.11 tdm tám047320'!I16+'7.12 szemét 051030'!I16+'7.13 szennyvíz 052080'!I16+'7.14 víz 063080'!I16+'7.15 közvil 064010'!I16+'7.16 zöldterület 066010'!I16+'7.17 város 066020'!I16+'7.18 háziorvos 072111'!I16+'7.19 ügyelet 072112'!I16+'7.20 fülészet 072210'!I16+'7.21 védőnők 074031'!I16+'7.22 gyermekorvos 072111'!I16+'7.23. COVID '!I16+'7.24 sportcsépület 081030'!I16+'7.25 sport tám 081041'!I16+'7.26 diáksport 081043'!I16+'7.27 közműv 082091'!I16+'7.28 közműv 082092'!I16+'7.29  óvoda 091140'!I15:I16+'7.31 intézmkiv gyétk 104037'!I16+'7.32 szoc étk 107051'!I16+'7.33 segélyek 107060'!I16+'7.34 adóbev 900020'!I16+'7.35 pályázatok'!I16</f>
        <v>18897976</v>
      </c>
      <c r="L16" s="121">
        <f>'7.1. igazg 011130'!J16+'7.2 temető 013320'!J16+'7.3. vagyon 013350'!J16+'7.4 018010'!J16+'7.5 finansz műveletek 018030'!J16+'7.6 Út, autópálya építés'!J16+'7.7 közütak működtetés 045160'!J16+'7.8 parkoló 045170'!J16+'7.9 kábeltv 046020'!J16+'7.10 piac 047120'!J16+'7.11 tdm tám047320'!J16+'7.12 szemét 051030'!J16+'7.13 szennyvíz 052080'!J16+'7.14 víz 063080'!J16+'7.15 közvil 064010'!J16+'7.16 zöldterület 066010'!J16+'7.17 város 066020'!J16+'7.18 háziorvos 072111'!J16+'7.19 ügyelet 072112'!J16+'7.20 fülészet 072210'!J16+'7.21 védőnők 074031'!J16+'7.22 gyermekorvos 072111'!J16+'7.23. COVID '!J16+'7.24 sportcsépület 081030'!J16+'7.25 sport tám 081041'!J16+'7.26 diáksport 081043'!J16+'7.27 közműv 082091'!J16+'7.28 közműv 082092'!J16+'7.29  óvoda 091140'!J15:J16+'7.31 intézmkiv gyétk 104037'!J16+'7.32 szoc étk 107051'!J16+'7.33 segélyek 107060'!J16+'7.34 adóbev 900020'!J16+'7.35 pályázatok'!J16</f>
        <v>0</v>
      </c>
      <c r="M16" s="122">
        <f>'7.1. igazg 011130'!K16+'7.2 temető 013320'!K16+'7.3. vagyon 013350'!K16+'7.4 018010'!K16+'7.5 finansz műveletek 018030'!K16+'7.6 Út, autópálya építés'!K16+'7.7 közütak működtetés 045160'!K16+'7.8 parkoló 045170'!K16+'7.9 kábeltv 046020'!K16+'7.10 piac 047120'!K16+'7.11 tdm tám047320'!K16+'7.12 szemét 051030'!K16+'7.13 szennyvíz 052080'!K16+'7.14 víz 063080'!K16+'7.15 közvil 064010'!K16+'7.16 zöldterület 066010'!K16+'7.17 város 066020'!K16+'7.18 háziorvos 072111'!K16+'7.19 ügyelet 072112'!K16+'7.20 fülészet 072210'!K16+'7.21 védőnők 074031'!K16+'7.22 gyermekorvos 072111'!K16+'7.23. COVID '!K16+'7.24 sportcsépület 081030'!K16+'7.25 sport tám 081041'!K16+'7.26 diáksport 081043'!K16+'7.27 közműv 082091'!K16+'7.28 közműv 082092'!K16+'7.29  óvoda 091140'!K15:K16+'7.31 intézmkiv gyétk 104037'!K16+'7.32 szoc étk 107051'!K16+'7.33 segélyek 107060'!K16+'7.34 adóbev 900020'!K16+'7.35 pályázatok'!K16</f>
        <v>18897976</v>
      </c>
      <c r="N16" s="173">
        <f>'7.1. igazg 011130'!L16+'7.2 temető 013320'!L16+'7.3. vagyon 013350'!L16+'7.4 018010'!L16+'7.5 finansz műveletek 018030'!L16+'7.6 Út, autópálya építés'!L16+'7.7 közütak működtetés 045160'!L16+'7.8 parkoló 045170'!L16+'7.9 kábeltv 046020'!L16+'7.10 piac 047120'!L16+'7.11 tdm tám047320'!L16+'7.12 szemét 051030'!L16+'7.13 szennyvíz 052080'!L16+'7.14 víz 063080'!L16+'7.15 közvil 064010'!L16+'7.16 zöldterület 066010'!L16+'7.17 város 066020'!L16+'7.18 háziorvos 072111'!L16+'7.19 ügyelet 072112'!L16+'7.20 fülészet 072210'!L16+'7.21 védőnők 074031'!L16+'7.22 gyermekorvos 072111'!L16+'7.23. COVID '!L16+'7.24 sportcsépület 081030'!L16+'7.25 sport tám 081041'!L16+'7.26 diáksport 081043'!L16+'7.27 közműv 082091'!L16+'7.28 közműv 082092'!L16+'7.29  óvoda 091140'!L15:L16+'7.31 intézmkiv gyétk 104037'!L16+'7.32 szoc étk 107051'!L16+'7.33 segélyek 107060'!L16+'7.34 adóbev 900020'!L16+'7.35 pályázatok'!L16</f>
        <v>18897976</v>
      </c>
      <c r="O16" s="121">
        <f>'7.1. igazg 011130'!M16+'7.2 temető 013320'!M16+'7.3. vagyon 013350'!M16+'7.4 018010'!M16+'7.5 finansz műveletek 018030'!M16+'7.6 Út, autópálya építés'!M16+'7.7 közütak működtetés 045160'!M16+'7.8 parkoló 045170'!M16+'7.9 kábeltv 046020'!M16+'7.10 piac 047120'!M16+'7.11 tdm tám047320'!M16+'7.12 szemét 051030'!M16+'7.13 szennyvíz 052080'!M16+'7.14 víz 063080'!M16+'7.15 közvil 064010'!M16+'7.16 zöldterület 066010'!M16+'7.17 város 066020'!M16+'7.18 háziorvos 072111'!M16+'7.19 ügyelet 072112'!M16+'7.20 fülészet 072210'!M16+'7.21 védőnők 074031'!M16+'7.22 gyermekorvos 072111'!M16+'7.23. COVID '!M16+'7.24 sportcsépület 081030'!M16+'7.25 sport tám 081041'!M16+'7.26 diáksport 081043'!M16+'7.27 közműv 082091'!M16+'7.28 közműv 082092'!M16+'7.29  óvoda 091140'!M15:M16+'7.31 intézmkiv gyétk 104037'!M16+'7.32 szoc étk 107051'!M16+'7.33 segélyek 107060'!M16+'7.34 adóbev 900020'!M16+'7.35 pályázatok'!M16</f>
        <v>0</v>
      </c>
      <c r="P16" s="122">
        <f>'7.1. igazg 011130'!N16+'7.2 temető 013320'!N16+'7.3. vagyon 013350'!N16+'7.4 018010'!N16+'7.5 finansz műveletek 018030'!N16+'7.6 Út, autópálya építés'!N16+'7.7 közütak működtetés 045160'!N16+'7.8 parkoló 045170'!N16+'7.9 kábeltv 046020'!N16+'7.10 piac 047120'!N16+'7.11 tdm tám047320'!N16+'7.12 szemét 051030'!N16+'7.13 szennyvíz 052080'!N16+'7.14 víz 063080'!N16+'7.15 közvil 064010'!N16+'7.16 zöldterület 066010'!N16+'7.17 város 066020'!N16+'7.18 háziorvos 072111'!N16+'7.19 ügyelet 072112'!N16+'7.20 fülészet 072210'!N16+'7.21 védőnők 074031'!N16+'7.22 gyermekorvos 072111'!N16+'7.23. COVID '!N16+'7.24 sportcsépület 081030'!N16+'7.25 sport tám 081041'!N16+'7.26 diáksport 081043'!N16+'7.27 közműv 082091'!N16+'7.28 közműv 082092'!N16+'7.29  óvoda 091140'!N16+'7.31 intézmkiv gyétk 104037'!N16+'7.32 szoc étk 107051'!N16+'7.33 segélyek 107060'!N16+'7.34 adóbev 900020'!N16+'7.35 pályázatok'!N16</f>
        <v>18897976</v>
      </c>
      <c r="U16" s="765"/>
    </row>
    <row r="17" spans="1:21" x14ac:dyDescent="0.25">
      <c r="A17" s="22" t="s">
        <v>58</v>
      </c>
      <c r="B17" s="13" t="s">
        <v>59</v>
      </c>
      <c r="C17" s="121">
        <f>'7.1. igazg 011130'!C17+'7.2 temető 013320'!C17+'7.3. vagyon 013350'!C17+'7.4 018010'!C17+'7.5 finansz műveletek 018030'!C17+'7.7 közütak működtetés 045160'!C17+'7.8 parkoló 045170'!C17+'7.9 kábeltv 046020'!C17+'7.10 piac 047120'!C17+'7.11 tdm tám047320'!C17+'7.12 szemét 051030'!C17+'7.13 szennyvíz 052080'!C17+'7.14 víz 063080'!C17+'7.15 közvil 064010'!C17+'7.16 zöldterület 066010'!C17+'7.17 város 066020'!C17+'7.18 háziorvos 072111'!C17+'7.19 ügyelet 072112'!C17+'7.20 fülészet 072210'!C17+'7.21 védőnők 074031'!C17+'7.22 gyermekorvos 072111'!C17+'7.24 sportcsépület 081030'!C17+'7.25 sport tám 081041'!C17+'7.26 diáksport 081043'!C17+'7.27 közműv 082091'!C17+'7.28 közműv 082092'!C17+'7.29  óvoda 091140'!C17+'7.31 intézmkiv gyétk 104037'!C17+'7.32 szoc étk 107051'!C17+'7.33 segélyek 107060'!C17+'7.34 adóbev 900020'!C17+'7.35 pályázatok'!C17+'7.6 Út, autópálya építés'!C17+'7.23. COVID '!C17</f>
        <v>0</v>
      </c>
      <c r="D17" s="121">
        <f>'7.1. igazg 011130'!D17+'7.2 temető 013320'!D17+'7.3. vagyon 013350'!D17+'7.4 018010'!D17+'7.5 finansz műveletek 018030'!D17+'7.7 közütak működtetés 045160'!D17+'7.8 parkoló 045170'!D17+'7.9 kábeltv 046020'!D17+'7.10 piac 047120'!D17+'7.11 tdm tám047320'!D17+'7.12 szemét 051030'!D17+'7.13 szennyvíz 052080'!D17+'7.14 víz 063080'!D17+'7.15 közvil 064010'!D17+'7.16 zöldterület 066010'!D17+'7.17 város 066020'!D17+'7.18 háziorvos 072111'!D17+'7.19 ügyelet 072112'!D17+'7.20 fülészet 072210'!D17+'7.21 védőnők 074031'!D17+'7.22 gyermekorvos 072111'!D17+'7.24 sportcsépület 081030'!D17+'7.25 sport tám 081041'!D17+'7.26 diáksport 081043'!D17+'7.27 közműv 082091'!D17+'7.28 közműv 082092'!D17+'7.29  óvoda 091140'!D17+'7.31 intézmkiv gyétk 104037'!D17+'7.32 szoc étk 107051'!D17+'7.33 segélyek 107060'!D17+'7.34 adóbev 900020'!D17+'7.35 pályázatok'!D17+'7.6 Út, autópálya építés'!D17+'7.23. COVID '!D17</f>
        <v>0</v>
      </c>
      <c r="E17" s="122">
        <f t="shared" si="0"/>
        <v>0</v>
      </c>
      <c r="F17" s="121">
        <f>'7.1. igazg 011130'!F17+'7.2 temető 013320'!F17+'7.3. vagyon 013350'!F17+'7.4 018010'!F17+'7.5 finansz műveletek 018030'!F17+'7.7 közütak működtetés 045160'!F17+'7.8 parkoló 045170'!F17+'7.9 kábeltv 046020'!F17+'7.10 piac 047120'!F17+'7.11 tdm tám047320'!F17+'7.12 szemét 051030'!F17+'7.13 szennyvíz 052080'!F17+'7.14 víz 063080'!F17+'7.15 közvil 064010'!F17+'7.16 zöldterület 066010'!F17+'7.17 város 066020'!F17+'7.18 háziorvos 072111'!F17+'7.19 ügyelet 072112'!F17+'7.20 fülészet 072210'!F17+'7.21 védőnők 074031'!F17+'7.22 gyermekorvos 072111'!F17+'7.24 sportcsépület 081030'!F17+'7.25 sport tám 081041'!F17+'7.26 diáksport 081043'!F17+'7.27 közműv 082091'!F17+'7.28 közműv 082092'!F17+'7.29  óvoda 091140'!F17+'7.31 intézmkiv gyétk 104037'!F17+'7.32 szoc étk 107051'!F17+'7.33 segélyek 107060'!F17+'7.34 adóbev 900020'!F17+'7.35 pályázatok'!F17+'7.6 Út, autópálya építés'!F17+'7.23. COVID '!F17</f>
        <v>0</v>
      </c>
      <c r="G17" s="121">
        <f>'7.1. igazg 011130'!G17+'7.2 temető 013320'!G17+'7.3. vagyon 013350'!G17+'7.4 018010'!G17+'7.5 finansz műveletek 018030'!G17+'7.7 közütak működtetés 045160'!G17+'7.8 parkoló 045170'!G17+'7.9 kábeltv 046020'!G17+'7.10 piac 047120'!G17+'7.11 tdm tám047320'!G17+'7.12 szemét 051030'!G17+'7.13 szennyvíz 052080'!G17+'7.14 víz 063080'!G17+'7.15 közvil 064010'!G17+'7.16 zöldterület 066010'!G17+'7.17 város 066020'!G17+'7.18 háziorvos 072111'!G17+'7.19 ügyelet 072112'!G17+'7.20 fülészet 072210'!G17+'7.21 védőnők 074031'!G17+'7.22 gyermekorvos 072111'!G17+'7.24 sportcsépület 081030'!G17+'7.25 sport tám 081041'!G17+'7.26 diáksport 081043'!G17+'7.27 közműv 082091'!G17+'7.28 közműv 082092'!G17+'7.29  óvoda 091140'!G17+'7.31 intézmkiv gyétk 104037'!G17+'7.32 szoc étk 107051'!G17+'7.33 segélyek 107060'!G17+'7.34 adóbev 900020'!G17+'7.35 pályázatok'!G17+'7.6 Út, autópálya építés'!G17+'7.23. COVID '!G17</f>
        <v>0</v>
      </c>
      <c r="H17" s="451">
        <f t="shared" si="1"/>
        <v>0</v>
      </c>
      <c r="I17" s="121">
        <f>'7.35 pályázatok'!H17</f>
        <v>0</v>
      </c>
      <c r="J17" s="451">
        <f t="shared" si="2"/>
        <v>0</v>
      </c>
      <c r="K17" s="173">
        <f>'7.1. igazg 011130'!I17+'7.2 temető 013320'!I17+'7.3. vagyon 013350'!I17+'7.4 018010'!I17+'7.5 finansz műveletek 018030'!I17+'7.6 Út, autópálya építés'!I17+'7.7 közütak működtetés 045160'!I17+'7.8 parkoló 045170'!I17+'7.9 kábeltv 046020'!I17+'7.10 piac 047120'!I17+'7.11 tdm tám047320'!I17+'7.12 szemét 051030'!I17+'7.13 szennyvíz 052080'!I17+'7.14 víz 063080'!I17+'7.15 közvil 064010'!I17+'7.16 zöldterület 066010'!I17+'7.17 város 066020'!I17+'7.18 háziorvos 072111'!I17+'7.19 ügyelet 072112'!I17+'7.20 fülészet 072210'!I17+'7.21 védőnők 074031'!I17+'7.22 gyermekorvos 072111'!I17+'7.23. COVID '!I17+'7.24 sportcsépület 081030'!I17+'7.25 sport tám 081041'!I17+'7.26 diáksport 081043'!I17+'7.27 közműv 082091'!I17+'7.28 közműv 082092'!I17+'7.29  óvoda 091140'!I16:I17+'7.31 intézmkiv gyétk 104037'!I17+'7.32 szoc étk 107051'!I17+'7.33 segélyek 107060'!I17+'7.34 adóbev 900020'!I17+'7.35 pályázatok'!I17</f>
        <v>0</v>
      </c>
      <c r="L17" s="121">
        <f>'7.1. igazg 011130'!J17+'7.2 temető 013320'!J17+'7.3. vagyon 013350'!J17+'7.4 018010'!J17+'7.5 finansz műveletek 018030'!J17+'7.6 Út, autópálya építés'!J17+'7.7 közütak működtetés 045160'!J17+'7.8 parkoló 045170'!J17+'7.9 kábeltv 046020'!J17+'7.10 piac 047120'!J17+'7.11 tdm tám047320'!J17+'7.12 szemét 051030'!J17+'7.13 szennyvíz 052080'!J17+'7.14 víz 063080'!J17+'7.15 közvil 064010'!J17+'7.16 zöldterület 066010'!J17+'7.17 város 066020'!J17+'7.18 háziorvos 072111'!J17+'7.19 ügyelet 072112'!J17+'7.20 fülészet 072210'!J17+'7.21 védőnők 074031'!J17+'7.22 gyermekorvos 072111'!J17+'7.23. COVID '!J17+'7.24 sportcsépület 081030'!J17+'7.25 sport tám 081041'!J17+'7.26 diáksport 081043'!J17+'7.27 közműv 082091'!J17+'7.28 közműv 082092'!J17+'7.29  óvoda 091140'!J16:J17+'7.31 intézmkiv gyétk 104037'!J17+'7.32 szoc étk 107051'!J17+'7.33 segélyek 107060'!J17+'7.34 adóbev 900020'!J17+'7.35 pályázatok'!J17</f>
        <v>0</v>
      </c>
      <c r="M17" s="122">
        <f>'7.1. igazg 011130'!K17+'7.2 temető 013320'!K17+'7.3. vagyon 013350'!K17+'7.4 018010'!K17+'7.5 finansz műveletek 018030'!K17+'7.6 Út, autópálya építés'!K17+'7.7 közütak működtetés 045160'!K17+'7.8 parkoló 045170'!K17+'7.9 kábeltv 046020'!K17+'7.10 piac 047120'!K17+'7.11 tdm tám047320'!K17+'7.12 szemét 051030'!K17+'7.13 szennyvíz 052080'!K17+'7.14 víz 063080'!K17+'7.15 közvil 064010'!K17+'7.16 zöldterület 066010'!K17+'7.17 város 066020'!K17+'7.18 háziorvos 072111'!K17+'7.19 ügyelet 072112'!K17+'7.20 fülészet 072210'!K17+'7.21 védőnők 074031'!K17+'7.22 gyermekorvos 072111'!K17+'7.23. COVID '!K17+'7.24 sportcsépület 081030'!K17+'7.25 sport tám 081041'!K17+'7.26 diáksport 081043'!K17+'7.27 közműv 082091'!K17+'7.28 közműv 082092'!K17+'7.29  óvoda 091140'!K16:K17+'7.31 intézmkiv gyétk 104037'!K17+'7.32 szoc étk 107051'!K17+'7.33 segélyek 107060'!K17+'7.34 adóbev 900020'!K17+'7.35 pályázatok'!K17</f>
        <v>0</v>
      </c>
      <c r="N17" s="173">
        <f>'7.1. igazg 011130'!L17+'7.2 temető 013320'!L17+'7.3. vagyon 013350'!L17+'7.4 018010'!L17+'7.5 finansz műveletek 018030'!L17+'7.6 Út, autópálya építés'!L17+'7.7 közütak működtetés 045160'!L17+'7.8 parkoló 045170'!L17+'7.9 kábeltv 046020'!L17+'7.10 piac 047120'!L17+'7.11 tdm tám047320'!L17+'7.12 szemét 051030'!L17+'7.13 szennyvíz 052080'!L17+'7.14 víz 063080'!L17+'7.15 közvil 064010'!L17+'7.16 zöldterület 066010'!L17+'7.17 város 066020'!L17+'7.18 háziorvos 072111'!L17+'7.19 ügyelet 072112'!L17+'7.20 fülészet 072210'!L17+'7.21 védőnők 074031'!L17+'7.22 gyermekorvos 072111'!L17+'7.23. COVID '!L17+'7.24 sportcsépület 081030'!L17+'7.25 sport tám 081041'!L17+'7.26 diáksport 081043'!L17+'7.27 közműv 082091'!L17+'7.28 közműv 082092'!L17+'7.29  óvoda 091140'!L16:L17+'7.31 intézmkiv gyétk 104037'!L17+'7.32 szoc étk 107051'!L17+'7.33 segélyek 107060'!L17+'7.34 adóbev 900020'!L17+'7.35 pályázatok'!L17</f>
        <v>0</v>
      </c>
      <c r="O17" s="121">
        <f>'7.1. igazg 011130'!M17+'7.2 temető 013320'!M17+'7.3. vagyon 013350'!M17+'7.4 018010'!M17+'7.5 finansz műveletek 018030'!M17+'7.6 Út, autópálya építés'!M17+'7.7 közütak működtetés 045160'!M17+'7.8 parkoló 045170'!M17+'7.9 kábeltv 046020'!M17+'7.10 piac 047120'!M17+'7.11 tdm tám047320'!M17+'7.12 szemét 051030'!M17+'7.13 szennyvíz 052080'!M17+'7.14 víz 063080'!M17+'7.15 közvil 064010'!M17+'7.16 zöldterület 066010'!M17+'7.17 város 066020'!M17+'7.18 háziorvos 072111'!M17+'7.19 ügyelet 072112'!M17+'7.20 fülészet 072210'!M17+'7.21 védőnők 074031'!M17+'7.22 gyermekorvos 072111'!M17+'7.23. COVID '!M17+'7.24 sportcsépület 081030'!M17+'7.25 sport tám 081041'!M17+'7.26 diáksport 081043'!M17+'7.27 közműv 082091'!M17+'7.28 közműv 082092'!M17+'7.29  óvoda 091140'!M16:M17+'7.31 intézmkiv gyétk 104037'!M17+'7.32 szoc étk 107051'!M17+'7.33 segélyek 107060'!M17+'7.34 adóbev 900020'!M17+'7.35 pályázatok'!M17</f>
        <v>0</v>
      </c>
      <c r="P17" s="122">
        <f>'7.1. igazg 011130'!N17+'7.2 temető 013320'!N17+'7.3. vagyon 013350'!N17+'7.4 018010'!N17+'7.5 finansz műveletek 018030'!N17+'7.6 Út, autópálya építés'!N17+'7.7 közütak működtetés 045160'!N17+'7.8 parkoló 045170'!N17+'7.9 kábeltv 046020'!N17+'7.10 piac 047120'!N17+'7.11 tdm tám047320'!N17+'7.12 szemét 051030'!N17+'7.13 szennyvíz 052080'!N17+'7.14 víz 063080'!N17+'7.15 közvil 064010'!N17+'7.16 zöldterület 066010'!N17+'7.17 város 066020'!N17+'7.18 háziorvos 072111'!N17+'7.19 ügyelet 072112'!N17+'7.20 fülészet 072210'!N17+'7.21 védőnők 074031'!N17+'7.22 gyermekorvos 072111'!N17+'7.23. COVID '!N17+'7.24 sportcsépület 081030'!N17+'7.25 sport tám 081041'!N17+'7.26 diáksport 081043'!N17+'7.27 közműv 082091'!N17+'7.28 közműv 082092'!N17+'7.29  óvoda 091140'!N17+'7.31 intézmkiv gyétk 104037'!N17+'7.32 szoc étk 107051'!N17+'7.33 segélyek 107060'!N17+'7.34 adóbev 900020'!N17+'7.35 pályázatok'!N17</f>
        <v>0</v>
      </c>
      <c r="U17" s="765"/>
    </row>
    <row r="18" spans="1:21" x14ac:dyDescent="0.25">
      <c r="A18" s="22" t="s">
        <v>60</v>
      </c>
      <c r="B18" s="13" t="s">
        <v>61</v>
      </c>
      <c r="C18" s="121">
        <f>'7.1. igazg 011130'!C18+'7.2 temető 013320'!C18+'7.3. vagyon 013350'!C18+'7.4 018010'!C18+'7.5 finansz műveletek 018030'!C18+'7.7 közütak működtetés 045160'!C18+'7.8 parkoló 045170'!C18+'7.9 kábeltv 046020'!C18+'7.10 piac 047120'!C18+'7.11 tdm tám047320'!C18+'7.12 szemét 051030'!C18+'7.13 szennyvíz 052080'!C18+'7.14 víz 063080'!C18+'7.15 közvil 064010'!C18+'7.16 zöldterület 066010'!C18+'7.17 város 066020'!C18+'7.18 háziorvos 072111'!C18+'7.19 ügyelet 072112'!C18+'7.20 fülészet 072210'!C18+'7.21 védőnők 074031'!C18+'7.22 gyermekorvos 072111'!C18+'7.24 sportcsépület 081030'!C18+'7.25 sport tám 081041'!C18+'7.26 diáksport 081043'!C18+'7.27 közműv 082091'!C18+'7.28 közműv 082092'!C18+'7.29  óvoda 091140'!C18+'7.31 intézmkiv gyétk 104037'!C18+'7.32 szoc étk 107051'!C18+'7.33 segélyek 107060'!C18+'7.34 adóbev 900020'!C18+'7.35 pályázatok'!C18+'7.6 Út, autópálya építés'!C18+'7.23. COVID '!C18</f>
        <v>0</v>
      </c>
      <c r="D18" s="121">
        <f>'7.1. igazg 011130'!D18+'7.2 temető 013320'!D18+'7.3. vagyon 013350'!D18+'7.4 018010'!D18+'7.5 finansz műveletek 018030'!D18+'7.7 közütak működtetés 045160'!D18+'7.8 parkoló 045170'!D18+'7.9 kábeltv 046020'!D18+'7.10 piac 047120'!D18+'7.11 tdm tám047320'!D18+'7.12 szemét 051030'!D18+'7.13 szennyvíz 052080'!D18+'7.14 víz 063080'!D18+'7.15 közvil 064010'!D18+'7.16 zöldterület 066010'!D18+'7.17 város 066020'!D18+'7.18 háziorvos 072111'!D18+'7.19 ügyelet 072112'!D18+'7.20 fülészet 072210'!D18+'7.21 védőnők 074031'!D18+'7.22 gyermekorvos 072111'!D18+'7.24 sportcsépület 081030'!D18+'7.25 sport tám 081041'!D18+'7.26 diáksport 081043'!D18+'7.27 közműv 082091'!D18+'7.28 közműv 082092'!D18+'7.29  óvoda 091140'!D18+'7.31 intézmkiv gyétk 104037'!D18+'7.32 szoc étk 107051'!D18+'7.33 segélyek 107060'!D18+'7.34 adóbev 900020'!D18+'7.35 pályázatok'!D18+'7.6 Út, autópálya építés'!D18+'7.23. COVID '!D18</f>
        <v>0</v>
      </c>
      <c r="E18" s="122">
        <f t="shared" si="0"/>
        <v>0</v>
      </c>
      <c r="F18" s="121">
        <f>'7.1. igazg 011130'!F18+'7.2 temető 013320'!F18+'7.3. vagyon 013350'!F18+'7.4 018010'!F18+'7.5 finansz műveletek 018030'!F18+'7.7 közütak működtetés 045160'!F18+'7.8 parkoló 045170'!F18+'7.9 kábeltv 046020'!F18+'7.10 piac 047120'!F18+'7.11 tdm tám047320'!F18+'7.12 szemét 051030'!F18+'7.13 szennyvíz 052080'!F18+'7.14 víz 063080'!F18+'7.15 közvil 064010'!F18+'7.16 zöldterület 066010'!F18+'7.17 város 066020'!F18+'7.18 háziorvos 072111'!F18+'7.19 ügyelet 072112'!F18+'7.20 fülészet 072210'!F18+'7.21 védőnők 074031'!F18+'7.22 gyermekorvos 072111'!F18+'7.24 sportcsépület 081030'!F18+'7.25 sport tám 081041'!F18+'7.26 diáksport 081043'!F18+'7.27 közműv 082091'!F18+'7.28 közműv 082092'!F18+'7.29  óvoda 091140'!F18+'7.31 intézmkiv gyétk 104037'!F18+'7.32 szoc étk 107051'!F18+'7.33 segélyek 107060'!F18+'7.34 adóbev 900020'!F18+'7.35 pályázatok'!F18+'7.6 Út, autópálya építés'!F18+'7.23. COVID '!F18</f>
        <v>0</v>
      </c>
      <c r="G18" s="121">
        <f>'7.1. igazg 011130'!G18+'7.2 temető 013320'!G18+'7.3. vagyon 013350'!G18+'7.4 018010'!G18+'7.5 finansz műveletek 018030'!G18+'7.7 közütak működtetés 045160'!G18+'7.8 parkoló 045170'!G18+'7.9 kábeltv 046020'!G18+'7.10 piac 047120'!G18+'7.11 tdm tám047320'!G18+'7.12 szemét 051030'!G18+'7.13 szennyvíz 052080'!G18+'7.14 víz 063080'!G18+'7.15 közvil 064010'!G18+'7.16 zöldterület 066010'!G18+'7.17 város 066020'!G18+'7.18 háziorvos 072111'!G18+'7.19 ügyelet 072112'!G18+'7.20 fülészet 072210'!G18+'7.21 védőnők 074031'!G18+'7.22 gyermekorvos 072111'!G18+'7.24 sportcsépület 081030'!G18+'7.25 sport tám 081041'!G18+'7.26 diáksport 081043'!G18+'7.27 közműv 082091'!G18+'7.28 közműv 082092'!G18+'7.29  óvoda 091140'!G18+'7.31 intézmkiv gyétk 104037'!G18+'7.32 szoc étk 107051'!G18+'7.33 segélyek 107060'!G18+'7.34 adóbev 900020'!G18+'7.35 pályázatok'!G18+'7.6 Út, autópálya építés'!G18+'7.23. COVID '!G18</f>
        <v>0</v>
      </c>
      <c r="H18" s="451">
        <f t="shared" si="1"/>
        <v>0</v>
      </c>
      <c r="I18" s="121">
        <f>'7.35 pályázatok'!H18</f>
        <v>0</v>
      </c>
      <c r="J18" s="451">
        <f t="shared" si="2"/>
        <v>0</v>
      </c>
      <c r="K18" s="173">
        <f>'7.1. igazg 011130'!I18+'7.2 temető 013320'!I18+'7.3. vagyon 013350'!I18+'7.4 018010'!I18+'7.5 finansz műveletek 018030'!I18+'7.6 Út, autópálya építés'!I18+'7.7 közütak működtetés 045160'!I18+'7.8 parkoló 045170'!I18+'7.9 kábeltv 046020'!I18+'7.10 piac 047120'!I18+'7.11 tdm tám047320'!I18+'7.12 szemét 051030'!I18+'7.13 szennyvíz 052080'!I18+'7.14 víz 063080'!I18+'7.15 közvil 064010'!I18+'7.16 zöldterület 066010'!I18+'7.17 város 066020'!I18+'7.18 háziorvos 072111'!I18+'7.19 ügyelet 072112'!I18+'7.20 fülészet 072210'!I18+'7.21 védőnők 074031'!I18+'7.22 gyermekorvos 072111'!I18+'7.23. COVID '!I18+'7.24 sportcsépület 081030'!I18+'7.25 sport tám 081041'!I18+'7.26 diáksport 081043'!I18+'7.27 közműv 082091'!I18+'7.28 közműv 082092'!I18+'7.29  óvoda 091140'!I17:I18+'7.31 intézmkiv gyétk 104037'!I18+'7.32 szoc étk 107051'!I18+'7.33 segélyek 107060'!I18+'7.34 adóbev 900020'!I18+'7.35 pályázatok'!I18</f>
        <v>0</v>
      </c>
      <c r="L18" s="121">
        <f>'7.1. igazg 011130'!J18+'7.2 temető 013320'!J18+'7.3. vagyon 013350'!J18+'7.4 018010'!J18+'7.5 finansz műveletek 018030'!J18+'7.6 Út, autópálya építés'!J18+'7.7 közütak működtetés 045160'!J18+'7.8 parkoló 045170'!J18+'7.9 kábeltv 046020'!J18+'7.10 piac 047120'!J18+'7.11 tdm tám047320'!J18+'7.12 szemét 051030'!J18+'7.13 szennyvíz 052080'!J18+'7.14 víz 063080'!J18+'7.15 közvil 064010'!J18+'7.16 zöldterület 066010'!J18+'7.17 város 066020'!J18+'7.18 háziorvos 072111'!J18+'7.19 ügyelet 072112'!J18+'7.20 fülészet 072210'!J18+'7.21 védőnők 074031'!J18+'7.22 gyermekorvos 072111'!J18+'7.23. COVID '!J18+'7.24 sportcsépület 081030'!J18+'7.25 sport tám 081041'!J18+'7.26 diáksport 081043'!J18+'7.27 közműv 082091'!J18+'7.28 közműv 082092'!J18+'7.29  óvoda 091140'!J17:J18+'7.31 intézmkiv gyétk 104037'!J18+'7.32 szoc étk 107051'!J18+'7.33 segélyek 107060'!J18+'7.34 adóbev 900020'!J18+'7.35 pályázatok'!J18</f>
        <v>0</v>
      </c>
      <c r="M18" s="122">
        <f>'7.1. igazg 011130'!K18+'7.2 temető 013320'!K18+'7.3. vagyon 013350'!K18+'7.4 018010'!K18+'7.5 finansz műveletek 018030'!K18+'7.6 Út, autópálya építés'!K18+'7.7 közütak működtetés 045160'!K18+'7.8 parkoló 045170'!K18+'7.9 kábeltv 046020'!K18+'7.10 piac 047120'!K18+'7.11 tdm tám047320'!K18+'7.12 szemét 051030'!K18+'7.13 szennyvíz 052080'!K18+'7.14 víz 063080'!K18+'7.15 közvil 064010'!K18+'7.16 zöldterület 066010'!K18+'7.17 város 066020'!K18+'7.18 háziorvos 072111'!K18+'7.19 ügyelet 072112'!K18+'7.20 fülészet 072210'!K18+'7.21 védőnők 074031'!K18+'7.22 gyermekorvos 072111'!K18+'7.23. COVID '!K18+'7.24 sportcsépület 081030'!K18+'7.25 sport tám 081041'!K18+'7.26 diáksport 081043'!K18+'7.27 közműv 082091'!K18+'7.28 közműv 082092'!K18+'7.29  óvoda 091140'!K17:K18+'7.31 intézmkiv gyétk 104037'!K18+'7.32 szoc étk 107051'!K18+'7.33 segélyek 107060'!K18+'7.34 adóbev 900020'!K18+'7.35 pályázatok'!K18</f>
        <v>0</v>
      </c>
      <c r="N18" s="173">
        <f>'7.1. igazg 011130'!L18+'7.2 temető 013320'!L18+'7.3. vagyon 013350'!L18+'7.4 018010'!L18+'7.5 finansz műveletek 018030'!L18+'7.6 Út, autópálya építés'!L18+'7.7 közütak működtetés 045160'!L18+'7.8 parkoló 045170'!L18+'7.9 kábeltv 046020'!L18+'7.10 piac 047120'!L18+'7.11 tdm tám047320'!L18+'7.12 szemét 051030'!L18+'7.13 szennyvíz 052080'!L18+'7.14 víz 063080'!L18+'7.15 közvil 064010'!L18+'7.16 zöldterület 066010'!L18+'7.17 város 066020'!L18+'7.18 háziorvos 072111'!L18+'7.19 ügyelet 072112'!L18+'7.20 fülészet 072210'!L18+'7.21 védőnők 074031'!L18+'7.22 gyermekorvos 072111'!L18+'7.23. COVID '!L18+'7.24 sportcsépület 081030'!L18+'7.25 sport tám 081041'!L18+'7.26 diáksport 081043'!L18+'7.27 közműv 082091'!L18+'7.28 közműv 082092'!L18+'7.29  óvoda 091140'!L17:L18+'7.31 intézmkiv gyétk 104037'!L18+'7.32 szoc étk 107051'!L18+'7.33 segélyek 107060'!L18+'7.34 adóbev 900020'!L18+'7.35 pályázatok'!L18</f>
        <v>0</v>
      </c>
      <c r="O18" s="121">
        <f>'7.1. igazg 011130'!M18+'7.2 temető 013320'!M18+'7.3. vagyon 013350'!M18+'7.4 018010'!M18+'7.5 finansz műveletek 018030'!M18+'7.6 Út, autópálya építés'!M18+'7.7 közütak működtetés 045160'!M18+'7.8 parkoló 045170'!M18+'7.9 kábeltv 046020'!M18+'7.10 piac 047120'!M18+'7.11 tdm tám047320'!M18+'7.12 szemét 051030'!M18+'7.13 szennyvíz 052080'!M18+'7.14 víz 063080'!M18+'7.15 közvil 064010'!M18+'7.16 zöldterület 066010'!M18+'7.17 város 066020'!M18+'7.18 háziorvos 072111'!M18+'7.19 ügyelet 072112'!M18+'7.20 fülészet 072210'!M18+'7.21 védőnők 074031'!M18+'7.22 gyermekorvos 072111'!M18+'7.23. COVID '!M18+'7.24 sportcsépület 081030'!M18+'7.25 sport tám 081041'!M18+'7.26 diáksport 081043'!M18+'7.27 közműv 082091'!M18+'7.28 közműv 082092'!M18+'7.29  óvoda 091140'!M17:M18+'7.31 intézmkiv gyétk 104037'!M18+'7.32 szoc étk 107051'!M18+'7.33 segélyek 107060'!M18+'7.34 adóbev 900020'!M18+'7.35 pályázatok'!M18</f>
        <v>0</v>
      </c>
      <c r="P18" s="122">
        <f>'7.1. igazg 011130'!N18+'7.2 temető 013320'!N18+'7.3. vagyon 013350'!N18+'7.4 018010'!N18+'7.5 finansz műveletek 018030'!N18+'7.6 Út, autópálya építés'!N18+'7.7 közütak működtetés 045160'!N18+'7.8 parkoló 045170'!N18+'7.9 kábeltv 046020'!N18+'7.10 piac 047120'!N18+'7.11 tdm tám047320'!N18+'7.12 szemét 051030'!N18+'7.13 szennyvíz 052080'!N18+'7.14 víz 063080'!N18+'7.15 közvil 064010'!N18+'7.16 zöldterület 066010'!N18+'7.17 város 066020'!N18+'7.18 háziorvos 072111'!N18+'7.19 ügyelet 072112'!N18+'7.20 fülészet 072210'!N18+'7.21 védőnők 074031'!N18+'7.22 gyermekorvos 072111'!N18+'7.23. COVID '!N18+'7.24 sportcsépület 081030'!N18+'7.25 sport tám 081041'!N18+'7.26 diáksport 081043'!N18+'7.27 közműv 082091'!N18+'7.28 közműv 082092'!N18+'7.29  óvoda 091140'!N18+'7.31 intézmkiv gyétk 104037'!N18+'7.32 szoc étk 107051'!N18+'7.33 segélyek 107060'!N18+'7.34 adóbev 900020'!N18+'7.35 pályázatok'!N18</f>
        <v>0</v>
      </c>
      <c r="U18" s="765"/>
    </row>
    <row r="19" spans="1:21" x14ac:dyDescent="0.25">
      <c r="A19" s="23" t="s">
        <v>264</v>
      </c>
      <c r="B19" s="31" t="s">
        <v>265</v>
      </c>
      <c r="C19" s="121">
        <f>'7.1. igazg 011130'!C19+'7.2 temető 013320'!C19+'7.3. vagyon 013350'!C19+'7.4 018010'!C19+'7.5 finansz műveletek 018030'!C19+'7.7 közütak működtetés 045160'!C19+'7.8 parkoló 045170'!C19+'7.9 kábeltv 046020'!C19+'7.10 piac 047120'!C19+'7.11 tdm tám047320'!C19+'7.12 szemét 051030'!C19+'7.13 szennyvíz 052080'!C19+'7.14 víz 063080'!C19+'7.15 közvil 064010'!C19+'7.16 zöldterület 066010'!C19+'7.17 város 066020'!C19+'7.18 háziorvos 072111'!C19+'7.19 ügyelet 072112'!C19+'7.20 fülészet 072210'!C19+'7.21 védőnők 074031'!C19+'7.22 gyermekorvos 072111'!C19+'7.24 sportcsépület 081030'!C19+'7.25 sport tám 081041'!C19+'7.26 diáksport 081043'!C19+'7.27 közműv 082091'!C19+'7.28 közműv 082092'!C19+'7.29  óvoda 091140'!C19+'7.31 intézmkiv gyétk 104037'!C19+'7.32 szoc étk 107051'!C19+'7.33 segélyek 107060'!C19+'7.34 adóbev 900020'!C19+'7.35 pályázatok'!C19+'7.6 Út, autópálya építés'!C19+'7.23. COVID '!C19</f>
        <v>300000</v>
      </c>
      <c r="D19" s="121">
        <f>'7.1. igazg 011130'!D19+'7.2 temető 013320'!D19+'7.3. vagyon 013350'!D19+'7.4 018010'!D19+'7.5 finansz műveletek 018030'!D19+'7.7 közütak működtetés 045160'!D19+'7.8 parkoló 045170'!D19+'7.9 kábeltv 046020'!D19+'7.10 piac 047120'!D19+'7.11 tdm tám047320'!D19+'7.12 szemét 051030'!D19+'7.13 szennyvíz 052080'!D19+'7.14 víz 063080'!D19+'7.15 közvil 064010'!D19+'7.16 zöldterület 066010'!D19+'7.17 város 066020'!D19+'7.18 háziorvos 072111'!D19+'7.19 ügyelet 072112'!D19+'7.20 fülészet 072210'!D19+'7.21 védőnők 074031'!D19+'7.22 gyermekorvos 072111'!D19+'7.24 sportcsépület 081030'!D19+'7.25 sport tám 081041'!D19+'7.26 diáksport 081043'!D19+'7.27 közműv 082091'!D19+'7.28 közműv 082092'!D19+'7.29  óvoda 091140'!D19+'7.31 intézmkiv gyétk 104037'!D19+'7.32 szoc étk 107051'!D19+'7.33 segélyek 107060'!D19+'7.34 adóbev 900020'!D19+'7.35 pályázatok'!D19+'7.6 Út, autópálya építés'!D19+'7.23. COVID '!D19</f>
        <v>0</v>
      </c>
      <c r="E19" s="122">
        <f t="shared" si="0"/>
        <v>300000</v>
      </c>
      <c r="F19" s="121">
        <f>'7.1. igazg 011130'!F19+'7.2 temető 013320'!F19+'7.3. vagyon 013350'!F19+'7.4 018010'!F19+'7.5 finansz műveletek 018030'!F19+'7.7 közütak működtetés 045160'!F19+'7.8 parkoló 045170'!F19+'7.9 kábeltv 046020'!F19+'7.10 piac 047120'!F19+'7.11 tdm tám047320'!F19+'7.12 szemét 051030'!F19+'7.13 szennyvíz 052080'!F19+'7.14 víz 063080'!F19+'7.15 közvil 064010'!F19+'7.16 zöldterület 066010'!F19+'7.17 város 066020'!F19+'7.18 háziorvos 072111'!F19+'7.19 ügyelet 072112'!F19+'7.20 fülészet 072210'!F19+'7.21 védőnők 074031'!F19+'7.22 gyermekorvos 072111'!F19+'7.24 sportcsépület 081030'!F19+'7.25 sport tám 081041'!F19+'7.26 diáksport 081043'!F19+'7.27 közműv 082091'!F19+'7.28 közműv 082092'!F19+'7.29  óvoda 091140'!F19+'7.31 intézmkiv gyétk 104037'!F19+'7.32 szoc étk 107051'!F19+'7.33 segélyek 107060'!F19+'7.34 adóbev 900020'!F19+'7.35 pályázatok'!F19+'7.6 Út, autópálya építés'!F19+'7.23. COVID '!F19</f>
        <v>300000</v>
      </c>
      <c r="G19" s="121">
        <f>'7.1. igazg 011130'!G19+'7.2 temető 013320'!G19+'7.3. vagyon 013350'!G19+'7.4 018010'!G19+'7.5 finansz műveletek 018030'!G19+'7.7 közütak működtetés 045160'!G19+'7.8 parkoló 045170'!G19+'7.9 kábeltv 046020'!G19+'7.10 piac 047120'!G19+'7.11 tdm tám047320'!G19+'7.12 szemét 051030'!G19+'7.13 szennyvíz 052080'!G19+'7.14 víz 063080'!G19+'7.15 közvil 064010'!G19+'7.16 zöldterület 066010'!G19+'7.17 város 066020'!G19+'7.18 háziorvos 072111'!G19+'7.19 ügyelet 072112'!G19+'7.20 fülészet 072210'!G19+'7.21 védőnők 074031'!G19+'7.22 gyermekorvos 072111'!G19+'7.24 sportcsépület 081030'!G19+'7.25 sport tám 081041'!G19+'7.26 diáksport 081043'!G19+'7.27 közműv 082091'!G19+'7.28 közműv 082092'!G19+'7.29  óvoda 091140'!G19+'7.31 intézmkiv gyétk 104037'!G19+'7.32 szoc étk 107051'!G19+'7.33 segélyek 107060'!G19+'7.34 adóbev 900020'!G19+'7.35 pályázatok'!G19+'7.6 Út, autópálya építés'!G19+'7.23. COVID '!G19</f>
        <v>0</v>
      </c>
      <c r="H19" s="451">
        <f t="shared" si="1"/>
        <v>300000</v>
      </c>
      <c r="I19" s="121">
        <f>'7.35 pályázatok'!H19</f>
        <v>0</v>
      </c>
      <c r="J19" s="451">
        <f t="shared" si="2"/>
        <v>300000</v>
      </c>
      <c r="K19" s="173">
        <f>'7.1. igazg 011130'!I19+'7.2 temető 013320'!I19+'7.3. vagyon 013350'!I19+'7.4 018010'!I19+'7.5 finansz műveletek 018030'!I19+'7.6 Út, autópálya építés'!I19+'7.7 közütak működtetés 045160'!I19+'7.8 parkoló 045170'!I19+'7.9 kábeltv 046020'!I19+'7.10 piac 047120'!I19+'7.11 tdm tám047320'!I19+'7.12 szemét 051030'!I19+'7.13 szennyvíz 052080'!I19+'7.14 víz 063080'!I19+'7.15 közvil 064010'!I19+'7.16 zöldterület 066010'!I19+'7.17 város 066020'!I19+'7.18 háziorvos 072111'!I19+'7.19 ügyelet 072112'!I19+'7.20 fülészet 072210'!I19+'7.21 védőnők 074031'!I19+'7.22 gyermekorvos 072111'!I19+'7.23. COVID '!I19+'7.24 sportcsépület 081030'!I19+'7.25 sport tám 081041'!I19+'7.26 diáksport 081043'!I19+'7.27 közműv 082091'!I19+'7.28 közműv 082092'!I19+'7.29  óvoda 091140'!I18:I19+'7.31 intézmkiv gyétk 104037'!I19+'7.32 szoc étk 107051'!I19+'7.33 segélyek 107060'!I19+'7.34 adóbev 900020'!I19+'7.35 pályázatok'!I19</f>
        <v>300000</v>
      </c>
      <c r="L19" s="121">
        <f>'7.1. igazg 011130'!J19+'7.2 temető 013320'!J19+'7.3. vagyon 013350'!J19+'7.4 018010'!J19+'7.5 finansz műveletek 018030'!J19+'7.6 Út, autópálya építés'!J19+'7.7 közütak működtetés 045160'!J19+'7.8 parkoló 045170'!J19+'7.9 kábeltv 046020'!J19+'7.10 piac 047120'!J19+'7.11 tdm tám047320'!J19+'7.12 szemét 051030'!J19+'7.13 szennyvíz 052080'!J19+'7.14 víz 063080'!J19+'7.15 közvil 064010'!J19+'7.16 zöldterület 066010'!J19+'7.17 város 066020'!J19+'7.18 háziorvos 072111'!J19+'7.19 ügyelet 072112'!J19+'7.20 fülészet 072210'!J19+'7.21 védőnők 074031'!J19+'7.22 gyermekorvos 072111'!J19+'7.23. COVID '!J19+'7.24 sportcsépület 081030'!J19+'7.25 sport tám 081041'!J19+'7.26 diáksport 081043'!J19+'7.27 közműv 082091'!J19+'7.28 közműv 082092'!J19+'7.29  óvoda 091140'!J18:J19+'7.31 intézmkiv gyétk 104037'!J19+'7.32 szoc étk 107051'!J19+'7.33 segélyek 107060'!J19+'7.34 adóbev 900020'!J19+'7.35 pályázatok'!J19</f>
        <v>0</v>
      </c>
      <c r="M19" s="122">
        <f>'7.1. igazg 011130'!K19+'7.2 temető 013320'!K19+'7.3. vagyon 013350'!K19+'7.4 018010'!K19+'7.5 finansz műveletek 018030'!K19+'7.6 Út, autópálya építés'!K19+'7.7 közütak működtetés 045160'!K19+'7.8 parkoló 045170'!K19+'7.9 kábeltv 046020'!K19+'7.10 piac 047120'!K19+'7.11 tdm tám047320'!K19+'7.12 szemét 051030'!K19+'7.13 szennyvíz 052080'!K19+'7.14 víz 063080'!K19+'7.15 közvil 064010'!K19+'7.16 zöldterület 066010'!K19+'7.17 város 066020'!K19+'7.18 háziorvos 072111'!K19+'7.19 ügyelet 072112'!K19+'7.20 fülészet 072210'!K19+'7.21 védőnők 074031'!K19+'7.22 gyermekorvos 072111'!K19+'7.23. COVID '!K19+'7.24 sportcsépület 081030'!K19+'7.25 sport tám 081041'!K19+'7.26 diáksport 081043'!K19+'7.27 közműv 082091'!K19+'7.28 közműv 082092'!K19+'7.29  óvoda 091140'!K18:K19+'7.31 intézmkiv gyétk 104037'!K19+'7.32 szoc étk 107051'!K19+'7.33 segélyek 107060'!K19+'7.34 adóbev 900020'!K19+'7.35 pályázatok'!K19</f>
        <v>300000</v>
      </c>
      <c r="N19" s="173">
        <f>'7.1. igazg 011130'!L19+'7.2 temető 013320'!L19+'7.3. vagyon 013350'!L19+'7.4 018010'!L19+'7.5 finansz műveletek 018030'!L19+'7.6 Út, autópálya építés'!L19+'7.7 közütak működtetés 045160'!L19+'7.8 parkoló 045170'!L19+'7.9 kábeltv 046020'!L19+'7.10 piac 047120'!L19+'7.11 tdm tám047320'!L19+'7.12 szemét 051030'!L19+'7.13 szennyvíz 052080'!L19+'7.14 víz 063080'!L19+'7.15 közvil 064010'!L19+'7.16 zöldterület 066010'!L19+'7.17 város 066020'!L19+'7.18 háziorvos 072111'!L19+'7.19 ügyelet 072112'!L19+'7.20 fülészet 072210'!L19+'7.21 védőnők 074031'!L19+'7.22 gyermekorvos 072111'!L19+'7.23. COVID '!L19+'7.24 sportcsépület 081030'!L19+'7.25 sport tám 081041'!L19+'7.26 diáksport 081043'!L19+'7.27 közműv 082091'!L19+'7.28 közműv 082092'!L19+'7.29  óvoda 091140'!L18:L19+'7.31 intézmkiv gyétk 104037'!L19+'7.32 szoc étk 107051'!L19+'7.33 segélyek 107060'!L19+'7.34 adóbev 900020'!L19+'7.35 pályázatok'!L19</f>
        <v>300000</v>
      </c>
      <c r="O19" s="121">
        <f>'7.1. igazg 011130'!M19+'7.2 temető 013320'!M19+'7.3. vagyon 013350'!M19+'7.4 018010'!M19+'7.5 finansz műveletek 018030'!M19+'7.6 Út, autópálya építés'!M19+'7.7 közütak működtetés 045160'!M19+'7.8 parkoló 045170'!M19+'7.9 kábeltv 046020'!M19+'7.10 piac 047120'!M19+'7.11 tdm tám047320'!M19+'7.12 szemét 051030'!M19+'7.13 szennyvíz 052080'!M19+'7.14 víz 063080'!M19+'7.15 közvil 064010'!M19+'7.16 zöldterület 066010'!M19+'7.17 város 066020'!M19+'7.18 háziorvos 072111'!M19+'7.19 ügyelet 072112'!M19+'7.20 fülészet 072210'!M19+'7.21 védőnők 074031'!M19+'7.22 gyermekorvos 072111'!M19+'7.23. COVID '!M19+'7.24 sportcsépület 081030'!M19+'7.25 sport tám 081041'!M19+'7.26 diáksport 081043'!M19+'7.27 közműv 082091'!M19+'7.28 közműv 082092'!M19+'7.29  óvoda 091140'!M18:M19+'7.31 intézmkiv gyétk 104037'!M19+'7.32 szoc étk 107051'!M19+'7.33 segélyek 107060'!M19+'7.34 adóbev 900020'!M19+'7.35 pályázatok'!M19</f>
        <v>0</v>
      </c>
      <c r="P19" s="122">
        <f>'7.1. igazg 011130'!N19+'7.2 temető 013320'!N19+'7.3. vagyon 013350'!N19+'7.4 018010'!N19+'7.5 finansz műveletek 018030'!N19+'7.6 Út, autópálya építés'!N19+'7.7 közütak működtetés 045160'!N19+'7.8 parkoló 045170'!N19+'7.9 kábeltv 046020'!N19+'7.10 piac 047120'!N19+'7.11 tdm tám047320'!N19+'7.12 szemét 051030'!N19+'7.13 szennyvíz 052080'!N19+'7.14 víz 063080'!N19+'7.15 közvil 064010'!N19+'7.16 zöldterület 066010'!N19+'7.17 város 066020'!N19+'7.18 háziorvos 072111'!N19+'7.19 ügyelet 072112'!N19+'7.20 fülészet 072210'!N19+'7.21 védőnők 074031'!N19+'7.22 gyermekorvos 072111'!N19+'7.23. COVID '!N19+'7.24 sportcsépület 081030'!N19+'7.25 sport tám 081041'!N19+'7.26 diáksport 081043'!N19+'7.27 közműv 082091'!N19+'7.28 közműv 082092'!N19+'7.29  óvoda 091140'!N19+'7.31 intézmkiv gyétk 104037'!N19+'7.32 szoc étk 107051'!N19+'7.33 segélyek 107060'!N19+'7.34 adóbev 900020'!N19+'7.35 pályázatok'!N19</f>
        <v>300000</v>
      </c>
      <c r="U19" s="765"/>
    </row>
    <row r="20" spans="1:21" x14ac:dyDescent="0.25">
      <c r="A20" s="23" t="s">
        <v>62</v>
      </c>
      <c r="B20" s="31" t="s">
        <v>63</v>
      </c>
      <c r="C20" s="121">
        <f>'7.1. igazg 011130'!C20+'7.2 temető 013320'!C20+'7.3. vagyon 013350'!C20+'7.4 018010'!C20+'7.5 finansz műveletek 018030'!C20+'7.7 közütak működtetés 045160'!C20+'7.8 parkoló 045170'!C20+'7.9 kábeltv 046020'!C20+'7.10 piac 047120'!C20+'7.11 tdm tám047320'!C20+'7.12 szemét 051030'!C20+'7.13 szennyvíz 052080'!C20+'7.14 víz 063080'!C20+'7.15 közvil 064010'!C20+'7.16 zöldterület 066010'!C20+'7.17 város 066020'!C20+'7.18 háziorvos 072111'!C20+'7.19 ügyelet 072112'!C20+'7.20 fülészet 072210'!C20+'7.21 védőnők 074031'!C20+'7.22 gyermekorvos 072111'!C20+'7.24 sportcsépület 081030'!C20+'7.25 sport tám 081041'!C20+'7.26 diáksport 081043'!C20+'7.27 közműv 082091'!C20+'7.28 közműv 082092'!C20+'7.29  óvoda 091140'!C20+'7.31 intézmkiv gyétk 104037'!C20+'7.32 szoc étk 107051'!C20+'7.33 segélyek 107060'!C20+'7.34 adóbev 900020'!C20+'7.35 pályázatok'!C20+'7.6 Út, autópálya építés'!C20+'7.23. COVID '!C20</f>
        <v>0</v>
      </c>
      <c r="D20" s="121">
        <f>'7.1. igazg 011130'!D20+'7.2 temető 013320'!D20+'7.3. vagyon 013350'!D20+'7.4 018010'!D20+'7.5 finansz műveletek 018030'!D20+'7.7 közütak működtetés 045160'!D20+'7.8 parkoló 045170'!D20+'7.9 kábeltv 046020'!D20+'7.10 piac 047120'!D20+'7.11 tdm tám047320'!D20+'7.12 szemét 051030'!D20+'7.13 szennyvíz 052080'!D20+'7.14 víz 063080'!D20+'7.15 közvil 064010'!D20+'7.16 zöldterület 066010'!D20+'7.17 város 066020'!D20+'7.18 háziorvos 072111'!D20+'7.19 ügyelet 072112'!D20+'7.20 fülészet 072210'!D20+'7.21 védőnők 074031'!D20+'7.22 gyermekorvos 072111'!D20+'7.24 sportcsépület 081030'!D20+'7.25 sport tám 081041'!D20+'7.26 diáksport 081043'!D20+'7.27 közműv 082091'!D20+'7.28 közműv 082092'!D20+'7.29  óvoda 091140'!D20+'7.31 intézmkiv gyétk 104037'!D20+'7.32 szoc étk 107051'!D20+'7.33 segélyek 107060'!D20+'7.34 adóbev 900020'!D20+'7.35 pályázatok'!D20+'7.6 Út, autópálya építés'!D20+'7.23. COVID '!D20</f>
        <v>0</v>
      </c>
      <c r="E20" s="122">
        <f t="shared" si="0"/>
        <v>0</v>
      </c>
      <c r="F20" s="121">
        <f>'7.1. igazg 011130'!F20+'7.2 temető 013320'!F20+'7.3. vagyon 013350'!F20+'7.4 018010'!F20+'7.5 finansz műveletek 018030'!F20+'7.7 közütak működtetés 045160'!F20+'7.8 parkoló 045170'!F20+'7.9 kábeltv 046020'!F20+'7.10 piac 047120'!F20+'7.11 tdm tám047320'!F20+'7.12 szemét 051030'!F20+'7.13 szennyvíz 052080'!F20+'7.14 víz 063080'!F20+'7.15 közvil 064010'!F20+'7.16 zöldterület 066010'!F20+'7.17 város 066020'!F20+'7.18 háziorvos 072111'!F20+'7.19 ügyelet 072112'!F20+'7.20 fülészet 072210'!F20+'7.21 védőnők 074031'!F20+'7.22 gyermekorvos 072111'!F20+'7.24 sportcsépület 081030'!F20+'7.25 sport tám 081041'!F20+'7.26 diáksport 081043'!F20+'7.27 közműv 082091'!F20+'7.28 közműv 082092'!F20+'7.29  óvoda 091140'!F20+'7.31 intézmkiv gyétk 104037'!F20+'7.32 szoc étk 107051'!F20+'7.33 segélyek 107060'!F20+'7.34 adóbev 900020'!F20+'7.35 pályázatok'!F20+'7.6 Út, autópálya építés'!F20+'7.23. COVID '!F20</f>
        <v>0</v>
      </c>
      <c r="G20" s="121">
        <f>'7.1. igazg 011130'!G20+'7.2 temető 013320'!G20+'7.3. vagyon 013350'!G20+'7.4 018010'!G20+'7.5 finansz műveletek 018030'!G20+'7.7 közütak működtetés 045160'!G20+'7.8 parkoló 045170'!G20+'7.9 kábeltv 046020'!G20+'7.10 piac 047120'!G20+'7.11 tdm tám047320'!G20+'7.12 szemét 051030'!G20+'7.13 szennyvíz 052080'!G20+'7.14 víz 063080'!G20+'7.15 közvil 064010'!G20+'7.16 zöldterület 066010'!G20+'7.17 város 066020'!G20+'7.18 háziorvos 072111'!G20+'7.19 ügyelet 072112'!G20+'7.20 fülészet 072210'!G20+'7.21 védőnők 074031'!G20+'7.22 gyermekorvos 072111'!G20+'7.24 sportcsépület 081030'!G20+'7.25 sport tám 081041'!G20+'7.26 diáksport 081043'!G20+'7.27 közműv 082091'!G20+'7.28 közműv 082092'!G20+'7.29  óvoda 091140'!G20+'7.31 intézmkiv gyétk 104037'!G20+'7.32 szoc étk 107051'!G20+'7.33 segélyek 107060'!G20+'7.34 adóbev 900020'!G20+'7.35 pályázatok'!G20+'7.6 Út, autópálya építés'!G20+'7.23. COVID '!G20</f>
        <v>0</v>
      </c>
      <c r="H20" s="451">
        <f t="shared" si="1"/>
        <v>0</v>
      </c>
      <c r="I20" s="121">
        <f>'7.35 pályázatok'!H20</f>
        <v>0</v>
      </c>
      <c r="J20" s="451">
        <f t="shared" si="2"/>
        <v>0</v>
      </c>
      <c r="K20" s="173">
        <f>'7.1. igazg 011130'!I20+'7.2 temető 013320'!I20+'7.3. vagyon 013350'!I20+'7.4 018010'!I20+'7.5 finansz műveletek 018030'!I20+'7.6 Út, autópálya építés'!I20+'7.7 közütak működtetés 045160'!I20+'7.8 parkoló 045170'!I20+'7.9 kábeltv 046020'!I20+'7.10 piac 047120'!I20+'7.11 tdm tám047320'!I20+'7.12 szemét 051030'!I20+'7.13 szennyvíz 052080'!I20+'7.14 víz 063080'!I20+'7.15 közvil 064010'!I20+'7.16 zöldterület 066010'!I20+'7.17 város 066020'!I20+'7.18 háziorvos 072111'!I20+'7.19 ügyelet 072112'!I20+'7.20 fülészet 072210'!I20+'7.21 védőnők 074031'!I20+'7.22 gyermekorvos 072111'!I20+'7.23. COVID '!I20+'7.24 sportcsépület 081030'!I20+'7.25 sport tám 081041'!I20+'7.26 diáksport 081043'!I20+'7.27 közműv 082091'!I20+'7.28 közműv 082092'!I20+'7.29  óvoda 091140'!I19:I20+'7.31 intézmkiv gyétk 104037'!I20+'7.32 szoc étk 107051'!I20+'7.33 segélyek 107060'!I20+'7.34 adóbev 900020'!I20+'7.35 pályázatok'!I20</f>
        <v>0</v>
      </c>
      <c r="L20" s="121">
        <f>'7.1. igazg 011130'!J20+'7.2 temető 013320'!J20+'7.3. vagyon 013350'!J20+'7.4 018010'!J20+'7.5 finansz műveletek 018030'!J20+'7.6 Út, autópálya építés'!J20+'7.7 közütak működtetés 045160'!J20+'7.8 parkoló 045170'!J20+'7.9 kábeltv 046020'!J20+'7.10 piac 047120'!J20+'7.11 tdm tám047320'!J20+'7.12 szemét 051030'!J20+'7.13 szennyvíz 052080'!J20+'7.14 víz 063080'!J20+'7.15 közvil 064010'!J20+'7.16 zöldterület 066010'!J20+'7.17 város 066020'!J20+'7.18 háziorvos 072111'!J20+'7.19 ügyelet 072112'!J20+'7.20 fülészet 072210'!J20+'7.21 védőnők 074031'!J20+'7.22 gyermekorvos 072111'!J20+'7.23. COVID '!J20+'7.24 sportcsépület 081030'!J20+'7.25 sport tám 081041'!J20+'7.26 diáksport 081043'!J20+'7.27 közműv 082091'!J20+'7.28 közműv 082092'!J20+'7.29  óvoda 091140'!J19:J20+'7.31 intézmkiv gyétk 104037'!J20+'7.32 szoc étk 107051'!J20+'7.33 segélyek 107060'!J20+'7.34 adóbev 900020'!J20+'7.35 pályázatok'!J20</f>
        <v>0</v>
      </c>
      <c r="M20" s="122">
        <f>'7.1. igazg 011130'!K20+'7.2 temető 013320'!K20+'7.3. vagyon 013350'!K20+'7.4 018010'!K20+'7.5 finansz műveletek 018030'!K20+'7.6 Út, autópálya építés'!K20+'7.7 közütak működtetés 045160'!K20+'7.8 parkoló 045170'!K20+'7.9 kábeltv 046020'!K20+'7.10 piac 047120'!K20+'7.11 tdm tám047320'!K20+'7.12 szemét 051030'!K20+'7.13 szennyvíz 052080'!K20+'7.14 víz 063080'!K20+'7.15 közvil 064010'!K20+'7.16 zöldterület 066010'!K20+'7.17 város 066020'!K20+'7.18 háziorvos 072111'!K20+'7.19 ügyelet 072112'!K20+'7.20 fülészet 072210'!K20+'7.21 védőnők 074031'!K20+'7.22 gyermekorvos 072111'!K20+'7.23. COVID '!K20+'7.24 sportcsépület 081030'!K20+'7.25 sport tám 081041'!K20+'7.26 diáksport 081043'!K20+'7.27 közműv 082091'!K20+'7.28 közműv 082092'!K20+'7.29  óvoda 091140'!K19:K20+'7.31 intézmkiv gyétk 104037'!K20+'7.32 szoc étk 107051'!K20+'7.33 segélyek 107060'!K20+'7.34 adóbev 900020'!K20+'7.35 pályázatok'!K20</f>
        <v>0</v>
      </c>
      <c r="N20" s="173">
        <f>'7.1. igazg 011130'!L20+'7.2 temető 013320'!L20+'7.3. vagyon 013350'!L20+'7.4 018010'!L20+'7.5 finansz műveletek 018030'!L20+'7.6 Út, autópálya építés'!L20+'7.7 közütak működtetés 045160'!L20+'7.8 parkoló 045170'!L20+'7.9 kábeltv 046020'!L20+'7.10 piac 047120'!L20+'7.11 tdm tám047320'!L20+'7.12 szemét 051030'!L20+'7.13 szennyvíz 052080'!L20+'7.14 víz 063080'!L20+'7.15 közvil 064010'!L20+'7.16 zöldterület 066010'!L20+'7.17 város 066020'!L20+'7.18 háziorvos 072111'!L20+'7.19 ügyelet 072112'!L20+'7.20 fülészet 072210'!L20+'7.21 védőnők 074031'!L20+'7.22 gyermekorvos 072111'!L20+'7.23. COVID '!L20+'7.24 sportcsépület 081030'!L20+'7.25 sport tám 081041'!L20+'7.26 diáksport 081043'!L20+'7.27 közműv 082091'!L20+'7.28 közműv 082092'!L20+'7.29  óvoda 091140'!L19:L20+'7.31 intézmkiv gyétk 104037'!L20+'7.32 szoc étk 107051'!L20+'7.33 segélyek 107060'!L20+'7.34 adóbev 900020'!L20+'7.35 pályázatok'!L20</f>
        <v>0</v>
      </c>
      <c r="O20" s="121">
        <f>'7.1. igazg 011130'!M20+'7.2 temető 013320'!M20+'7.3. vagyon 013350'!M20+'7.4 018010'!M20+'7.5 finansz műveletek 018030'!M20+'7.6 Út, autópálya építés'!M20+'7.7 közütak működtetés 045160'!M20+'7.8 parkoló 045170'!M20+'7.9 kábeltv 046020'!M20+'7.10 piac 047120'!M20+'7.11 tdm tám047320'!M20+'7.12 szemét 051030'!M20+'7.13 szennyvíz 052080'!M20+'7.14 víz 063080'!M20+'7.15 közvil 064010'!M20+'7.16 zöldterület 066010'!M20+'7.17 város 066020'!M20+'7.18 háziorvos 072111'!M20+'7.19 ügyelet 072112'!M20+'7.20 fülészet 072210'!M20+'7.21 védőnők 074031'!M20+'7.22 gyermekorvos 072111'!M20+'7.23. COVID '!M20+'7.24 sportcsépület 081030'!M20+'7.25 sport tám 081041'!M20+'7.26 diáksport 081043'!M20+'7.27 közműv 082091'!M20+'7.28 közműv 082092'!M20+'7.29  óvoda 091140'!M19:M20+'7.31 intézmkiv gyétk 104037'!M20+'7.32 szoc étk 107051'!M20+'7.33 segélyek 107060'!M20+'7.34 adóbev 900020'!M20+'7.35 pályázatok'!M20</f>
        <v>0</v>
      </c>
      <c r="P20" s="122">
        <f>'7.1. igazg 011130'!N20+'7.2 temető 013320'!N20+'7.3. vagyon 013350'!N20+'7.4 018010'!N20+'7.5 finansz műveletek 018030'!N20+'7.6 Út, autópálya építés'!N20+'7.7 közütak működtetés 045160'!N20+'7.8 parkoló 045170'!N20+'7.9 kábeltv 046020'!N20+'7.10 piac 047120'!N20+'7.11 tdm tám047320'!N20+'7.12 szemét 051030'!N20+'7.13 szennyvíz 052080'!N20+'7.14 víz 063080'!N20+'7.15 közvil 064010'!N20+'7.16 zöldterület 066010'!N20+'7.17 város 066020'!N20+'7.18 háziorvos 072111'!N20+'7.19 ügyelet 072112'!N20+'7.20 fülészet 072210'!N20+'7.21 védőnők 074031'!N20+'7.22 gyermekorvos 072111'!N20+'7.23. COVID '!N20+'7.24 sportcsépület 081030'!N20+'7.25 sport tám 081041'!N20+'7.26 diáksport 081043'!N20+'7.27 közműv 082091'!N20+'7.28 közműv 082092'!N20+'7.29  óvoda 091140'!N20+'7.31 intézmkiv gyétk 104037'!N20+'7.32 szoc étk 107051'!N20+'7.33 segélyek 107060'!N20+'7.34 adóbev 900020'!N20+'7.35 pályázatok'!N20</f>
        <v>0</v>
      </c>
      <c r="U20" s="765"/>
    </row>
    <row r="21" spans="1:21" ht="15.75" thickBot="1" x14ac:dyDescent="0.3">
      <c r="A21" s="23" t="s">
        <v>64</v>
      </c>
      <c r="B21" s="31" t="s">
        <v>65</v>
      </c>
      <c r="C21" s="131">
        <f>'7.1. igazg 011130'!C21+'7.2 temető 013320'!C21+'7.3. vagyon 013350'!C21+'7.4 018010'!C21+'7.5 finansz műveletek 018030'!C21+'7.7 közütak működtetés 045160'!C21+'7.8 parkoló 045170'!C21+'7.9 kábeltv 046020'!C21+'7.10 piac 047120'!C21+'7.11 tdm tám047320'!C21+'7.12 szemét 051030'!C21+'7.13 szennyvíz 052080'!C21+'7.14 víz 063080'!C21+'7.15 közvil 064010'!C21+'7.16 zöldterület 066010'!C21+'7.17 város 066020'!C21+'7.18 háziorvos 072111'!C21+'7.19 ügyelet 072112'!C21+'7.20 fülészet 072210'!C21+'7.21 védőnők 074031'!C21+'7.22 gyermekorvos 072111'!C21+'7.24 sportcsépület 081030'!C21+'7.25 sport tám 081041'!C21+'7.26 diáksport 081043'!C21+'7.27 közműv 082091'!C21+'7.28 közműv 082092'!C21+'7.29  óvoda 091140'!C21+'7.31 intézmkiv gyétk 104037'!C21+'7.32 szoc étk 107051'!C21+'7.33 segélyek 107060'!C21+'7.34 adóbev 900020'!C21+'7.35 pályázatok'!C21+'7.6 Út, autópálya építés'!C21+'7.23. COVID '!C21</f>
        <v>56154400</v>
      </c>
      <c r="D21" s="131">
        <f>'7.1. igazg 011130'!D21+'7.2 temető 013320'!D21+'7.3. vagyon 013350'!D21+'7.4 018010'!D21+'7.5 finansz műveletek 018030'!D21+'7.7 közütak működtetés 045160'!D21+'7.8 parkoló 045170'!D21+'7.9 kábeltv 046020'!D21+'7.10 piac 047120'!D21+'7.11 tdm tám047320'!D21+'7.12 szemét 051030'!D21+'7.13 szennyvíz 052080'!D21+'7.14 víz 063080'!D21+'7.15 közvil 064010'!D21+'7.16 zöldterület 066010'!D21+'7.17 város 066020'!D21+'7.18 háziorvos 072111'!D21+'7.19 ügyelet 072112'!D21+'7.20 fülészet 072210'!D21+'7.21 védőnők 074031'!D21+'7.22 gyermekorvos 072111'!D21+'7.24 sportcsépület 081030'!D21+'7.25 sport tám 081041'!D21+'7.26 diáksport 081043'!D21+'7.27 közműv 082091'!D21+'7.28 közműv 082092'!D21+'7.29  óvoda 091140'!D21+'7.31 intézmkiv gyétk 104037'!D21+'7.32 szoc étk 107051'!D21+'7.33 segélyek 107060'!D21+'7.34 adóbev 900020'!D21+'7.35 pályázatok'!D21+'7.6 Út, autópálya építés'!D21+'7.23. COVID '!D21</f>
        <v>0</v>
      </c>
      <c r="E21" s="495">
        <f t="shared" si="0"/>
        <v>56154400</v>
      </c>
      <c r="F21" s="131">
        <f>'7.1. igazg 011130'!F21+'7.2 temető 013320'!F21+'7.3. vagyon 013350'!F21+'7.4 018010'!F21+'7.5 finansz műveletek 018030'!F21+'7.7 közütak működtetés 045160'!F21+'7.8 parkoló 045170'!F21+'7.9 kábeltv 046020'!F21+'7.10 piac 047120'!F21+'7.11 tdm tám047320'!F21+'7.12 szemét 051030'!F21+'7.13 szennyvíz 052080'!F21+'7.14 víz 063080'!F21+'7.15 közvil 064010'!F21+'7.16 zöldterület 066010'!F21+'7.17 város 066020'!F21+'7.18 háziorvos 072111'!F21+'7.19 ügyelet 072112'!F21+'7.20 fülészet 072210'!F21+'7.21 védőnők 074031'!F21+'7.22 gyermekorvos 072111'!F21+'7.24 sportcsépület 081030'!F21+'7.25 sport tám 081041'!F21+'7.26 diáksport 081043'!F21+'7.27 közműv 082091'!F21+'7.28 közműv 082092'!F21+'7.29  óvoda 091140'!F21+'7.31 intézmkiv gyétk 104037'!F21+'7.32 szoc étk 107051'!F21+'7.33 segélyek 107060'!F21+'7.34 adóbev 900020'!F21+'7.35 pályázatok'!F21+'7.6 Út, autópálya építés'!F21+'7.23. COVID '!F21</f>
        <v>68334896</v>
      </c>
      <c r="G21" s="131">
        <f>'7.1. igazg 011130'!G21+'7.2 temető 013320'!G21+'7.3. vagyon 013350'!G21+'7.4 018010'!G21+'7.5 finansz műveletek 018030'!G21+'7.7 közütak működtetés 045160'!G21+'7.8 parkoló 045170'!G21+'7.9 kábeltv 046020'!G21+'7.10 piac 047120'!G21+'7.11 tdm tám047320'!G21+'7.12 szemét 051030'!G21+'7.13 szennyvíz 052080'!G21+'7.14 víz 063080'!G21+'7.15 közvil 064010'!G21+'7.16 zöldterület 066010'!G21+'7.17 város 066020'!G21+'7.18 háziorvos 072111'!G21+'7.19 ügyelet 072112'!G21+'7.20 fülészet 072210'!G21+'7.21 védőnők 074031'!G21+'7.22 gyermekorvos 072111'!G21+'7.24 sportcsépület 081030'!G21+'7.25 sport tám 081041'!G21+'7.26 diáksport 081043'!G21+'7.27 közműv 082091'!G21+'7.28 közműv 082092'!G21+'7.29  óvoda 091140'!G21+'7.31 intézmkiv gyétk 104037'!G21+'7.32 szoc étk 107051'!G21+'7.33 segélyek 107060'!G21+'7.34 adóbev 900020'!G21+'7.35 pályázatok'!G21+'7.6 Út, autópálya építés'!G21+'7.23. COVID '!G21</f>
        <v>1080000</v>
      </c>
      <c r="H21" s="603">
        <f t="shared" si="1"/>
        <v>69414896</v>
      </c>
      <c r="I21" s="131">
        <f>'7.35 pályázatok'!H21</f>
        <v>12000000</v>
      </c>
      <c r="J21" s="603">
        <f t="shared" si="2"/>
        <v>57414896</v>
      </c>
      <c r="K21" s="173">
        <f>'7.1. igazg 011130'!I21+'7.2 temető 013320'!I21+'7.3. vagyon 013350'!I21+'7.4 018010'!I21+'7.5 finansz műveletek 018030'!I21+'7.6 Út, autópálya építés'!I21+'7.7 közütak működtetés 045160'!I21+'7.8 parkoló 045170'!I21+'7.9 kábeltv 046020'!I21+'7.10 piac 047120'!I21+'7.11 tdm tám047320'!I21+'7.12 szemét 051030'!I21+'7.13 szennyvíz 052080'!I21+'7.14 víz 063080'!I21+'7.15 közvil 064010'!I21+'7.16 zöldterület 066010'!I21+'7.17 város 066020'!I21+'7.18 háziorvos 072111'!I21+'7.19 ügyelet 072112'!I21+'7.20 fülészet 072210'!I21+'7.21 védőnők 074031'!I21+'7.22 gyermekorvos 072111'!I21+'7.23. COVID '!I21+'7.24 sportcsépület 081030'!I21+'7.25 sport tám 081041'!I21+'7.26 diáksport 081043'!I21+'7.27 közműv 082091'!I21+'7.28 közműv 082092'!I21+'7.29  óvoda 091140'!I20:I21+'7.31 intézmkiv gyétk 104037'!I21+'7.32 szoc étk 107051'!I21+'7.33 segélyek 107060'!I21+'7.34 adóbev 900020'!I21+'7.35 pályázatok'!I21</f>
        <v>78108096</v>
      </c>
      <c r="L21" s="121">
        <f>'7.1. igazg 011130'!J21+'7.2 temető 013320'!J21+'7.3. vagyon 013350'!J21+'7.4 018010'!J21+'7.5 finansz műveletek 018030'!J21+'7.6 Út, autópálya építés'!J21+'7.7 közütak működtetés 045160'!J21+'7.8 parkoló 045170'!J21+'7.9 kábeltv 046020'!J21+'7.10 piac 047120'!J21+'7.11 tdm tám047320'!J21+'7.12 szemét 051030'!J21+'7.13 szennyvíz 052080'!J21+'7.14 víz 063080'!J21+'7.15 közvil 064010'!J21+'7.16 zöldterület 066010'!J21+'7.17 város 066020'!J21+'7.18 háziorvos 072111'!J21+'7.19 ügyelet 072112'!J21+'7.20 fülészet 072210'!J21+'7.21 védőnők 074031'!J21+'7.22 gyermekorvos 072111'!J21+'7.23. COVID '!J21+'7.24 sportcsépület 081030'!J21+'7.25 sport tám 081041'!J21+'7.26 diáksport 081043'!J21+'7.27 közműv 082091'!J21+'7.28 közműv 082092'!J21+'7.29  óvoda 091140'!J20:J21+'7.31 intézmkiv gyétk 104037'!J21+'7.32 szoc étk 107051'!J21+'7.33 segélyek 107060'!J21+'7.34 adóbev 900020'!J21+'7.35 pályázatok'!J21</f>
        <v>1080000</v>
      </c>
      <c r="M21" s="122">
        <f>'7.1. igazg 011130'!K21+'7.2 temető 013320'!K21+'7.3. vagyon 013350'!K21+'7.4 018010'!K21+'7.5 finansz műveletek 018030'!K21+'7.6 Út, autópálya építés'!K21+'7.7 közütak működtetés 045160'!K21+'7.8 parkoló 045170'!K21+'7.9 kábeltv 046020'!K21+'7.10 piac 047120'!K21+'7.11 tdm tám047320'!K21+'7.12 szemét 051030'!K21+'7.13 szennyvíz 052080'!K21+'7.14 víz 063080'!K21+'7.15 közvil 064010'!K21+'7.16 zöldterület 066010'!K21+'7.17 város 066020'!K21+'7.18 háziorvos 072111'!K21+'7.19 ügyelet 072112'!K21+'7.20 fülészet 072210'!K21+'7.21 védőnők 074031'!K21+'7.22 gyermekorvos 072111'!K21+'7.23. COVID '!K21+'7.24 sportcsépület 081030'!K21+'7.25 sport tám 081041'!K21+'7.26 diáksport 081043'!K21+'7.27 közműv 082091'!K21+'7.28 közműv 082092'!K21+'7.29  óvoda 091140'!K20:K21+'7.31 intézmkiv gyétk 104037'!K21+'7.32 szoc étk 107051'!K21+'7.33 segélyek 107060'!K21+'7.34 adóbev 900020'!K21+'7.35 pályázatok'!K21</f>
        <v>79188096</v>
      </c>
      <c r="N21" s="173">
        <f>'7.1. igazg 011130'!L21+'7.2 temető 013320'!L21+'7.3. vagyon 013350'!L21+'7.4 018010'!L21+'7.5 finansz műveletek 018030'!L21+'7.6 Út, autópálya építés'!L21+'7.7 közütak működtetés 045160'!L21+'7.8 parkoló 045170'!L21+'7.9 kábeltv 046020'!L21+'7.10 piac 047120'!L21+'7.11 tdm tám047320'!L21+'7.12 szemét 051030'!L21+'7.13 szennyvíz 052080'!L21+'7.14 víz 063080'!L21+'7.15 közvil 064010'!L21+'7.16 zöldterület 066010'!L21+'7.17 város 066020'!L21+'7.18 háziorvos 072111'!L21+'7.19 ügyelet 072112'!L21+'7.20 fülészet 072210'!L21+'7.21 védőnők 074031'!L21+'7.22 gyermekorvos 072111'!L21+'7.23. COVID '!L21+'7.24 sportcsépület 081030'!L21+'7.25 sport tám 081041'!L21+'7.26 diáksport 081043'!L21+'7.27 közműv 082091'!L21+'7.28 közműv 082092'!L21+'7.29  óvoda 091140'!L20:L21+'7.31 intézmkiv gyétk 104037'!L21+'7.32 szoc étk 107051'!L21+'7.33 segélyek 107060'!L21+'7.34 adóbev 900020'!L21+'7.35 pályázatok'!L21</f>
        <v>68695897</v>
      </c>
      <c r="O21" s="121">
        <f>'7.1. igazg 011130'!M21+'7.2 temető 013320'!M21+'7.3. vagyon 013350'!M21+'7.4 018010'!M21+'7.5 finansz műveletek 018030'!M21+'7.6 Út, autópálya építés'!M21+'7.7 közütak működtetés 045160'!M21+'7.8 parkoló 045170'!M21+'7.9 kábeltv 046020'!M21+'7.10 piac 047120'!M21+'7.11 tdm tám047320'!M21+'7.12 szemét 051030'!M21+'7.13 szennyvíz 052080'!M21+'7.14 víz 063080'!M21+'7.15 közvil 064010'!M21+'7.16 zöldterület 066010'!M21+'7.17 város 066020'!M21+'7.18 háziorvos 072111'!M21+'7.19 ügyelet 072112'!M21+'7.20 fülészet 072210'!M21+'7.21 védőnők 074031'!M21+'7.22 gyermekorvos 072111'!M21+'7.23. COVID '!M21+'7.24 sportcsépület 081030'!M21+'7.25 sport tám 081041'!M21+'7.26 diáksport 081043'!M21+'7.27 közműv 082091'!M21+'7.28 közműv 082092'!M21+'7.29  óvoda 091140'!M20:M21+'7.31 intézmkiv gyétk 104037'!M21+'7.32 szoc étk 107051'!M21+'7.33 segélyek 107060'!M21+'7.34 adóbev 900020'!M21+'7.35 pályázatok'!M21</f>
        <v>1080000</v>
      </c>
      <c r="P21" s="122">
        <f>'7.1. igazg 011130'!N21+'7.2 temető 013320'!N21+'7.3. vagyon 013350'!N21+'7.4 018010'!N21+'7.5 finansz műveletek 018030'!N21+'7.6 Út, autópálya építés'!N21+'7.7 közütak működtetés 045160'!N21+'7.8 parkoló 045170'!N21+'7.9 kábeltv 046020'!N21+'7.10 piac 047120'!N21+'7.11 tdm tám047320'!N21+'7.12 szemét 051030'!N21+'7.13 szennyvíz 052080'!N21+'7.14 víz 063080'!N21+'7.15 közvil 064010'!N21+'7.16 zöldterület 066010'!N21+'7.17 város 066020'!N21+'7.18 háziorvos 072111'!N21+'7.19 ügyelet 072112'!N21+'7.20 fülészet 072210'!N21+'7.21 védőnők 074031'!N21+'7.22 gyermekorvos 072111'!N21+'7.23. COVID '!N21+'7.24 sportcsépület 081030'!N21+'7.25 sport tám 081041'!N21+'7.26 diáksport 081043'!N21+'7.27 közműv 082091'!N21+'7.28 közműv 082092'!N21+'7.29  óvoda 091140'!N21+'7.31 intézmkiv gyétk 104037'!N21+'7.32 szoc étk 107051'!N21+'7.33 segélyek 107060'!N21+'7.34 adóbev 900020'!N21+'7.35 pályázatok'!N21</f>
        <v>69775897</v>
      </c>
      <c r="U21" s="765"/>
    </row>
    <row r="22" spans="1:21" x14ac:dyDescent="0.25">
      <c r="A22" s="46" t="s">
        <v>66</v>
      </c>
      <c r="B22" s="8" t="s">
        <v>26</v>
      </c>
      <c r="C22" s="169">
        <f>'7.1. igazg 011130'!C22+'7.2 temető 013320'!C22+'7.3. vagyon 013350'!C22+'7.4 018010'!C22+'7.5 finansz műveletek 018030'!C22+'7.7 közütak működtetés 045160'!C22+'7.8 parkoló 045170'!C22+'7.9 kábeltv 046020'!C22+'7.10 piac 047120'!C22+'7.11 tdm tám047320'!C22+'7.12 szemét 051030'!C22+'7.13 szennyvíz 052080'!C22+'7.14 víz 063080'!C22+'7.15 közvil 064010'!C22+'7.16 zöldterület 066010'!C22+'7.17 város 066020'!C22+'7.18 háziorvos 072111'!C22+'7.19 ügyelet 072112'!C22+'7.20 fülészet 072210'!C22+'7.21 védőnők 074031'!C22+'7.22 gyermekorvos 072111'!C22+'7.24 sportcsépület 081030'!C22+'7.25 sport tám 081041'!C22+'7.26 diáksport 081043'!C22+'7.27 közműv 082091'!C22+'7.28 közműv 082092'!C22+'7.29  óvoda 091140'!C22+'7.31 intézmkiv gyétk 104037'!C22+'7.32 szoc étk 107051'!C22+'7.33 segélyek 107060'!C22+'7.34 adóbev 900020'!C22+'7.35 pályázatok'!C22+'7.6 Út, autópálya építés'!C22+'7.23. COVID '!C22</f>
        <v>1002204247</v>
      </c>
      <c r="D22" s="169">
        <f>'7.1. igazg 011130'!D22+'7.2 temető 013320'!D22+'7.3. vagyon 013350'!D22+'7.4 018010'!D22+'7.5 finansz műveletek 018030'!D22+'7.7 közütak működtetés 045160'!D22+'7.8 parkoló 045170'!D22+'7.9 kábeltv 046020'!D22+'7.10 piac 047120'!D22+'7.11 tdm tám047320'!D22+'7.12 szemét 051030'!D22+'7.13 szennyvíz 052080'!D22+'7.14 víz 063080'!D22+'7.15 közvil 064010'!D22+'7.16 zöldterület 066010'!D22+'7.17 város 066020'!D22+'7.18 háziorvos 072111'!D22+'7.19 ügyelet 072112'!D22+'7.20 fülészet 072210'!D22+'7.21 védőnők 074031'!D22+'7.22 gyermekorvos 072111'!D22+'7.24 sportcsépület 081030'!D22+'7.25 sport tám 081041'!D22+'7.26 diáksport 081043'!D22+'7.27 közműv 082091'!D22+'7.28 közműv 082092'!D22+'7.29  óvoda 091140'!D22+'7.31 intézmkiv gyétk 104037'!D22+'7.32 szoc étk 107051'!D22+'7.33 segélyek 107060'!D22+'7.34 adóbev 900020'!D22+'7.35 pályázatok'!D22+'7.6 Út, autópálya építés'!D22+'7.23. COVID '!D22</f>
        <v>0</v>
      </c>
      <c r="E22" s="128">
        <f t="shared" si="0"/>
        <v>1002204247</v>
      </c>
      <c r="F22" s="169">
        <f>'7.1. igazg 011130'!F22+'7.2 temető 013320'!F22+'7.3. vagyon 013350'!F22+'7.4 018010'!F22+'7.5 finansz műveletek 018030'!F22+'7.7 közütak működtetés 045160'!F22+'7.8 parkoló 045170'!F22+'7.9 kábeltv 046020'!F22+'7.10 piac 047120'!F22+'7.11 tdm tám047320'!F22+'7.12 szemét 051030'!F22+'7.13 szennyvíz 052080'!F22+'7.14 víz 063080'!F22+'7.15 közvil 064010'!F22+'7.16 zöldterület 066010'!F22+'7.17 város 066020'!F22+'7.18 háziorvos 072111'!F22+'7.19 ügyelet 072112'!F22+'7.20 fülészet 072210'!F22+'7.21 védőnők 074031'!F22+'7.22 gyermekorvos 072111'!F22+'7.24 sportcsépület 081030'!F22+'7.25 sport tám 081041'!F22+'7.26 diáksport 081043'!F22+'7.27 közműv 082091'!F22+'7.28 közműv 082092'!F22+'7.29  óvoda 091140'!F22+'7.31 intézmkiv gyétk 104037'!F22+'7.32 szoc étk 107051'!F22+'7.33 segélyek 107060'!F22+'7.34 adóbev 900020'!F22+'7.35 pályázatok'!F22+'7.6 Út, autópálya építés'!F22+'7.23. COVID '!F22</f>
        <v>1611048256</v>
      </c>
      <c r="G22" s="169">
        <f>'7.1. igazg 011130'!G22+'7.2 temető 013320'!G22+'7.3. vagyon 013350'!G22+'7.4 018010'!G22+'7.5 finansz műveletek 018030'!G22+'7.7 közütak működtetés 045160'!G22+'7.8 parkoló 045170'!G22+'7.9 kábeltv 046020'!G22+'7.10 piac 047120'!G22+'7.11 tdm tám047320'!G22+'7.12 szemét 051030'!G22+'7.13 szennyvíz 052080'!G22+'7.14 víz 063080'!G22+'7.15 közvil 064010'!G22+'7.16 zöldterület 066010'!G22+'7.17 város 066020'!G22+'7.18 háziorvos 072111'!G22+'7.19 ügyelet 072112'!G22+'7.20 fülészet 072210'!G22+'7.21 védőnők 074031'!G22+'7.22 gyermekorvos 072111'!G22+'7.24 sportcsépület 081030'!G22+'7.25 sport tám 081041'!G22+'7.26 diáksport 081043'!G22+'7.27 közműv 082091'!G22+'7.28 közműv 082092'!G22+'7.29  óvoda 091140'!G22+'7.31 intézmkiv gyétk 104037'!G22+'7.32 szoc étk 107051'!G22+'7.33 segélyek 107060'!G22+'7.34 adóbev 900020'!G22+'7.35 pályázatok'!G22+'7.6 Út, autópálya építés'!G22+'7.23. COVID '!G22</f>
        <v>0</v>
      </c>
      <c r="H22" s="453">
        <f t="shared" si="1"/>
        <v>1611048256</v>
      </c>
      <c r="I22" s="169">
        <f>'7.35 pályázatok'!H22</f>
        <v>1611048256</v>
      </c>
      <c r="J22" s="453">
        <f t="shared" si="2"/>
        <v>0</v>
      </c>
      <c r="K22" s="173">
        <f>'7.1. igazg 011130'!I22+'7.2 temető 013320'!I22+'7.3. vagyon 013350'!I22+'7.4 018010'!I22+'7.5 finansz műveletek 018030'!I22+'7.6 Út, autópálya építés'!I22+'7.7 közütak működtetés 045160'!I22+'7.8 parkoló 045170'!I22+'7.9 kábeltv 046020'!I22+'7.10 piac 047120'!I22+'7.11 tdm tám047320'!I22+'7.12 szemét 051030'!I22+'7.13 szennyvíz 052080'!I22+'7.14 víz 063080'!I22+'7.15 közvil 064010'!I22+'7.16 zöldterület 066010'!I22+'7.17 város 066020'!I22+'7.18 háziorvos 072111'!I22+'7.19 ügyelet 072112'!I22+'7.20 fülészet 072210'!I22+'7.21 védőnők 074031'!I22+'7.22 gyermekorvos 072111'!I22+'7.23. COVID '!I22+'7.24 sportcsépület 081030'!I22+'7.25 sport tám 081041'!I22+'7.26 diáksport 081043'!I22+'7.27 közműv 082091'!I22+'7.28 közműv 082092'!I22+'7.29  óvoda 091140'!I21:I22+'7.31 intézmkiv gyétk 104037'!I22+'7.32 szoc étk 107051'!I22+'7.33 segélyek 107060'!I22+'7.34 adóbev 900020'!I22+'7.35 pályázatok'!I22</f>
        <v>1611048259</v>
      </c>
      <c r="L22" s="121">
        <f>'7.1. igazg 011130'!J22+'7.2 temető 013320'!J22+'7.3. vagyon 013350'!J22+'7.4 018010'!J22+'7.5 finansz műveletek 018030'!J22+'7.6 Út, autópálya építés'!J22+'7.7 közütak működtetés 045160'!J22+'7.8 parkoló 045170'!J22+'7.9 kábeltv 046020'!J22+'7.10 piac 047120'!J22+'7.11 tdm tám047320'!J22+'7.12 szemét 051030'!J22+'7.13 szennyvíz 052080'!J22+'7.14 víz 063080'!J22+'7.15 közvil 064010'!J22+'7.16 zöldterület 066010'!J22+'7.17 város 066020'!J22+'7.18 háziorvos 072111'!J22+'7.19 ügyelet 072112'!J22+'7.20 fülészet 072210'!J22+'7.21 védőnők 074031'!J22+'7.22 gyermekorvos 072111'!J22+'7.23. COVID '!J22+'7.24 sportcsépület 081030'!J22+'7.25 sport tám 081041'!J22+'7.26 diáksport 081043'!J22+'7.27 közműv 082091'!J22+'7.28 közműv 082092'!J22+'7.29  óvoda 091140'!J21:J22+'7.31 intézmkiv gyétk 104037'!J22+'7.32 szoc étk 107051'!J22+'7.33 segélyek 107060'!J22+'7.34 adóbev 900020'!J22+'7.35 pályázatok'!J22</f>
        <v>0</v>
      </c>
      <c r="M22" s="122">
        <f>'7.1. igazg 011130'!K22+'7.2 temető 013320'!K22+'7.3. vagyon 013350'!K22+'7.4 018010'!K22+'7.5 finansz műveletek 018030'!K22+'7.6 Út, autópálya építés'!K22+'7.7 közütak működtetés 045160'!K22+'7.8 parkoló 045170'!K22+'7.9 kábeltv 046020'!K22+'7.10 piac 047120'!K22+'7.11 tdm tám047320'!K22+'7.12 szemét 051030'!K22+'7.13 szennyvíz 052080'!K22+'7.14 víz 063080'!K22+'7.15 közvil 064010'!K22+'7.16 zöldterület 066010'!K22+'7.17 város 066020'!K22+'7.18 háziorvos 072111'!K22+'7.19 ügyelet 072112'!K22+'7.20 fülészet 072210'!K22+'7.21 védőnők 074031'!K22+'7.22 gyermekorvos 072111'!K22+'7.23. COVID '!K22+'7.24 sportcsépület 081030'!K22+'7.25 sport tám 081041'!K22+'7.26 diáksport 081043'!K22+'7.27 közműv 082091'!K22+'7.28 közműv 082092'!K22+'7.29  óvoda 091140'!K21:K22+'7.31 intézmkiv gyétk 104037'!K22+'7.32 szoc étk 107051'!K22+'7.33 segélyek 107060'!K22+'7.34 adóbev 900020'!K22+'7.35 pályázatok'!K22</f>
        <v>1611048259</v>
      </c>
      <c r="N22" s="173">
        <f>'7.1. igazg 011130'!L22+'7.2 temető 013320'!L22+'7.3. vagyon 013350'!L22+'7.4 018010'!L22+'7.5 finansz műveletek 018030'!L22+'7.6 Út, autópálya építés'!L22+'7.7 közütak működtetés 045160'!L22+'7.8 parkoló 045170'!L22+'7.9 kábeltv 046020'!L22+'7.10 piac 047120'!L22+'7.11 tdm tám047320'!L22+'7.12 szemét 051030'!L22+'7.13 szennyvíz 052080'!L22+'7.14 víz 063080'!L22+'7.15 közvil 064010'!L22+'7.16 zöldterület 066010'!L22+'7.17 város 066020'!L22+'7.18 háziorvos 072111'!L22+'7.19 ügyelet 072112'!L22+'7.20 fülészet 072210'!L22+'7.21 védőnők 074031'!L22+'7.22 gyermekorvos 072111'!L22+'7.23. COVID '!L22+'7.24 sportcsépület 081030'!L22+'7.25 sport tám 081041'!L22+'7.26 diáksport 081043'!L22+'7.27 közműv 082091'!L22+'7.28 közműv 082092'!L22+'7.29  óvoda 091140'!L21:L22+'7.31 intézmkiv gyétk 104037'!L22+'7.32 szoc étk 107051'!L22+'7.33 segélyek 107060'!L22+'7.34 adóbev 900020'!L22+'7.35 pályázatok'!L22</f>
        <v>1611048256</v>
      </c>
      <c r="O22" s="121">
        <f>'7.1. igazg 011130'!M22+'7.2 temető 013320'!M22+'7.3. vagyon 013350'!M22+'7.4 018010'!M22+'7.5 finansz műveletek 018030'!M22+'7.6 Út, autópálya építés'!M22+'7.7 közütak működtetés 045160'!M22+'7.8 parkoló 045170'!M22+'7.9 kábeltv 046020'!M22+'7.10 piac 047120'!M22+'7.11 tdm tám047320'!M22+'7.12 szemét 051030'!M22+'7.13 szennyvíz 052080'!M22+'7.14 víz 063080'!M22+'7.15 közvil 064010'!M22+'7.16 zöldterület 066010'!M22+'7.17 város 066020'!M22+'7.18 háziorvos 072111'!M22+'7.19 ügyelet 072112'!M22+'7.20 fülészet 072210'!M22+'7.21 védőnők 074031'!M22+'7.22 gyermekorvos 072111'!M22+'7.23. COVID '!M22+'7.24 sportcsépület 081030'!M22+'7.25 sport tám 081041'!M22+'7.26 diáksport 081043'!M22+'7.27 közműv 082091'!M22+'7.28 közműv 082092'!M22+'7.29  óvoda 091140'!M21:M22+'7.31 intézmkiv gyétk 104037'!M22+'7.32 szoc étk 107051'!M22+'7.33 segélyek 107060'!M22+'7.34 adóbev 900020'!M22+'7.35 pályázatok'!M22</f>
        <v>0</v>
      </c>
      <c r="P22" s="122">
        <f>'7.1. igazg 011130'!N22+'7.2 temető 013320'!N22+'7.3. vagyon 013350'!N22+'7.4 018010'!N22+'7.5 finansz műveletek 018030'!N22+'7.6 Út, autópálya építés'!N22+'7.7 közütak működtetés 045160'!N22+'7.8 parkoló 045170'!N22+'7.9 kábeltv 046020'!N22+'7.10 piac 047120'!N22+'7.11 tdm tám047320'!N22+'7.12 szemét 051030'!N22+'7.13 szennyvíz 052080'!N22+'7.14 víz 063080'!N22+'7.15 közvil 064010'!N22+'7.16 zöldterület 066010'!N22+'7.17 város 066020'!N22+'7.18 háziorvos 072111'!N22+'7.19 ügyelet 072112'!N22+'7.20 fülészet 072210'!N22+'7.21 védőnők 074031'!N22+'7.22 gyermekorvos 072111'!N22+'7.23. COVID '!N22+'7.24 sportcsépület 081030'!N22+'7.25 sport tám 081041'!N22+'7.26 diáksport 081043'!N22+'7.27 közműv 082091'!N22+'7.28 közműv 082092'!N22+'7.29  óvoda 091140'!N22+'7.31 intézmkiv gyétk 104037'!N22+'7.32 szoc étk 107051'!N22+'7.33 segélyek 107060'!N22+'7.34 adóbev 900020'!N22+'7.35 pályázatok'!N22</f>
        <v>1611048256</v>
      </c>
      <c r="U22" s="765"/>
    </row>
    <row r="23" spans="1:21" x14ac:dyDescent="0.25">
      <c r="A23" s="604"/>
      <c r="B23" s="41" t="s">
        <v>266</v>
      </c>
      <c r="C23" s="121">
        <f>'7.1. igazg 011130'!C23+'7.2 temető 013320'!C23+'7.3. vagyon 013350'!C23+'7.4 018010'!C23+'7.5 finansz műveletek 018030'!C23+'7.7 közütak működtetés 045160'!C23+'7.8 parkoló 045170'!C23+'7.9 kábeltv 046020'!C23+'7.10 piac 047120'!C23+'7.11 tdm tám047320'!C23+'7.12 szemét 051030'!C23+'7.13 szennyvíz 052080'!C23+'7.14 víz 063080'!C23+'7.15 közvil 064010'!C23+'7.16 zöldterület 066010'!C23+'7.17 város 066020'!C23+'7.18 háziorvos 072111'!C23+'7.19 ügyelet 072112'!C23+'7.20 fülészet 072210'!C23+'7.21 védőnők 074031'!C23+'7.22 gyermekorvos 072111'!C23+'7.24 sportcsépület 081030'!C23+'7.25 sport tám 081041'!C23+'7.26 diáksport 081043'!C23+'7.27 közműv 082091'!C23+'7.28 közműv 082092'!C23+'7.29  óvoda 091140'!C23+'7.31 intézmkiv gyétk 104037'!C23+'7.32 szoc étk 107051'!C23+'7.33 segélyek 107060'!C23+'7.34 adóbev 900020'!C23+'7.35 pályázatok'!C23+'7.6 Út, autópálya építés'!C23+'7.23. COVID '!C23</f>
        <v>0</v>
      </c>
      <c r="D23" s="121">
        <f>'7.1. igazg 011130'!D23+'7.2 temető 013320'!D23+'7.3. vagyon 013350'!D23+'7.4 018010'!D23+'7.5 finansz műveletek 018030'!D23+'7.7 közütak működtetés 045160'!D23+'7.8 parkoló 045170'!D23+'7.9 kábeltv 046020'!D23+'7.10 piac 047120'!D23+'7.11 tdm tám047320'!D23+'7.12 szemét 051030'!D23+'7.13 szennyvíz 052080'!D23+'7.14 víz 063080'!D23+'7.15 közvil 064010'!D23+'7.16 zöldterület 066010'!D23+'7.17 város 066020'!D23+'7.18 háziorvos 072111'!D23+'7.19 ügyelet 072112'!D23+'7.20 fülészet 072210'!D23+'7.21 védőnők 074031'!D23+'7.22 gyermekorvos 072111'!D23+'7.24 sportcsépület 081030'!D23+'7.25 sport tám 081041'!D23+'7.26 diáksport 081043'!D23+'7.27 közműv 082091'!D23+'7.28 közműv 082092'!D23+'7.29  óvoda 091140'!D23+'7.31 intézmkiv gyétk 104037'!D23+'7.32 szoc étk 107051'!D23+'7.33 segélyek 107060'!D23+'7.34 adóbev 900020'!D23+'7.35 pályázatok'!D23+'7.6 Út, autópálya építés'!D23+'7.23. COVID '!D23</f>
        <v>0</v>
      </c>
      <c r="E23" s="122">
        <f t="shared" si="0"/>
        <v>0</v>
      </c>
      <c r="F23" s="121">
        <f>'7.1. igazg 011130'!F23+'7.2 temető 013320'!F23+'7.3. vagyon 013350'!F23+'7.4 018010'!F23+'7.5 finansz műveletek 018030'!F23+'7.7 közütak működtetés 045160'!F23+'7.8 parkoló 045170'!F23+'7.9 kábeltv 046020'!F23+'7.10 piac 047120'!F23+'7.11 tdm tám047320'!F23+'7.12 szemét 051030'!F23+'7.13 szennyvíz 052080'!F23+'7.14 víz 063080'!F23+'7.15 közvil 064010'!F23+'7.16 zöldterület 066010'!F23+'7.17 város 066020'!F23+'7.18 háziorvos 072111'!F23+'7.19 ügyelet 072112'!F23+'7.20 fülészet 072210'!F23+'7.21 védőnők 074031'!F23+'7.22 gyermekorvos 072111'!F23+'7.24 sportcsépület 081030'!F23+'7.25 sport tám 081041'!F23+'7.26 diáksport 081043'!F23+'7.27 közműv 082091'!F23+'7.28 közműv 082092'!F23+'7.29  óvoda 091140'!F23+'7.31 intézmkiv gyétk 104037'!F23+'7.32 szoc étk 107051'!F23+'7.33 segélyek 107060'!F23+'7.34 adóbev 900020'!F23+'7.35 pályázatok'!F23+'7.6 Út, autópálya építés'!F23+'7.23. COVID '!F23</f>
        <v>19501000</v>
      </c>
      <c r="G23" s="121">
        <f>'7.1. igazg 011130'!G23+'7.2 temető 013320'!G23+'7.3. vagyon 013350'!G23+'7.4 018010'!G23+'7.5 finansz műveletek 018030'!G23+'7.7 közütak működtetés 045160'!G23+'7.8 parkoló 045170'!G23+'7.9 kábeltv 046020'!G23+'7.10 piac 047120'!G23+'7.11 tdm tám047320'!G23+'7.12 szemét 051030'!G23+'7.13 szennyvíz 052080'!G23+'7.14 víz 063080'!G23+'7.15 közvil 064010'!G23+'7.16 zöldterület 066010'!G23+'7.17 város 066020'!G23+'7.18 háziorvos 072111'!G23+'7.19 ügyelet 072112'!G23+'7.20 fülészet 072210'!G23+'7.21 védőnők 074031'!G23+'7.22 gyermekorvos 072111'!G23+'7.24 sportcsépület 081030'!G23+'7.25 sport tám 081041'!G23+'7.26 diáksport 081043'!G23+'7.27 közműv 082091'!G23+'7.28 közműv 082092'!G23+'7.29  óvoda 091140'!G23+'7.31 intézmkiv gyétk 104037'!G23+'7.32 szoc étk 107051'!G23+'7.33 segélyek 107060'!G23+'7.34 adóbev 900020'!G23+'7.35 pályázatok'!G23+'7.6 Út, autópálya építés'!G23+'7.23. COVID '!G23</f>
        <v>0</v>
      </c>
      <c r="H23" s="451">
        <f t="shared" si="1"/>
        <v>19501000</v>
      </c>
      <c r="I23" s="121">
        <f>'7.35 pályázatok'!H23</f>
        <v>19501000</v>
      </c>
      <c r="J23" s="451">
        <f t="shared" si="2"/>
        <v>0</v>
      </c>
      <c r="K23" s="173">
        <f>'7.1. igazg 011130'!I23+'7.2 temető 013320'!I23+'7.3. vagyon 013350'!I23+'7.4 018010'!I23+'7.5 finansz műveletek 018030'!I23+'7.6 Út, autópálya építés'!I23+'7.7 közütak működtetés 045160'!I23+'7.8 parkoló 045170'!I23+'7.9 kábeltv 046020'!I23+'7.10 piac 047120'!I23+'7.11 tdm tám047320'!I23+'7.12 szemét 051030'!I23+'7.13 szennyvíz 052080'!I23+'7.14 víz 063080'!I23+'7.15 közvil 064010'!I23+'7.16 zöldterület 066010'!I23+'7.17 város 066020'!I23+'7.18 háziorvos 072111'!I23+'7.19 ügyelet 072112'!I23+'7.20 fülészet 072210'!I23+'7.21 védőnők 074031'!I23+'7.22 gyermekorvos 072111'!I23+'7.23. COVID '!I23+'7.24 sportcsépület 081030'!I23+'7.25 sport tám 081041'!I23+'7.26 diáksport 081043'!I23+'7.27 közműv 082091'!I23+'7.28 közműv 082092'!I23+'7.29  óvoda 091140'!I22:I23+'7.31 intézmkiv gyétk 104037'!I23+'7.32 szoc étk 107051'!I23+'7.33 segélyek 107060'!I23+'7.34 adóbev 900020'!I23+'7.35 pályázatok'!I23</f>
        <v>19501000</v>
      </c>
      <c r="L23" s="121">
        <f>'7.1. igazg 011130'!J23+'7.2 temető 013320'!J23+'7.3. vagyon 013350'!J23+'7.4 018010'!J23+'7.5 finansz műveletek 018030'!J23+'7.6 Út, autópálya építés'!J23+'7.7 közütak működtetés 045160'!J23+'7.8 parkoló 045170'!J23+'7.9 kábeltv 046020'!J23+'7.10 piac 047120'!J23+'7.11 tdm tám047320'!J23+'7.12 szemét 051030'!J23+'7.13 szennyvíz 052080'!J23+'7.14 víz 063080'!J23+'7.15 közvil 064010'!J23+'7.16 zöldterület 066010'!J23+'7.17 város 066020'!J23+'7.18 háziorvos 072111'!J23+'7.19 ügyelet 072112'!J23+'7.20 fülészet 072210'!J23+'7.21 védőnők 074031'!J23+'7.22 gyermekorvos 072111'!J23+'7.23. COVID '!J23+'7.24 sportcsépület 081030'!J23+'7.25 sport tám 081041'!J23+'7.26 diáksport 081043'!J23+'7.27 közműv 082091'!J23+'7.28 közműv 082092'!J23+'7.29  óvoda 091140'!J22:J23+'7.31 intézmkiv gyétk 104037'!J23+'7.32 szoc étk 107051'!J23+'7.33 segélyek 107060'!J23+'7.34 adóbev 900020'!J23+'7.35 pályázatok'!J23</f>
        <v>0</v>
      </c>
      <c r="M23" s="122">
        <f>'7.1. igazg 011130'!K23+'7.2 temető 013320'!K23+'7.3. vagyon 013350'!K23+'7.4 018010'!K23+'7.5 finansz műveletek 018030'!K23+'7.6 Út, autópálya építés'!K23+'7.7 közütak működtetés 045160'!K23+'7.8 parkoló 045170'!K23+'7.9 kábeltv 046020'!K23+'7.10 piac 047120'!K23+'7.11 tdm tám047320'!K23+'7.12 szemét 051030'!K23+'7.13 szennyvíz 052080'!K23+'7.14 víz 063080'!K23+'7.15 közvil 064010'!K23+'7.16 zöldterület 066010'!K23+'7.17 város 066020'!K23+'7.18 háziorvos 072111'!K23+'7.19 ügyelet 072112'!K23+'7.20 fülészet 072210'!K23+'7.21 védőnők 074031'!K23+'7.22 gyermekorvos 072111'!K23+'7.23. COVID '!K23+'7.24 sportcsépület 081030'!K23+'7.25 sport tám 081041'!K23+'7.26 diáksport 081043'!K23+'7.27 közműv 082091'!K23+'7.28 közműv 082092'!K23+'7.29  óvoda 091140'!K22:K23+'7.31 intézmkiv gyétk 104037'!K23+'7.32 szoc étk 107051'!K23+'7.33 segélyek 107060'!K23+'7.34 adóbev 900020'!K23+'7.35 pályázatok'!K23</f>
        <v>19501000</v>
      </c>
      <c r="N23" s="173">
        <f>'7.1. igazg 011130'!L23+'7.2 temető 013320'!L23+'7.3. vagyon 013350'!L23+'7.4 018010'!L23+'7.5 finansz műveletek 018030'!L23+'7.6 Út, autópálya építés'!L23+'7.7 közütak működtetés 045160'!L23+'7.8 parkoló 045170'!L23+'7.9 kábeltv 046020'!L23+'7.10 piac 047120'!L23+'7.11 tdm tám047320'!L23+'7.12 szemét 051030'!L23+'7.13 szennyvíz 052080'!L23+'7.14 víz 063080'!L23+'7.15 közvil 064010'!L23+'7.16 zöldterület 066010'!L23+'7.17 város 066020'!L23+'7.18 háziorvos 072111'!L23+'7.19 ügyelet 072112'!L23+'7.20 fülészet 072210'!L23+'7.21 védőnők 074031'!L23+'7.22 gyermekorvos 072111'!L23+'7.23. COVID '!L23+'7.24 sportcsépület 081030'!L23+'7.25 sport tám 081041'!L23+'7.26 diáksport 081043'!L23+'7.27 közműv 082091'!L23+'7.28 közműv 082092'!L23+'7.29  óvoda 091140'!L22:L23+'7.31 intézmkiv gyétk 104037'!L23+'7.32 szoc étk 107051'!L23+'7.33 segélyek 107060'!L23+'7.34 adóbev 900020'!L23+'7.35 pályázatok'!L23</f>
        <v>19501000</v>
      </c>
      <c r="O23" s="121">
        <f>'7.1. igazg 011130'!M23+'7.2 temető 013320'!M23+'7.3. vagyon 013350'!M23+'7.4 018010'!M23+'7.5 finansz műveletek 018030'!M23+'7.6 Út, autópálya építés'!M23+'7.7 közütak működtetés 045160'!M23+'7.8 parkoló 045170'!M23+'7.9 kábeltv 046020'!M23+'7.10 piac 047120'!M23+'7.11 tdm tám047320'!M23+'7.12 szemét 051030'!M23+'7.13 szennyvíz 052080'!M23+'7.14 víz 063080'!M23+'7.15 közvil 064010'!M23+'7.16 zöldterület 066010'!M23+'7.17 város 066020'!M23+'7.18 háziorvos 072111'!M23+'7.19 ügyelet 072112'!M23+'7.20 fülészet 072210'!M23+'7.21 védőnők 074031'!M23+'7.22 gyermekorvos 072111'!M23+'7.23. COVID '!M23+'7.24 sportcsépület 081030'!M23+'7.25 sport tám 081041'!M23+'7.26 diáksport 081043'!M23+'7.27 közműv 082091'!M23+'7.28 közműv 082092'!M23+'7.29  óvoda 091140'!M22:M23+'7.31 intézmkiv gyétk 104037'!M23+'7.32 szoc étk 107051'!M23+'7.33 segélyek 107060'!M23+'7.34 adóbev 900020'!M23+'7.35 pályázatok'!M23</f>
        <v>0</v>
      </c>
      <c r="P23" s="122">
        <f>'7.1. igazg 011130'!N23+'7.2 temető 013320'!N23+'7.3. vagyon 013350'!N23+'7.4 018010'!N23+'7.5 finansz műveletek 018030'!N23+'7.6 Út, autópálya építés'!N23+'7.7 közütak működtetés 045160'!N23+'7.8 parkoló 045170'!N23+'7.9 kábeltv 046020'!N23+'7.10 piac 047120'!N23+'7.11 tdm tám047320'!N23+'7.12 szemét 051030'!N23+'7.13 szennyvíz 052080'!N23+'7.14 víz 063080'!N23+'7.15 közvil 064010'!N23+'7.16 zöldterület 066010'!N23+'7.17 város 066020'!N23+'7.18 háziorvos 072111'!N23+'7.19 ügyelet 072112'!N23+'7.20 fülészet 072210'!N23+'7.21 védőnők 074031'!N23+'7.22 gyermekorvos 072111'!N23+'7.23. COVID '!N23+'7.24 sportcsépület 081030'!N23+'7.25 sport tám 081041'!N23+'7.26 diáksport 081043'!N23+'7.27 közműv 082091'!N23+'7.28 közműv 082092'!N23+'7.29  óvoda 091140'!N23+'7.31 intézmkiv gyétk 104037'!N23+'7.32 szoc étk 107051'!N23+'7.33 segélyek 107060'!N23+'7.34 adóbev 900020'!N23+'7.35 pályázatok'!N23</f>
        <v>19501000</v>
      </c>
      <c r="U23" s="765"/>
    </row>
    <row r="24" spans="1:21" ht="15.75" thickBot="1" x14ac:dyDescent="0.3">
      <c r="A24" s="605"/>
      <c r="B24" s="45" t="s">
        <v>267</v>
      </c>
      <c r="C24" s="123">
        <f>'7.1. igazg 011130'!C24+'7.2 temető 013320'!C24+'7.3. vagyon 013350'!C24+'7.4 018010'!C24+'7.5 finansz műveletek 018030'!C24+'7.7 közütak működtetés 045160'!C24+'7.8 parkoló 045170'!C24+'7.9 kábeltv 046020'!C24+'7.10 piac 047120'!C24+'7.11 tdm tám047320'!C24+'7.12 szemét 051030'!C24+'7.13 szennyvíz 052080'!C24+'7.14 víz 063080'!C24+'7.15 közvil 064010'!C24+'7.16 zöldterület 066010'!C24+'7.17 város 066020'!C24+'7.18 háziorvos 072111'!C24+'7.19 ügyelet 072112'!C24+'7.20 fülészet 072210'!C24+'7.21 védőnők 074031'!C24+'7.22 gyermekorvos 072111'!C24+'7.24 sportcsépület 081030'!C24+'7.25 sport tám 081041'!C24+'7.26 diáksport 081043'!C24+'7.27 közműv 082091'!C24+'7.28 közműv 082092'!C24+'7.29  óvoda 091140'!C24+'7.31 intézmkiv gyétk 104037'!C24+'7.32 szoc étk 107051'!C24+'7.33 segélyek 107060'!C24+'7.34 adóbev 900020'!C24+'7.35 pályázatok'!C24+'7.6 Út, autópálya építés'!C24+'7.23. COVID '!C24</f>
        <v>1002204247</v>
      </c>
      <c r="D24" s="123">
        <f>'7.1. igazg 011130'!D24+'7.2 temető 013320'!D24+'7.3. vagyon 013350'!D24+'7.4 018010'!D24+'7.5 finansz műveletek 018030'!D24+'7.7 közütak működtetés 045160'!D24+'7.8 parkoló 045170'!D24+'7.9 kábeltv 046020'!D24+'7.10 piac 047120'!D24+'7.11 tdm tám047320'!D24+'7.12 szemét 051030'!D24+'7.13 szennyvíz 052080'!D24+'7.14 víz 063080'!D24+'7.15 közvil 064010'!D24+'7.16 zöldterület 066010'!D24+'7.17 város 066020'!D24+'7.18 háziorvos 072111'!D24+'7.19 ügyelet 072112'!D24+'7.20 fülészet 072210'!D24+'7.21 védőnők 074031'!D24+'7.22 gyermekorvos 072111'!D24+'7.24 sportcsépület 081030'!D24+'7.25 sport tám 081041'!D24+'7.26 diáksport 081043'!D24+'7.27 közműv 082091'!D24+'7.28 közműv 082092'!D24+'7.29  óvoda 091140'!D24+'7.31 intézmkiv gyétk 104037'!D24+'7.32 szoc étk 107051'!D24+'7.33 segélyek 107060'!D24+'7.34 adóbev 900020'!D24+'7.35 pályázatok'!D24+'7.6 Út, autópálya építés'!D24+'7.23. COVID '!D24</f>
        <v>0</v>
      </c>
      <c r="E24" s="124">
        <f t="shared" si="0"/>
        <v>1002204247</v>
      </c>
      <c r="F24" s="123">
        <f>'7.1. igazg 011130'!F24+'7.2 temető 013320'!F24+'7.3. vagyon 013350'!F24+'7.4 018010'!F24+'7.5 finansz műveletek 018030'!F24+'7.7 közütak működtetés 045160'!F24+'7.8 parkoló 045170'!F24+'7.9 kábeltv 046020'!F24+'7.10 piac 047120'!F24+'7.11 tdm tám047320'!F24+'7.12 szemét 051030'!F24+'7.13 szennyvíz 052080'!F24+'7.14 víz 063080'!F24+'7.15 közvil 064010'!F24+'7.16 zöldterület 066010'!F24+'7.17 város 066020'!F24+'7.18 háziorvos 072111'!F24+'7.19 ügyelet 072112'!F24+'7.20 fülészet 072210'!F24+'7.21 védőnők 074031'!F24+'7.22 gyermekorvos 072111'!F24+'7.24 sportcsépület 081030'!F24+'7.25 sport tám 081041'!F24+'7.26 diáksport 081043'!F24+'7.27 közműv 082091'!F24+'7.28 közműv 082092'!F24+'7.29  óvoda 091140'!F24+'7.31 intézmkiv gyétk 104037'!F24+'7.32 szoc étk 107051'!F24+'7.33 segélyek 107060'!F24+'7.34 adóbev 900020'!F24+'7.35 pályázatok'!F24+'7.6 Út, autópálya építés'!F24+'7.23. COVID '!F24</f>
        <v>1591547256</v>
      </c>
      <c r="G24" s="123">
        <f>'7.1. igazg 011130'!G24+'7.2 temető 013320'!G24+'7.3. vagyon 013350'!G24+'7.4 018010'!G24+'7.5 finansz műveletek 018030'!G24+'7.7 közütak működtetés 045160'!G24+'7.8 parkoló 045170'!G24+'7.9 kábeltv 046020'!G24+'7.10 piac 047120'!G24+'7.11 tdm tám047320'!G24+'7.12 szemét 051030'!G24+'7.13 szennyvíz 052080'!G24+'7.14 víz 063080'!G24+'7.15 közvil 064010'!G24+'7.16 zöldterület 066010'!G24+'7.17 város 066020'!G24+'7.18 háziorvos 072111'!G24+'7.19 ügyelet 072112'!G24+'7.20 fülészet 072210'!G24+'7.21 védőnők 074031'!G24+'7.22 gyermekorvos 072111'!G24+'7.24 sportcsépület 081030'!G24+'7.25 sport tám 081041'!G24+'7.26 diáksport 081043'!G24+'7.27 közműv 082091'!G24+'7.28 közműv 082092'!G24+'7.29  óvoda 091140'!G24+'7.31 intézmkiv gyétk 104037'!G24+'7.32 szoc étk 107051'!G24+'7.33 segélyek 107060'!G24+'7.34 adóbev 900020'!G24+'7.35 pályázatok'!G24+'7.6 Út, autópálya építés'!G24+'7.23. COVID '!G24</f>
        <v>0</v>
      </c>
      <c r="H24" s="452">
        <f t="shared" si="1"/>
        <v>1591547256</v>
      </c>
      <c r="I24" s="123">
        <f>'7.35 pályázatok'!H24</f>
        <v>1591547256</v>
      </c>
      <c r="J24" s="452">
        <f t="shared" si="2"/>
        <v>0</v>
      </c>
      <c r="K24" s="173">
        <f>'7.1. igazg 011130'!I24+'7.2 temető 013320'!I24+'7.3. vagyon 013350'!I24+'7.4 018010'!I24+'7.5 finansz műveletek 018030'!I24+'7.6 Út, autópálya építés'!I24+'7.7 közütak működtetés 045160'!I24+'7.8 parkoló 045170'!I24+'7.9 kábeltv 046020'!I24+'7.10 piac 047120'!I24+'7.11 tdm tám047320'!I24+'7.12 szemét 051030'!I24+'7.13 szennyvíz 052080'!I24+'7.14 víz 063080'!I24+'7.15 közvil 064010'!I24+'7.16 zöldterület 066010'!I24+'7.17 város 066020'!I24+'7.18 háziorvos 072111'!I24+'7.19 ügyelet 072112'!I24+'7.20 fülészet 072210'!I24+'7.21 védőnők 074031'!I24+'7.22 gyermekorvos 072111'!I24+'7.23. COVID '!I24+'7.24 sportcsépület 081030'!I24+'7.25 sport tám 081041'!I24+'7.26 diáksport 081043'!I24+'7.27 közműv 082091'!I24+'7.28 közműv 082092'!I24+'7.29  óvoda 091140'!I23:I24+'7.31 intézmkiv gyétk 104037'!I24+'7.32 szoc étk 107051'!I24+'7.33 segélyek 107060'!I24+'7.34 adóbev 900020'!I24+'7.35 pályázatok'!I24</f>
        <v>1591547259</v>
      </c>
      <c r="L24" s="121">
        <f>'7.1. igazg 011130'!J24+'7.2 temető 013320'!J24+'7.3. vagyon 013350'!J24+'7.4 018010'!J24+'7.5 finansz műveletek 018030'!J24+'7.6 Út, autópálya építés'!J24+'7.7 közütak működtetés 045160'!J24+'7.8 parkoló 045170'!J24+'7.9 kábeltv 046020'!J24+'7.10 piac 047120'!J24+'7.11 tdm tám047320'!J24+'7.12 szemét 051030'!J24+'7.13 szennyvíz 052080'!J24+'7.14 víz 063080'!J24+'7.15 közvil 064010'!J24+'7.16 zöldterület 066010'!J24+'7.17 város 066020'!J24+'7.18 háziorvos 072111'!J24+'7.19 ügyelet 072112'!J24+'7.20 fülészet 072210'!J24+'7.21 védőnők 074031'!J24+'7.22 gyermekorvos 072111'!J24+'7.23. COVID '!J24+'7.24 sportcsépület 081030'!J24+'7.25 sport tám 081041'!J24+'7.26 diáksport 081043'!J24+'7.27 közműv 082091'!J24+'7.28 közműv 082092'!J24+'7.29  óvoda 091140'!J23:J24+'7.31 intézmkiv gyétk 104037'!J24+'7.32 szoc étk 107051'!J24+'7.33 segélyek 107060'!J24+'7.34 adóbev 900020'!J24+'7.35 pályázatok'!J24</f>
        <v>0</v>
      </c>
      <c r="M24" s="122">
        <f>'7.1. igazg 011130'!K24+'7.2 temető 013320'!K24+'7.3. vagyon 013350'!K24+'7.4 018010'!K24+'7.5 finansz műveletek 018030'!K24+'7.6 Út, autópálya építés'!K24+'7.7 közütak működtetés 045160'!K24+'7.8 parkoló 045170'!K24+'7.9 kábeltv 046020'!K24+'7.10 piac 047120'!K24+'7.11 tdm tám047320'!K24+'7.12 szemét 051030'!K24+'7.13 szennyvíz 052080'!K24+'7.14 víz 063080'!K24+'7.15 közvil 064010'!K24+'7.16 zöldterület 066010'!K24+'7.17 város 066020'!K24+'7.18 háziorvos 072111'!K24+'7.19 ügyelet 072112'!K24+'7.20 fülészet 072210'!K24+'7.21 védőnők 074031'!K24+'7.22 gyermekorvos 072111'!K24+'7.23. COVID '!K24+'7.24 sportcsépület 081030'!K24+'7.25 sport tám 081041'!K24+'7.26 diáksport 081043'!K24+'7.27 közműv 082091'!K24+'7.28 közműv 082092'!K24+'7.29  óvoda 091140'!K23:K24+'7.31 intézmkiv gyétk 104037'!K24+'7.32 szoc étk 107051'!K24+'7.33 segélyek 107060'!K24+'7.34 adóbev 900020'!K24+'7.35 pályázatok'!K24</f>
        <v>1591547259</v>
      </c>
      <c r="N24" s="173">
        <f>'7.1. igazg 011130'!L24+'7.2 temető 013320'!L24+'7.3. vagyon 013350'!L24+'7.4 018010'!L24+'7.5 finansz műveletek 018030'!L24+'7.6 Út, autópálya építés'!L24+'7.7 közütak működtetés 045160'!L24+'7.8 parkoló 045170'!L24+'7.9 kábeltv 046020'!L24+'7.10 piac 047120'!L24+'7.11 tdm tám047320'!L24+'7.12 szemét 051030'!L24+'7.13 szennyvíz 052080'!L24+'7.14 víz 063080'!L24+'7.15 közvil 064010'!L24+'7.16 zöldterület 066010'!L24+'7.17 város 066020'!L24+'7.18 háziorvos 072111'!L24+'7.19 ügyelet 072112'!L24+'7.20 fülészet 072210'!L24+'7.21 védőnők 074031'!L24+'7.22 gyermekorvos 072111'!L24+'7.23. COVID '!L24+'7.24 sportcsépület 081030'!L24+'7.25 sport tám 081041'!L24+'7.26 diáksport 081043'!L24+'7.27 közműv 082091'!L24+'7.28 közműv 082092'!L24+'7.29  óvoda 091140'!L23:L24+'7.31 intézmkiv gyétk 104037'!L24+'7.32 szoc étk 107051'!L24+'7.33 segélyek 107060'!L24+'7.34 adóbev 900020'!L24+'7.35 pályázatok'!L24</f>
        <v>1591547256</v>
      </c>
      <c r="O24" s="121">
        <f>'7.1. igazg 011130'!M24+'7.2 temető 013320'!M24+'7.3. vagyon 013350'!M24+'7.4 018010'!M24+'7.5 finansz műveletek 018030'!M24+'7.6 Út, autópálya építés'!M24+'7.7 közütak működtetés 045160'!M24+'7.8 parkoló 045170'!M24+'7.9 kábeltv 046020'!M24+'7.10 piac 047120'!M24+'7.11 tdm tám047320'!M24+'7.12 szemét 051030'!M24+'7.13 szennyvíz 052080'!M24+'7.14 víz 063080'!M24+'7.15 közvil 064010'!M24+'7.16 zöldterület 066010'!M24+'7.17 város 066020'!M24+'7.18 háziorvos 072111'!M24+'7.19 ügyelet 072112'!M24+'7.20 fülészet 072210'!M24+'7.21 védőnők 074031'!M24+'7.22 gyermekorvos 072111'!M24+'7.23. COVID '!M24+'7.24 sportcsépület 081030'!M24+'7.25 sport tám 081041'!M24+'7.26 diáksport 081043'!M24+'7.27 közműv 082091'!M24+'7.28 közműv 082092'!M24+'7.29  óvoda 091140'!M23:M24+'7.31 intézmkiv gyétk 104037'!M24+'7.32 szoc étk 107051'!M24+'7.33 segélyek 107060'!M24+'7.34 adóbev 900020'!M24+'7.35 pályázatok'!M24</f>
        <v>0</v>
      </c>
      <c r="P24" s="122">
        <f>'7.1. igazg 011130'!N24+'7.2 temető 013320'!N24+'7.3. vagyon 013350'!N24+'7.4 018010'!N24+'7.5 finansz műveletek 018030'!N24+'7.6 Út, autópálya építés'!N24+'7.7 közütak működtetés 045160'!N24+'7.8 parkoló 045170'!N24+'7.9 kábeltv 046020'!N24+'7.10 piac 047120'!N24+'7.11 tdm tám047320'!N24+'7.12 szemét 051030'!N24+'7.13 szennyvíz 052080'!N24+'7.14 víz 063080'!N24+'7.15 közvil 064010'!N24+'7.16 zöldterület 066010'!N24+'7.17 város 066020'!N24+'7.18 háziorvos 072111'!N24+'7.19 ügyelet 072112'!N24+'7.20 fülészet 072210'!N24+'7.21 védőnők 074031'!N24+'7.22 gyermekorvos 072111'!N24+'7.23. COVID '!N24+'7.24 sportcsépület 081030'!N24+'7.25 sport tám 081041'!N24+'7.26 diáksport 081043'!N24+'7.27 közműv 082091'!N24+'7.28 közműv 082092'!N24+'7.29  óvoda 091140'!N24+'7.31 intézmkiv gyétk 104037'!N24+'7.32 szoc étk 107051'!N24+'7.33 segélyek 107060'!N24+'7.34 adóbev 900020'!N24+'7.35 pályázatok'!N24</f>
        <v>1591547256</v>
      </c>
      <c r="U24" s="765"/>
    </row>
    <row r="25" spans="1:21" x14ac:dyDescent="0.25">
      <c r="A25" s="21" t="s">
        <v>67</v>
      </c>
      <c r="B25" s="20" t="s">
        <v>24</v>
      </c>
      <c r="C25" s="169">
        <f>'7.1. igazg 011130'!C25+'7.2 temető 013320'!C25+'7.3. vagyon 013350'!C25+'7.4 018010'!C25+'7.5 finansz műveletek 018030'!C25+'7.7 közütak működtetés 045160'!C25+'7.8 parkoló 045170'!C25+'7.9 kábeltv 046020'!C25+'7.10 piac 047120'!C25+'7.11 tdm tám047320'!C25+'7.12 szemét 051030'!C25+'7.13 szennyvíz 052080'!C25+'7.14 víz 063080'!C25+'7.15 közvil 064010'!C25+'7.16 zöldterület 066010'!C25+'7.17 város 066020'!C25+'7.18 háziorvos 072111'!C25+'7.19 ügyelet 072112'!C25+'7.20 fülészet 072210'!C25+'7.21 védőnők 074031'!C25+'7.24 sportcsépület 081030'!C25+'7.25 sport tám 081041'!C25+'7.26 diáksport 081043'!C25+'7.27 közműv 082091'!C25+'7.28 közműv 082092'!C25+'7.29  óvoda 091140'!C25+'7.31 intézmkiv gyétk 104037'!C25+'7.32 szoc étk 107051'!C25+'7.33 segélyek 107060'!C25+'7.34 adóbev 900020'!C25+'7.35 pályázatok'!C25+'7.6 Út, autópálya építés'!C25+'7.22 gyermekorvos 072111'!C25+'7.23. COVID '!C25</f>
        <v>412000000</v>
      </c>
      <c r="D25" s="169">
        <f>'7.1. igazg 011130'!D25+'7.2 temető 013320'!D25+'7.3. vagyon 013350'!D25+'7.4 018010'!D25+'7.5 finansz műveletek 018030'!D25+'7.7 közütak működtetés 045160'!D25+'7.8 parkoló 045170'!D25+'7.9 kábeltv 046020'!D25+'7.10 piac 047120'!D25+'7.11 tdm tám047320'!D25+'7.12 szemét 051030'!D25+'7.13 szennyvíz 052080'!D25+'7.14 víz 063080'!D25+'7.15 közvil 064010'!D25+'7.16 zöldterület 066010'!D25+'7.17 város 066020'!D25+'7.18 háziorvos 072111'!D25+'7.19 ügyelet 072112'!D25+'7.20 fülészet 072210'!D25+'7.21 védőnők 074031'!D25+'7.24 sportcsépület 081030'!D25+'7.25 sport tám 081041'!D25+'7.26 diáksport 081043'!D25+'7.27 közműv 082091'!D25+'7.28 közműv 082092'!D25+'7.29  óvoda 091140'!D25+'7.31 intézmkiv gyétk 104037'!D25+'7.32 szoc étk 107051'!D25+'7.33 segélyek 107060'!D25+'7.34 adóbev 900020'!D25+'7.35 pályázatok'!D25+'7.6 Út, autópálya építés'!D25+'7.22 gyermekorvos 072111'!D25+'7.23. COVID '!D25</f>
        <v>0</v>
      </c>
      <c r="E25" s="128">
        <f t="shared" si="0"/>
        <v>412000000</v>
      </c>
      <c r="F25" s="169">
        <f>'7.1. igazg 011130'!F25+'7.2 temető 013320'!F25+'7.3. vagyon 013350'!F25+'7.4 018010'!F25+'7.5 finansz műveletek 018030'!F25+'7.7 közütak működtetés 045160'!F25+'7.8 parkoló 045170'!F25+'7.9 kábeltv 046020'!F25+'7.10 piac 047120'!F25+'7.11 tdm tám047320'!F25+'7.12 szemét 051030'!F25+'7.13 szennyvíz 052080'!F25+'7.14 víz 063080'!F25+'7.15 közvil 064010'!F25+'7.16 zöldterület 066010'!F25+'7.17 város 066020'!F25+'7.18 háziorvos 072111'!F25+'7.19 ügyelet 072112'!F25+'7.20 fülészet 072210'!F25+'7.21 védőnők 074031'!F25+'7.24 sportcsépület 081030'!F25+'7.25 sport tám 081041'!F25+'7.26 diáksport 081043'!F25+'7.27 közműv 082091'!F25+'7.28 közműv 082092'!F25+'7.29  óvoda 091140'!F25+'7.31 intézmkiv gyétk 104037'!F25+'7.32 szoc étk 107051'!F25+'7.33 segélyek 107060'!F25+'7.34 adóbev 900020'!F25+'7.35 pályázatok'!F25+'7.6 Út, autópálya építés'!F25+'7.22 gyermekorvos 072111'!F25+'7.23. COVID '!F25</f>
        <v>412500000</v>
      </c>
      <c r="G25" s="169">
        <f>'7.1. igazg 011130'!G25+'7.2 temető 013320'!G25+'7.3. vagyon 013350'!G25+'7.4 018010'!G25+'7.5 finansz műveletek 018030'!G25+'7.7 közütak működtetés 045160'!G25+'7.8 parkoló 045170'!G25+'7.9 kábeltv 046020'!G25+'7.10 piac 047120'!G25+'7.11 tdm tám047320'!G25+'7.12 szemét 051030'!G25+'7.13 szennyvíz 052080'!G25+'7.14 víz 063080'!G25+'7.15 közvil 064010'!G25+'7.16 zöldterület 066010'!G25+'7.17 város 066020'!G25+'7.18 háziorvos 072111'!G25+'7.19 ügyelet 072112'!G25+'7.20 fülészet 072210'!G25+'7.21 védőnők 074031'!G25+'7.24 sportcsépület 081030'!G25+'7.25 sport tám 081041'!G25+'7.26 diáksport 081043'!G25+'7.27 közműv 082091'!G25+'7.28 közműv 082092'!G25+'7.29  óvoda 091140'!G25+'7.31 intézmkiv gyétk 104037'!G25+'7.32 szoc étk 107051'!G25+'7.33 segélyek 107060'!G25+'7.34 adóbev 900020'!G25+'7.35 pályázatok'!G25+'7.6 Út, autópálya építés'!G25+'7.22 gyermekorvos 072111'!G25+'7.23. COVID '!G25</f>
        <v>0</v>
      </c>
      <c r="H25" s="453">
        <f t="shared" si="1"/>
        <v>412500000</v>
      </c>
      <c r="I25" s="169">
        <f>'7.35 pályázatok'!H25</f>
        <v>0</v>
      </c>
      <c r="J25" s="453">
        <f t="shared" si="2"/>
        <v>412500000</v>
      </c>
      <c r="K25" s="173">
        <f>'7.1. igazg 011130'!I25+'7.2 temető 013320'!I25+'7.3. vagyon 013350'!I25+'7.4 018010'!I25+'7.5 finansz műveletek 018030'!I25+'7.6 Út, autópálya építés'!I25+'7.7 közütak működtetés 045160'!I25+'7.8 parkoló 045170'!I25+'7.9 kábeltv 046020'!I25+'7.10 piac 047120'!I25+'7.11 tdm tám047320'!I25+'7.12 szemét 051030'!I25+'7.13 szennyvíz 052080'!I25+'7.14 víz 063080'!I25+'7.15 közvil 064010'!I25+'7.16 zöldterület 066010'!I25+'7.17 város 066020'!I25+'7.18 háziorvos 072111'!I25+'7.19 ügyelet 072112'!I25+'7.20 fülészet 072210'!I25+'7.21 védőnők 074031'!I25+'7.22 gyermekorvos 072111'!I25+'7.23. COVID '!I25+'7.24 sportcsépület 081030'!I25+'7.25 sport tám 081041'!I25+'7.26 diáksport 081043'!I25+'7.27 közműv 082091'!I25+'7.28 közműv 082092'!I25+'7.29  óvoda 091140'!I24:I25+'7.31 intézmkiv gyétk 104037'!I25+'7.32 szoc étk 107051'!I25+'7.33 segélyek 107060'!I25+'7.34 adóbev 900020'!I25+'7.35 pályázatok'!I25</f>
        <v>412500000</v>
      </c>
      <c r="L25" s="121">
        <f>'7.1. igazg 011130'!J25+'7.2 temető 013320'!J25+'7.3. vagyon 013350'!J25+'7.4 018010'!J25+'7.5 finansz műveletek 018030'!J25+'7.6 Út, autópálya építés'!J25+'7.7 közütak működtetés 045160'!J25+'7.8 parkoló 045170'!J25+'7.9 kábeltv 046020'!J25+'7.10 piac 047120'!J25+'7.11 tdm tám047320'!J25+'7.12 szemét 051030'!J25+'7.13 szennyvíz 052080'!J25+'7.14 víz 063080'!J25+'7.15 közvil 064010'!J25+'7.16 zöldterület 066010'!J25+'7.17 város 066020'!J25+'7.18 háziorvos 072111'!J25+'7.19 ügyelet 072112'!J25+'7.20 fülészet 072210'!J25+'7.21 védőnők 074031'!J25+'7.22 gyermekorvos 072111'!J25+'7.23. COVID '!J25+'7.24 sportcsépület 081030'!J25+'7.25 sport tám 081041'!J25+'7.26 diáksport 081043'!J25+'7.27 közműv 082091'!J25+'7.28 közműv 082092'!J25+'7.29  óvoda 091140'!J24:J25+'7.31 intézmkiv gyétk 104037'!J25+'7.32 szoc étk 107051'!J25+'7.33 segélyek 107060'!J25+'7.34 adóbev 900020'!J25+'7.35 pályázatok'!J25</f>
        <v>0</v>
      </c>
      <c r="M25" s="122">
        <f>'7.1. igazg 011130'!K25+'7.2 temető 013320'!K25+'7.3. vagyon 013350'!K25+'7.4 018010'!K25+'7.5 finansz műveletek 018030'!K25+'7.6 Út, autópálya építés'!K25+'7.7 közütak működtetés 045160'!K25+'7.8 parkoló 045170'!K25+'7.9 kábeltv 046020'!K25+'7.10 piac 047120'!K25+'7.11 tdm tám047320'!K25+'7.12 szemét 051030'!K25+'7.13 szennyvíz 052080'!K25+'7.14 víz 063080'!K25+'7.15 közvil 064010'!K25+'7.16 zöldterület 066010'!K25+'7.17 város 066020'!K25+'7.18 háziorvos 072111'!K25+'7.19 ügyelet 072112'!K25+'7.20 fülészet 072210'!K25+'7.21 védőnők 074031'!K25+'7.22 gyermekorvos 072111'!K25+'7.23. COVID '!K25+'7.24 sportcsépület 081030'!K25+'7.25 sport tám 081041'!K25+'7.26 diáksport 081043'!K25+'7.27 közműv 082091'!K25+'7.28 közműv 082092'!K25+'7.29  óvoda 091140'!K24:K25+'7.31 intézmkiv gyétk 104037'!K25+'7.32 szoc étk 107051'!K25+'7.33 segélyek 107060'!K25+'7.34 adóbev 900020'!K25+'7.35 pályázatok'!K25</f>
        <v>412500000</v>
      </c>
      <c r="N25" s="173">
        <f>'7.1. igazg 011130'!L25+'7.2 temető 013320'!L25+'7.3. vagyon 013350'!L25+'7.4 018010'!L25+'7.5 finansz műveletek 018030'!L25+'7.6 Út, autópálya építés'!L25+'7.7 közütak működtetés 045160'!L25+'7.8 parkoló 045170'!L25+'7.9 kábeltv 046020'!L25+'7.10 piac 047120'!L25+'7.11 tdm tám047320'!L25+'7.12 szemét 051030'!L25+'7.13 szennyvíz 052080'!L25+'7.14 víz 063080'!L25+'7.15 közvil 064010'!L25+'7.16 zöldterület 066010'!L25+'7.17 város 066020'!L25+'7.18 háziorvos 072111'!L25+'7.19 ügyelet 072112'!L25+'7.20 fülészet 072210'!L25+'7.21 védőnők 074031'!L25+'7.22 gyermekorvos 072111'!L25+'7.23. COVID '!L25+'7.24 sportcsépület 081030'!L25+'7.25 sport tám 081041'!L25+'7.26 diáksport 081043'!L25+'7.27 közműv 082091'!L25+'7.28 közműv 082092'!L25+'7.29  óvoda 091140'!L24:L25+'7.31 intézmkiv gyétk 104037'!L25+'7.32 szoc étk 107051'!L25+'7.33 segélyek 107060'!L25+'7.34 adóbev 900020'!L25+'7.35 pályázatok'!L25</f>
        <v>444880867</v>
      </c>
      <c r="O25" s="121">
        <f>'7.1. igazg 011130'!M25+'7.2 temető 013320'!M25+'7.3. vagyon 013350'!M25+'7.4 018010'!M25+'7.5 finansz műveletek 018030'!M25+'7.6 Út, autópálya építés'!M25+'7.7 közütak működtetés 045160'!M25+'7.8 parkoló 045170'!M25+'7.9 kábeltv 046020'!M25+'7.10 piac 047120'!M25+'7.11 tdm tám047320'!M25+'7.12 szemét 051030'!M25+'7.13 szennyvíz 052080'!M25+'7.14 víz 063080'!M25+'7.15 közvil 064010'!M25+'7.16 zöldterület 066010'!M25+'7.17 város 066020'!M25+'7.18 háziorvos 072111'!M25+'7.19 ügyelet 072112'!M25+'7.20 fülészet 072210'!M25+'7.21 védőnők 074031'!M25+'7.22 gyermekorvos 072111'!M25+'7.23. COVID '!M25+'7.24 sportcsépület 081030'!M25+'7.25 sport tám 081041'!M25+'7.26 diáksport 081043'!M25+'7.27 közműv 082091'!M25+'7.28 közműv 082092'!M25+'7.29  óvoda 091140'!M24:M25+'7.31 intézmkiv gyétk 104037'!M25+'7.32 szoc étk 107051'!M25+'7.33 segélyek 107060'!M25+'7.34 adóbev 900020'!M25+'7.35 pályázatok'!M25</f>
        <v>0</v>
      </c>
      <c r="P25" s="122">
        <f>'7.1. igazg 011130'!N25+'7.2 temető 013320'!N25+'7.3. vagyon 013350'!N25+'7.4 018010'!N25+'7.5 finansz műveletek 018030'!N25+'7.6 Út, autópálya építés'!N25+'7.7 közütak működtetés 045160'!N25+'7.8 parkoló 045170'!N25+'7.9 kábeltv 046020'!N25+'7.10 piac 047120'!N25+'7.11 tdm tám047320'!N25+'7.12 szemét 051030'!N25+'7.13 szennyvíz 052080'!N25+'7.14 víz 063080'!N25+'7.15 közvil 064010'!N25+'7.16 zöldterület 066010'!N25+'7.17 város 066020'!N25+'7.18 háziorvos 072111'!N25+'7.19 ügyelet 072112'!N25+'7.20 fülészet 072210'!N25+'7.21 védőnők 074031'!N25+'7.22 gyermekorvos 072111'!N25+'7.23. COVID '!N25+'7.24 sportcsépület 081030'!N25+'7.25 sport tám 081041'!N25+'7.26 diáksport 081043'!N25+'7.27 közműv 082091'!N25+'7.28 közműv 082092'!N25+'7.29  óvoda 091140'!N25+'7.31 intézmkiv gyétk 104037'!N25+'7.32 szoc étk 107051'!N25+'7.33 segélyek 107060'!N25+'7.34 adóbev 900020'!N25+'7.35 pályázatok'!N25</f>
        <v>444880867</v>
      </c>
      <c r="U25" s="765"/>
    </row>
    <row r="26" spans="1:21" x14ac:dyDescent="0.25">
      <c r="A26" s="22" t="s">
        <v>68</v>
      </c>
      <c r="B26" s="13" t="s">
        <v>69</v>
      </c>
      <c r="C26" s="121">
        <f>'7.1. igazg 011130'!C26+'7.2 temető 013320'!C26+'7.3. vagyon 013350'!C26+'7.4 018010'!C26+'7.5 finansz műveletek 018030'!C26+'7.7 közütak működtetés 045160'!C26+'7.8 parkoló 045170'!C26+'7.9 kábeltv 046020'!C26+'7.10 piac 047120'!C26+'7.11 tdm tám047320'!C26+'7.12 szemét 051030'!C26+'7.13 szennyvíz 052080'!C26+'7.14 víz 063080'!C26+'7.15 közvil 064010'!C26+'7.16 zöldterület 066010'!C26+'7.17 város 066020'!C26+'7.18 háziorvos 072111'!C26+'7.19 ügyelet 072112'!C26+'7.20 fülészet 072210'!C26+'7.21 védőnők 074031'!C26+'7.24 sportcsépület 081030'!C26+'7.25 sport tám 081041'!C26+'7.26 diáksport 081043'!C26+'7.27 közműv 082091'!C26+'7.28 közműv 082092'!C26+'7.29  óvoda 091140'!C26+'7.31 intézmkiv gyétk 104037'!C26+'7.32 szoc étk 107051'!C26+'7.33 segélyek 107060'!C26+'7.34 adóbev 900020'!C26+'7.35 pályázatok'!C26+'7.6 Út, autópálya építés'!C26+'7.22 gyermekorvos 072111'!C26+'7.23. COVID '!C26</f>
        <v>180000000</v>
      </c>
      <c r="D26" s="121">
        <f>'7.1. igazg 011130'!D26+'7.2 temető 013320'!D26+'7.3. vagyon 013350'!D26+'7.4 018010'!D26+'7.5 finansz műveletek 018030'!D26+'7.7 közütak működtetés 045160'!D26+'7.8 parkoló 045170'!D26+'7.9 kábeltv 046020'!D26+'7.10 piac 047120'!D26+'7.11 tdm tám047320'!D26+'7.12 szemét 051030'!D26+'7.13 szennyvíz 052080'!D26+'7.14 víz 063080'!D26+'7.15 közvil 064010'!D26+'7.16 zöldterület 066010'!D26+'7.17 város 066020'!D26+'7.18 háziorvos 072111'!D26+'7.19 ügyelet 072112'!D26+'7.20 fülészet 072210'!D26+'7.21 védőnők 074031'!D26+'7.24 sportcsépület 081030'!D26+'7.25 sport tám 081041'!D26+'7.26 diáksport 081043'!D26+'7.27 közműv 082091'!D26+'7.28 közműv 082092'!D26+'7.29  óvoda 091140'!D26+'7.31 intézmkiv gyétk 104037'!D26+'7.32 szoc étk 107051'!D26+'7.33 segélyek 107060'!D26+'7.34 adóbev 900020'!D26+'7.35 pályázatok'!D26+'7.6 Út, autópálya építés'!D26+'7.22 gyermekorvos 072111'!D26+'7.23. COVID '!D26</f>
        <v>0</v>
      </c>
      <c r="E26" s="122">
        <f t="shared" si="0"/>
        <v>180000000</v>
      </c>
      <c r="F26" s="121">
        <f>'7.1. igazg 011130'!F26+'7.2 temető 013320'!F26+'7.3. vagyon 013350'!F26+'7.4 018010'!F26+'7.5 finansz műveletek 018030'!F26+'7.7 közütak működtetés 045160'!F26+'7.8 parkoló 045170'!F26+'7.9 kábeltv 046020'!F26+'7.10 piac 047120'!F26+'7.11 tdm tám047320'!F26+'7.12 szemét 051030'!F26+'7.13 szennyvíz 052080'!F26+'7.14 víz 063080'!F26+'7.15 közvil 064010'!F26+'7.16 zöldterület 066010'!F26+'7.17 város 066020'!F26+'7.18 háziorvos 072111'!F26+'7.19 ügyelet 072112'!F26+'7.20 fülészet 072210'!F26+'7.21 védőnők 074031'!F26+'7.24 sportcsépület 081030'!F26+'7.25 sport tám 081041'!F26+'7.26 diáksport 081043'!F26+'7.27 közműv 082091'!F26+'7.28 közműv 082092'!F26+'7.29  óvoda 091140'!F26+'7.31 intézmkiv gyétk 104037'!F26+'7.32 szoc étk 107051'!F26+'7.33 segélyek 107060'!F26+'7.34 adóbev 900020'!F26+'7.35 pályázatok'!F26+'7.6 Út, autópálya építés'!F26+'7.22 gyermekorvos 072111'!F26+'7.23. COVID '!F26</f>
        <v>180000000</v>
      </c>
      <c r="G26" s="121">
        <f>'7.1. igazg 011130'!G26+'7.2 temető 013320'!G26+'7.3. vagyon 013350'!G26+'7.4 018010'!G26+'7.5 finansz műveletek 018030'!G26+'7.7 közütak működtetés 045160'!G26+'7.8 parkoló 045170'!G26+'7.9 kábeltv 046020'!G26+'7.10 piac 047120'!G26+'7.11 tdm tám047320'!G26+'7.12 szemét 051030'!G26+'7.13 szennyvíz 052080'!G26+'7.14 víz 063080'!G26+'7.15 közvil 064010'!G26+'7.16 zöldterület 066010'!G26+'7.17 város 066020'!G26+'7.18 háziorvos 072111'!G26+'7.19 ügyelet 072112'!G26+'7.20 fülészet 072210'!G26+'7.21 védőnők 074031'!G26+'7.24 sportcsépület 081030'!G26+'7.25 sport tám 081041'!G26+'7.26 diáksport 081043'!G26+'7.27 közműv 082091'!G26+'7.28 közműv 082092'!G26+'7.29  óvoda 091140'!G26+'7.31 intézmkiv gyétk 104037'!G26+'7.32 szoc étk 107051'!G26+'7.33 segélyek 107060'!G26+'7.34 adóbev 900020'!G26+'7.35 pályázatok'!G26+'7.6 Út, autópálya építés'!G26+'7.22 gyermekorvos 072111'!G26+'7.23. COVID '!G26</f>
        <v>0</v>
      </c>
      <c r="H26" s="451">
        <f t="shared" si="1"/>
        <v>180000000</v>
      </c>
      <c r="I26" s="121">
        <f>'7.35 pályázatok'!H26</f>
        <v>0</v>
      </c>
      <c r="J26" s="451">
        <f t="shared" si="2"/>
        <v>180000000</v>
      </c>
      <c r="K26" s="173">
        <f>'7.1. igazg 011130'!I26+'7.2 temető 013320'!I26+'7.3. vagyon 013350'!I26+'7.4 018010'!I26+'7.5 finansz műveletek 018030'!I26+'7.6 Út, autópálya építés'!I26+'7.7 közütak működtetés 045160'!I26+'7.8 parkoló 045170'!I26+'7.9 kábeltv 046020'!I26+'7.10 piac 047120'!I26+'7.11 tdm tám047320'!I26+'7.12 szemét 051030'!I26+'7.13 szennyvíz 052080'!I26+'7.14 víz 063080'!I26+'7.15 közvil 064010'!I26+'7.16 zöldterület 066010'!I26+'7.17 város 066020'!I26+'7.18 háziorvos 072111'!I26+'7.19 ügyelet 072112'!I26+'7.20 fülészet 072210'!I26+'7.21 védőnők 074031'!I26+'7.22 gyermekorvos 072111'!I26+'7.23. COVID '!I26+'7.24 sportcsépület 081030'!I26+'7.25 sport tám 081041'!I26+'7.26 diáksport 081043'!I26+'7.27 közműv 082091'!I26+'7.28 közműv 082092'!I26+'7.29  óvoda 091140'!I25:I26+'7.31 intézmkiv gyétk 104037'!I26+'7.32 szoc étk 107051'!I26+'7.33 segélyek 107060'!I26+'7.34 adóbev 900020'!I26+'7.35 pályázatok'!I26</f>
        <v>180000000</v>
      </c>
      <c r="L26" s="121">
        <f>'7.1. igazg 011130'!J26+'7.2 temető 013320'!J26+'7.3. vagyon 013350'!J26+'7.4 018010'!J26+'7.5 finansz műveletek 018030'!J26+'7.6 Út, autópálya építés'!J26+'7.7 közütak működtetés 045160'!J26+'7.8 parkoló 045170'!J26+'7.9 kábeltv 046020'!J26+'7.10 piac 047120'!J26+'7.11 tdm tám047320'!J26+'7.12 szemét 051030'!J26+'7.13 szennyvíz 052080'!J26+'7.14 víz 063080'!J26+'7.15 közvil 064010'!J26+'7.16 zöldterület 066010'!J26+'7.17 város 066020'!J26+'7.18 háziorvos 072111'!J26+'7.19 ügyelet 072112'!J26+'7.20 fülészet 072210'!J26+'7.21 védőnők 074031'!J26+'7.22 gyermekorvos 072111'!J26+'7.23. COVID '!J26+'7.24 sportcsépület 081030'!J26+'7.25 sport tám 081041'!J26+'7.26 diáksport 081043'!J26+'7.27 közműv 082091'!J26+'7.28 közműv 082092'!J26+'7.29  óvoda 091140'!J25:J26+'7.31 intézmkiv gyétk 104037'!J26+'7.32 szoc étk 107051'!J26+'7.33 segélyek 107060'!J26+'7.34 adóbev 900020'!J26+'7.35 pályázatok'!J26</f>
        <v>0</v>
      </c>
      <c r="M26" s="122">
        <f>'7.1. igazg 011130'!K26+'7.2 temető 013320'!K26+'7.3. vagyon 013350'!K26+'7.4 018010'!K26+'7.5 finansz műveletek 018030'!K26+'7.6 Út, autópálya építés'!K26+'7.7 közütak működtetés 045160'!K26+'7.8 parkoló 045170'!K26+'7.9 kábeltv 046020'!K26+'7.10 piac 047120'!K26+'7.11 tdm tám047320'!K26+'7.12 szemét 051030'!K26+'7.13 szennyvíz 052080'!K26+'7.14 víz 063080'!K26+'7.15 közvil 064010'!K26+'7.16 zöldterület 066010'!K26+'7.17 város 066020'!K26+'7.18 háziorvos 072111'!K26+'7.19 ügyelet 072112'!K26+'7.20 fülészet 072210'!K26+'7.21 védőnők 074031'!K26+'7.22 gyermekorvos 072111'!K26+'7.23. COVID '!K26+'7.24 sportcsépület 081030'!K26+'7.25 sport tám 081041'!K26+'7.26 diáksport 081043'!K26+'7.27 közműv 082091'!K26+'7.28 közműv 082092'!K26+'7.29  óvoda 091140'!K25:K26+'7.31 intézmkiv gyétk 104037'!K26+'7.32 szoc étk 107051'!K26+'7.33 segélyek 107060'!K26+'7.34 adóbev 900020'!K26+'7.35 pályázatok'!K26</f>
        <v>180000000</v>
      </c>
      <c r="N26" s="173">
        <f>'7.1. igazg 011130'!L26+'7.2 temető 013320'!L26+'7.3. vagyon 013350'!L26+'7.4 018010'!L26+'7.5 finansz műveletek 018030'!L26+'7.6 Út, autópálya építés'!L26+'7.7 közütak működtetés 045160'!L26+'7.8 parkoló 045170'!L26+'7.9 kábeltv 046020'!L26+'7.10 piac 047120'!L26+'7.11 tdm tám047320'!L26+'7.12 szemét 051030'!L26+'7.13 szennyvíz 052080'!L26+'7.14 víz 063080'!L26+'7.15 közvil 064010'!L26+'7.16 zöldterület 066010'!L26+'7.17 város 066020'!L26+'7.18 háziorvos 072111'!L26+'7.19 ügyelet 072112'!L26+'7.20 fülészet 072210'!L26+'7.21 védőnők 074031'!L26+'7.22 gyermekorvos 072111'!L26+'7.23. COVID '!L26+'7.24 sportcsépület 081030'!L26+'7.25 sport tám 081041'!L26+'7.26 diáksport 081043'!L26+'7.27 közműv 082091'!L26+'7.28 közműv 082092'!L26+'7.29  óvoda 091140'!L25:L26+'7.31 intézmkiv gyétk 104037'!L26+'7.32 szoc étk 107051'!L26+'7.33 segélyek 107060'!L26+'7.34 adóbev 900020'!L26+'7.35 pályázatok'!L26</f>
        <v>196794580</v>
      </c>
      <c r="O26" s="121">
        <f>'7.1. igazg 011130'!M26+'7.2 temető 013320'!M26+'7.3. vagyon 013350'!M26+'7.4 018010'!M26+'7.5 finansz műveletek 018030'!M26+'7.6 Út, autópálya építés'!M26+'7.7 közütak működtetés 045160'!M26+'7.8 parkoló 045170'!M26+'7.9 kábeltv 046020'!M26+'7.10 piac 047120'!M26+'7.11 tdm tám047320'!M26+'7.12 szemét 051030'!M26+'7.13 szennyvíz 052080'!M26+'7.14 víz 063080'!M26+'7.15 közvil 064010'!M26+'7.16 zöldterület 066010'!M26+'7.17 város 066020'!M26+'7.18 háziorvos 072111'!M26+'7.19 ügyelet 072112'!M26+'7.20 fülészet 072210'!M26+'7.21 védőnők 074031'!M26+'7.22 gyermekorvos 072111'!M26+'7.23. COVID '!M26+'7.24 sportcsépület 081030'!M26+'7.25 sport tám 081041'!M26+'7.26 diáksport 081043'!M26+'7.27 közműv 082091'!M26+'7.28 közműv 082092'!M26+'7.29  óvoda 091140'!M25:M26+'7.31 intézmkiv gyétk 104037'!M26+'7.32 szoc étk 107051'!M26+'7.33 segélyek 107060'!M26+'7.34 adóbev 900020'!M26+'7.35 pályázatok'!M26</f>
        <v>0</v>
      </c>
      <c r="P26" s="122">
        <f>'7.1. igazg 011130'!N26+'7.2 temető 013320'!N26+'7.3. vagyon 013350'!N26+'7.4 018010'!N26+'7.5 finansz műveletek 018030'!N26+'7.6 Út, autópálya építés'!N26+'7.7 közütak működtetés 045160'!N26+'7.8 parkoló 045170'!N26+'7.9 kábeltv 046020'!N26+'7.10 piac 047120'!N26+'7.11 tdm tám047320'!N26+'7.12 szemét 051030'!N26+'7.13 szennyvíz 052080'!N26+'7.14 víz 063080'!N26+'7.15 közvil 064010'!N26+'7.16 zöldterület 066010'!N26+'7.17 város 066020'!N26+'7.18 háziorvos 072111'!N26+'7.19 ügyelet 072112'!N26+'7.20 fülészet 072210'!N26+'7.21 védőnők 074031'!N26+'7.22 gyermekorvos 072111'!N26+'7.23. COVID '!N26+'7.24 sportcsépület 081030'!N26+'7.25 sport tám 081041'!N26+'7.26 diáksport 081043'!N26+'7.27 közműv 082091'!N26+'7.28 közműv 082092'!N26+'7.29  óvoda 091140'!N26+'7.31 intézmkiv gyétk 104037'!N26+'7.32 szoc étk 107051'!N26+'7.33 segélyek 107060'!N26+'7.34 adóbev 900020'!N26+'7.35 pályázatok'!N26</f>
        <v>196794580</v>
      </c>
      <c r="U26" s="765"/>
    </row>
    <row r="27" spans="1:21" x14ac:dyDescent="0.25">
      <c r="A27" s="22"/>
      <c r="B27" s="13" t="s">
        <v>70</v>
      </c>
      <c r="C27" s="121">
        <f>'7.1. igazg 011130'!C27+'7.2 temető 013320'!C27+'7.3. vagyon 013350'!C27+'7.4 018010'!C27+'7.5 finansz műveletek 018030'!C27+'7.7 közütak működtetés 045160'!C27+'7.8 parkoló 045170'!C27+'7.9 kábeltv 046020'!C27+'7.10 piac 047120'!C27+'7.11 tdm tám047320'!C27+'7.12 szemét 051030'!C27+'7.13 szennyvíz 052080'!C27+'7.14 víz 063080'!C27+'7.15 közvil 064010'!C27+'7.16 zöldterület 066010'!C27+'7.17 város 066020'!C27+'7.18 háziorvos 072111'!C27+'7.19 ügyelet 072112'!C27+'7.20 fülészet 072210'!C27+'7.21 védőnők 074031'!C27+'7.24 sportcsépület 081030'!C27+'7.25 sport tám 081041'!C27+'7.26 diáksport 081043'!C27+'7.27 közműv 082091'!C27+'7.28 közműv 082092'!C27+'7.29  óvoda 091140'!C27+'7.31 intézmkiv gyétk 104037'!C27+'7.32 szoc étk 107051'!C27+'7.33 segélyek 107060'!C27+'7.34 adóbev 900020'!C27+'7.35 pályázatok'!C27+'7.6 Út, autópálya építés'!C27+'7.22 gyermekorvos 072111'!C27+'7.23. COVID '!C27</f>
        <v>158000000</v>
      </c>
      <c r="D27" s="121">
        <f>'7.1. igazg 011130'!D27+'7.2 temető 013320'!D27+'7.3. vagyon 013350'!D27+'7.4 018010'!D27+'7.5 finansz műveletek 018030'!D27+'7.7 közütak működtetés 045160'!D27+'7.8 parkoló 045170'!D27+'7.9 kábeltv 046020'!D27+'7.10 piac 047120'!D27+'7.11 tdm tám047320'!D27+'7.12 szemét 051030'!D27+'7.13 szennyvíz 052080'!D27+'7.14 víz 063080'!D27+'7.15 közvil 064010'!D27+'7.16 zöldterület 066010'!D27+'7.17 város 066020'!D27+'7.18 háziorvos 072111'!D27+'7.19 ügyelet 072112'!D27+'7.20 fülészet 072210'!D27+'7.21 védőnők 074031'!D27+'7.24 sportcsépület 081030'!D27+'7.25 sport tám 081041'!D27+'7.26 diáksport 081043'!D27+'7.27 közműv 082091'!D27+'7.28 közműv 082092'!D27+'7.29  óvoda 091140'!D27+'7.31 intézmkiv gyétk 104037'!D27+'7.32 szoc étk 107051'!D27+'7.33 segélyek 107060'!D27+'7.34 adóbev 900020'!D27+'7.35 pályázatok'!D27+'7.6 Út, autópálya építés'!D27+'7.22 gyermekorvos 072111'!D27+'7.23. COVID '!D27</f>
        <v>0</v>
      </c>
      <c r="E27" s="122">
        <f t="shared" si="0"/>
        <v>158000000</v>
      </c>
      <c r="F27" s="121">
        <f>'7.1. igazg 011130'!F27+'7.2 temető 013320'!F27+'7.3. vagyon 013350'!F27+'7.4 018010'!F27+'7.5 finansz műveletek 018030'!F27+'7.7 közütak működtetés 045160'!F27+'7.8 parkoló 045170'!F27+'7.9 kábeltv 046020'!F27+'7.10 piac 047120'!F27+'7.11 tdm tám047320'!F27+'7.12 szemét 051030'!F27+'7.13 szennyvíz 052080'!F27+'7.14 víz 063080'!F27+'7.15 közvil 064010'!F27+'7.16 zöldterület 066010'!F27+'7.17 város 066020'!F27+'7.18 háziorvos 072111'!F27+'7.19 ügyelet 072112'!F27+'7.20 fülészet 072210'!F27+'7.21 védőnők 074031'!F27+'7.24 sportcsépület 081030'!F27+'7.25 sport tám 081041'!F27+'7.26 diáksport 081043'!F27+'7.27 közműv 082091'!F27+'7.28 közműv 082092'!F27+'7.29  óvoda 091140'!F27+'7.31 intézmkiv gyétk 104037'!F27+'7.32 szoc étk 107051'!F27+'7.33 segélyek 107060'!F27+'7.34 adóbev 900020'!F27+'7.35 pályázatok'!F27+'7.6 Út, autópálya építés'!F27+'7.22 gyermekorvos 072111'!F27+'7.23. COVID '!F27</f>
        <v>158000000</v>
      </c>
      <c r="G27" s="121">
        <f>'7.1. igazg 011130'!G27+'7.2 temető 013320'!G27+'7.3. vagyon 013350'!G27+'7.4 018010'!G27+'7.5 finansz műveletek 018030'!G27+'7.7 közütak működtetés 045160'!G27+'7.8 parkoló 045170'!G27+'7.9 kábeltv 046020'!G27+'7.10 piac 047120'!G27+'7.11 tdm tám047320'!G27+'7.12 szemét 051030'!G27+'7.13 szennyvíz 052080'!G27+'7.14 víz 063080'!G27+'7.15 közvil 064010'!G27+'7.16 zöldterület 066010'!G27+'7.17 város 066020'!G27+'7.18 háziorvos 072111'!G27+'7.19 ügyelet 072112'!G27+'7.20 fülészet 072210'!G27+'7.21 védőnők 074031'!G27+'7.24 sportcsépület 081030'!G27+'7.25 sport tám 081041'!G27+'7.26 diáksport 081043'!G27+'7.27 közműv 082091'!G27+'7.28 közműv 082092'!G27+'7.29  óvoda 091140'!G27+'7.31 intézmkiv gyétk 104037'!G27+'7.32 szoc étk 107051'!G27+'7.33 segélyek 107060'!G27+'7.34 adóbev 900020'!G27+'7.35 pályázatok'!G27+'7.6 Út, autópálya építés'!G27+'7.22 gyermekorvos 072111'!G27+'7.23. COVID '!G27</f>
        <v>0</v>
      </c>
      <c r="H27" s="451">
        <f t="shared" si="1"/>
        <v>158000000</v>
      </c>
      <c r="I27" s="121">
        <f>'7.35 pályázatok'!H27</f>
        <v>0</v>
      </c>
      <c r="J27" s="451">
        <f t="shared" si="2"/>
        <v>158000000</v>
      </c>
      <c r="K27" s="173">
        <f>'7.1. igazg 011130'!I27+'7.2 temető 013320'!I27+'7.3. vagyon 013350'!I27+'7.4 018010'!I27+'7.5 finansz műveletek 018030'!I27+'7.6 Út, autópálya építés'!I27+'7.7 közütak működtetés 045160'!I27+'7.8 parkoló 045170'!I27+'7.9 kábeltv 046020'!I27+'7.10 piac 047120'!I27+'7.11 tdm tám047320'!I27+'7.12 szemét 051030'!I27+'7.13 szennyvíz 052080'!I27+'7.14 víz 063080'!I27+'7.15 közvil 064010'!I27+'7.16 zöldterület 066010'!I27+'7.17 város 066020'!I27+'7.18 háziorvos 072111'!I27+'7.19 ügyelet 072112'!I27+'7.20 fülészet 072210'!I27+'7.21 védőnők 074031'!I27+'7.22 gyermekorvos 072111'!I27+'7.23. COVID '!I27+'7.24 sportcsépület 081030'!I27+'7.25 sport tám 081041'!I27+'7.26 diáksport 081043'!I27+'7.27 közműv 082091'!I27+'7.28 közműv 082092'!I27+'7.29  óvoda 091140'!I26:I27+'7.31 intézmkiv gyétk 104037'!I27+'7.32 szoc étk 107051'!I27+'7.33 segélyek 107060'!I27+'7.34 adóbev 900020'!I27+'7.35 pályázatok'!I27</f>
        <v>158000000</v>
      </c>
      <c r="L27" s="121">
        <f>'7.1. igazg 011130'!J27+'7.2 temető 013320'!J27+'7.3. vagyon 013350'!J27+'7.4 018010'!J27+'7.5 finansz műveletek 018030'!J27+'7.6 Út, autópálya építés'!J27+'7.7 közütak működtetés 045160'!J27+'7.8 parkoló 045170'!J27+'7.9 kábeltv 046020'!J27+'7.10 piac 047120'!J27+'7.11 tdm tám047320'!J27+'7.12 szemét 051030'!J27+'7.13 szennyvíz 052080'!J27+'7.14 víz 063080'!J27+'7.15 közvil 064010'!J27+'7.16 zöldterület 066010'!J27+'7.17 város 066020'!J27+'7.18 háziorvos 072111'!J27+'7.19 ügyelet 072112'!J27+'7.20 fülészet 072210'!J27+'7.21 védőnők 074031'!J27+'7.22 gyermekorvos 072111'!J27+'7.23. COVID '!J27+'7.24 sportcsépület 081030'!J27+'7.25 sport tám 081041'!J27+'7.26 diáksport 081043'!J27+'7.27 közműv 082091'!J27+'7.28 közműv 082092'!J27+'7.29  óvoda 091140'!J26:J27+'7.31 intézmkiv gyétk 104037'!J27+'7.32 szoc étk 107051'!J27+'7.33 segélyek 107060'!J27+'7.34 adóbev 900020'!J27+'7.35 pályázatok'!J27</f>
        <v>0</v>
      </c>
      <c r="M27" s="122">
        <f>'7.1. igazg 011130'!K27+'7.2 temető 013320'!K27+'7.3. vagyon 013350'!K27+'7.4 018010'!K27+'7.5 finansz műveletek 018030'!K27+'7.6 Út, autópálya építés'!K27+'7.7 közütak működtetés 045160'!K27+'7.8 parkoló 045170'!K27+'7.9 kábeltv 046020'!K27+'7.10 piac 047120'!K27+'7.11 tdm tám047320'!K27+'7.12 szemét 051030'!K27+'7.13 szennyvíz 052080'!K27+'7.14 víz 063080'!K27+'7.15 közvil 064010'!K27+'7.16 zöldterület 066010'!K27+'7.17 város 066020'!K27+'7.18 háziorvos 072111'!K27+'7.19 ügyelet 072112'!K27+'7.20 fülészet 072210'!K27+'7.21 védőnők 074031'!K27+'7.22 gyermekorvos 072111'!K27+'7.23. COVID '!K27+'7.24 sportcsépület 081030'!K27+'7.25 sport tám 081041'!K27+'7.26 diáksport 081043'!K27+'7.27 közműv 082091'!K27+'7.28 közműv 082092'!K27+'7.29  óvoda 091140'!K26:K27+'7.31 intézmkiv gyétk 104037'!K27+'7.32 szoc étk 107051'!K27+'7.33 segélyek 107060'!K27+'7.34 adóbev 900020'!K27+'7.35 pályázatok'!K27</f>
        <v>158000000</v>
      </c>
      <c r="N27" s="173">
        <f>'7.1. igazg 011130'!L27+'7.2 temető 013320'!L27+'7.3. vagyon 013350'!L27+'7.4 018010'!L27+'7.5 finansz műveletek 018030'!L27+'7.6 Út, autópálya építés'!L27+'7.7 közütak működtetés 045160'!L27+'7.8 parkoló 045170'!L27+'7.9 kábeltv 046020'!L27+'7.10 piac 047120'!L27+'7.11 tdm tám047320'!L27+'7.12 szemét 051030'!L27+'7.13 szennyvíz 052080'!L27+'7.14 víz 063080'!L27+'7.15 közvil 064010'!L27+'7.16 zöldterület 066010'!L27+'7.17 város 066020'!L27+'7.18 háziorvos 072111'!L27+'7.19 ügyelet 072112'!L27+'7.20 fülészet 072210'!L27+'7.21 védőnők 074031'!L27+'7.22 gyermekorvos 072111'!L27+'7.23. COVID '!L27+'7.24 sportcsépület 081030'!L27+'7.25 sport tám 081041'!L27+'7.26 diáksport 081043'!L27+'7.27 közműv 082091'!L27+'7.28 közműv 082092'!L27+'7.29  óvoda 091140'!L26:L27+'7.31 intézmkiv gyétk 104037'!L27+'7.32 szoc étk 107051'!L27+'7.33 segélyek 107060'!L27+'7.34 adóbev 900020'!L27+'7.35 pályázatok'!L27</f>
        <v>166931278</v>
      </c>
      <c r="O27" s="121">
        <f>'7.1. igazg 011130'!M27+'7.2 temető 013320'!M27+'7.3. vagyon 013350'!M27+'7.4 018010'!M27+'7.5 finansz műveletek 018030'!M27+'7.6 Út, autópálya építés'!M27+'7.7 közütak működtetés 045160'!M27+'7.8 parkoló 045170'!M27+'7.9 kábeltv 046020'!M27+'7.10 piac 047120'!M27+'7.11 tdm tám047320'!M27+'7.12 szemét 051030'!M27+'7.13 szennyvíz 052080'!M27+'7.14 víz 063080'!M27+'7.15 közvil 064010'!M27+'7.16 zöldterület 066010'!M27+'7.17 város 066020'!M27+'7.18 háziorvos 072111'!M27+'7.19 ügyelet 072112'!M27+'7.20 fülészet 072210'!M27+'7.21 védőnők 074031'!M27+'7.22 gyermekorvos 072111'!M27+'7.23. COVID '!M27+'7.24 sportcsépület 081030'!M27+'7.25 sport tám 081041'!M27+'7.26 diáksport 081043'!M27+'7.27 közműv 082091'!M27+'7.28 közműv 082092'!M27+'7.29  óvoda 091140'!M26:M27+'7.31 intézmkiv gyétk 104037'!M27+'7.32 szoc étk 107051'!M27+'7.33 segélyek 107060'!M27+'7.34 adóbev 900020'!M27+'7.35 pályázatok'!M27</f>
        <v>0</v>
      </c>
      <c r="P27" s="122">
        <f>'7.1. igazg 011130'!N27+'7.2 temető 013320'!N27+'7.3. vagyon 013350'!N27+'7.4 018010'!N27+'7.5 finansz műveletek 018030'!N27+'7.6 Út, autópálya építés'!N27+'7.7 közütak működtetés 045160'!N27+'7.8 parkoló 045170'!N27+'7.9 kábeltv 046020'!N27+'7.10 piac 047120'!N27+'7.11 tdm tám047320'!N27+'7.12 szemét 051030'!N27+'7.13 szennyvíz 052080'!N27+'7.14 víz 063080'!N27+'7.15 közvil 064010'!N27+'7.16 zöldterület 066010'!N27+'7.17 város 066020'!N27+'7.18 háziorvos 072111'!N27+'7.19 ügyelet 072112'!N27+'7.20 fülészet 072210'!N27+'7.21 védőnők 074031'!N27+'7.22 gyermekorvos 072111'!N27+'7.23. COVID '!N27+'7.24 sportcsépület 081030'!N27+'7.25 sport tám 081041'!N27+'7.26 diáksport 081043'!N27+'7.27 közműv 082091'!N27+'7.28 közműv 082092'!N27+'7.29  óvoda 091140'!N27+'7.31 intézmkiv gyétk 104037'!N27+'7.32 szoc étk 107051'!N27+'7.33 segélyek 107060'!N27+'7.34 adóbev 900020'!N27+'7.35 pályázatok'!N27</f>
        <v>166931278</v>
      </c>
      <c r="U27" s="765"/>
    </row>
    <row r="28" spans="1:21" x14ac:dyDescent="0.25">
      <c r="A28" s="22"/>
      <c r="B28" s="13" t="s">
        <v>71</v>
      </c>
      <c r="C28" s="121">
        <f>'7.1. igazg 011130'!C28+'7.2 temető 013320'!C28+'7.3. vagyon 013350'!C28+'7.4 018010'!C28+'7.5 finansz műveletek 018030'!C28+'7.7 közütak működtetés 045160'!C28+'7.8 parkoló 045170'!C28+'7.9 kábeltv 046020'!C28+'7.10 piac 047120'!C28+'7.11 tdm tám047320'!C28+'7.12 szemét 051030'!C28+'7.13 szennyvíz 052080'!C28+'7.14 víz 063080'!C28+'7.15 közvil 064010'!C28+'7.16 zöldterület 066010'!C28+'7.17 város 066020'!C28+'7.18 háziorvos 072111'!C28+'7.19 ügyelet 072112'!C28+'7.20 fülészet 072210'!C28+'7.21 védőnők 074031'!C28+'7.24 sportcsépület 081030'!C28+'7.25 sport tám 081041'!C28+'7.26 diáksport 081043'!C28+'7.27 közműv 082091'!C28+'7.28 közműv 082092'!C28+'7.29  óvoda 091140'!C28+'7.31 intézmkiv gyétk 104037'!C28+'7.32 szoc étk 107051'!C28+'7.33 segélyek 107060'!C28+'7.34 adóbev 900020'!C28+'7.35 pályázatok'!C28+'7.6 Út, autópálya építés'!C28+'7.22 gyermekorvos 072111'!C28+'7.23. COVID '!C28</f>
        <v>0</v>
      </c>
      <c r="D28" s="121">
        <f>'7.1. igazg 011130'!D28+'7.2 temető 013320'!D28+'7.3. vagyon 013350'!D28+'7.4 018010'!D28+'7.5 finansz műveletek 018030'!D28+'7.7 közütak működtetés 045160'!D28+'7.8 parkoló 045170'!D28+'7.9 kábeltv 046020'!D28+'7.10 piac 047120'!D28+'7.11 tdm tám047320'!D28+'7.12 szemét 051030'!D28+'7.13 szennyvíz 052080'!D28+'7.14 víz 063080'!D28+'7.15 közvil 064010'!D28+'7.16 zöldterület 066010'!D28+'7.17 város 066020'!D28+'7.18 háziorvos 072111'!D28+'7.19 ügyelet 072112'!D28+'7.20 fülészet 072210'!D28+'7.21 védőnők 074031'!D28+'7.24 sportcsépület 081030'!D28+'7.25 sport tám 081041'!D28+'7.26 diáksport 081043'!D28+'7.27 közműv 082091'!D28+'7.28 közműv 082092'!D28+'7.29  óvoda 091140'!D28+'7.31 intézmkiv gyétk 104037'!D28+'7.32 szoc étk 107051'!D28+'7.33 segélyek 107060'!D28+'7.34 adóbev 900020'!D28+'7.35 pályázatok'!D28+'7.6 Út, autópálya építés'!D28+'7.22 gyermekorvos 072111'!D28+'7.23. COVID '!D28</f>
        <v>0</v>
      </c>
      <c r="E28" s="122">
        <f t="shared" si="0"/>
        <v>0</v>
      </c>
      <c r="F28" s="121">
        <f>'7.1. igazg 011130'!F28+'7.2 temető 013320'!F28+'7.3. vagyon 013350'!F28+'7.4 018010'!F28+'7.5 finansz műveletek 018030'!F28+'7.7 közütak működtetés 045160'!F28+'7.8 parkoló 045170'!F28+'7.9 kábeltv 046020'!F28+'7.10 piac 047120'!F28+'7.11 tdm tám047320'!F28+'7.12 szemét 051030'!F28+'7.13 szennyvíz 052080'!F28+'7.14 víz 063080'!F28+'7.15 közvil 064010'!F28+'7.16 zöldterület 066010'!F28+'7.17 város 066020'!F28+'7.18 háziorvos 072111'!F28+'7.19 ügyelet 072112'!F28+'7.20 fülészet 072210'!F28+'7.21 védőnők 074031'!F28+'7.24 sportcsépület 081030'!F28+'7.25 sport tám 081041'!F28+'7.26 diáksport 081043'!F28+'7.27 közműv 082091'!F28+'7.28 közműv 082092'!F28+'7.29  óvoda 091140'!F28+'7.31 intézmkiv gyétk 104037'!F28+'7.32 szoc étk 107051'!F28+'7.33 segélyek 107060'!F28+'7.34 adóbev 900020'!F28+'7.35 pályázatok'!F28+'7.6 Út, autópálya építés'!F28+'7.22 gyermekorvos 072111'!F28+'7.23. COVID '!F28</f>
        <v>0</v>
      </c>
      <c r="G28" s="121">
        <f>'7.1. igazg 011130'!G28+'7.2 temető 013320'!G28+'7.3. vagyon 013350'!G28+'7.4 018010'!G28+'7.5 finansz műveletek 018030'!G28+'7.7 közütak működtetés 045160'!G28+'7.8 parkoló 045170'!G28+'7.9 kábeltv 046020'!G28+'7.10 piac 047120'!G28+'7.11 tdm tám047320'!G28+'7.12 szemét 051030'!G28+'7.13 szennyvíz 052080'!G28+'7.14 víz 063080'!G28+'7.15 közvil 064010'!G28+'7.16 zöldterület 066010'!G28+'7.17 város 066020'!G28+'7.18 háziorvos 072111'!G28+'7.19 ügyelet 072112'!G28+'7.20 fülészet 072210'!G28+'7.21 védőnők 074031'!G28+'7.24 sportcsépület 081030'!G28+'7.25 sport tám 081041'!G28+'7.26 diáksport 081043'!G28+'7.27 közműv 082091'!G28+'7.28 közműv 082092'!G28+'7.29  óvoda 091140'!G28+'7.31 intézmkiv gyétk 104037'!G28+'7.32 szoc étk 107051'!G28+'7.33 segélyek 107060'!G28+'7.34 adóbev 900020'!G28+'7.35 pályázatok'!G28+'7.6 Út, autópálya építés'!G28+'7.22 gyermekorvos 072111'!G28+'7.23. COVID '!G28</f>
        <v>0</v>
      </c>
      <c r="H28" s="451">
        <f t="shared" si="1"/>
        <v>0</v>
      </c>
      <c r="I28" s="121">
        <f>'7.35 pályázatok'!H28</f>
        <v>0</v>
      </c>
      <c r="J28" s="451">
        <f t="shared" si="2"/>
        <v>0</v>
      </c>
      <c r="K28" s="173">
        <f>'7.1. igazg 011130'!I28+'7.2 temető 013320'!I28+'7.3. vagyon 013350'!I28+'7.4 018010'!I28+'7.5 finansz műveletek 018030'!I28+'7.6 Út, autópálya építés'!I28+'7.7 közütak működtetés 045160'!I28+'7.8 parkoló 045170'!I28+'7.9 kábeltv 046020'!I28+'7.10 piac 047120'!I28+'7.11 tdm tám047320'!I28+'7.12 szemét 051030'!I28+'7.13 szennyvíz 052080'!I28+'7.14 víz 063080'!I28+'7.15 közvil 064010'!I28+'7.16 zöldterület 066010'!I28+'7.17 város 066020'!I28+'7.18 háziorvos 072111'!I28+'7.19 ügyelet 072112'!I28+'7.20 fülészet 072210'!I28+'7.21 védőnők 074031'!I28+'7.22 gyermekorvos 072111'!I28+'7.23. COVID '!I28+'7.24 sportcsépület 081030'!I28+'7.25 sport tám 081041'!I28+'7.26 diáksport 081043'!I28+'7.27 közműv 082091'!I28+'7.28 közműv 082092'!I28+'7.29  óvoda 091140'!I27:I28+'7.31 intézmkiv gyétk 104037'!I28+'7.32 szoc étk 107051'!I28+'7.33 segélyek 107060'!I28+'7.34 adóbev 900020'!I28+'7.35 pályázatok'!I28</f>
        <v>0</v>
      </c>
      <c r="L28" s="121">
        <f>'7.1. igazg 011130'!J28+'7.2 temető 013320'!J28+'7.3. vagyon 013350'!J28+'7.4 018010'!J28+'7.5 finansz műveletek 018030'!J28+'7.6 Út, autópálya építés'!J28+'7.7 közütak működtetés 045160'!J28+'7.8 parkoló 045170'!J28+'7.9 kábeltv 046020'!J28+'7.10 piac 047120'!J28+'7.11 tdm tám047320'!J28+'7.12 szemét 051030'!J28+'7.13 szennyvíz 052080'!J28+'7.14 víz 063080'!J28+'7.15 közvil 064010'!J28+'7.16 zöldterület 066010'!J28+'7.17 város 066020'!J28+'7.18 háziorvos 072111'!J28+'7.19 ügyelet 072112'!J28+'7.20 fülészet 072210'!J28+'7.21 védőnők 074031'!J28+'7.22 gyermekorvos 072111'!J28+'7.23. COVID '!J28+'7.24 sportcsépület 081030'!J28+'7.25 sport tám 081041'!J28+'7.26 diáksport 081043'!J28+'7.27 közműv 082091'!J28+'7.28 közműv 082092'!J28+'7.29  óvoda 091140'!J27:J28+'7.31 intézmkiv gyétk 104037'!J28+'7.32 szoc étk 107051'!J28+'7.33 segélyek 107060'!J28+'7.34 adóbev 900020'!J28+'7.35 pályázatok'!J28</f>
        <v>0</v>
      </c>
      <c r="M28" s="122">
        <f>'7.1. igazg 011130'!K28+'7.2 temető 013320'!K28+'7.3. vagyon 013350'!K28+'7.4 018010'!K28+'7.5 finansz műveletek 018030'!K28+'7.6 Út, autópálya építés'!K28+'7.7 közütak működtetés 045160'!K28+'7.8 parkoló 045170'!K28+'7.9 kábeltv 046020'!K28+'7.10 piac 047120'!K28+'7.11 tdm tám047320'!K28+'7.12 szemét 051030'!K28+'7.13 szennyvíz 052080'!K28+'7.14 víz 063080'!K28+'7.15 közvil 064010'!K28+'7.16 zöldterület 066010'!K28+'7.17 város 066020'!K28+'7.18 háziorvos 072111'!K28+'7.19 ügyelet 072112'!K28+'7.20 fülészet 072210'!K28+'7.21 védőnők 074031'!K28+'7.22 gyermekorvos 072111'!K28+'7.23. COVID '!K28+'7.24 sportcsépület 081030'!K28+'7.25 sport tám 081041'!K28+'7.26 diáksport 081043'!K28+'7.27 közműv 082091'!K28+'7.28 közműv 082092'!K28+'7.29  óvoda 091140'!K27:K28+'7.31 intézmkiv gyétk 104037'!K28+'7.32 szoc étk 107051'!K28+'7.33 segélyek 107060'!K28+'7.34 adóbev 900020'!K28+'7.35 pályázatok'!K28</f>
        <v>0</v>
      </c>
      <c r="N28" s="173">
        <f>'7.1. igazg 011130'!L28+'7.2 temető 013320'!L28+'7.3. vagyon 013350'!L28+'7.4 018010'!L28+'7.5 finansz műveletek 018030'!L28+'7.6 Út, autópálya építés'!L28+'7.7 közütak működtetés 045160'!L28+'7.8 parkoló 045170'!L28+'7.9 kábeltv 046020'!L28+'7.10 piac 047120'!L28+'7.11 tdm tám047320'!L28+'7.12 szemét 051030'!L28+'7.13 szennyvíz 052080'!L28+'7.14 víz 063080'!L28+'7.15 közvil 064010'!L28+'7.16 zöldterület 066010'!L28+'7.17 város 066020'!L28+'7.18 háziorvos 072111'!L28+'7.19 ügyelet 072112'!L28+'7.20 fülészet 072210'!L28+'7.21 védőnők 074031'!L28+'7.22 gyermekorvos 072111'!L28+'7.23. COVID '!L28+'7.24 sportcsépület 081030'!L28+'7.25 sport tám 081041'!L28+'7.26 diáksport 081043'!L28+'7.27 közműv 082091'!L28+'7.28 közműv 082092'!L28+'7.29  óvoda 091140'!L27:L28+'7.31 intézmkiv gyétk 104037'!L28+'7.32 szoc étk 107051'!L28+'7.33 segélyek 107060'!L28+'7.34 adóbev 900020'!L28+'7.35 pályázatok'!L28</f>
        <v>0</v>
      </c>
      <c r="O28" s="121">
        <f>'7.1. igazg 011130'!M28+'7.2 temető 013320'!M28+'7.3. vagyon 013350'!M28+'7.4 018010'!M28+'7.5 finansz műveletek 018030'!M28+'7.6 Út, autópálya építés'!M28+'7.7 közütak működtetés 045160'!M28+'7.8 parkoló 045170'!M28+'7.9 kábeltv 046020'!M28+'7.10 piac 047120'!M28+'7.11 tdm tám047320'!M28+'7.12 szemét 051030'!M28+'7.13 szennyvíz 052080'!M28+'7.14 víz 063080'!M28+'7.15 közvil 064010'!M28+'7.16 zöldterület 066010'!M28+'7.17 város 066020'!M28+'7.18 háziorvos 072111'!M28+'7.19 ügyelet 072112'!M28+'7.20 fülészet 072210'!M28+'7.21 védőnők 074031'!M28+'7.22 gyermekorvos 072111'!M28+'7.23. COVID '!M28+'7.24 sportcsépület 081030'!M28+'7.25 sport tám 081041'!M28+'7.26 diáksport 081043'!M28+'7.27 közműv 082091'!M28+'7.28 közműv 082092'!M28+'7.29  óvoda 091140'!M27:M28+'7.31 intézmkiv gyétk 104037'!M28+'7.32 szoc étk 107051'!M28+'7.33 segélyek 107060'!M28+'7.34 adóbev 900020'!M28+'7.35 pályázatok'!M28</f>
        <v>0</v>
      </c>
      <c r="P28" s="122">
        <f>'7.1. igazg 011130'!N28+'7.2 temető 013320'!N28+'7.3. vagyon 013350'!N28+'7.4 018010'!N28+'7.5 finansz műveletek 018030'!N28+'7.6 Út, autópálya építés'!N28+'7.7 közütak működtetés 045160'!N28+'7.8 parkoló 045170'!N28+'7.9 kábeltv 046020'!N28+'7.10 piac 047120'!N28+'7.11 tdm tám047320'!N28+'7.12 szemét 051030'!N28+'7.13 szennyvíz 052080'!N28+'7.14 víz 063080'!N28+'7.15 közvil 064010'!N28+'7.16 zöldterület 066010'!N28+'7.17 város 066020'!N28+'7.18 háziorvos 072111'!N28+'7.19 ügyelet 072112'!N28+'7.20 fülészet 072210'!N28+'7.21 védőnők 074031'!N28+'7.22 gyermekorvos 072111'!N28+'7.23. COVID '!N28+'7.24 sportcsépület 081030'!N28+'7.25 sport tám 081041'!N28+'7.26 diáksport 081043'!N28+'7.27 közműv 082091'!N28+'7.28 közműv 082092'!N28+'7.29  óvoda 091140'!N28+'7.31 intézmkiv gyétk 104037'!N28+'7.32 szoc étk 107051'!N28+'7.33 segélyek 107060'!N28+'7.34 adóbev 900020'!N28+'7.35 pályázatok'!N28</f>
        <v>0</v>
      </c>
      <c r="U28" s="765"/>
    </row>
    <row r="29" spans="1:21" x14ac:dyDescent="0.25">
      <c r="A29" s="22"/>
      <c r="B29" s="13" t="s">
        <v>72</v>
      </c>
      <c r="C29" s="121">
        <f>'7.1. igazg 011130'!C29+'7.2 temető 013320'!C29+'7.3. vagyon 013350'!C29+'7.4 018010'!C29+'7.5 finansz műveletek 018030'!C29+'7.7 közütak működtetés 045160'!C29+'7.8 parkoló 045170'!C29+'7.9 kábeltv 046020'!C29+'7.10 piac 047120'!C29+'7.11 tdm tám047320'!C29+'7.12 szemét 051030'!C29+'7.13 szennyvíz 052080'!C29+'7.14 víz 063080'!C29+'7.15 közvil 064010'!C29+'7.16 zöldterület 066010'!C29+'7.17 város 066020'!C29+'7.18 háziorvos 072111'!C29+'7.19 ügyelet 072112'!C29+'7.20 fülészet 072210'!C29+'7.21 védőnők 074031'!C29+'7.24 sportcsépület 081030'!C29+'7.25 sport tám 081041'!C29+'7.26 diáksport 081043'!C29+'7.27 közműv 082091'!C29+'7.28 közműv 082092'!C29+'7.29  óvoda 091140'!C29+'7.31 intézmkiv gyétk 104037'!C29+'7.32 szoc étk 107051'!C29+'7.33 segélyek 107060'!C29+'7.34 adóbev 900020'!C29+'7.35 pályázatok'!C29+'7.6 Út, autópálya építés'!C29+'7.22 gyermekorvos 072111'!C29+'7.23. COVID '!C29</f>
        <v>22000000</v>
      </c>
      <c r="D29" s="121">
        <f>'7.1. igazg 011130'!D29+'7.2 temető 013320'!D29+'7.3. vagyon 013350'!D29+'7.4 018010'!D29+'7.5 finansz műveletek 018030'!D29+'7.7 közütak működtetés 045160'!D29+'7.8 parkoló 045170'!D29+'7.9 kábeltv 046020'!D29+'7.10 piac 047120'!D29+'7.11 tdm tám047320'!D29+'7.12 szemét 051030'!D29+'7.13 szennyvíz 052080'!D29+'7.14 víz 063080'!D29+'7.15 közvil 064010'!D29+'7.16 zöldterület 066010'!D29+'7.17 város 066020'!D29+'7.18 háziorvos 072111'!D29+'7.19 ügyelet 072112'!D29+'7.20 fülészet 072210'!D29+'7.21 védőnők 074031'!D29+'7.24 sportcsépület 081030'!D29+'7.25 sport tám 081041'!D29+'7.26 diáksport 081043'!D29+'7.27 közműv 082091'!D29+'7.28 közműv 082092'!D29+'7.29  óvoda 091140'!D29+'7.31 intézmkiv gyétk 104037'!D29+'7.32 szoc étk 107051'!D29+'7.33 segélyek 107060'!D29+'7.34 adóbev 900020'!D29+'7.35 pályázatok'!D29+'7.6 Út, autópálya építés'!D29+'7.22 gyermekorvos 072111'!D29+'7.23. COVID '!D29</f>
        <v>0</v>
      </c>
      <c r="E29" s="122">
        <f t="shared" si="0"/>
        <v>22000000</v>
      </c>
      <c r="F29" s="121">
        <f>'7.1. igazg 011130'!F29+'7.2 temető 013320'!F29+'7.3. vagyon 013350'!F29+'7.4 018010'!F29+'7.5 finansz műveletek 018030'!F29+'7.7 közütak működtetés 045160'!F29+'7.8 parkoló 045170'!F29+'7.9 kábeltv 046020'!F29+'7.10 piac 047120'!F29+'7.11 tdm tám047320'!F29+'7.12 szemét 051030'!F29+'7.13 szennyvíz 052080'!F29+'7.14 víz 063080'!F29+'7.15 közvil 064010'!F29+'7.16 zöldterület 066010'!F29+'7.17 város 066020'!F29+'7.18 háziorvos 072111'!F29+'7.19 ügyelet 072112'!F29+'7.20 fülészet 072210'!F29+'7.21 védőnők 074031'!F29+'7.24 sportcsépület 081030'!F29+'7.25 sport tám 081041'!F29+'7.26 diáksport 081043'!F29+'7.27 közműv 082091'!F29+'7.28 közműv 082092'!F29+'7.29  óvoda 091140'!F29+'7.31 intézmkiv gyétk 104037'!F29+'7.32 szoc étk 107051'!F29+'7.33 segélyek 107060'!F29+'7.34 adóbev 900020'!F29+'7.35 pályázatok'!F29+'7.6 Út, autópálya építés'!F29+'7.22 gyermekorvos 072111'!F29+'7.23. COVID '!F29</f>
        <v>22000000</v>
      </c>
      <c r="G29" s="121">
        <f>'7.1. igazg 011130'!G29+'7.2 temető 013320'!G29+'7.3. vagyon 013350'!G29+'7.4 018010'!G29+'7.5 finansz műveletek 018030'!G29+'7.7 közütak működtetés 045160'!G29+'7.8 parkoló 045170'!G29+'7.9 kábeltv 046020'!G29+'7.10 piac 047120'!G29+'7.11 tdm tám047320'!G29+'7.12 szemét 051030'!G29+'7.13 szennyvíz 052080'!G29+'7.14 víz 063080'!G29+'7.15 közvil 064010'!G29+'7.16 zöldterület 066010'!G29+'7.17 város 066020'!G29+'7.18 háziorvos 072111'!G29+'7.19 ügyelet 072112'!G29+'7.20 fülészet 072210'!G29+'7.21 védőnők 074031'!G29+'7.24 sportcsépület 081030'!G29+'7.25 sport tám 081041'!G29+'7.26 diáksport 081043'!G29+'7.27 közműv 082091'!G29+'7.28 közműv 082092'!G29+'7.29  óvoda 091140'!G29+'7.31 intézmkiv gyétk 104037'!G29+'7.32 szoc étk 107051'!G29+'7.33 segélyek 107060'!G29+'7.34 adóbev 900020'!G29+'7.35 pályázatok'!G29+'7.6 Út, autópálya építés'!G29+'7.22 gyermekorvos 072111'!G29+'7.23. COVID '!G29</f>
        <v>0</v>
      </c>
      <c r="H29" s="451">
        <f t="shared" si="1"/>
        <v>22000000</v>
      </c>
      <c r="I29" s="121">
        <f>'7.35 pályázatok'!H29</f>
        <v>0</v>
      </c>
      <c r="J29" s="451">
        <f t="shared" si="2"/>
        <v>22000000</v>
      </c>
      <c r="K29" s="173">
        <f>'7.1. igazg 011130'!I29+'7.2 temető 013320'!I29+'7.3. vagyon 013350'!I29+'7.4 018010'!I29+'7.5 finansz műveletek 018030'!I29+'7.6 Út, autópálya építés'!I29+'7.7 közütak működtetés 045160'!I29+'7.8 parkoló 045170'!I29+'7.9 kábeltv 046020'!I29+'7.10 piac 047120'!I29+'7.11 tdm tám047320'!I29+'7.12 szemét 051030'!I29+'7.13 szennyvíz 052080'!I29+'7.14 víz 063080'!I29+'7.15 közvil 064010'!I29+'7.16 zöldterület 066010'!I29+'7.17 város 066020'!I29+'7.18 háziorvos 072111'!I29+'7.19 ügyelet 072112'!I29+'7.20 fülészet 072210'!I29+'7.21 védőnők 074031'!I29+'7.22 gyermekorvos 072111'!I29+'7.23. COVID '!I29+'7.24 sportcsépület 081030'!I29+'7.25 sport tám 081041'!I29+'7.26 diáksport 081043'!I29+'7.27 közműv 082091'!I29+'7.28 közműv 082092'!I29+'7.29  óvoda 091140'!I28:I29+'7.31 intézmkiv gyétk 104037'!I29+'7.32 szoc étk 107051'!I29+'7.33 segélyek 107060'!I29+'7.34 adóbev 900020'!I29+'7.35 pályázatok'!I29</f>
        <v>22000000</v>
      </c>
      <c r="L29" s="121">
        <f>'7.1. igazg 011130'!J29+'7.2 temető 013320'!J29+'7.3. vagyon 013350'!J29+'7.4 018010'!J29+'7.5 finansz műveletek 018030'!J29+'7.6 Út, autópálya építés'!J29+'7.7 közütak működtetés 045160'!J29+'7.8 parkoló 045170'!J29+'7.9 kábeltv 046020'!J29+'7.10 piac 047120'!J29+'7.11 tdm tám047320'!J29+'7.12 szemét 051030'!J29+'7.13 szennyvíz 052080'!J29+'7.14 víz 063080'!J29+'7.15 közvil 064010'!J29+'7.16 zöldterület 066010'!J29+'7.17 város 066020'!J29+'7.18 háziorvos 072111'!J29+'7.19 ügyelet 072112'!J29+'7.20 fülészet 072210'!J29+'7.21 védőnők 074031'!J29+'7.22 gyermekorvos 072111'!J29+'7.23. COVID '!J29+'7.24 sportcsépület 081030'!J29+'7.25 sport tám 081041'!J29+'7.26 diáksport 081043'!J29+'7.27 közműv 082091'!J29+'7.28 közműv 082092'!J29+'7.29  óvoda 091140'!J28:J29+'7.31 intézmkiv gyétk 104037'!J29+'7.32 szoc étk 107051'!J29+'7.33 segélyek 107060'!J29+'7.34 adóbev 900020'!J29+'7.35 pályázatok'!J29</f>
        <v>0</v>
      </c>
      <c r="M29" s="122">
        <f>'7.1. igazg 011130'!K29+'7.2 temető 013320'!K29+'7.3. vagyon 013350'!K29+'7.4 018010'!K29+'7.5 finansz műveletek 018030'!K29+'7.6 Út, autópálya építés'!K29+'7.7 közütak működtetés 045160'!K29+'7.8 parkoló 045170'!K29+'7.9 kábeltv 046020'!K29+'7.10 piac 047120'!K29+'7.11 tdm tám047320'!K29+'7.12 szemét 051030'!K29+'7.13 szennyvíz 052080'!K29+'7.14 víz 063080'!K29+'7.15 közvil 064010'!K29+'7.16 zöldterület 066010'!K29+'7.17 város 066020'!K29+'7.18 háziorvos 072111'!K29+'7.19 ügyelet 072112'!K29+'7.20 fülészet 072210'!K29+'7.21 védőnők 074031'!K29+'7.22 gyermekorvos 072111'!K29+'7.23. COVID '!K29+'7.24 sportcsépület 081030'!K29+'7.25 sport tám 081041'!K29+'7.26 diáksport 081043'!K29+'7.27 közműv 082091'!K29+'7.28 közműv 082092'!K29+'7.29  óvoda 091140'!K28:K29+'7.31 intézmkiv gyétk 104037'!K29+'7.32 szoc étk 107051'!K29+'7.33 segélyek 107060'!K29+'7.34 adóbev 900020'!K29+'7.35 pályázatok'!K29</f>
        <v>22000000</v>
      </c>
      <c r="N29" s="173">
        <f>'7.1. igazg 011130'!L29+'7.2 temető 013320'!L29+'7.3. vagyon 013350'!L29+'7.4 018010'!L29+'7.5 finansz műveletek 018030'!L29+'7.6 Út, autópálya építés'!L29+'7.7 közütak működtetés 045160'!L29+'7.8 parkoló 045170'!L29+'7.9 kábeltv 046020'!L29+'7.10 piac 047120'!L29+'7.11 tdm tám047320'!L29+'7.12 szemét 051030'!L29+'7.13 szennyvíz 052080'!L29+'7.14 víz 063080'!L29+'7.15 közvil 064010'!L29+'7.16 zöldterület 066010'!L29+'7.17 város 066020'!L29+'7.18 háziorvos 072111'!L29+'7.19 ügyelet 072112'!L29+'7.20 fülészet 072210'!L29+'7.21 védőnők 074031'!L29+'7.22 gyermekorvos 072111'!L29+'7.23. COVID '!L29+'7.24 sportcsépület 081030'!L29+'7.25 sport tám 081041'!L29+'7.26 diáksport 081043'!L29+'7.27 közműv 082091'!L29+'7.28 közműv 082092'!L29+'7.29  óvoda 091140'!L28:L29+'7.31 intézmkiv gyétk 104037'!L29+'7.32 szoc étk 107051'!L29+'7.33 segélyek 107060'!L29+'7.34 adóbev 900020'!L29+'7.35 pályázatok'!L29</f>
        <v>29863302</v>
      </c>
      <c r="O29" s="121">
        <f>'7.1. igazg 011130'!M29+'7.2 temető 013320'!M29+'7.3. vagyon 013350'!M29+'7.4 018010'!M29+'7.5 finansz műveletek 018030'!M29+'7.6 Út, autópálya építés'!M29+'7.7 közütak működtetés 045160'!M29+'7.8 parkoló 045170'!M29+'7.9 kábeltv 046020'!M29+'7.10 piac 047120'!M29+'7.11 tdm tám047320'!M29+'7.12 szemét 051030'!M29+'7.13 szennyvíz 052080'!M29+'7.14 víz 063080'!M29+'7.15 közvil 064010'!M29+'7.16 zöldterület 066010'!M29+'7.17 város 066020'!M29+'7.18 háziorvos 072111'!M29+'7.19 ügyelet 072112'!M29+'7.20 fülészet 072210'!M29+'7.21 védőnők 074031'!M29+'7.22 gyermekorvos 072111'!M29+'7.23. COVID '!M29+'7.24 sportcsépület 081030'!M29+'7.25 sport tám 081041'!M29+'7.26 diáksport 081043'!M29+'7.27 közműv 082091'!M29+'7.28 közműv 082092'!M29+'7.29  óvoda 091140'!M28:M29+'7.31 intézmkiv gyétk 104037'!M29+'7.32 szoc étk 107051'!M29+'7.33 segélyek 107060'!M29+'7.34 adóbev 900020'!M29+'7.35 pályázatok'!M29</f>
        <v>0</v>
      </c>
      <c r="P29" s="122">
        <f>'7.1. igazg 011130'!N29+'7.2 temető 013320'!N29+'7.3. vagyon 013350'!N29+'7.4 018010'!N29+'7.5 finansz műveletek 018030'!N29+'7.6 Út, autópálya építés'!N29+'7.7 közütak működtetés 045160'!N29+'7.8 parkoló 045170'!N29+'7.9 kábeltv 046020'!N29+'7.10 piac 047120'!N29+'7.11 tdm tám047320'!N29+'7.12 szemét 051030'!N29+'7.13 szennyvíz 052080'!N29+'7.14 víz 063080'!N29+'7.15 közvil 064010'!N29+'7.16 zöldterület 066010'!N29+'7.17 város 066020'!N29+'7.18 háziorvos 072111'!N29+'7.19 ügyelet 072112'!N29+'7.20 fülészet 072210'!N29+'7.21 védőnők 074031'!N29+'7.22 gyermekorvos 072111'!N29+'7.23. COVID '!N29+'7.24 sportcsépület 081030'!N29+'7.25 sport tám 081041'!N29+'7.26 diáksport 081043'!N29+'7.27 közműv 082091'!N29+'7.28 közműv 082092'!N29+'7.29  óvoda 091140'!N29+'7.31 intézmkiv gyétk 104037'!N29+'7.32 szoc étk 107051'!N29+'7.33 segélyek 107060'!N29+'7.34 adóbev 900020'!N29+'7.35 pályázatok'!N29</f>
        <v>29863302</v>
      </c>
      <c r="U29" s="765"/>
    </row>
    <row r="30" spans="1:21" x14ac:dyDescent="0.25">
      <c r="A30" s="22" t="s">
        <v>73</v>
      </c>
      <c r="B30" s="13" t="s">
        <v>74</v>
      </c>
      <c r="C30" s="121">
        <f>'7.1. igazg 011130'!C30+'7.2 temető 013320'!C30+'7.3. vagyon 013350'!C30+'7.4 018010'!C30+'7.5 finansz műveletek 018030'!C30+'7.7 közütak működtetés 045160'!C30+'7.8 parkoló 045170'!C30+'7.9 kábeltv 046020'!C30+'7.10 piac 047120'!C30+'7.11 tdm tám047320'!C30+'7.12 szemét 051030'!C30+'7.13 szennyvíz 052080'!C30+'7.14 víz 063080'!C30+'7.15 közvil 064010'!C30+'7.16 zöldterület 066010'!C30+'7.17 város 066020'!C30+'7.18 háziorvos 072111'!C30+'7.19 ügyelet 072112'!C30+'7.20 fülészet 072210'!C30+'7.21 védőnők 074031'!C30+'7.24 sportcsépület 081030'!C30+'7.25 sport tám 081041'!C30+'7.26 diáksport 081043'!C30+'7.27 közműv 082091'!C30+'7.28 közműv 082092'!C30+'7.29  óvoda 091140'!C30+'7.31 intézmkiv gyétk 104037'!C30+'7.32 szoc étk 107051'!C30+'7.33 segélyek 107060'!C30+'7.34 adóbev 900020'!C30+'7.35 pályázatok'!C30+'7.6 Út, autópálya építés'!C30+'7.22 gyermekorvos 072111'!C30+'7.23. COVID '!C30</f>
        <v>220000000</v>
      </c>
      <c r="D30" s="121">
        <f>'7.1. igazg 011130'!D30+'7.2 temető 013320'!D30+'7.3. vagyon 013350'!D30+'7.4 018010'!D30+'7.5 finansz műveletek 018030'!D30+'7.7 közütak működtetés 045160'!D30+'7.8 parkoló 045170'!D30+'7.9 kábeltv 046020'!D30+'7.10 piac 047120'!D30+'7.11 tdm tám047320'!D30+'7.12 szemét 051030'!D30+'7.13 szennyvíz 052080'!D30+'7.14 víz 063080'!D30+'7.15 közvil 064010'!D30+'7.16 zöldterület 066010'!D30+'7.17 város 066020'!D30+'7.18 háziorvos 072111'!D30+'7.19 ügyelet 072112'!D30+'7.20 fülészet 072210'!D30+'7.21 védőnők 074031'!D30+'7.24 sportcsépület 081030'!D30+'7.25 sport tám 081041'!D30+'7.26 diáksport 081043'!D30+'7.27 közműv 082091'!D30+'7.28 közműv 082092'!D30+'7.29  óvoda 091140'!D30+'7.31 intézmkiv gyétk 104037'!D30+'7.32 szoc étk 107051'!D30+'7.33 segélyek 107060'!D30+'7.34 adóbev 900020'!D30+'7.35 pályázatok'!D30+'7.6 Út, autópálya építés'!D30+'7.22 gyermekorvos 072111'!D30+'7.23. COVID '!D30</f>
        <v>0</v>
      </c>
      <c r="E30" s="122">
        <f t="shared" si="0"/>
        <v>220000000</v>
      </c>
      <c r="F30" s="121">
        <f>'7.1. igazg 011130'!F30+'7.2 temető 013320'!F30+'7.3. vagyon 013350'!F30+'7.4 018010'!F30+'7.5 finansz műveletek 018030'!F30+'7.7 közütak működtetés 045160'!F30+'7.8 parkoló 045170'!F30+'7.9 kábeltv 046020'!F30+'7.10 piac 047120'!F30+'7.11 tdm tám047320'!F30+'7.12 szemét 051030'!F30+'7.13 szennyvíz 052080'!F30+'7.14 víz 063080'!F30+'7.15 közvil 064010'!F30+'7.16 zöldterület 066010'!F30+'7.17 város 066020'!F30+'7.18 háziorvos 072111'!F30+'7.19 ügyelet 072112'!F30+'7.20 fülészet 072210'!F30+'7.21 védőnők 074031'!F30+'7.24 sportcsépület 081030'!F30+'7.25 sport tám 081041'!F30+'7.26 diáksport 081043'!F30+'7.27 közműv 082091'!F30+'7.28 közműv 082092'!F30+'7.29  óvoda 091140'!F30+'7.31 intézmkiv gyétk 104037'!F30+'7.32 szoc étk 107051'!F30+'7.33 segélyek 107060'!F30+'7.34 adóbev 900020'!F30+'7.35 pályázatok'!F30+'7.6 Út, autópálya építés'!F30+'7.22 gyermekorvos 072111'!F30+'7.23. COVID '!F30</f>
        <v>220000000</v>
      </c>
      <c r="G30" s="121">
        <f>'7.1. igazg 011130'!G30+'7.2 temető 013320'!G30+'7.3. vagyon 013350'!G30+'7.4 018010'!G30+'7.5 finansz műveletek 018030'!G30+'7.7 közütak működtetés 045160'!G30+'7.8 parkoló 045170'!G30+'7.9 kábeltv 046020'!G30+'7.10 piac 047120'!G30+'7.11 tdm tám047320'!G30+'7.12 szemét 051030'!G30+'7.13 szennyvíz 052080'!G30+'7.14 víz 063080'!G30+'7.15 közvil 064010'!G30+'7.16 zöldterület 066010'!G30+'7.17 város 066020'!G30+'7.18 háziorvos 072111'!G30+'7.19 ügyelet 072112'!G30+'7.20 fülészet 072210'!G30+'7.21 védőnők 074031'!G30+'7.24 sportcsépület 081030'!G30+'7.25 sport tám 081041'!G30+'7.26 diáksport 081043'!G30+'7.27 közműv 082091'!G30+'7.28 közműv 082092'!G30+'7.29  óvoda 091140'!G30+'7.31 intézmkiv gyétk 104037'!G30+'7.32 szoc étk 107051'!G30+'7.33 segélyek 107060'!G30+'7.34 adóbev 900020'!G30+'7.35 pályázatok'!G30+'7.6 Út, autópálya építés'!G30+'7.22 gyermekorvos 072111'!G30+'7.23. COVID '!G30</f>
        <v>0</v>
      </c>
      <c r="H30" s="451">
        <f t="shared" si="1"/>
        <v>220000000</v>
      </c>
      <c r="I30" s="121">
        <f>'7.35 pályázatok'!H30</f>
        <v>0</v>
      </c>
      <c r="J30" s="451">
        <f t="shared" si="2"/>
        <v>220000000</v>
      </c>
      <c r="K30" s="173">
        <f>'7.1. igazg 011130'!I30+'7.2 temető 013320'!I30+'7.3. vagyon 013350'!I30+'7.4 018010'!I30+'7.5 finansz műveletek 018030'!I30+'7.6 Út, autópálya építés'!I30+'7.7 közütak működtetés 045160'!I30+'7.8 parkoló 045170'!I30+'7.9 kábeltv 046020'!I30+'7.10 piac 047120'!I30+'7.11 tdm tám047320'!I30+'7.12 szemét 051030'!I30+'7.13 szennyvíz 052080'!I30+'7.14 víz 063080'!I30+'7.15 közvil 064010'!I30+'7.16 zöldterület 066010'!I30+'7.17 város 066020'!I30+'7.18 háziorvos 072111'!I30+'7.19 ügyelet 072112'!I30+'7.20 fülészet 072210'!I30+'7.21 védőnők 074031'!I30+'7.22 gyermekorvos 072111'!I30+'7.23. COVID '!I30+'7.24 sportcsépület 081030'!I30+'7.25 sport tám 081041'!I30+'7.26 diáksport 081043'!I30+'7.27 közműv 082091'!I30+'7.28 közműv 082092'!I30+'7.29  óvoda 091140'!I29:I30+'7.31 intézmkiv gyétk 104037'!I30+'7.32 szoc étk 107051'!I30+'7.33 segélyek 107060'!I30+'7.34 adóbev 900020'!I30+'7.35 pályázatok'!I30</f>
        <v>220000000</v>
      </c>
      <c r="L30" s="121">
        <f>'7.1. igazg 011130'!J30+'7.2 temető 013320'!J30+'7.3. vagyon 013350'!J30+'7.4 018010'!J30+'7.5 finansz műveletek 018030'!J30+'7.6 Út, autópálya építés'!J30+'7.7 közütak működtetés 045160'!J30+'7.8 parkoló 045170'!J30+'7.9 kábeltv 046020'!J30+'7.10 piac 047120'!J30+'7.11 tdm tám047320'!J30+'7.12 szemét 051030'!J30+'7.13 szennyvíz 052080'!J30+'7.14 víz 063080'!J30+'7.15 közvil 064010'!J30+'7.16 zöldterület 066010'!J30+'7.17 város 066020'!J30+'7.18 háziorvos 072111'!J30+'7.19 ügyelet 072112'!J30+'7.20 fülészet 072210'!J30+'7.21 védőnők 074031'!J30+'7.22 gyermekorvos 072111'!J30+'7.23. COVID '!J30+'7.24 sportcsépület 081030'!J30+'7.25 sport tám 081041'!J30+'7.26 diáksport 081043'!J30+'7.27 közműv 082091'!J30+'7.28 közműv 082092'!J30+'7.29  óvoda 091140'!J29:J30+'7.31 intézmkiv gyétk 104037'!J30+'7.32 szoc étk 107051'!J30+'7.33 segélyek 107060'!J30+'7.34 adóbev 900020'!J30+'7.35 pályázatok'!J30</f>
        <v>0</v>
      </c>
      <c r="M30" s="122">
        <f>'7.1. igazg 011130'!K30+'7.2 temető 013320'!K30+'7.3. vagyon 013350'!K30+'7.4 018010'!K30+'7.5 finansz műveletek 018030'!K30+'7.6 Út, autópálya építés'!K30+'7.7 közütak működtetés 045160'!K30+'7.8 parkoló 045170'!K30+'7.9 kábeltv 046020'!K30+'7.10 piac 047120'!K30+'7.11 tdm tám047320'!K30+'7.12 szemét 051030'!K30+'7.13 szennyvíz 052080'!K30+'7.14 víz 063080'!K30+'7.15 közvil 064010'!K30+'7.16 zöldterület 066010'!K30+'7.17 város 066020'!K30+'7.18 háziorvos 072111'!K30+'7.19 ügyelet 072112'!K30+'7.20 fülészet 072210'!K30+'7.21 védőnők 074031'!K30+'7.22 gyermekorvos 072111'!K30+'7.23. COVID '!K30+'7.24 sportcsépület 081030'!K30+'7.25 sport tám 081041'!K30+'7.26 diáksport 081043'!K30+'7.27 közműv 082091'!K30+'7.28 közműv 082092'!K30+'7.29  óvoda 091140'!K29:K30+'7.31 intézmkiv gyétk 104037'!K30+'7.32 szoc étk 107051'!K30+'7.33 segélyek 107060'!K30+'7.34 adóbev 900020'!K30+'7.35 pályázatok'!K30</f>
        <v>220000000</v>
      </c>
      <c r="N30" s="173">
        <f>'7.1. igazg 011130'!L30+'7.2 temető 013320'!L30+'7.3. vagyon 013350'!L30+'7.4 018010'!L30+'7.5 finansz műveletek 018030'!L30+'7.6 Út, autópálya építés'!L30+'7.7 közütak működtetés 045160'!L30+'7.8 parkoló 045170'!L30+'7.9 kábeltv 046020'!L30+'7.10 piac 047120'!L30+'7.11 tdm tám047320'!L30+'7.12 szemét 051030'!L30+'7.13 szennyvíz 052080'!L30+'7.14 víz 063080'!L30+'7.15 közvil 064010'!L30+'7.16 zöldterület 066010'!L30+'7.17 város 066020'!L30+'7.18 háziorvos 072111'!L30+'7.19 ügyelet 072112'!L30+'7.20 fülészet 072210'!L30+'7.21 védőnők 074031'!L30+'7.22 gyermekorvos 072111'!L30+'7.23. COVID '!L30+'7.24 sportcsépület 081030'!L30+'7.25 sport tám 081041'!L30+'7.26 diáksport 081043'!L30+'7.27 közműv 082091'!L30+'7.28 közműv 082092'!L30+'7.29  óvoda 091140'!L29:L30+'7.31 intézmkiv gyétk 104037'!L30+'7.32 szoc étk 107051'!L30+'7.33 segélyek 107060'!L30+'7.34 adóbev 900020'!L30+'7.35 pályázatok'!L30</f>
        <v>230117950</v>
      </c>
      <c r="O30" s="121">
        <f>'7.1. igazg 011130'!M30+'7.2 temető 013320'!M30+'7.3. vagyon 013350'!M30+'7.4 018010'!M30+'7.5 finansz műveletek 018030'!M30+'7.6 Út, autópálya építés'!M30+'7.7 közütak működtetés 045160'!M30+'7.8 parkoló 045170'!M30+'7.9 kábeltv 046020'!M30+'7.10 piac 047120'!M30+'7.11 tdm tám047320'!M30+'7.12 szemét 051030'!M30+'7.13 szennyvíz 052080'!M30+'7.14 víz 063080'!M30+'7.15 közvil 064010'!M30+'7.16 zöldterület 066010'!M30+'7.17 város 066020'!M30+'7.18 háziorvos 072111'!M30+'7.19 ügyelet 072112'!M30+'7.20 fülészet 072210'!M30+'7.21 védőnők 074031'!M30+'7.22 gyermekorvos 072111'!M30+'7.23. COVID '!M30+'7.24 sportcsépület 081030'!M30+'7.25 sport tám 081041'!M30+'7.26 diáksport 081043'!M30+'7.27 közműv 082091'!M30+'7.28 közműv 082092'!M30+'7.29  óvoda 091140'!M29:M30+'7.31 intézmkiv gyétk 104037'!M30+'7.32 szoc étk 107051'!M30+'7.33 segélyek 107060'!M30+'7.34 adóbev 900020'!M30+'7.35 pályázatok'!M30</f>
        <v>0</v>
      </c>
      <c r="P30" s="122">
        <f>'7.1. igazg 011130'!N30+'7.2 temető 013320'!N30+'7.3. vagyon 013350'!N30+'7.4 018010'!N30+'7.5 finansz műveletek 018030'!N30+'7.6 Út, autópálya építés'!N30+'7.7 közütak működtetés 045160'!N30+'7.8 parkoló 045170'!N30+'7.9 kábeltv 046020'!N30+'7.10 piac 047120'!N30+'7.11 tdm tám047320'!N30+'7.12 szemét 051030'!N30+'7.13 szennyvíz 052080'!N30+'7.14 víz 063080'!N30+'7.15 közvil 064010'!N30+'7.16 zöldterület 066010'!N30+'7.17 város 066020'!N30+'7.18 háziorvos 072111'!N30+'7.19 ügyelet 072112'!N30+'7.20 fülészet 072210'!N30+'7.21 védőnők 074031'!N30+'7.22 gyermekorvos 072111'!N30+'7.23. COVID '!N30+'7.24 sportcsépület 081030'!N30+'7.25 sport tám 081041'!N30+'7.26 diáksport 081043'!N30+'7.27 közműv 082091'!N30+'7.28 közműv 082092'!N30+'7.29  óvoda 091140'!N30+'7.31 intézmkiv gyétk 104037'!N30+'7.32 szoc étk 107051'!N30+'7.33 segélyek 107060'!N30+'7.34 adóbev 900020'!N30+'7.35 pályázatok'!N30</f>
        <v>230117950</v>
      </c>
      <c r="U30" s="765"/>
    </row>
    <row r="31" spans="1:21" x14ac:dyDescent="0.25">
      <c r="A31" s="22" t="s">
        <v>75</v>
      </c>
      <c r="B31" s="13" t="s">
        <v>76</v>
      </c>
      <c r="C31" s="121">
        <f>'7.1. igazg 011130'!C31+'7.2 temető 013320'!C31+'7.3. vagyon 013350'!C31+'7.4 018010'!C31+'7.5 finansz műveletek 018030'!C31+'7.7 közütak működtetés 045160'!C31+'7.8 parkoló 045170'!C31+'7.9 kábeltv 046020'!C31+'7.10 piac 047120'!C31+'7.11 tdm tám047320'!C31+'7.12 szemét 051030'!C31+'7.13 szennyvíz 052080'!C31+'7.14 víz 063080'!C31+'7.15 közvil 064010'!C31+'7.16 zöldterület 066010'!C31+'7.17 város 066020'!C31+'7.18 háziorvos 072111'!C31+'7.19 ügyelet 072112'!C31+'7.20 fülészet 072210'!C31+'7.21 védőnők 074031'!C31+'7.24 sportcsépület 081030'!C31+'7.25 sport tám 081041'!C31+'7.26 diáksport 081043'!C31+'7.27 közműv 082091'!C31+'7.28 közműv 082092'!C31+'7.29  óvoda 091140'!C31+'7.31 intézmkiv gyétk 104037'!C31+'7.32 szoc étk 107051'!C31+'7.33 segélyek 107060'!C31+'7.34 adóbev 900020'!C31+'7.35 pályázatok'!C31+'7.6 Út, autópálya építés'!C31+'7.22 gyermekorvos 072111'!C31+'7.23. COVID '!C31</f>
        <v>110000000</v>
      </c>
      <c r="D31" s="121">
        <f>'7.1. igazg 011130'!D31+'7.2 temető 013320'!D31+'7.3. vagyon 013350'!D31+'7.4 018010'!D31+'7.5 finansz műveletek 018030'!D31+'7.7 közütak működtetés 045160'!D31+'7.8 parkoló 045170'!D31+'7.9 kábeltv 046020'!D31+'7.10 piac 047120'!D31+'7.11 tdm tám047320'!D31+'7.12 szemét 051030'!D31+'7.13 szennyvíz 052080'!D31+'7.14 víz 063080'!D31+'7.15 közvil 064010'!D31+'7.16 zöldterület 066010'!D31+'7.17 város 066020'!D31+'7.18 háziorvos 072111'!D31+'7.19 ügyelet 072112'!D31+'7.20 fülészet 072210'!D31+'7.21 védőnők 074031'!D31+'7.24 sportcsépület 081030'!D31+'7.25 sport tám 081041'!D31+'7.26 diáksport 081043'!D31+'7.27 közműv 082091'!D31+'7.28 közműv 082092'!D31+'7.29  óvoda 091140'!D31+'7.31 intézmkiv gyétk 104037'!D31+'7.32 szoc étk 107051'!D31+'7.33 segélyek 107060'!D31+'7.34 adóbev 900020'!D31+'7.35 pályázatok'!D31+'7.6 Út, autópálya építés'!D31+'7.22 gyermekorvos 072111'!D31+'7.23. COVID '!D31</f>
        <v>0</v>
      </c>
      <c r="E31" s="122">
        <f t="shared" si="0"/>
        <v>110000000</v>
      </c>
      <c r="F31" s="121">
        <f>'7.1. igazg 011130'!F31+'7.2 temető 013320'!F31+'7.3. vagyon 013350'!F31+'7.4 018010'!F31+'7.5 finansz műveletek 018030'!F31+'7.7 közütak működtetés 045160'!F31+'7.8 parkoló 045170'!F31+'7.9 kábeltv 046020'!F31+'7.10 piac 047120'!F31+'7.11 tdm tám047320'!F31+'7.12 szemét 051030'!F31+'7.13 szennyvíz 052080'!F31+'7.14 víz 063080'!F31+'7.15 közvil 064010'!F31+'7.16 zöldterület 066010'!F31+'7.17 város 066020'!F31+'7.18 háziorvos 072111'!F31+'7.19 ügyelet 072112'!F31+'7.20 fülészet 072210'!F31+'7.21 védőnők 074031'!F31+'7.24 sportcsépület 081030'!F31+'7.25 sport tám 081041'!F31+'7.26 diáksport 081043'!F31+'7.27 közműv 082091'!F31+'7.28 közműv 082092'!F31+'7.29  óvoda 091140'!F31+'7.31 intézmkiv gyétk 104037'!F31+'7.32 szoc étk 107051'!F31+'7.33 segélyek 107060'!F31+'7.34 adóbev 900020'!F31+'7.35 pályázatok'!F31+'7.6 Út, autópálya építés'!F31+'7.22 gyermekorvos 072111'!F31+'7.23. COVID '!F31</f>
        <v>110000000</v>
      </c>
      <c r="G31" s="121">
        <f>'7.1. igazg 011130'!G31+'7.2 temető 013320'!G31+'7.3. vagyon 013350'!G31+'7.4 018010'!G31+'7.5 finansz műveletek 018030'!G31+'7.7 közütak működtetés 045160'!G31+'7.8 parkoló 045170'!G31+'7.9 kábeltv 046020'!G31+'7.10 piac 047120'!G31+'7.11 tdm tám047320'!G31+'7.12 szemét 051030'!G31+'7.13 szennyvíz 052080'!G31+'7.14 víz 063080'!G31+'7.15 közvil 064010'!G31+'7.16 zöldterület 066010'!G31+'7.17 város 066020'!G31+'7.18 háziorvos 072111'!G31+'7.19 ügyelet 072112'!G31+'7.20 fülészet 072210'!G31+'7.21 védőnők 074031'!G31+'7.24 sportcsépület 081030'!G31+'7.25 sport tám 081041'!G31+'7.26 diáksport 081043'!G31+'7.27 közműv 082091'!G31+'7.28 közműv 082092'!G31+'7.29  óvoda 091140'!G31+'7.31 intézmkiv gyétk 104037'!G31+'7.32 szoc étk 107051'!G31+'7.33 segélyek 107060'!G31+'7.34 adóbev 900020'!G31+'7.35 pályázatok'!G31+'7.6 Út, autópálya építés'!G31+'7.22 gyermekorvos 072111'!G31+'7.23. COVID '!G31</f>
        <v>0</v>
      </c>
      <c r="H31" s="451">
        <f t="shared" si="1"/>
        <v>110000000</v>
      </c>
      <c r="I31" s="121">
        <f>'7.35 pályázatok'!H31</f>
        <v>0</v>
      </c>
      <c r="J31" s="451">
        <f t="shared" si="2"/>
        <v>110000000</v>
      </c>
      <c r="K31" s="173">
        <f>'7.1. igazg 011130'!I31+'7.2 temető 013320'!I31+'7.3. vagyon 013350'!I31+'7.4 018010'!I31+'7.5 finansz műveletek 018030'!I31+'7.6 Út, autópálya építés'!I31+'7.7 közütak működtetés 045160'!I31+'7.8 parkoló 045170'!I31+'7.9 kábeltv 046020'!I31+'7.10 piac 047120'!I31+'7.11 tdm tám047320'!I31+'7.12 szemét 051030'!I31+'7.13 szennyvíz 052080'!I31+'7.14 víz 063080'!I31+'7.15 közvil 064010'!I31+'7.16 zöldterület 066010'!I31+'7.17 város 066020'!I31+'7.18 háziorvos 072111'!I31+'7.19 ügyelet 072112'!I31+'7.20 fülészet 072210'!I31+'7.21 védőnők 074031'!I31+'7.22 gyermekorvos 072111'!I31+'7.23. COVID '!I31+'7.24 sportcsépület 081030'!I31+'7.25 sport tám 081041'!I31+'7.26 diáksport 081043'!I31+'7.27 közműv 082091'!I31+'7.28 közműv 082092'!I31+'7.29  óvoda 091140'!I30:I31+'7.31 intézmkiv gyétk 104037'!I31+'7.32 szoc étk 107051'!I31+'7.33 segélyek 107060'!I31+'7.34 adóbev 900020'!I31+'7.35 pályázatok'!I31</f>
        <v>110000000</v>
      </c>
      <c r="L31" s="121">
        <f>'7.1. igazg 011130'!J31+'7.2 temető 013320'!J31+'7.3. vagyon 013350'!J31+'7.4 018010'!J31+'7.5 finansz műveletek 018030'!J31+'7.6 Út, autópálya építés'!J31+'7.7 közütak működtetés 045160'!J31+'7.8 parkoló 045170'!J31+'7.9 kábeltv 046020'!J31+'7.10 piac 047120'!J31+'7.11 tdm tám047320'!J31+'7.12 szemét 051030'!J31+'7.13 szennyvíz 052080'!J31+'7.14 víz 063080'!J31+'7.15 közvil 064010'!J31+'7.16 zöldterület 066010'!J31+'7.17 város 066020'!J31+'7.18 háziorvos 072111'!J31+'7.19 ügyelet 072112'!J31+'7.20 fülészet 072210'!J31+'7.21 védőnők 074031'!J31+'7.22 gyermekorvos 072111'!J31+'7.23. COVID '!J31+'7.24 sportcsépület 081030'!J31+'7.25 sport tám 081041'!J31+'7.26 diáksport 081043'!J31+'7.27 közműv 082091'!J31+'7.28 közműv 082092'!J31+'7.29  óvoda 091140'!J30:J31+'7.31 intézmkiv gyétk 104037'!J31+'7.32 szoc étk 107051'!J31+'7.33 segélyek 107060'!J31+'7.34 adóbev 900020'!J31+'7.35 pályázatok'!J31</f>
        <v>0</v>
      </c>
      <c r="M31" s="122">
        <f>'7.1. igazg 011130'!K31+'7.2 temető 013320'!K31+'7.3. vagyon 013350'!K31+'7.4 018010'!K31+'7.5 finansz műveletek 018030'!K31+'7.6 Út, autópálya építés'!K31+'7.7 közütak működtetés 045160'!K31+'7.8 parkoló 045170'!K31+'7.9 kábeltv 046020'!K31+'7.10 piac 047120'!K31+'7.11 tdm tám047320'!K31+'7.12 szemét 051030'!K31+'7.13 szennyvíz 052080'!K31+'7.14 víz 063080'!K31+'7.15 közvil 064010'!K31+'7.16 zöldterület 066010'!K31+'7.17 város 066020'!K31+'7.18 háziorvos 072111'!K31+'7.19 ügyelet 072112'!K31+'7.20 fülészet 072210'!K31+'7.21 védőnők 074031'!K31+'7.22 gyermekorvos 072111'!K31+'7.23. COVID '!K31+'7.24 sportcsépület 081030'!K31+'7.25 sport tám 081041'!K31+'7.26 diáksport 081043'!K31+'7.27 közműv 082091'!K31+'7.28 közműv 082092'!K31+'7.29  óvoda 091140'!K30:K31+'7.31 intézmkiv gyétk 104037'!K31+'7.32 szoc étk 107051'!K31+'7.33 segélyek 107060'!K31+'7.34 adóbev 900020'!K31+'7.35 pályázatok'!K31</f>
        <v>110000000</v>
      </c>
      <c r="N31" s="173">
        <f>'7.1. igazg 011130'!L31+'7.2 temető 013320'!L31+'7.3. vagyon 013350'!L31+'7.4 018010'!L31+'7.5 finansz műveletek 018030'!L31+'7.6 Út, autópálya építés'!L31+'7.7 közütak működtetés 045160'!L31+'7.8 parkoló 045170'!L31+'7.9 kábeltv 046020'!L31+'7.10 piac 047120'!L31+'7.11 tdm tám047320'!L31+'7.12 szemét 051030'!L31+'7.13 szennyvíz 052080'!L31+'7.14 víz 063080'!L31+'7.15 közvil 064010'!L31+'7.16 zöldterület 066010'!L31+'7.17 város 066020'!L31+'7.18 háziorvos 072111'!L31+'7.19 ügyelet 072112'!L31+'7.20 fülészet 072210'!L31+'7.21 védőnők 074031'!L31+'7.22 gyermekorvos 072111'!L31+'7.23. COVID '!L31+'7.24 sportcsépület 081030'!L31+'7.25 sport tám 081041'!L31+'7.26 diáksport 081043'!L31+'7.27 közműv 082091'!L31+'7.28 közműv 082092'!L31+'7.29  óvoda 091140'!L30:L31+'7.31 intézmkiv gyétk 104037'!L31+'7.32 szoc étk 107051'!L31+'7.33 segélyek 107060'!L31+'7.34 adóbev 900020'!L31+'7.35 pályázatok'!L31</f>
        <v>121088038</v>
      </c>
      <c r="O31" s="121">
        <f>'7.1. igazg 011130'!M31+'7.2 temető 013320'!M31+'7.3. vagyon 013350'!M31+'7.4 018010'!M31+'7.5 finansz műveletek 018030'!M31+'7.6 Út, autópálya építés'!M31+'7.7 közütak működtetés 045160'!M31+'7.8 parkoló 045170'!M31+'7.9 kábeltv 046020'!M31+'7.10 piac 047120'!M31+'7.11 tdm tám047320'!M31+'7.12 szemét 051030'!M31+'7.13 szennyvíz 052080'!M31+'7.14 víz 063080'!M31+'7.15 közvil 064010'!M31+'7.16 zöldterület 066010'!M31+'7.17 város 066020'!M31+'7.18 háziorvos 072111'!M31+'7.19 ügyelet 072112'!M31+'7.20 fülészet 072210'!M31+'7.21 védőnők 074031'!M31+'7.22 gyermekorvos 072111'!M31+'7.23. COVID '!M31+'7.24 sportcsépület 081030'!M31+'7.25 sport tám 081041'!M31+'7.26 diáksport 081043'!M31+'7.27 közműv 082091'!M31+'7.28 közműv 082092'!M31+'7.29  óvoda 091140'!M30:M31+'7.31 intézmkiv gyétk 104037'!M31+'7.32 szoc étk 107051'!M31+'7.33 segélyek 107060'!M31+'7.34 adóbev 900020'!M31+'7.35 pályázatok'!M31</f>
        <v>0</v>
      </c>
      <c r="P31" s="122">
        <f>'7.1. igazg 011130'!N31+'7.2 temető 013320'!N31+'7.3. vagyon 013350'!N31+'7.4 018010'!N31+'7.5 finansz műveletek 018030'!N31+'7.6 Út, autópálya építés'!N31+'7.7 közütak működtetés 045160'!N31+'7.8 parkoló 045170'!N31+'7.9 kábeltv 046020'!N31+'7.10 piac 047120'!N31+'7.11 tdm tám047320'!N31+'7.12 szemét 051030'!N31+'7.13 szennyvíz 052080'!N31+'7.14 víz 063080'!N31+'7.15 közvil 064010'!N31+'7.16 zöldterület 066010'!N31+'7.17 város 066020'!N31+'7.18 háziorvos 072111'!N31+'7.19 ügyelet 072112'!N31+'7.20 fülészet 072210'!N31+'7.21 védőnők 074031'!N31+'7.22 gyermekorvos 072111'!N31+'7.23. COVID '!N31+'7.24 sportcsépület 081030'!N31+'7.25 sport tám 081041'!N31+'7.26 diáksport 081043'!N31+'7.27 közműv 082091'!N31+'7.28 közműv 082092'!N31+'7.29  óvoda 091140'!N31+'7.31 intézmkiv gyétk 104037'!N31+'7.32 szoc étk 107051'!N31+'7.33 segélyek 107060'!N31+'7.34 adóbev 900020'!N31+'7.35 pályázatok'!N31</f>
        <v>121088038</v>
      </c>
      <c r="U31" s="765"/>
    </row>
    <row r="32" spans="1:21" x14ac:dyDescent="0.25">
      <c r="A32" s="22"/>
      <c r="B32" s="13" t="s">
        <v>77</v>
      </c>
      <c r="C32" s="121">
        <f>'7.1. igazg 011130'!C32+'7.2 temető 013320'!C32+'7.3. vagyon 013350'!C32+'7.4 018010'!C32+'7.5 finansz műveletek 018030'!C32+'7.7 közütak működtetés 045160'!C32+'7.8 parkoló 045170'!C32+'7.9 kábeltv 046020'!C32+'7.10 piac 047120'!C32+'7.11 tdm tám047320'!C32+'7.12 szemét 051030'!C32+'7.13 szennyvíz 052080'!C32+'7.14 víz 063080'!C32+'7.15 közvil 064010'!C32+'7.16 zöldterület 066010'!C32+'7.17 város 066020'!C32+'7.18 háziorvos 072111'!C32+'7.19 ügyelet 072112'!C32+'7.20 fülészet 072210'!C32+'7.21 védőnők 074031'!C32+'7.24 sportcsépület 081030'!C32+'7.25 sport tám 081041'!C32+'7.26 diáksport 081043'!C32+'7.27 közműv 082091'!C32+'7.28 közműv 082092'!C32+'7.29  óvoda 091140'!C32+'7.31 intézmkiv gyétk 104037'!C32+'7.32 szoc étk 107051'!C32+'7.33 segélyek 107060'!C32+'7.34 adóbev 900020'!C32+'7.35 pályázatok'!C32+'7.6 Út, autópálya építés'!C32+'7.22 gyermekorvos 072111'!C32+'7.23. COVID '!C32</f>
        <v>110000000</v>
      </c>
      <c r="D32" s="121">
        <f>'7.1. igazg 011130'!D32+'7.2 temető 013320'!D32+'7.3. vagyon 013350'!D32+'7.4 018010'!D32+'7.5 finansz műveletek 018030'!D32+'7.7 közütak működtetés 045160'!D32+'7.8 parkoló 045170'!D32+'7.9 kábeltv 046020'!D32+'7.10 piac 047120'!D32+'7.11 tdm tám047320'!D32+'7.12 szemét 051030'!D32+'7.13 szennyvíz 052080'!D32+'7.14 víz 063080'!D32+'7.15 közvil 064010'!D32+'7.16 zöldterület 066010'!D32+'7.17 város 066020'!D32+'7.18 háziorvos 072111'!D32+'7.19 ügyelet 072112'!D32+'7.20 fülészet 072210'!D32+'7.21 védőnők 074031'!D32+'7.24 sportcsépület 081030'!D32+'7.25 sport tám 081041'!D32+'7.26 diáksport 081043'!D32+'7.27 közműv 082091'!D32+'7.28 közműv 082092'!D32+'7.29  óvoda 091140'!D32+'7.31 intézmkiv gyétk 104037'!D32+'7.32 szoc étk 107051'!D32+'7.33 segélyek 107060'!D32+'7.34 adóbev 900020'!D32+'7.35 pályázatok'!D32+'7.6 Út, autópálya építés'!D32+'7.22 gyermekorvos 072111'!D32+'7.23. COVID '!D32</f>
        <v>0</v>
      </c>
      <c r="E32" s="122">
        <f t="shared" si="0"/>
        <v>110000000</v>
      </c>
      <c r="F32" s="121">
        <f>'7.1. igazg 011130'!F32+'7.2 temető 013320'!F32+'7.3. vagyon 013350'!F32+'7.4 018010'!F32+'7.5 finansz műveletek 018030'!F32+'7.7 közütak működtetés 045160'!F32+'7.8 parkoló 045170'!F32+'7.9 kábeltv 046020'!F32+'7.10 piac 047120'!F32+'7.11 tdm tám047320'!F32+'7.12 szemét 051030'!F32+'7.13 szennyvíz 052080'!F32+'7.14 víz 063080'!F32+'7.15 közvil 064010'!F32+'7.16 zöldterület 066010'!F32+'7.17 város 066020'!F32+'7.18 háziorvos 072111'!F32+'7.19 ügyelet 072112'!F32+'7.20 fülészet 072210'!F32+'7.21 védőnők 074031'!F32+'7.24 sportcsépület 081030'!F32+'7.25 sport tám 081041'!F32+'7.26 diáksport 081043'!F32+'7.27 közműv 082091'!F32+'7.28 közműv 082092'!F32+'7.29  óvoda 091140'!F32+'7.31 intézmkiv gyétk 104037'!F32+'7.32 szoc étk 107051'!F32+'7.33 segélyek 107060'!F32+'7.34 adóbev 900020'!F32+'7.35 pályázatok'!F32+'7.6 Út, autópálya építés'!F32+'7.22 gyermekorvos 072111'!F32+'7.23. COVID '!F32</f>
        <v>110000000</v>
      </c>
      <c r="G32" s="121">
        <f>'7.1. igazg 011130'!G32+'7.2 temető 013320'!G32+'7.3. vagyon 013350'!G32+'7.4 018010'!G32+'7.5 finansz műveletek 018030'!G32+'7.7 közütak működtetés 045160'!G32+'7.8 parkoló 045170'!G32+'7.9 kábeltv 046020'!G32+'7.10 piac 047120'!G32+'7.11 tdm tám047320'!G32+'7.12 szemét 051030'!G32+'7.13 szennyvíz 052080'!G32+'7.14 víz 063080'!G32+'7.15 közvil 064010'!G32+'7.16 zöldterület 066010'!G32+'7.17 város 066020'!G32+'7.18 háziorvos 072111'!G32+'7.19 ügyelet 072112'!G32+'7.20 fülészet 072210'!G32+'7.21 védőnők 074031'!G32+'7.24 sportcsépület 081030'!G32+'7.25 sport tám 081041'!G32+'7.26 diáksport 081043'!G32+'7.27 közműv 082091'!G32+'7.28 közműv 082092'!G32+'7.29  óvoda 091140'!G32+'7.31 intézmkiv gyétk 104037'!G32+'7.32 szoc étk 107051'!G32+'7.33 segélyek 107060'!G32+'7.34 adóbev 900020'!G32+'7.35 pályázatok'!G32+'7.6 Út, autópálya építés'!G32+'7.22 gyermekorvos 072111'!G32+'7.23. COVID '!G32</f>
        <v>0</v>
      </c>
      <c r="H32" s="451">
        <f t="shared" si="1"/>
        <v>110000000</v>
      </c>
      <c r="I32" s="121">
        <f>'7.35 pályázatok'!H32</f>
        <v>0</v>
      </c>
      <c r="J32" s="451">
        <f t="shared" si="2"/>
        <v>110000000</v>
      </c>
      <c r="K32" s="173">
        <f>'7.1. igazg 011130'!I32+'7.2 temető 013320'!I32+'7.3. vagyon 013350'!I32+'7.4 018010'!I32+'7.5 finansz műveletek 018030'!I32+'7.6 Út, autópálya építés'!I32+'7.7 közütak működtetés 045160'!I32+'7.8 parkoló 045170'!I32+'7.9 kábeltv 046020'!I32+'7.10 piac 047120'!I32+'7.11 tdm tám047320'!I32+'7.12 szemét 051030'!I32+'7.13 szennyvíz 052080'!I32+'7.14 víz 063080'!I32+'7.15 közvil 064010'!I32+'7.16 zöldterület 066010'!I32+'7.17 város 066020'!I32+'7.18 háziorvos 072111'!I32+'7.19 ügyelet 072112'!I32+'7.20 fülészet 072210'!I32+'7.21 védőnők 074031'!I32+'7.22 gyermekorvos 072111'!I32+'7.23. COVID '!I32+'7.24 sportcsépület 081030'!I32+'7.25 sport tám 081041'!I32+'7.26 diáksport 081043'!I32+'7.27 közműv 082091'!I32+'7.28 közműv 082092'!I32+'7.29  óvoda 091140'!I31:I32+'7.31 intézmkiv gyétk 104037'!I32+'7.32 szoc étk 107051'!I32+'7.33 segélyek 107060'!I32+'7.34 adóbev 900020'!I32+'7.35 pályázatok'!I32</f>
        <v>110000000</v>
      </c>
      <c r="L32" s="121">
        <f>'7.1. igazg 011130'!J32+'7.2 temető 013320'!J32+'7.3. vagyon 013350'!J32+'7.4 018010'!J32+'7.5 finansz műveletek 018030'!J32+'7.6 Út, autópálya építés'!J32+'7.7 közütak működtetés 045160'!J32+'7.8 parkoló 045170'!J32+'7.9 kábeltv 046020'!J32+'7.10 piac 047120'!J32+'7.11 tdm tám047320'!J32+'7.12 szemét 051030'!J32+'7.13 szennyvíz 052080'!J32+'7.14 víz 063080'!J32+'7.15 közvil 064010'!J32+'7.16 zöldterület 066010'!J32+'7.17 város 066020'!J32+'7.18 háziorvos 072111'!J32+'7.19 ügyelet 072112'!J32+'7.20 fülészet 072210'!J32+'7.21 védőnők 074031'!J32+'7.22 gyermekorvos 072111'!J32+'7.23. COVID '!J32+'7.24 sportcsépület 081030'!J32+'7.25 sport tám 081041'!J32+'7.26 diáksport 081043'!J32+'7.27 közműv 082091'!J32+'7.28 közműv 082092'!J32+'7.29  óvoda 091140'!J31:J32+'7.31 intézmkiv gyétk 104037'!J32+'7.32 szoc étk 107051'!J32+'7.33 segélyek 107060'!J32+'7.34 adóbev 900020'!J32+'7.35 pályázatok'!J32</f>
        <v>0</v>
      </c>
      <c r="M32" s="122">
        <f>'7.1. igazg 011130'!K32+'7.2 temető 013320'!K32+'7.3. vagyon 013350'!K32+'7.4 018010'!K32+'7.5 finansz műveletek 018030'!K32+'7.6 Út, autópálya építés'!K32+'7.7 közütak működtetés 045160'!K32+'7.8 parkoló 045170'!K32+'7.9 kábeltv 046020'!K32+'7.10 piac 047120'!K32+'7.11 tdm tám047320'!K32+'7.12 szemét 051030'!K32+'7.13 szennyvíz 052080'!K32+'7.14 víz 063080'!K32+'7.15 közvil 064010'!K32+'7.16 zöldterület 066010'!K32+'7.17 város 066020'!K32+'7.18 háziorvos 072111'!K32+'7.19 ügyelet 072112'!K32+'7.20 fülészet 072210'!K32+'7.21 védőnők 074031'!K32+'7.22 gyermekorvos 072111'!K32+'7.23. COVID '!K32+'7.24 sportcsépület 081030'!K32+'7.25 sport tám 081041'!K32+'7.26 diáksport 081043'!K32+'7.27 közműv 082091'!K32+'7.28 közműv 082092'!K32+'7.29  óvoda 091140'!K31:K32+'7.31 intézmkiv gyétk 104037'!K32+'7.32 szoc étk 107051'!K32+'7.33 segélyek 107060'!K32+'7.34 adóbev 900020'!K32+'7.35 pályázatok'!K32</f>
        <v>110000000</v>
      </c>
      <c r="N32" s="173">
        <f>'7.1. igazg 011130'!L32+'7.2 temető 013320'!L32+'7.3. vagyon 013350'!L32+'7.4 018010'!L32+'7.5 finansz műveletek 018030'!L32+'7.6 Út, autópálya építés'!L32+'7.7 közütak működtetés 045160'!L32+'7.8 parkoló 045170'!L32+'7.9 kábeltv 046020'!L32+'7.10 piac 047120'!L32+'7.11 tdm tám047320'!L32+'7.12 szemét 051030'!L32+'7.13 szennyvíz 052080'!L32+'7.14 víz 063080'!L32+'7.15 közvil 064010'!L32+'7.16 zöldterület 066010'!L32+'7.17 város 066020'!L32+'7.18 háziorvos 072111'!L32+'7.19 ügyelet 072112'!L32+'7.20 fülészet 072210'!L32+'7.21 védőnők 074031'!L32+'7.22 gyermekorvos 072111'!L32+'7.23. COVID '!L32+'7.24 sportcsépület 081030'!L32+'7.25 sport tám 081041'!L32+'7.26 diáksport 081043'!L32+'7.27 közműv 082091'!L32+'7.28 közműv 082092'!L32+'7.29  óvoda 091140'!L31:L32+'7.31 intézmkiv gyétk 104037'!L32+'7.32 szoc étk 107051'!L32+'7.33 segélyek 107060'!L32+'7.34 adóbev 900020'!L32+'7.35 pályázatok'!L32</f>
        <v>121088038</v>
      </c>
      <c r="O32" s="121">
        <f>'7.1. igazg 011130'!M32+'7.2 temető 013320'!M32+'7.3. vagyon 013350'!M32+'7.4 018010'!M32+'7.5 finansz műveletek 018030'!M32+'7.6 Út, autópálya építés'!M32+'7.7 közütak működtetés 045160'!M32+'7.8 parkoló 045170'!M32+'7.9 kábeltv 046020'!M32+'7.10 piac 047120'!M32+'7.11 tdm tám047320'!M32+'7.12 szemét 051030'!M32+'7.13 szennyvíz 052080'!M32+'7.14 víz 063080'!M32+'7.15 közvil 064010'!M32+'7.16 zöldterület 066010'!M32+'7.17 város 066020'!M32+'7.18 háziorvos 072111'!M32+'7.19 ügyelet 072112'!M32+'7.20 fülészet 072210'!M32+'7.21 védőnők 074031'!M32+'7.22 gyermekorvos 072111'!M32+'7.23. COVID '!M32+'7.24 sportcsépület 081030'!M32+'7.25 sport tám 081041'!M32+'7.26 diáksport 081043'!M32+'7.27 közműv 082091'!M32+'7.28 közműv 082092'!M32+'7.29  óvoda 091140'!M31:M32+'7.31 intézmkiv gyétk 104037'!M32+'7.32 szoc étk 107051'!M32+'7.33 segélyek 107060'!M32+'7.34 adóbev 900020'!M32+'7.35 pályázatok'!M32</f>
        <v>0</v>
      </c>
      <c r="P32" s="122">
        <f>'7.1. igazg 011130'!N32+'7.2 temető 013320'!N32+'7.3. vagyon 013350'!N32+'7.4 018010'!N32+'7.5 finansz műveletek 018030'!N32+'7.6 Út, autópálya építés'!N32+'7.7 közütak működtetés 045160'!N32+'7.8 parkoló 045170'!N32+'7.9 kábeltv 046020'!N32+'7.10 piac 047120'!N32+'7.11 tdm tám047320'!N32+'7.12 szemét 051030'!N32+'7.13 szennyvíz 052080'!N32+'7.14 víz 063080'!N32+'7.15 közvil 064010'!N32+'7.16 zöldterület 066010'!N32+'7.17 város 066020'!N32+'7.18 háziorvos 072111'!N32+'7.19 ügyelet 072112'!N32+'7.20 fülészet 072210'!N32+'7.21 védőnők 074031'!N32+'7.22 gyermekorvos 072111'!N32+'7.23. COVID '!N32+'7.24 sportcsépület 081030'!N32+'7.25 sport tám 081041'!N32+'7.26 diáksport 081043'!N32+'7.27 közműv 082091'!N32+'7.28 közműv 082092'!N32+'7.29  óvoda 091140'!N32+'7.31 intézmkiv gyétk 104037'!N32+'7.32 szoc étk 107051'!N32+'7.33 segélyek 107060'!N32+'7.34 adóbev 900020'!N32+'7.35 pályázatok'!N32</f>
        <v>121088038</v>
      </c>
      <c r="U32" s="765"/>
    </row>
    <row r="33" spans="1:16" x14ac:dyDescent="0.25">
      <c r="A33" s="22" t="s">
        <v>78</v>
      </c>
      <c r="B33" s="13" t="s">
        <v>79</v>
      </c>
      <c r="C33" s="121">
        <f>'7.1. igazg 011130'!C33+'7.2 temető 013320'!C33+'7.3. vagyon 013350'!C33+'7.4 018010'!C33+'7.5 finansz műveletek 018030'!C33+'7.7 közütak működtetés 045160'!C33+'7.8 parkoló 045170'!C33+'7.9 kábeltv 046020'!C33+'7.10 piac 047120'!C33+'7.11 tdm tám047320'!C33+'7.12 szemét 051030'!C33+'7.13 szennyvíz 052080'!C33+'7.14 víz 063080'!C33+'7.15 közvil 064010'!C33+'7.16 zöldterület 066010'!C33+'7.17 város 066020'!C33+'7.18 háziorvos 072111'!C33+'7.19 ügyelet 072112'!C33+'7.20 fülészet 072210'!C33+'7.21 védőnők 074031'!C33+'7.24 sportcsépület 081030'!C33+'7.25 sport tám 081041'!C33+'7.26 diáksport 081043'!C33+'7.27 közműv 082091'!C33+'7.28 közműv 082092'!C33+'7.29  óvoda 091140'!C33+'7.31 intézmkiv gyétk 104037'!C33+'7.32 szoc étk 107051'!C33+'7.33 segélyek 107060'!C33+'7.34 adóbev 900020'!C33+'7.35 pályázatok'!C33+'7.6 Út, autópálya építés'!C33+'7.22 gyermekorvos 072111'!C33+'7.23. COVID '!C33</f>
        <v>0</v>
      </c>
      <c r="D33" s="121">
        <f>'7.1. igazg 011130'!D33+'7.2 temető 013320'!D33+'7.3. vagyon 013350'!D33+'7.4 018010'!D33+'7.5 finansz műveletek 018030'!D33+'7.7 közütak működtetés 045160'!D33+'7.8 parkoló 045170'!D33+'7.9 kábeltv 046020'!D33+'7.10 piac 047120'!D33+'7.11 tdm tám047320'!D33+'7.12 szemét 051030'!D33+'7.13 szennyvíz 052080'!D33+'7.14 víz 063080'!D33+'7.15 közvil 064010'!D33+'7.16 zöldterület 066010'!D33+'7.17 város 066020'!D33+'7.18 háziorvos 072111'!D33+'7.19 ügyelet 072112'!D33+'7.20 fülészet 072210'!D33+'7.21 védőnők 074031'!D33+'7.24 sportcsépület 081030'!D33+'7.25 sport tám 081041'!D33+'7.26 diáksport 081043'!D33+'7.27 közműv 082091'!D33+'7.28 közműv 082092'!D33+'7.29  óvoda 091140'!D33+'7.31 intézmkiv gyétk 104037'!D33+'7.32 szoc étk 107051'!D33+'7.33 segélyek 107060'!D33+'7.34 adóbev 900020'!D33+'7.35 pályázatok'!D33+'7.6 Út, autópálya építés'!D33+'7.22 gyermekorvos 072111'!D33+'7.23. COVID '!D33</f>
        <v>0</v>
      </c>
      <c r="E33" s="122">
        <f t="shared" si="0"/>
        <v>0</v>
      </c>
      <c r="F33" s="121">
        <f>'7.1. igazg 011130'!F33+'7.2 temető 013320'!F33+'7.3. vagyon 013350'!F33+'7.4 018010'!F33+'7.5 finansz műveletek 018030'!F33+'7.7 közütak működtetés 045160'!F33+'7.8 parkoló 045170'!F33+'7.9 kábeltv 046020'!F33+'7.10 piac 047120'!F33+'7.11 tdm tám047320'!F33+'7.12 szemét 051030'!F33+'7.13 szennyvíz 052080'!F33+'7.14 víz 063080'!F33+'7.15 közvil 064010'!F33+'7.16 zöldterület 066010'!F33+'7.17 város 066020'!F33+'7.18 háziorvos 072111'!F33+'7.19 ügyelet 072112'!F33+'7.20 fülészet 072210'!F33+'7.21 védőnők 074031'!F33+'7.24 sportcsépület 081030'!F33+'7.25 sport tám 081041'!F33+'7.26 diáksport 081043'!F33+'7.27 közműv 082091'!F33+'7.28 közműv 082092'!F33+'7.29  óvoda 091140'!F33+'7.31 intézmkiv gyétk 104037'!F33+'7.32 szoc étk 107051'!F33+'7.33 segélyek 107060'!F33+'7.34 adóbev 900020'!F33+'7.35 pályázatok'!F33+'7.6 Út, autópálya építés'!F33+'7.22 gyermekorvos 072111'!F33+'7.23. COVID '!F33</f>
        <v>0</v>
      </c>
      <c r="G33" s="121">
        <f>'7.1. igazg 011130'!G33+'7.2 temető 013320'!G33+'7.3. vagyon 013350'!G33+'7.4 018010'!G33+'7.5 finansz műveletek 018030'!G33+'7.7 közütak működtetés 045160'!G33+'7.8 parkoló 045170'!G33+'7.9 kábeltv 046020'!G33+'7.10 piac 047120'!G33+'7.11 tdm tám047320'!G33+'7.12 szemét 051030'!G33+'7.13 szennyvíz 052080'!G33+'7.14 víz 063080'!G33+'7.15 közvil 064010'!G33+'7.16 zöldterület 066010'!G33+'7.17 város 066020'!G33+'7.18 háziorvos 072111'!G33+'7.19 ügyelet 072112'!G33+'7.20 fülészet 072210'!G33+'7.21 védőnők 074031'!G33+'7.24 sportcsépület 081030'!G33+'7.25 sport tám 081041'!G33+'7.26 diáksport 081043'!G33+'7.27 közműv 082091'!G33+'7.28 közműv 082092'!G33+'7.29  óvoda 091140'!G33+'7.31 intézmkiv gyétk 104037'!G33+'7.32 szoc étk 107051'!G33+'7.33 segélyek 107060'!G33+'7.34 adóbev 900020'!G33+'7.35 pályázatok'!G33+'7.6 Út, autópálya építés'!G33+'7.22 gyermekorvos 072111'!G33+'7.23. COVID '!G33</f>
        <v>0</v>
      </c>
      <c r="H33" s="451">
        <f t="shared" si="1"/>
        <v>0</v>
      </c>
      <c r="I33" s="121">
        <f>'7.35 pályázatok'!H33</f>
        <v>0</v>
      </c>
      <c r="J33" s="451">
        <f t="shared" si="2"/>
        <v>0</v>
      </c>
      <c r="K33" s="173">
        <f>'7.1. igazg 011130'!I33+'7.2 temető 013320'!I33+'7.3. vagyon 013350'!I33+'7.4 018010'!I33+'7.5 finansz műveletek 018030'!I33+'7.6 Út, autópálya építés'!I33+'7.7 közütak működtetés 045160'!I33+'7.8 parkoló 045170'!I33+'7.9 kábeltv 046020'!I33+'7.10 piac 047120'!I33+'7.11 tdm tám047320'!I33+'7.12 szemét 051030'!I33+'7.13 szennyvíz 052080'!I33+'7.14 víz 063080'!I33+'7.15 közvil 064010'!I33+'7.16 zöldterület 066010'!I33+'7.17 város 066020'!I33+'7.18 háziorvos 072111'!I33+'7.19 ügyelet 072112'!I33+'7.20 fülészet 072210'!I33+'7.21 védőnők 074031'!I33+'7.22 gyermekorvos 072111'!I33+'7.23. COVID '!I33+'7.24 sportcsépület 081030'!I33+'7.25 sport tám 081041'!I33+'7.26 diáksport 081043'!I33+'7.27 közműv 082091'!I33+'7.28 közműv 082092'!I33+'7.29  óvoda 091140'!I32:I33+'7.31 intézmkiv gyétk 104037'!I33+'7.32 szoc étk 107051'!I33+'7.33 segélyek 107060'!I33+'7.34 adóbev 900020'!I33+'7.35 pályázatok'!I33</f>
        <v>0</v>
      </c>
      <c r="L33" s="121">
        <f>'7.1. igazg 011130'!J33+'7.2 temető 013320'!J33+'7.3. vagyon 013350'!J33+'7.4 018010'!J33+'7.5 finansz műveletek 018030'!J33+'7.6 Út, autópálya építés'!J33+'7.7 közütak működtetés 045160'!J33+'7.8 parkoló 045170'!J33+'7.9 kábeltv 046020'!J33+'7.10 piac 047120'!J33+'7.11 tdm tám047320'!J33+'7.12 szemét 051030'!J33+'7.13 szennyvíz 052080'!J33+'7.14 víz 063080'!J33+'7.15 közvil 064010'!J33+'7.16 zöldterület 066010'!J33+'7.17 város 066020'!J33+'7.18 háziorvos 072111'!J33+'7.19 ügyelet 072112'!J33+'7.20 fülészet 072210'!J33+'7.21 védőnők 074031'!J33+'7.22 gyermekorvos 072111'!J33+'7.23. COVID '!J33+'7.24 sportcsépület 081030'!J33+'7.25 sport tám 081041'!J33+'7.26 diáksport 081043'!J33+'7.27 közműv 082091'!J33+'7.28 közműv 082092'!J33+'7.29  óvoda 091140'!J32:J33+'7.31 intézmkiv gyétk 104037'!J33+'7.32 szoc étk 107051'!J33+'7.33 segélyek 107060'!J33+'7.34 adóbev 900020'!J33+'7.35 pályázatok'!J33</f>
        <v>0</v>
      </c>
      <c r="M33" s="122">
        <f>'7.1. igazg 011130'!K33+'7.2 temető 013320'!K33+'7.3. vagyon 013350'!K33+'7.4 018010'!K33+'7.5 finansz műveletek 018030'!K33+'7.6 Út, autópálya építés'!K33+'7.7 közütak működtetés 045160'!K33+'7.8 parkoló 045170'!K33+'7.9 kábeltv 046020'!K33+'7.10 piac 047120'!K33+'7.11 tdm tám047320'!K33+'7.12 szemét 051030'!K33+'7.13 szennyvíz 052080'!K33+'7.14 víz 063080'!K33+'7.15 közvil 064010'!K33+'7.16 zöldterület 066010'!K33+'7.17 város 066020'!K33+'7.18 háziorvos 072111'!K33+'7.19 ügyelet 072112'!K33+'7.20 fülészet 072210'!K33+'7.21 védőnők 074031'!K33+'7.22 gyermekorvos 072111'!K33+'7.23. COVID '!K33+'7.24 sportcsépület 081030'!K33+'7.25 sport tám 081041'!K33+'7.26 diáksport 081043'!K33+'7.27 közműv 082091'!K33+'7.28 közműv 082092'!K33+'7.29  óvoda 091140'!K32:K33+'7.31 intézmkiv gyétk 104037'!K33+'7.32 szoc étk 107051'!K33+'7.33 segélyek 107060'!K33+'7.34 adóbev 900020'!K33+'7.35 pályázatok'!K33</f>
        <v>0</v>
      </c>
      <c r="N33" s="173">
        <f>'7.1. igazg 011130'!L33+'7.2 temető 013320'!L33+'7.3. vagyon 013350'!L33+'7.4 018010'!L33+'7.5 finansz műveletek 018030'!L33+'7.6 Út, autópálya építés'!L33+'7.7 közütak működtetés 045160'!L33+'7.8 parkoló 045170'!L33+'7.9 kábeltv 046020'!L33+'7.10 piac 047120'!L33+'7.11 tdm tám047320'!L33+'7.12 szemét 051030'!L33+'7.13 szennyvíz 052080'!L33+'7.14 víz 063080'!L33+'7.15 közvil 064010'!L33+'7.16 zöldterület 066010'!L33+'7.17 város 066020'!L33+'7.18 háziorvos 072111'!L33+'7.19 ügyelet 072112'!L33+'7.20 fülészet 072210'!L33+'7.21 védőnők 074031'!L33+'7.22 gyermekorvos 072111'!L33+'7.23. COVID '!L33+'7.24 sportcsépület 081030'!L33+'7.25 sport tám 081041'!L33+'7.26 diáksport 081043'!L33+'7.27 közműv 082091'!L33+'7.28 közműv 082092'!L33+'7.29  óvoda 091140'!L32:L33+'7.31 intézmkiv gyétk 104037'!L33+'7.32 szoc étk 107051'!L33+'7.33 segélyek 107060'!L33+'7.34 adóbev 900020'!L33+'7.35 pályázatok'!L33</f>
        <v>0</v>
      </c>
      <c r="O33" s="121">
        <f>'7.1. igazg 011130'!M33+'7.2 temető 013320'!M33+'7.3. vagyon 013350'!M33+'7.4 018010'!M33+'7.5 finansz műveletek 018030'!M33+'7.6 Út, autópálya építés'!M33+'7.7 közütak működtetés 045160'!M33+'7.8 parkoló 045170'!M33+'7.9 kábeltv 046020'!M33+'7.10 piac 047120'!M33+'7.11 tdm tám047320'!M33+'7.12 szemét 051030'!M33+'7.13 szennyvíz 052080'!M33+'7.14 víz 063080'!M33+'7.15 közvil 064010'!M33+'7.16 zöldterület 066010'!M33+'7.17 város 066020'!M33+'7.18 háziorvos 072111'!M33+'7.19 ügyelet 072112'!M33+'7.20 fülészet 072210'!M33+'7.21 védőnők 074031'!M33+'7.22 gyermekorvos 072111'!M33+'7.23. COVID '!M33+'7.24 sportcsépület 081030'!M33+'7.25 sport tám 081041'!M33+'7.26 diáksport 081043'!M33+'7.27 közműv 082091'!M33+'7.28 közműv 082092'!M33+'7.29  óvoda 091140'!M32:M33+'7.31 intézmkiv gyétk 104037'!M33+'7.32 szoc étk 107051'!M33+'7.33 segélyek 107060'!M33+'7.34 adóbev 900020'!M33+'7.35 pályázatok'!M33</f>
        <v>0</v>
      </c>
      <c r="P33" s="122">
        <f>N33+O33</f>
        <v>0</v>
      </c>
    </row>
    <row r="34" spans="1:16" x14ac:dyDescent="0.25">
      <c r="A34" s="22" t="s">
        <v>80</v>
      </c>
      <c r="B34" s="13" t="s">
        <v>81</v>
      </c>
      <c r="C34" s="121">
        <f>'7.1. igazg 011130'!C34+'7.2 temető 013320'!C34+'7.3. vagyon 013350'!C34+'7.4 018010'!C34+'7.5 finansz műveletek 018030'!C34+'7.7 közütak működtetés 045160'!C34+'7.8 parkoló 045170'!C34+'7.9 kábeltv 046020'!C34+'7.10 piac 047120'!C34+'7.11 tdm tám047320'!C34+'7.12 szemét 051030'!C34+'7.13 szennyvíz 052080'!C34+'7.14 víz 063080'!C34+'7.15 közvil 064010'!C34+'7.16 zöldterület 066010'!C34+'7.17 város 066020'!C34+'7.18 háziorvos 072111'!C34+'7.19 ügyelet 072112'!C34+'7.20 fülészet 072210'!C34+'7.21 védőnők 074031'!C34+'7.24 sportcsépület 081030'!C34+'7.25 sport tám 081041'!C34+'7.26 diáksport 081043'!C34+'7.27 közműv 082091'!C34+'7.28 közműv 082092'!C34+'7.29  óvoda 091140'!C34+'7.31 intézmkiv gyétk 104037'!C34+'7.32 szoc étk 107051'!C34+'7.33 segélyek 107060'!C34+'7.34 adóbev 900020'!C34+'7.35 pályázatok'!C34+'7.6 Út, autópálya építés'!C34+'7.22 gyermekorvos 072111'!C34+'7.23. COVID '!C34</f>
        <v>110000000</v>
      </c>
      <c r="D34" s="121">
        <f>'7.1. igazg 011130'!D34+'7.2 temető 013320'!D34+'7.3. vagyon 013350'!D34+'7.4 018010'!D34+'7.5 finansz műveletek 018030'!D34+'7.7 közütak működtetés 045160'!D34+'7.8 parkoló 045170'!D34+'7.9 kábeltv 046020'!D34+'7.10 piac 047120'!D34+'7.11 tdm tám047320'!D34+'7.12 szemét 051030'!D34+'7.13 szennyvíz 052080'!D34+'7.14 víz 063080'!D34+'7.15 közvil 064010'!D34+'7.16 zöldterület 066010'!D34+'7.17 város 066020'!D34+'7.18 háziorvos 072111'!D34+'7.19 ügyelet 072112'!D34+'7.20 fülészet 072210'!D34+'7.21 védőnők 074031'!D34+'7.24 sportcsépület 081030'!D34+'7.25 sport tám 081041'!D34+'7.26 diáksport 081043'!D34+'7.27 közműv 082091'!D34+'7.28 közműv 082092'!D34+'7.29  óvoda 091140'!D34+'7.31 intézmkiv gyétk 104037'!D34+'7.32 szoc étk 107051'!D34+'7.33 segélyek 107060'!D34+'7.34 adóbev 900020'!D34+'7.35 pályázatok'!D34+'7.6 Út, autópálya építés'!D34+'7.22 gyermekorvos 072111'!D34+'7.23. COVID '!D34</f>
        <v>0</v>
      </c>
      <c r="E34" s="122">
        <f t="shared" si="0"/>
        <v>110000000</v>
      </c>
      <c r="F34" s="121">
        <f>'7.1. igazg 011130'!F34+'7.2 temető 013320'!F34+'7.3. vagyon 013350'!F34+'7.4 018010'!F34+'7.5 finansz műveletek 018030'!F34+'7.7 közütak működtetés 045160'!F34+'7.8 parkoló 045170'!F34+'7.9 kábeltv 046020'!F34+'7.10 piac 047120'!F34+'7.11 tdm tám047320'!F34+'7.12 szemét 051030'!F34+'7.13 szennyvíz 052080'!F34+'7.14 víz 063080'!F34+'7.15 közvil 064010'!F34+'7.16 zöldterület 066010'!F34+'7.17 város 066020'!F34+'7.18 háziorvos 072111'!F34+'7.19 ügyelet 072112'!F34+'7.20 fülészet 072210'!F34+'7.21 védőnők 074031'!F34+'7.24 sportcsépület 081030'!F34+'7.25 sport tám 081041'!F34+'7.26 diáksport 081043'!F34+'7.27 közműv 082091'!F34+'7.28 közműv 082092'!F34+'7.29  óvoda 091140'!F34+'7.31 intézmkiv gyétk 104037'!F34+'7.32 szoc étk 107051'!F34+'7.33 segélyek 107060'!F34+'7.34 adóbev 900020'!F34+'7.35 pályázatok'!F34+'7.6 Út, autópálya építés'!F34+'7.22 gyermekorvos 072111'!F34+'7.23. COVID '!F34</f>
        <v>110000000</v>
      </c>
      <c r="G34" s="121">
        <f>'7.1. igazg 011130'!G34+'7.2 temető 013320'!G34+'7.3. vagyon 013350'!G34+'7.4 018010'!G34+'7.5 finansz műveletek 018030'!G34+'7.7 közütak működtetés 045160'!G34+'7.8 parkoló 045170'!G34+'7.9 kábeltv 046020'!G34+'7.10 piac 047120'!G34+'7.11 tdm tám047320'!G34+'7.12 szemét 051030'!G34+'7.13 szennyvíz 052080'!G34+'7.14 víz 063080'!G34+'7.15 közvil 064010'!G34+'7.16 zöldterület 066010'!G34+'7.17 város 066020'!G34+'7.18 háziorvos 072111'!G34+'7.19 ügyelet 072112'!G34+'7.20 fülészet 072210'!G34+'7.21 védőnők 074031'!G34+'7.24 sportcsépület 081030'!G34+'7.25 sport tám 081041'!G34+'7.26 diáksport 081043'!G34+'7.27 közműv 082091'!G34+'7.28 közműv 082092'!G34+'7.29  óvoda 091140'!G34+'7.31 intézmkiv gyétk 104037'!G34+'7.32 szoc étk 107051'!G34+'7.33 segélyek 107060'!G34+'7.34 adóbev 900020'!G34+'7.35 pályázatok'!G34+'7.6 Út, autópálya építés'!G34+'7.22 gyermekorvos 072111'!G34+'7.23. COVID '!G34</f>
        <v>0</v>
      </c>
      <c r="H34" s="451">
        <f t="shared" si="1"/>
        <v>110000000</v>
      </c>
      <c r="I34" s="121">
        <f>'7.35 pályázatok'!H34</f>
        <v>0</v>
      </c>
      <c r="J34" s="451">
        <f t="shared" si="2"/>
        <v>110000000</v>
      </c>
      <c r="K34" s="173">
        <f>'7.1. igazg 011130'!I34+'7.2 temető 013320'!I34+'7.3. vagyon 013350'!I34+'7.4 018010'!I34+'7.5 finansz műveletek 018030'!I34+'7.6 Út, autópálya építés'!I34+'7.7 közütak működtetés 045160'!I34+'7.8 parkoló 045170'!I34+'7.9 kábeltv 046020'!I34+'7.10 piac 047120'!I34+'7.11 tdm tám047320'!I34+'7.12 szemét 051030'!I34+'7.13 szennyvíz 052080'!I34+'7.14 víz 063080'!I34+'7.15 közvil 064010'!I34+'7.16 zöldterület 066010'!I34+'7.17 város 066020'!I34+'7.18 háziorvos 072111'!I34+'7.19 ügyelet 072112'!I34+'7.20 fülészet 072210'!I34+'7.21 védőnők 074031'!I34+'7.22 gyermekorvos 072111'!I34+'7.23. COVID '!I34+'7.24 sportcsépület 081030'!I34+'7.25 sport tám 081041'!I34+'7.26 diáksport 081043'!I34+'7.27 közműv 082091'!I34+'7.28 közműv 082092'!I34+'7.29  óvoda 091140'!I33:I34+'7.31 intézmkiv gyétk 104037'!I34+'7.32 szoc étk 107051'!I34+'7.33 segélyek 107060'!I34+'7.34 adóbev 900020'!I34+'7.35 pályázatok'!I34</f>
        <v>110000000</v>
      </c>
      <c r="L34" s="121">
        <f>'7.1. igazg 011130'!J34+'7.2 temető 013320'!J34+'7.3. vagyon 013350'!J34+'7.4 018010'!J34+'7.5 finansz műveletek 018030'!J34+'7.6 Út, autópálya építés'!J34+'7.7 közütak működtetés 045160'!J34+'7.8 parkoló 045170'!J34+'7.9 kábeltv 046020'!J34+'7.10 piac 047120'!J34+'7.11 tdm tám047320'!J34+'7.12 szemét 051030'!J34+'7.13 szennyvíz 052080'!J34+'7.14 víz 063080'!J34+'7.15 közvil 064010'!J34+'7.16 zöldterület 066010'!J34+'7.17 város 066020'!J34+'7.18 háziorvos 072111'!J34+'7.19 ügyelet 072112'!J34+'7.20 fülészet 072210'!J34+'7.21 védőnők 074031'!J34+'7.22 gyermekorvos 072111'!J34+'7.23. COVID '!J34+'7.24 sportcsépület 081030'!J34+'7.25 sport tám 081041'!J34+'7.26 diáksport 081043'!J34+'7.27 közműv 082091'!J34+'7.28 közműv 082092'!J34+'7.29  óvoda 091140'!J33:J34+'7.31 intézmkiv gyétk 104037'!J34+'7.32 szoc étk 107051'!J34+'7.33 segélyek 107060'!J34+'7.34 adóbev 900020'!J34+'7.35 pályázatok'!J34</f>
        <v>0</v>
      </c>
      <c r="M34" s="122">
        <f>'7.1. igazg 011130'!K34+'7.2 temető 013320'!K34+'7.3. vagyon 013350'!K34+'7.4 018010'!K34+'7.5 finansz műveletek 018030'!K34+'7.6 Út, autópálya építés'!K34+'7.7 közütak működtetés 045160'!K34+'7.8 parkoló 045170'!K34+'7.9 kábeltv 046020'!K34+'7.10 piac 047120'!K34+'7.11 tdm tám047320'!K34+'7.12 szemét 051030'!K34+'7.13 szennyvíz 052080'!K34+'7.14 víz 063080'!K34+'7.15 közvil 064010'!K34+'7.16 zöldterület 066010'!K34+'7.17 város 066020'!K34+'7.18 háziorvos 072111'!K34+'7.19 ügyelet 072112'!K34+'7.20 fülészet 072210'!K34+'7.21 védőnők 074031'!K34+'7.22 gyermekorvos 072111'!K34+'7.23. COVID '!K34+'7.24 sportcsépület 081030'!K34+'7.25 sport tám 081041'!K34+'7.26 diáksport 081043'!K34+'7.27 közműv 082091'!K34+'7.28 közműv 082092'!K34+'7.29  óvoda 091140'!K33:K34+'7.31 intézmkiv gyétk 104037'!K34+'7.32 szoc étk 107051'!K34+'7.33 segélyek 107060'!K34+'7.34 adóbev 900020'!K34+'7.35 pályázatok'!K34</f>
        <v>110000000</v>
      </c>
      <c r="N34" s="173">
        <f>'7.1. igazg 011130'!L34+'7.2 temető 013320'!L34+'7.3. vagyon 013350'!L34+'7.4 018010'!L34+'7.5 finansz műveletek 018030'!L34+'7.6 Út, autópálya építés'!L34+'7.7 közütak működtetés 045160'!L34+'7.8 parkoló 045170'!L34+'7.9 kábeltv 046020'!L34+'7.10 piac 047120'!L34+'7.11 tdm tám047320'!L34+'7.12 szemét 051030'!L34+'7.13 szennyvíz 052080'!L34+'7.14 víz 063080'!L34+'7.15 közvil 064010'!L34+'7.16 zöldterület 066010'!L34+'7.17 város 066020'!L34+'7.18 háziorvos 072111'!L34+'7.19 ügyelet 072112'!L34+'7.20 fülészet 072210'!L34+'7.21 védőnők 074031'!L34+'7.22 gyermekorvos 072111'!L34+'7.23. COVID '!L34+'7.24 sportcsépület 081030'!L34+'7.25 sport tám 081041'!L34+'7.26 diáksport 081043'!L34+'7.27 közműv 082091'!L34+'7.28 közműv 082092'!L34+'7.29  óvoda 091140'!L33:L34+'7.31 intézmkiv gyétk 104037'!L34+'7.32 szoc étk 107051'!L34+'7.33 segélyek 107060'!L34+'7.34 adóbev 900020'!L34+'7.35 pályázatok'!L34</f>
        <v>109029912</v>
      </c>
      <c r="O34" s="121">
        <f>'7.1. igazg 011130'!M34+'7.2 temető 013320'!M34+'7.3. vagyon 013350'!M34+'7.4 018010'!M34+'7.5 finansz műveletek 018030'!M34+'7.6 Út, autópálya építés'!M34+'7.7 közütak működtetés 045160'!M34+'7.8 parkoló 045170'!M34+'7.9 kábeltv 046020'!M34+'7.10 piac 047120'!M34+'7.11 tdm tám047320'!M34+'7.12 szemét 051030'!M34+'7.13 szennyvíz 052080'!M34+'7.14 víz 063080'!M34+'7.15 közvil 064010'!M34+'7.16 zöldterület 066010'!M34+'7.17 város 066020'!M34+'7.18 háziorvos 072111'!M34+'7.19 ügyelet 072112'!M34+'7.20 fülészet 072210'!M34+'7.21 védőnők 074031'!M34+'7.22 gyermekorvos 072111'!M34+'7.23. COVID '!M34+'7.24 sportcsépület 081030'!M34+'7.25 sport tám 081041'!M34+'7.26 diáksport 081043'!M34+'7.27 közműv 082091'!M34+'7.28 közműv 082092'!M34+'7.29  óvoda 091140'!M33:M34+'7.31 intézmkiv gyétk 104037'!M34+'7.32 szoc étk 107051'!M34+'7.33 segélyek 107060'!M34+'7.34 adóbev 900020'!M34+'7.35 pályázatok'!M34</f>
        <v>0</v>
      </c>
      <c r="P34" s="122">
        <f>'7.1. igazg 011130'!N34+'7.2 temető 013320'!N34+'7.3. vagyon 013350'!N34+'7.4 018010'!N34+'7.5 finansz műveletek 018030'!N34+'7.6 Út, autópálya építés'!N34+'7.7 közütak működtetés 045160'!N34+'7.8 parkoló 045170'!N34+'7.9 kábeltv 046020'!N34+'7.10 piac 047120'!N34+'7.11 tdm tám047320'!N34+'7.12 szemét 051030'!N34+'7.13 szennyvíz 052080'!N34+'7.14 víz 063080'!N34+'7.15 közvil 064010'!N34+'7.16 zöldterület 066010'!N34+'7.17 város 066020'!N34+'7.18 háziorvos 072111'!N34+'7.19 ügyelet 072112'!N34+'7.20 fülészet 072210'!N34+'7.21 védőnők 074031'!N34+'7.22 gyermekorvos 072111'!N34+'7.23. COVID '!N34+'7.24 sportcsépület 081030'!N34+'7.25 sport tám 081041'!N34+'7.26 diáksport 081043'!N34+'7.27 közműv 082091'!N34+'7.28 közműv 082092'!N34+'7.29  óvoda 091140'!N34+'7.31 intézmkiv gyétk 104037'!N34+'7.32 szoc étk 107051'!N34+'7.33 segélyek 107060'!N34+'7.34 adóbev 900020'!N34+'7.35 pályázatok'!N34</f>
        <v>109047292</v>
      </c>
    </row>
    <row r="35" spans="1:16" x14ac:dyDescent="0.25">
      <c r="A35" s="22"/>
      <c r="B35" s="13" t="s">
        <v>82</v>
      </c>
      <c r="C35" s="121">
        <f>'7.1. igazg 011130'!C35+'7.2 temető 013320'!C35+'7.3. vagyon 013350'!C35+'7.4 018010'!C35+'7.5 finansz műveletek 018030'!C35+'7.7 közütak működtetés 045160'!C35+'7.8 parkoló 045170'!C35+'7.9 kábeltv 046020'!C35+'7.10 piac 047120'!C35+'7.11 tdm tám047320'!C35+'7.12 szemét 051030'!C35+'7.13 szennyvíz 052080'!C35+'7.14 víz 063080'!C35+'7.15 közvil 064010'!C35+'7.16 zöldterület 066010'!C35+'7.17 város 066020'!C35+'7.18 háziorvos 072111'!C35+'7.19 ügyelet 072112'!C35+'7.20 fülészet 072210'!C35+'7.21 védőnők 074031'!C35+'7.24 sportcsépület 081030'!C35+'7.25 sport tám 081041'!C35+'7.26 diáksport 081043'!C35+'7.27 közműv 082091'!C35+'7.28 közműv 082092'!C35+'7.29  óvoda 091140'!C35+'7.31 intézmkiv gyétk 104037'!C35+'7.32 szoc étk 107051'!C35+'7.33 segélyek 107060'!C35+'7.34 adóbev 900020'!C35+'7.35 pályázatok'!C35+'7.6 Út, autópálya építés'!C35+'7.22 gyermekorvos 072111'!C35+'7.23. COVID '!C35</f>
        <v>110000000</v>
      </c>
      <c r="D35" s="121">
        <f>'7.1. igazg 011130'!D35+'7.2 temető 013320'!D35+'7.3. vagyon 013350'!D35+'7.4 018010'!D35+'7.5 finansz műveletek 018030'!D35+'7.7 közütak működtetés 045160'!D35+'7.8 parkoló 045170'!D35+'7.9 kábeltv 046020'!D35+'7.10 piac 047120'!D35+'7.11 tdm tám047320'!D35+'7.12 szemét 051030'!D35+'7.13 szennyvíz 052080'!D35+'7.14 víz 063080'!D35+'7.15 közvil 064010'!D35+'7.16 zöldterület 066010'!D35+'7.17 város 066020'!D35+'7.18 háziorvos 072111'!D35+'7.19 ügyelet 072112'!D35+'7.20 fülészet 072210'!D35+'7.21 védőnők 074031'!D35+'7.24 sportcsépület 081030'!D35+'7.25 sport tám 081041'!D35+'7.26 diáksport 081043'!D35+'7.27 közműv 082091'!D35+'7.28 közműv 082092'!D35+'7.29  óvoda 091140'!D35+'7.31 intézmkiv gyétk 104037'!D35+'7.32 szoc étk 107051'!D35+'7.33 segélyek 107060'!D35+'7.34 adóbev 900020'!D35+'7.35 pályázatok'!D35+'7.6 Út, autópálya építés'!D35+'7.22 gyermekorvos 072111'!D35+'7.23. COVID '!D35</f>
        <v>0</v>
      </c>
      <c r="E35" s="122">
        <f t="shared" si="0"/>
        <v>110000000</v>
      </c>
      <c r="F35" s="121">
        <f>'7.1. igazg 011130'!F35+'7.2 temető 013320'!F35+'7.3. vagyon 013350'!F35+'7.4 018010'!F35+'7.5 finansz műveletek 018030'!F35+'7.7 közütak működtetés 045160'!F35+'7.8 parkoló 045170'!F35+'7.9 kábeltv 046020'!F35+'7.10 piac 047120'!F35+'7.11 tdm tám047320'!F35+'7.12 szemét 051030'!F35+'7.13 szennyvíz 052080'!F35+'7.14 víz 063080'!F35+'7.15 közvil 064010'!F35+'7.16 zöldterület 066010'!F35+'7.17 város 066020'!F35+'7.18 háziorvos 072111'!F35+'7.19 ügyelet 072112'!F35+'7.20 fülészet 072210'!F35+'7.21 védőnők 074031'!F35+'7.24 sportcsépület 081030'!F35+'7.25 sport tám 081041'!F35+'7.26 diáksport 081043'!F35+'7.27 közműv 082091'!F35+'7.28 közműv 082092'!F35+'7.29  óvoda 091140'!F35+'7.31 intézmkiv gyétk 104037'!F35+'7.32 szoc étk 107051'!F35+'7.33 segélyek 107060'!F35+'7.34 adóbev 900020'!F35+'7.35 pályázatok'!F35+'7.6 Út, autópálya építés'!F35+'7.22 gyermekorvos 072111'!F35+'7.23. COVID '!F35</f>
        <v>110000000</v>
      </c>
      <c r="G35" s="121">
        <f>'7.1. igazg 011130'!G35+'7.2 temető 013320'!G35+'7.3. vagyon 013350'!G35+'7.4 018010'!G35+'7.5 finansz műveletek 018030'!G35+'7.7 közütak működtetés 045160'!G35+'7.8 parkoló 045170'!G35+'7.9 kábeltv 046020'!G35+'7.10 piac 047120'!G35+'7.11 tdm tám047320'!G35+'7.12 szemét 051030'!G35+'7.13 szennyvíz 052080'!G35+'7.14 víz 063080'!G35+'7.15 közvil 064010'!G35+'7.16 zöldterület 066010'!G35+'7.17 város 066020'!G35+'7.18 háziorvos 072111'!G35+'7.19 ügyelet 072112'!G35+'7.20 fülészet 072210'!G35+'7.21 védőnők 074031'!G35+'7.24 sportcsépület 081030'!G35+'7.25 sport tám 081041'!G35+'7.26 diáksport 081043'!G35+'7.27 közműv 082091'!G35+'7.28 közműv 082092'!G35+'7.29  óvoda 091140'!G35+'7.31 intézmkiv gyétk 104037'!G35+'7.32 szoc étk 107051'!G35+'7.33 segélyek 107060'!G35+'7.34 adóbev 900020'!G35+'7.35 pályázatok'!G35+'7.6 Út, autópálya építés'!G35+'7.22 gyermekorvos 072111'!G35+'7.23. COVID '!G35</f>
        <v>0</v>
      </c>
      <c r="H35" s="451">
        <f t="shared" si="1"/>
        <v>110000000</v>
      </c>
      <c r="I35" s="121">
        <f>'7.35 pályázatok'!H35</f>
        <v>0</v>
      </c>
      <c r="J35" s="451">
        <f t="shared" si="2"/>
        <v>110000000</v>
      </c>
      <c r="K35" s="173">
        <f>'7.1. igazg 011130'!I35+'7.2 temető 013320'!I35+'7.3. vagyon 013350'!I35+'7.4 018010'!I35+'7.5 finansz műveletek 018030'!I35+'7.6 Út, autópálya építés'!I35+'7.7 közütak működtetés 045160'!I35+'7.8 parkoló 045170'!I35+'7.9 kábeltv 046020'!I35+'7.10 piac 047120'!I35+'7.11 tdm tám047320'!I35+'7.12 szemét 051030'!I35+'7.13 szennyvíz 052080'!I35+'7.14 víz 063080'!I35+'7.15 közvil 064010'!I35+'7.16 zöldterület 066010'!I35+'7.17 város 066020'!I35+'7.18 háziorvos 072111'!I35+'7.19 ügyelet 072112'!I35+'7.20 fülészet 072210'!I35+'7.21 védőnők 074031'!I35+'7.22 gyermekorvos 072111'!I35+'7.23. COVID '!I35+'7.24 sportcsépület 081030'!I35+'7.25 sport tám 081041'!I35+'7.26 diáksport 081043'!I35+'7.27 közműv 082091'!I35+'7.28 közműv 082092'!I35+'7.29  óvoda 091140'!I34:I35+'7.31 intézmkiv gyétk 104037'!I35+'7.32 szoc étk 107051'!I35+'7.33 segélyek 107060'!I35+'7.34 adóbev 900020'!I35+'7.35 pályázatok'!I35</f>
        <v>110000000</v>
      </c>
      <c r="L35" s="121">
        <f>'7.1. igazg 011130'!J35+'7.2 temető 013320'!J35+'7.3. vagyon 013350'!J35+'7.4 018010'!J35+'7.5 finansz műveletek 018030'!J35+'7.6 Út, autópálya építés'!J35+'7.7 közütak működtetés 045160'!J35+'7.8 parkoló 045170'!J35+'7.9 kábeltv 046020'!J35+'7.10 piac 047120'!J35+'7.11 tdm tám047320'!J35+'7.12 szemét 051030'!J35+'7.13 szennyvíz 052080'!J35+'7.14 víz 063080'!J35+'7.15 közvil 064010'!J35+'7.16 zöldterület 066010'!J35+'7.17 város 066020'!J35+'7.18 háziorvos 072111'!J35+'7.19 ügyelet 072112'!J35+'7.20 fülészet 072210'!J35+'7.21 védőnők 074031'!J35+'7.22 gyermekorvos 072111'!J35+'7.23. COVID '!J35+'7.24 sportcsépület 081030'!J35+'7.25 sport tám 081041'!J35+'7.26 diáksport 081043'!J35+'7.27 közműv 082091'!J35+'7.28 közműv 082092'!J35+'7.29  óvoda 091140'!J34:J35+'7.31 intézmkiv gyétk 104037'!J35+'7.32 szoc étk 107051'!J35+'7.33 segélyek 107060'!J35+'7.34 adóbev 900020'!J35+'7.35 pályázatok'!J35</f>
        <v>0</v>
      </c>
      <c r="M35" s="122">
        <f>'7.1. igazg 011130'!K35+'7.2 temető 013320'!K35+'7.3. vagyon 013350'!K35+'7.4 018010'!K35+'7.5 finansz műveletek 018030'!K35+'7.6 Út, autópálya építés'!K35+'7.7 közütak működtetés 045160'!K35+'7.8 parkoló 045170'!K35+'7.9 kábeltv 046020'!K35+'7.10 piac 047120'!K35+'7.11 tdm tám047320'!K35+'7.12 szemét 051030'!K35+'7.13 szennyvíz 052080'!K35+'7.14 víz 063080'!K35+'7.15 közvil 064010'!K35+'7.16 zöldterület 066010'!K35+'7.17 város 066020'!K35+'7.18 háziorvos 072111'!K35+'7.19 ügyelet 072112'!K35+'7.20 fülészet 072210'!K35+'7.21 védőnők 074031'!K35+'7.22 gyermekorvos 072111'!K35+'7.23. COVID '!K35+'7.24 sportcsépület 081030'!K35+'7.25 sport tám 081041'!K35+'7.26 diáksport 081043'!K35+'7.27 közműv 082091'!K35+'7.28 közműv 082092'!K35+'7.29  óvoda 091140'!K34:K35+'7.31 intézmkiv gyétk 104037'!K35+'7.32 szoc étk 107051'!K35+'7.33 segélyek 107060'!K35+'7.34 adóbev 900020'!K35+'7.35 pályázatok'!K35</f>
        <v>110000000</v>
      </c>
      <c r="N35" s="173">
        <f>'7.1. igazg 011130'!L35+'7.2 temető 013320'!L35+'7.3. vagyon 013350'!L35+'7.4 018010'!L35+'7.5 finansz műveletek 018030'!L35+'7.6 Út, autópálya építés'!L35+'7.7 közütak működtetés 045160'!L35+'7.8 parkoló 045170'!L35+'7.9 kábeltv 046020'!L35+'7.10 piac 047120'!L35+'7.11 tdm tám047320'!L35+'7.12 szemét 051030'!L35+'7.13 szennyvíz 052080'!L35+'7.14 víz 063080'!L35+'7.15 közvil 064010'!L35+'7.16 zöldterület 066010'!L35+'7.17 város 066020'!L35+'7.18 háziorvos 072111'!L35+'7.19 ügyelet 072112'!L35+'7.20 fülészet 072210'!L35+'7.21 védőnők 074031'!L35+'7.22 gyermekorvos 072111'!L35+'7.23. COVID '!L35+'7.24 sportcsépület 081030'!L35+'7.25 sport tám 081041'!L35+'7.26 diáksport 081043'!L35+'7.27 közműv 082091'!L35+'7.28 közműv 082092'!L35+'7.29  óvoda 091140'!L34:L35+'7.31 intézmkiv gyétk 104037'!L35+'7.32 szoc étk 107051'!L35+'7.33 segélyek 107060'!L35+'7.34 adóbev 900020'!L35+'7.35 pályázatok'!L35</f>
        <v>109029912</v>
      </c>
      <c r="O35" s="121">
        <f>'7.1. igazg 011130'!M35+'7.2 temető 013320'!M35+'7.3. vagyon 013350'!M35+'7.4 018010'!M35+'7.5 finansz műveletek 018030'!M35+'7.6 Út, autópálya építés'!M35+'7.7 közütak működtetés 045160'!M35+'7.8 parkoló 045170'!M35+'7.9 kábeltv 046020'!M35+'7.10 piac 047120'!M35+'7.11 tdm tám047320'!M35+'7.12 szemét 051030'!M35+'7.13 szennyvíz 052080'!M35+'7.14 víz 063080'!M35+'7.15 közvil 064010'!M35+'7.16 zöldterület 066010'!M35+'7.17 város 066020'!M35+'7.18 háziorvos 072111'!M35+'7.19 ügyelet 072112'!M35+'7.20 fülészet 072210'!M35+'7.21 védőnők 074031'!M35+'7.22 gyermekorvos 072111'!M35+'7.23. COVID '!M35+'7.24 sportcsépület 081030'!M35+'7.25 sport tám 081041'!M35+'7.26 diáksport 081043'!M35+'7.27 közműv 082091'!M35+'7.28 közműv 082092'!M35+'7.29  óvoda 091140'!M34:M35+'7.31 intézmkiv gyétk 104037'!M35+'7.32 szoc étk 107051'!M35+'7.33 segélyek 107060'!M35+'7.34 adóbev 900020'!M35+'7.35 pályázatok'!M35</f>
        <v>0</v>
      </c>
      <c r="P35" s="122">
        <f>'7.1. igazg 011130'!N35+'7.2 temető 013320'!N35+'7.3. vagyon 013350'!N35+'7.4 018010'!N35+'7.5 finansz műveletek 018030'!N35+'7.6 Út, autópálya építés'!N35+'7.7 közütak működtetés 045160'!N35+'7.8 parkoló 045170'!N35+'7.9 kábeltv 046020'!N35+'7.10 piac 047120'!N35+'7.11 tdm tám047320'!N35+'7.12 szemét 051030'!N35+'7.13 szennyvíz 052080'!N35+'7.14 víz 063080'!N35+'7.15 közvil 064010'!N35+'7.16 zöldterület 066010'!N35+'7.17 város 066020'!N35+'7.18 háziorvos 072111'!N35+'7.19 ügyelet 072112'!N35+'7.20 fülészet 072210'!N35+'7.21 védőnők 074031'!N35+'7.22 gyermekorvos 072111'!N35+'7.23. COVID '!N35+'7.24 sportcsépület 081030'!N35+'7.25 sport tám 081041'!N35+'7.26 diáksport 081043'!N35+'7.27 közműv 082091'!N35+'7.28 közműv 082092'!N35+'7.29  óvoda 091140'!N35+'7.31 intézmkiv gyétk 104037'!N35+'7.32 szoc étk 107051'!N35+'7.33 segélyek 107060'!N35+'7.34 adóbev 900020'!N35+'7.35 pályázatok'!N35</f>
        <v>109047292</v>
      </c>
    </row>
    <row r="36" spans="1:16" x14ac:dyDescent="0.25">
      <c r="A36" s="22"/>
      <c r="B36" s="13" t="s">
        <v>83</v>
      </c>
      <c r="C36" s="121">
        <f>'7.1. igazg 011130'!C36+'7.2 temető 013320'!C36+'7.3. vagyon 013350'!C36+'7.4 018010'!C36+'7.5 finansz műveletek 018030'!C36+'7.7 közütak működtetés 045160'!C36+'7.8 parkoló 045170'!C36+'7.9 kábeltv 046020'!C36+'7.10 piac 047120'!C36+'7.11 tdm tám047320'!C36+'7.12 szemét 051030'!C36+'7.13 szennyvíz 052080'!C36+'7.14 víz 063080'!C36+'7.15 közvil 064010'!C36+'7.16 zöldterület 066010'!C36+'7.17 város 066020'!C36+'7.18 háziorvos 072111'!C36+'7.19 ügyelet 072112'!C36+'7.20 fülészet 072210'!C36+'7.21 védőnők 074031'!C36+'7.24 sportcsépület 081030'!C36+'7.25 sport tám 081041'!C36+'7.26 diáksport 081043'!C36+'7.27 közműv 082091'!C36+'7.28 közműv 082092'!C36+'7.29  óvoda 091140'!C36+'7.31 intézmkiv gyétk 104037'!C36+'7.32 szoc étk 107051'!C36+'7.33 segélyek 107060'!C36+'7.34 adóbev 900020'!C36+'7.35 pályázatok'!C36+'7.6 Út, autópálya építés'!C36+'7.22 gyermekorvos 072111'!C36+'7.23. COVID '!C36</f>
        <v>0</v>
      </c>
      <c r="D36" s="121">
        <f>'7.1. igazg 011130'!D36+'7.2 temető 013320'!D36+'7.3. vagyon 013350'!D36+'7.4 018010'!D36+'7.5 finansz műveletek 018030'!D36+'7.7 közütak működtetés 045160'!D36+'7.8 parkoló 045170'!D36+'7.9 kábeltv 046020'!D36+'7.10 piac 047120'!D36+'7.11 tdm tám047320'!D36+'7.12 szemét 051030'!D36+'7.13 szennyvíz 052080'!D36+'7.14 víz 063080'!D36+'7.15 közvil 064010'!D36+'7.16 zöldterület 066010'!D36+'7.17 város 066020'!D36+'7.18 háziorvos 072111'!D36+'7.19 ügyelet 072112'!D36+'7.20 fülészet 072210'!D36+'7.21 védőnők 074031'!D36+'7.24 sportcsépület 081030'!D36+'7.25 sport tám 081041'!D36+'7.26 diáksport 081043'!D36+'7.27 közműv 082091'!D36+'7.28 közműv 082092'!D36+'7.29  óvoda 091140'!D36+'7.31 intézmkiv gyétk 104037'!D36+'7.32 szoc étk 107051'!D36+'7.33 segélyek 107060'!D36+'7.34 adóbev 900020'!D36+'7.35 pályázatok'!D36+'7.6 Út, autópálya építés'!D36+'7.22 gyermekorvos 072111'!D36+'7.23. COVID '!D36</f>
        <v>0</v>
      </c>
      <c r="E36" s="122">
        <f t="shared" si="0"/>
        <v>0</v>
      </c>
      <c r="F36" s="121">
        <f>'7.1. igazg 011130'!F36+'7.2 temető 013320'!F36+'7.3. vagyon 013350'!F36+'7.4 018010'!F36+'7.5 finansz műveletek 018030'!F36+'7.7 közütak működtetés 045160'!F36+'7.8 parkoló 045170'!F36+'7.9 kábeltv 046020'!F36+'7.10 piac 047120'!F36+'7.11 tdm tám047320'!F36+'7.12 szemét 051030'!F36+'7.13 szennyvíz 052080'!F36+'7.14 víz 063080'!F36+'7.15 közvil 064010'!F36+'7.16 zöldterület 066010'!F36+'7.17 város 066020'!F36+'7.18 háziorvos 072111'!F36+'7.19 ügyelet 072112'!F36+'7.20 fülészet 072210'!F36+'7.21 védőnők 074031'!F36+'7.24 sportcsépület 081030'!F36+'7.25 sport tám 081041'!F36+'7.26 diáksport 081043'!F36+'7.27 közműv 082091'!F36+'7.28 közműv 082092'!F36+'7.29  óvoda 091140'!F36+'7.31 intézmkiv gyétk 104037'!F36+'7.32 szoc étk 107051'!F36+'7.33 segélyek 107060'!F36+'7.34 adóbev 900020'!F36+'7.35 pályázatok'!F36+'7.6 Út, autópálya építés'!F36+'7.22 gyermekorvos 072111'!F36+'7.23. COVID '!F36</f>
        <v>0</v>
      </c>
      <c r="G36" s="121">
        <f>'7.1. igazg 011130'!G36+'7.2 temető 013320'!G36+'7.3. vagyon 013350'!G36+'7.4 018010'!G36+'7.5 finansz műveletek 018030'!G36+'7.7 közütak működtetés 045160'!G36+'7.8 parkoló 045170'!G36+'7.9 kábeltv 046020'!G36+'7.10 piac 047120'!G36+'7.11 tdm tám047320'!G36+'7.12 szemét 051030'!G36+'7.13 szennyvíz 052080'!G36+'7.14 víz 063080'!G36+'7.15 közvil 064010'!G36+'7.16 zöldterület 066010'!G36+'7.17 város 066020'!G36+'7.18 háziorvos 072111'!G36+'7.19 ügyelet 072112'!G36+'7.20 fülészet 072210'!G36+'7.21 védőnők 074031'!G36+'7.24 sportcsépület 081030'!G36+'7.25 sport tám 081041'!G36+'7.26 diáksport 081043'!G36+'7.27 közműv 082091'!G36+'7.28 közműv 082092'!G36+'7.29  óvoda 091140'!G36+'7.31 intézmkiv gyétk 104037'!G36+'7.32 szoc étk 107051'!G36+'7.33 segélyek 107060'!G36+'7.34 adóbev 900020'!G36+'7.35 pályázatok'!G36+'7.6 Út, autópálya építés'!G36+'7.22 gyermekorvos 072111'!G36+'7.23. COVID '!G36</f>
        <v>0</v>
      </c>
      <c r="H36" s="451">
        <f t="shared" si="1"/>
        <v>0</v>
      </c>
      <c r="I36" s="121">
        <f>'7.35 pályázatok'!H36</f>
        <v>0</v>
      </c>
      <c r="J36" s="451">
        <f t="shared" si="2"/>
        <v>0</v>
      </c>
      <c r="K36" s="173">
        <f>'7.1. igazg 011130'!I36+'7.2 temető 013320'!I36+'7.3. vagyon 013350'!I36+'7.4 018010'!I36+'7.5 finansz műveletek 018030'!I36+'7.6 Út, autópálya építés'!I36+'7.7 közütak működtetés 045160'!I36+'7.8 parkoló 045170'!I36+'7.9 kábeltv 046020'!I36+'7.10 piac 047120'!I36+'7.11 tdm tám047320'!I36+'7.12 szemét 051030'!I36+'7.13 szennyvíz 052080'!I36+'7.14 víz 063080'!I36+'7.15 közvil 064010'!I36+'7.16 zöldterület 066010'!I36+'7.17 város 066020'!I36+'7.18 háziorvos 072111'!I36+'7.19 ügyelet 072112'!I36+'7.20 fülészet 072210'!I36+'7.21 védőnők 074031'!I36+'7.22 gyermekorvos 072111'!I36+'7.23. COVID '!I36+'7.24 sportcsépület 081030'!I36+'7.25 sport tám 081041'!I36+'7.26 diáksport 081043'!I36+'7.27 közműv 082091'!I36+'7.28 közműv 082092'!I36+'7.29  óvoda 091140'!I35:I36+'7.31 intézmkiv gyétk 104037'!I36+'7.32 szoc étk 107051'!I36+'7.33 segélyek 107060'!I36+'7.34 adóbev 900020'!I36+'7.35 pályázatok'!I36</f>
        <v>0</v>
      </c>
      <c r="L36" s="121">
        <f>'7.1. igazg 011130'!J36+'7.2 temető 013320'!J36+'7.3. vagyon 013350'!J36+'7.4 018010'!J36+'7.5 finansz műveletek 018030'!J36+'7.6 Út, autópálya építés'!J36+'7.7 közütak működtetés 045160'!J36+'7.8 parkoló 045170'!J36+'7.9 kábeltv 046020'!J36+'7.10 piac 047120'!J36+'7.11 tdm tám047320'!J36+'7.12 szemét 051030'!J36+'7.13 szennyvíz 052080'!J36+'7.14 víz 063080'!J36+'7.15 közvil 064010'!J36+'7.16 zöldterület 066010'!J36+'7.17 város 066020'!J36+'7.18 háziorvos 072111'!J36+'7.19 ügyelet 072112'!J36+'7.20 fülészet 072210'!J36+'7.21 védőnők 074031'!J36+'7.22 gyermekorvos 072111'!J36+'7.23. COVID '!J36+'7.24 sportcsépület 081030'!J36+'7.25 sport tám 081041'!J36+'7.26 diáksport 081043'!J36+'7.27 közműv 082091'!J36+'7.28 közműv 082092'!J36+'7.29  óvoda 091140'!J35:J36+'7.31 intézmkiv gyétk 104037'!J36+'7.32 szoc étk 107051'!J36+'7.33 segélyek 107060'!J36+'7.34 adóbev 900020'!J36+'7.35 pályázatok'!J36</f>
        <v>0</v>
      </c>
      <c r="M36" s="122">
        <f>'7.1. igazg 011130'!K36+'7.2 temető 013320'!K36+'7.3. vagyon 013350'!K36+'7.4 018010'!K36+'7.5 finansz műveletek 018030'!K36+'7.6 Út, autópálya építés'!K36+'7.7 közütak működtetés 045160'!K36+'7.8 parkoló 045170'!K36+'7.9 kábeltv 046020'!K36+'7.10 piac 047120'!K36+'7.11 tdm tám047320'!K36+'7.12 szemét 051030'!K36+'7.13 szennyvíz 052080'!K36+'7.14 víz 063080'!K36+'7.15 közvil 064010'!K36+'7.16 zöldterület 066010'!K36+'7.17 város 066020'!K36+'7.18 háziorvos 072111'!K36+'7.19 ügyelet 072112'!K36+'7.20 fülészet 072210'!K36+'7.21 védőnők 074031'!K36+'7.22 gyermekorvos 072111'!K36+'7.23. COVID '!K36+'7.24 sportcsépület 081030'!K36+'7.25 sport tám 081041'!K36+'7.26 diáksport 081043'!K36+'7.27 közműv 082091'!K36+'7.28 közműv 082092'!K36+'7.29  óvoda 091140'!K35:K36+'7.31 intézmkiv gyétk 104037'!K36+'7.32 szoc étk 107051'!K36+'7.33 segélyek 107060'!K36+'7.34 adóbev 900020'!K36+'7.35 pályázatok'!K36</f>
        <v>0</v>
      </c>
      <c r="N36" s="173">
        <f>'7.1. igazg 011130'!L36+'7.2 temető 013320'!L36+'7.3. vagyon 013350'!L36+'7.4 018010'!L36+'7.5 finansz műveletek 018030'!L36+'7.6 Út, autópálya építés'!L36+'7.7 közütak működtetés 045160'!L36+'7.8 parkoló 045170'!L36+'7.9 kábeltv 046020'!L36+'7.10 piac 047120'!L36+'7.11 tdm tám047320'!L36+'7.12 szemét 051030'!L36+'7.13 szennyvíz 052080'!L36+'7.14 víz 063080'!L36+'7.15 közvil 064010'!L36+'7.16 zöldterület 066010'!L36+'7.17 város 066020'!L36+'7.18 háziorvos 072111'!L36+'7.19 ügyelet 072112'!L36+'7.20 fülészet 072210'!L36+'7.21 védőnők 074031'!L36+'7.22 gyermekorvos 072111'!L36+'7.23. COVID '!L36+'7.24 sportcsépület 081030'!L36+'7.25 sport tám 081041'!L36+'7.26 diáksport 081043'!L36+'7.27 közműv 082091'!L36+'7.28 közműv 082092'!L36+'7.29  óvoda 091140'!L35:L36+'7.31 intézmkiv gyétk 104037'!L36+'7.32 szoc étk 107051'!L36+'7.33 segélyek 107060'!L36+'7.34 adóbev 900020'!L36+'7.35 pályázatok'!L36</f>
        <v>0</v>
      </c>
      <c r="O36" s="121">
        <f>'7.1. igazg 011130'!M36+'7.2 temető 013320'!M36+'7.3. vagyon 013350'!M36+'7.4 018010'!M36+'7.5 finansz műveletek 018030'!M36+'7.6 Út, autópálya építés'!M36+'7.7 közütak működtetés 045160'!M36+'7.8 parkoló 045170'!M36+'7.9 kábeltv 046020'!M36+'7.10 piac 047120'!M36+'7.11 tdm tám047320'!M36+'7.12 szemét 051030'!M36+'7.13 szennyvíz 052080'!M36+'7.14 víz 063080'!M36+'7.15 közvil 064010'!M36+'7.16 zöldterület 066010'!M36+'7.17 város 066020'!M36+'7.18 háziorvos 072111'!M36+'7.19 ügyelet 072112'!M36+'7.20 fülészet 072210'!M36+'7.21 védőnők 074031'!M36+'7.22 gyermekorvos 072111'!M36+'7.23. COVID '!M36+'7.24 sportcsépület 081030'!M36+'7.25 sport tám 081041'!M36+'7.26 diáksport 081043'!M36+'7.27 közműv 082091'!M36+'7.28 közműv 082092'!M36+'7.29  óvoda 091140'!M35:M36+'7.31 intézmkiv gyétk 104037'!M36+'7.32 szoc étk 107051'!M36+'7.33 segélyek 107060'!M36+'7.34 adóbev 900020'!M36+'7.35 pályázatok'!M36</f>
        <v>0</v>
      </c>
      <c r="P36" s="122">
        <f t="shared" ref="P36:P37" si="3">N36+O36</f>
        <v>0</v>
      </c>
    </row>
    <row r="37" spans="1:16" x14ac:dyDescent="0.25">
      <c r="A37" s="22"/>
      <c r="B37" s="13" t="s">
        <v>84</v>
      </c>
      <c r="C37" s="121">
        <f>'7.1. igazg 011130'!C37+'7.2 temető 013320'!C37+'7.3. vagyon 013350'!C37+'7.4 018010'!C37+'7.5 finansz műveletek 018030'!C37+'7.7 közütak működtetés 045160'!C37+'7.8 parkoló 045170'!C37+'7.9 kábeltv 046020'!C37+'7.10 piac 047120'!C37+'7.11 tdm tám047320'!C37+'7.12 szemét 051030'!C37+'7.13 szennyvíz 052080'!C37+'7.14 víz 063080'!C37+'7.15 közvil 064010'!C37+'7.16 zöldterület 066010'!C37+'7.17 város 066020'!C37+'7.18 háziorvos 072111'!C37+'7.19 ügyelet 072112'!C37+'7.20 fülészet 072210'!C37+'7.21 védőnők 074031'!C37+'7.24 sportcsépület 081030'!C37+'7.25 sport tám 081041'!C37+'7.26 diáksport 081043'!C37+'7.27 közműv 082091'!C37+'7.28 közműv 082092'!C37+'7.29  óvoda 091140'!C37+'7.31 intézmkiv gyétk 104037'!C37+'7.32 szoc étk 107051'!C37+'7.33 segélyek 107060'!C37+'7.34 adóbev 900020'!C37+'7.35 pályázatok'!C37+'7.6 Út, autópálya építés'!C37+'7.22 gyermekorvos 072111'!C37+'7.23. COVID '!C37</f>
        <v>0</v>
      </c>
      <c r="D37" s="121">
        <f>'7.1. igazg 011130'!D37+'7.2 temető 013320'!D37+'7.3. vagyon 013350'!D37+'7.4 018010'!D37+'7.5 finansz műveletek 018030'!D37+'7.7 közütak működtetés 045160'!D37+'7.8 parkoló 045170'!D37+'7.9 kábeltv 046020'!D37+'7.10 piac 047120'!D37+'7.11 tdm tám047320'!D37+'7.12 szemét 051030'!D37+'7.13 szennyvíz 052080'!D37+'7.14 víz 063080'!D37+'7.15 közvil 064010'!D37+'7.16 zöldterület 066010'!D37+'7.17 város 066020'!D37+'7.18 háziorvos 072111'!D37+'7.19 ügyelet 072112'!D37+'7.20 fülészet 072210'!D37+'7.21 védőnők 074031'!D37+'7.24 sportcsépület 081030'!D37+'7.25 sport tám 081041'!D37+'7.26 diáksport 081043'!D37+'7.27 közműv 082091'!D37+'7.28 közműv 082092'!D37+'7.29  óvoda 091140'!D37+'7.31 intézmkiv gyétk 104037'!D37+'7.32 szoc étk 107051'!D37+'7.33 segélyek 107060'!D37+'7.34 adóbev 900020'!D37+'7.35 pályázatok'!D37+'7.6 Út, autópálya építés'!D37+'7.22 gyermekorvos 072111'!D37+'7.23. COVID '!D37</f>
        <v>0</v>
      </c>
      <c r="E37" s="122">
        <f t="shared" si="0"/>
        <v>0</v>
      </c>
      <c r="F37" s="121">
        <f>'7.1. igazg 011130'!F37+'7.2 temető 013320'!F37+'7.3. vagyon 013350'!F37+'7.4 018010'!F37+'7.5 finansz műveletek 018030'!F37+'7.7 közütak működtetés 045160'!F37+'7.8 parkoló 045170'!F37+'7.9 kábeltv 046020'!F37+'7.10 piac 047120'!F37+'7.11 tdm tám047320'!F37+'7.12 szemét 051030'!F37+'7.13 szennyvíz 052080'!F37+'7.14 víz 063080'!F37+'7.15 közvil 064010'!F37+'7.16 zöldterület 066010'!F37+'7.17 város 066020'!F37+'7.18 háziorvos 072111'!F37+'7.19 ügyelet 072112'!F37+'7.20 fülészet 072210'!F37+'7.21 védőnők 074031'!F37+'7.24 sportcsépület 081030'!F37+'7.25 sport tám 081041'!F37+'7.26 diáksport 081043'!F37+'7.27 közműv 082091'!F37+'7.28 közműv 082092'!F37+'7.29  óvoda 091140'!F37+'7.31 intézmkiv gyétk 104037'!F37+'7.32 szoc étk 107051'!F37+'7.33 segélyek 107060'!F37+'7.34 adóbev 900020'!F37+'7.35 pályázatok'!F37+'7.6 Út, autópálya építés'!F37+'7.22 gyermekorvos 072111'!F37+'7.23. COVID '!F37</f>
        <v>0</v>
      </c>
      <c r="G37" s="121">
        <f>'7.1. igazg 011130'!G37+'7.2 temető 013320'!G37+'7.3. vagyon 013350'!G37+'7.4 018010'!G37+'7.5 finansz műveletek 018030'!G37+'7.7 közütak működtetés 045160'!G37+'7.8 parkoló 045170'!G37+'7.9 kábeltv 046020'!G37+'7.10 piac 047120'!G37+'7.11 tdm tám047320'!G37+'7.12 szemét 051030'!G37+'7.13 szennyvíz 052080'!G37+'7.14 víz 063080'!G37+'7.15 közvil 064010'!G37+'7.16 zöldterület 066010'!G37+'7.17 város 066020'!G37+'7.18 háziorvos 072111'!G37+'7.19 ügyelet 072112'!G37+'7.20 fülészet 072210'!G37+'7.21 védőnők 074031'!G37+'7.24 sportcsépület 081030'!G37+'7.25 sport tám 081041'!G37+'7.26 diáksport 081043'!G37+'7.27 közműv 082091'!G37+'7.28 közműv 082092'!G37+'7.29  óvoda 091140'!G37+'7.31 intézmkiv gyétk 104037'!G37+'7.32 szoc étk 107051'!G37+'7.33 segélyek 107060'!G37+'7.34 adóbev 900020'!G37+'7.35 pályázatok'!G37+'7.6 Út, autópálya építés'!G37+'7.22 gyermekorvos 072111'!G37+'7.23. COVID '!G37</f>
        <v>0</v>
      </c>
      <c r="H37" s="451">
        <f t="shared" si="1"/>
        <v>0</v>
      </c>
      <c r="I37" s="121">
        <f>'7.35 pályázatok'!H37</f>
        <v>0</v>
      </c>
      <c r="J37" s="451">
        <f t="shared" si="2"/>
        <v>0</v>
      </c>
      <c r="K37" s="173">
        <f>'7.1. igazg 011130'!I37+'7.2 temető 013320'!I37+'7.3. vagyon 013350'!I37+'7.4 018010'!I37+'7.5 finansz műveletek 018030'!I37+'7.6 Út, autópálya építés'!I37+'7.7 közütak működtetés 045160'!I37+'7.8 parkoló 045170'!I37+'7.9 kábeltv 046020'!I37+'7.10 piac 047120'!I37+'7.11 tdm tám047320'!I37+'7.12 szemét 051030'!I37+'7.13 szennyvíz 052080'!I37+'7.14 víz 063080'!I37+'7.15 közvil 064010'!I37+'7.16 zöldterület 066010'!I37+'7.17 város 066020'!I37+'7.18 háziorvos 072111'!I37+'7.19 ügyelet 072112'!I37+'7.20 fülészet 072210'!I37+'7.21 védőnők 074031'!I37+'7.22 gyermekorvos 072111'!I37+'7.23. COVID '!I37+'7.24 sportcsépület 081030'!I37+'7.25 sport tám 081041'!I37+'7.26 diáksport 081043'!I37+'7.27 közműv 082091'!I37+'7.28 közműv 082092'!I37+'7.29  óvoda 091140'!I36:I37+'7.31 intézmkiv gyétk 104037'!I37+'7.32 szoc étk 107051'!I37+'7.33 segélyek 107060'!I37+'7.34 adóbev 900020'!I37+'7.35 pályázatok'!I37</f>
        <v>0</v>
      </c>
      <c r="L37" s="121">
        <f>'7.1. igazg 011130'!J37+'7.2 temető 013320'!J37+'7.3. vagyon 013350'!J37+'7.4 018010'!J37+'7.5 finansz műveletek 018030'!J37+'7.6 Út, autópálya építés'!J37+'7.7 közütak működtetés 045160'!J37+'7.8 parkoló 045170'!J37+'7.9 kábeltv 046020'!J37+'7.10 piac 047120'!J37+'7.11 tdm tám047320'!J37+'7.12 szemét 051030'!J37+'7.13 szennyvíz 052080'!J37+'7.14 víz 063080'!J37+'7.15 közvil 064010'!J37+'7.16 zöldterület 066010'!J37+'7.17 város 066020'!J37+'7.18 háziorvos 072111'!J37+'7.19 ügyelet 072112'!J37+'7.20 fülészet 072210'!J37+'7.21 védőnők 074031'!J37+'7.22 gyermekorvos 072111'!J37+'7.23. COVID '!J37+'7.24 sportcsépület 081030'!J37+'7.25 sport tám 081041'!J37+'7.26 diáksport 081043'!J37+'7.27 közműv 082091'!J37+'7.28 közműv 082092'!J37+'7.29  óvoda 091140'!J36:J37+'7.31 intézmkiv gyétk 104037'!J37+'7.32 szoc étk 107051'!J37+'7.33 segélyek 107060'!J37+'7.34 adóbev 900020'!J37+'7.35 pályázatok'!J37</f>
        <v>0</v>
      </c>
      <c r="M37" s="122">
        <f>'7.1. igazg 011130'!K37+'7.2 temető 013320'!K37+'7.3. vagyon 013350'!K37+'7.4 018010'!K37+'7.5 finansz műveletek 018030'!K37+'7.6 Út, autópálya építés'!K37+'7.7 közütak működtetés 045160'!K37+'7.8 parkoló 045170'!K37+'7.9 kábeltv 046020'!K37+'7.10 piac 047120'!K37+'7.11 tdm tám047320'!K37+'7.12 szemét 051030'!K37+'7.13 szennyvíz 052080'!K37+'7.14 víz 063080'!K37+'7.15 közvil 064010'!K37+'7.16 zöldterület 066010'!K37+'7.17 város 066020'!K37+'7.18 háziorvos 072111'!K37+'7.19 ügyelet 072112'!K37+'7.20 fülészet 072210'!K37+'7.21 védőnők 074031'!K37+'7.22 gyermekorvos 072111'!K37+'7.23. COVID '!K37+'7.24 sportcsépület 081030'!K37+'7.25 sport tám 081041'!K37+'7.26 diáksport 081043'!K37+'7.27 közműv 082091'!K37+'7.28 közműv 082092'!K37+'7.29  óvoda 091140'!K36:K37+'7.31 intézmkiv gyétk 104037'!K37+'7.32 szoc étk 107051'!K37+'7.33 segélyek 107060'!K37+'7.34 adóbev 900020'!K37+'7.35 pályázatok'!K37</f>
        <v>0</v>
      </c>
      <c r="N37" s="173">
        <f>'7.1. igazg 011130'!L37+'7.2 temető 013320'!L37+'7.3. vagyon 013350'!L37+'7.4 018010'!L37+'7.5 finansz műveletek 018030'!L37+'7.6 Út, autópálya építés'!L37+'7.7 közütak működtetés 045160'!L37+'7.8 parkoló 045170'!L37+'7.9 kábeltv 046020'!L37+'7.10 piac 047120'!L37+'7.11 tdm tám047320'!L37+'7.12 szemét 051030'!L37+'7.13 szennyvíz 052080'!L37+'7.14 víz 063080'!L37+'7.15 közvil 064010'!L37+'7.16 zöldterület 066010'!L37+'7.17 város 066020'!L37+'7.18 háziorvos 072111'!L37+'7.19 ügyelet 072112'!L37+'7.20 fülészet 072210'!L37+'7.21 védőnők 074031'!L37+'7.22 gyermekorvos 072111'!L37+'7.23. COVID '!L37+'7.24 sportcsépület 081030'!L37+'7.25 sport tám 081041'!L37+'7.26 diáksport 081043'!L37+'7.27 közműv 082091'!L37+'7.28 közműv 082092'!L37+'7.29  óvoda 091140'!L36:L37+'7.31 intézmkiv gyétk 104037'!L37+'7.32 szoc étk 107051'!L37+'7.33 segélyek 107060'!L37+'7.34 adóbev 900020'!L37+'7.35 pályázatok'!L37</f>
        <v>26835</v>
      </c>
      <c r="O37" s="121">
        <f>'7.1. igazg 011130'!M37+'7.2 temető 013320'!M37+'7.3. vagyon 013350'!M37+'7.4 018010'!M37+'7.5 finansz műveletek 018030'!M37+'7.6 Út, autópálya építés'!M37+'7.7 közütak működtetés 045160'!M37+'7.8 parkoló 045170'!M37+'7.9 kábeltv 046020'!M37+'7.10 piac 047120'!M37+'7.11 tdm tám047320'!M37+'7.12 szemét 051030'!M37+'7.13 szennyvíz 052080'!M37+'7.14 víz 063080'!M37+'7.15 közvil 064010'!M37+'7.16 zöldterület 066010'!M37+'7.17 város 066020'!M37+'7.18 háziorvos 072111'!M37+'7.19 ügyelet 072112'!M37+'7.20 fülészet 072210'!M37+'7.21 védőnők 074031'!M37+'7.22 gyermekorvos 072111'!M37+'7.23. COVID '!M37+'7.24 sportcsépület 081030'!M37+'7.25 sport tám 081041'!M37+'7.26 diáksport 081043'!M37+'7.27 közműv 082091'!M37+'7.28 közműv 082092'!M37+'7.29  óvoda 091140'!M36:M37+'7.31 intézmkiv gyétk 104037'!M37+'7.32 szoc étk 107051'!M37+'7.33 segélyek 107060'!M37+'7.34 adóbev 900020'!M37+'7.35 pályázatok'!M37</f>
        <v>0</v>
      </c>
      <c r="P37" s="122">
        <f t="shared" si="3"/>
        <v>26835</v>
      </c>
    </row>
    <row r="38" spans="1:16" x14ac:dyDescent="0.25">
      <c r="A38" s="22" t="s">
        <v>85</v>
      </c>
      <c r="B38" s="13" t="s">
        <v>86</v>
      </c>
      <c r="C38" s="121">
        <f>'7.1. igazg 011130'!C38+'7.2 temető 013320'!C38+'7.3. vagyon 013350'!C38+'7.4 018010'!C38+'7.5 finansz műveletek 018030'!C38+'7.7 közütak működtetés 045160'!C38+'7.8 parkoló 045170'!C38+'7.9 kábeltv 046020'!C38+'7.10 piac 047120'!C38+'7.11 tdm tám047320'!C38+'7.12 szemét 051030'!C38+'7.13 szennyvíz 052080'!C38+'7.14 víz 063080'!C38+'7.15 közvil 064010'!C38+'7.16 zöldterület 066010'!C38+'7.17 város 066020'!C38+'7.18 háziorvos 072111'!C38+'7.19 ügyelet 072112'!C38+'7.20 fülészet 072210'!C38+'7.21 védőnők 074031'!C38+'7.24 sportcsépület 081030'!C38+'7.25 sport tám 081041'!C38+'7.26 diáksport 081043'!C38+'7.27 közműv 082091'!C38+'7.28 közműv 082092'!C38+'7.29  óvoda 091140'!C38+'7.31 intézmkiv gyétk 104037'!C38+'7.32 szoc étk 107051'!C38+'7.33 segélyek 107060'!C38+'7.34 adóbev 900020'!C38+'7.35 pályázatok'!C38+'7.6 Út, autópálya építés'!C38+'7.22 gyermekorvos 072111'!C38+'7.23. COVID '!C38</f>
        <v>12000000</v>
      </c>
      <c r="D38" s="121">
        <f>'7.1. igazg 011130'!D38+'7.2 temető 013320'!D38+'7.3. vagyon 013350'!D38+'7.4 018010'!D38+'7.5 finansz műveletek 018030'!D38+'7.7 közütak működtetés 045160'!D38+'7.8 parkoló 045170'!D38+'7.9 kábeltv 046020'!D38+'7.10 piac 047120'!D38+'7.11 tdm tám047320'!D38+'7.12 szemét 051030'!D38+'7.13 szennyvíz 052080'!D38+'7.14 víz 063080'!D38+'7.15 közvil 064010'!D38+'7.16 zöldterület 066010'!D38+'7.17 város 066020'!D38+'7.18 háziorvos 072111'!D38+'7.19 ügyelet 072112'!D38+'7.20 fülészet 072210'!D38+'7.21 védőnők 074031'!D38+'7.24 sportcsépület 081030'!D38+'7.25 sport tám 081041'!D38+'7.26 diáksport 081043'!D38+'7.27 közműv 082091'!D38+'7.28 közműv 082092'!D38+'7.29  óvoda 091140'!D38+'7.31 intézmkiv gyétk 104037'!D38+'7.32 szoc étk 107051'!D38+'7.33 segélyek 107060'!D38+'7.34 adóbev 900020'!D38+'7.35 pályázatok'!D38+'7.6 Út, autópálya építés'!D38+'7.22 gyermekorvos 072111'!D38+'7.23. COVID '!D38</f>
        <v>0</v>
      </c>
      <c r="E38" s="122">
        <f t="shared" si="0"/>
        <v>12000000</v>
      </c>
      <c r="F38" s="121">
        <f>'7.1. igazg 011130'!F38+'7.2 temető 013320'!F38+'7.3. vagyon 013350'!F38+'7.4 018010'!F38+'7.5 finansz műveletek 018030'!F38+'7.7 közütak működtetés 045160'!F38+'7.8 parkoló 045170'!F38+'7.9 kábeltv 046020'!F38+'7.10 piac 047120'!F38+'7.11 tdm tám047320'!F38+'7.12 szemét 051030'!F38+'7.13 szennyvíz 052080'!F38+'7.14 víz 063080'!F38+'7.15 közvil 064010'!F38+'7.16 zöldterület 066010'!F38+'7.17 város 066020'!F38+'7.18 háziorvos 072111'!F38+'7.19 ügyelet 072112'!F38+'7.20 fülészet 072210'!F38+'7.21 védőnők 074031'!F38+'7.24 sportcsépület 081030'!F38+'7.25 sport tám 081041'!F38+'7.26 diáksport 081043'!F38+'7.27 közműv 082091'!F38+'7.28 közműv 082092'!F38+'7.29  óvoda 091140'!F38+'7.31 intézmkiv gyétk 104037'!F38+'7.32 szoc étk 107051'!F38+'7.33 segélyek 107060'!F38+'7.34 adóbev 900020'!F38+'7.35 pályázatok'!F38+'7.6 Út, autópálya építés'!F38+'7.22 gyermekorvos 072111'!F38+'7.23. COVID '!F38</f>
        <v>12500000</v>
      </c>
      <c r="G38" s="121">
        <f>'7.1. igazg 011130'!G38+'7.2 temető 013320'!G38+'7.3. vagyon 013350'!G38+'7.4 018010'!G38+'7.5 finansz műveletek 018030'!G38+'7.7 közütak működtetés 045160'!G38+'7.8 parkoló 045170'!G38+'7.9 kábeltv 046020'!G38+'7.10 piac 047120'!G38+'7.11 tdm tám047320'!G38+'7.12 szemét 051030'!G38+'7.13 szennyvíz 052080'!G38+'7.14 víz 063080'!G38+'7.15 közvil 064010'!G38+'7.16 zöldterület 066010'!G38+'7.17 város 066020'!G38+'7.18 háziorvos 072111'!G38+'7.19 ügyelet 072112'!G38+'7.20 fülészet 072210'!G38+'7.21 védőnők 074031'!G38+'7.24 sportcsépület 081030'!G38+'7.25 sport tám 081041'!G38+'7.26 diáksport 081043'!G38+'7.27 közműv 082091'!G38+'7.28 közműv 082092'!G38+'7.29  óvoda 091140'!G38+'7.31 intézmkiv gyétk 104037'!G38+'7.32 szoc étk 107051'!G38+'7.33 segélyek 107060'!G38+'7.34 adóbev 900020'!G38+'7.35 pályázatok'!G38+'7.6 Út, autópálya építés'!G38+'7.22 gyermekorvos 072111'!G38+'7.23. COVID '!G38</f>
        <v>0</v>
      </c>
      <c r="H38" s="451">
        <f t="shared" si="1"/>
        <v>12500000</v>
      </c>
      <c r="I38" s="121">
        <f>'7.35 pályázatok'!H38</f>
        <v>0</v>
      </c>
      <c r="J38" s="451">
        <f t="shared" si="2"/>
        <v>12500000</v>
      </c>
      <c r="K38" s="173">
        <f>'7.1. igazg 011130'!I38+'7.2 temető 013320'!I38+'7.3. vagyon 013350'!I38+'7.4 018010'!I38+'7.5 finansz műveletek 018030'!I38+'7.6 Út, autópálya építés'!I38+'7.7 közütak működtetés 045160'!I38+'7.8 parkoló 045170'!I38+'7.9 kábeltv 046020'!I38+'7.10 piac 047120'!I38+'7.11 tdm tám047320'!I38+'7.12 szemét 051030'!I38+'7.13 szennyvíz 052080'!I38+'7.14 víz 063080'!I38+'7.15 közvil 064010'!I38+'7.16 zöldterület 066010'!I38+'7.17 város 066020'!I38+'7.18 háziorvos 072111'!I38+'7.19 ügyelet 072112'!I38+'7.20 fülészet 072210'!I38+'7.21 védőnők 074031'!I38+'7.22 gyermekorvos 072111'!I38+'7.23. COVID '!I38+'7.24 sportcsépület 081030'!I38+'7.25 sport tám 081041'!I38+'7.26 diáksport 081043'!I38+'7.27 közműv 082091'!I38+'7.28 közműv 082092'!I38+'7.29  óvoda 091140'!I37:I38+'7.31 intézmkiv gyétk 104037'!I38+'7.32 szoc étk 107051'!I38+'7.33 segélyek 107060'!I38+'7.34 adóbev 900020'!I38+'7.35 pályázatok'!I38</f>
        <v>12500000</v>
      </c>
      <c r="L38" s="121">
        <f>'7.1. igazg 011130'!J38+'7.2 temető 013320'!J38+'7.3. vagyon 013350'!J38+'7.4 018010'!J38+'7.5 finansz műveletek 018030'!J38+'7.6 Út, autópálya építés'!J38+'7.7 közütak működtetés 045160'!J38+'7.8 parkoló 045170'!J38+'7.9 kábeltv 046020'!J38+'7.10 piac 047120'!J38+'7.11 tdm tám047320'!J38+'7.12 szemét 051030'!J38+'7.13 szennyvíz 052080'!J38+'7.14 víz 063080'!J38+'7.15 közvil 064010'!J38+'7.16 zöldterület 066010'!J38+'7.17 város 066020'!J38+'7.18 háziorvos 072111'!J38+'7.19 ügyelet 072112'!J38+'7.20 fülészet 072210'!J38+'7.21 védőnők 074031'!J38+'7.22 gyermekorvos 072111'!J38+'7.23. COVID '!J38+'7.24 sportcsépület 081030'!J38+'7.25 sport tám 081041'!J38+'7.26 diáksport 081043'!J38+'7.27 közműv 082091'!J38+'7.28 közműv 082092'!J38+'7.29  óvoda 091140'!J37:J38+'7.31 intézmkiv gyétk 104037'!J38+'7.32 szoc étk 107051'!J38+'7.33 segélyek 107060'!J38+'7.34 adóbev 900020'!J38+'7.35 pályázatok'!J38</f>
        <v>0</v>
      </c>
      <c r="M38" s="122">
        <f>'7.1. igazg 011130'!K38+'7.2 temető 013320'!K38+'7.3. vagyon 013350'!K38+'7.4 018010'!K38+'7.5 finansz műveletek 018030'!K38+'7.6 Út, autópálya építés'!K38+'7.7 közütak működtetés 045160'!K38+'7.8 parkoló 045170'!K38+'7.9 kábeltv 046020'!K38+'7.10 piac 047120'!K38+'7.11 tdm tám047320'!K38+'7.12 szemét 051030'!K38+'7.13 szennyvíz 052080'!K38+'7.14 víz 063080'!K38+'7.15 közvil 064010'!K38+'7.16 zöldterület 066010'!K38+'7.17 város 066020'!K38+'7.18 háziorvos 072111'!K38+'7.19 ügyelet 072112'!K38+'7.20 fülészet 072210'!K38+'7.21 védőnők 074031'!K38+'7.22 gyermekorvos 072111'!K38+'7.23. COVID '!K38+'7.24 sportcsépület 081030'!K38+'7.25 sport tám 081041'!K38+'7.26 diáksport 081043'!K38+'7.27 közműv 082091'!K38+'7.28 közműv 082092'!K38+'7.29  óvoda 091140'!K37:K38+'7.31 intézmkiv gyétk 104037'!K38+'7.32 szoc étk 107051'!K38+'7.33 segélyek 107060'!K38+'7.34 adóbev 900020'!K38+'7.35 pályázatok'!K38</f>
        <v>12500000</v>
      </c>
      <c r="N38" s="173">
        <f>'7.1. igazg 011130'!L38+'7.2 temető 013320'!L38+'7.3. vagyon 013350'!L38+'7.4 018010'!L38+'7.5 finansz műveletek 018030'!L38+'7.6 Út, autópálya építés'!L38+'7.7 közütak működtetés 045160'!L38+'7.8 parkoló 045170'!L38+'7.9 kábeltv 046020'!L38+'7.10 piac 047120'!L38+'7.11 tdm tám047320'!L38+'7.12 szemét 051030'!L38+'7.13 szennyvíz 052080'!L38+'7.14 víz 063080'!L38+'7.15 közvil 064010'!L38+'7.16 zöldterület 066010'!L38+'7.17 város 066020'!L38+'7.18 háziorvos 072111'!L38+'7.19 ügyelet 072112'!L38+'7.20 fülészet 072210'!L38+'7.21 védőnők 074031'!L38+'7.22 gyermekorvos 072111'!L38+'7.23. COVID '!L38+'7.24 sportcsépület 081030'!L38+'7.25 sport tám 081041'!L38+'7.26 diáksport 081043'!L38+'7.27 közműv 082091'!L38+'7.28 közműv 082092'!L38+'7.29  óvoda 091140'!L37:L38+'7.31 intézmkiv gyétk 104037'!L38+'7.32 szoc étk 107051'!L38+'7.33 segélyek 107060'!L38+'7.34 adóbev 900020'!L38+'7.35 pályázatok'!L38</f>
        <v>17941502</v>
      </c>
      <c r="O38" s="121">
        <f>'7.1. igazg 011130'!M38+'7.2 temető 013320'!M38+'7.3. vagyon 013350'!M38+'7.4 018010'!M38+'7.5 finansz műveletek 018030'!M38+'7.6 Út, autópálya építés'!M38+'7.7 közütak működtetés 045160'!M38+'7.8 parkoló 045170'!M38+'7.9 kábeltv 046020'!M38+'7.10 piac 047120'!M38+'7.11 tdm tám047320'!M38+'7.12 szemét 051030'!M38+'7.13 szennyvíz 052080'!M38+'7.14 víz 063080'!M38+'7.15 közvil 064010'!M38+'7.16 zöldterület 066010'!M38+'7.17 város 066020'!M38+'7.18 háziorvos 072111'!M38+'7.19 ügyelet 072112'!M38+'7.20 fülészet 072210'!M38+'7.21 védőnők 074031'!M38+'7.22 gyermekorvos 072111'!M38+'7.23. COVID '!M38+'7.24 sportcsépület 081030'!M38+'7.25 sport tám 081041'!M38+'7.26 diáksport 081043'!M38+'7.27 közműv 082091'!M38+'7.28 közműv 082092'!M38+'7.29  óvoda 091140'!M37:M38+'7.31 intézmkiv gyétk 104037'!M38+'7.32 szoc étk 107051'!M38+'7.33 segélyek 107060'!M38+'7.34 adóbev 900020'!M38+'7.35 pályázatok'!M38</f>
        <v>0</v>
      </c>
      <c r="P38" s="122">
        <f>'7.1. igazg 011130'!N38+'7.2 temető 013320'!N38+'7.3. vagyon 013350'!N38+'7.4 018010'!N38+'7.5 finansz műveletek 018030'!N38+'7.6 Út, autópálya építés'!N38+'7.7 közütak működtetés 045160'!N38+'7.8 parkoló 045170'!N38+'7.9 kábeltv 046020'!N38+'7.10 piac 047120'!N38+'7.11 tdm tám047320'!N38+'7.12 szemét 051030'!N38+'7.13 szennyvíz 052080'!N38+'7.14 víz 063080'!N38+'7.15 közvil 064010'!N38+'7.16 zöldterület 066010'!N38+'7.17 város 066020'!N38+'7.18 háziorvos 072111'!N38+'7.19 ügyelet 072112'!N38+'7.20 fülészet 072210'!N38+'7.21 védőnők 074031'!N38+'7.22 gyermekorvos 072111'!N38+'7.23. COVID '!N38+'7.24 sportcsépület 081030'!N38+'7.25 sport tám 081041'!N38+'7.26 diáksport 081043'!N38+'7.27 közműv 082091'!N38+'7.28 közműv 082092'!N38+'7.29  óvoda 091140'!N38+'7.31 intézmkiv gyétk 104037'!N38+'7.32 szoc étk 107051'!N38+'7.33 segélyek 107060'!N38+'7.34 adóbev 900020'!N38+'7.35 pályázatok'!N38</f>
        <v>17958882</v>
      </c>
    </row>
    <row r="39" spans="1:16" x14ac:dyDescent="0.25">
      <c r="A39" s="22"/>
      <c r="B39" s="13" t="s">
        <v>87</v>
      </c>
      <c r="C39" s="121">
        <f>'7.1. igazg 011130'!C39+'7.2 temető 013320'!C39+'7.3. vagyon 013350'!C39+'7.4 018010'!C39+'7.5 finansz műveletek 018030'!C39+'7.7 közütak működtetés 045160'!C39+'7.8 parkoló 045170'!C39+'7.9 kábeltv 046020'!C39+'7.10 piac 047120'!C39+'7.11 tdm tám047320'!C39+'7.12 szemét 051030'!C39+'7.13 szennyvíz 052080'!C39+'7.14 víz 063080'!C39+'7.15 közvil 064010'!C39+'7.16 zöldterület 066010'!C39+'7.17 város 066020'!C39+'7.18 háziorvos 072111'!C39+'7.19 ügyelet 072112'!C39+'7.20 fülészet 072210'!C39+'7.21 védőnők 074031'!C39+'7.24 sportcsépület 081030'!C39+'7.25 sport tám 081041'!C39+'7.26 diáksport 081043'!C39+'7.27 közműv 082091'!C39+'7.28 közműv 082092'!C39+'7.29  óvoda 091140'!C39+'7.31 intézmkiv gyétk 104037'!C39+'7.32 szoc étk 107051'!C39+'7.33 segélyek 107060'!C39+'7.34 adóbev 900020'!C39+'7.35 pályázatok'!C39+'7.6 Út, autópálya építés'!C39+'7.22 gyermekorvos 072111'!C39+'7.23. COVID '!C39</f>
        <v>0</v>
      </c>
      <c r="D39" s="121">
        <f>'7.1. igazg 011130'!D39+'7.2 temető 013320'!D39+'7.3. vagyon 013350'!D39+'7.4 018010'!D39+'7.5 finansz műveletek 018030'!D39+'7.7 közütak működtetés 045160'!D39+'7.8 parkoló 045170'!D39+'7.9 kábeltv 046020'!D39+'7.10 piac 047120'!D39+'7.11 tdm tám047320'!D39+'7.12 szemét 051030'!D39+'7.13 szennyvíz 052080'!D39+'7.14 víz 063080'!D39+'7.15 közvil 064010'!D39+'7.16 zöldterület 066010'!D39+'7.17 város 066020'!D39+'7.18 háziorvos 072111'!D39+'7.19 ügyelet 072112'!D39+'7.20 fülészet 072210'!D39+'7.21 védőnők 074031'!D39+'7.24 sportcsépület 081030'!D39+'7.25 sport tám 081041'!D39+'7.26 diáksport 081043'!D39+'7.27 közműv 082091'!D39+'7.28 közműv 082092'!D39+'7.29  óvoda 091140'!D39+'7.31 intézmkiv gyétk 104037'!D39+'7.32 szoc étk 107051'!D39+'7.33 segélyek 107060'!D39+'7.34 adóbev 900020'!D39+'7.35 pályázatok'!D39+'7.6 Út, autópálya építés'!D39+'7.22 gyermekorvos 072111'!D39+'7.23. COVID '!D39</f>
        <v>0</v>
      </c>
      <c r="E39" s="122">
        <f t="shared" si="0"/>
        <v>0</v>
      </c>
      <c r="F39" s="121">
        <f>'7.1. igazg 011130'!F39+'7.2 temető 013320'!F39+'7.3. vagyon 013350'!F39+'7.4 018010'!F39+'7.5 finansz műveletek 018030'!F39+'7.7 közütak működtetés 045160'!F39+'7.8 parkoló 045170'!F39+'7.9 kábeltv 046020'!F39+'7.10 piac 047120'!F39+'7.11 tdm tám047320'!F39+'7.12 szemét 051030'!F39+'7.13 szennyvíz 052080'!F39+'7.14 víz 063080'!F39+'7.15 közvil 064010'!F39+'7.16 zöldterület 066010'!F39+'7.17 város 066020'!F39+'7.18 háziorvos 072111'!F39+'7.19 ügyelet 072112'!F39+'7.20 fülészet 072210'!F39+'7.21 védőnők 074031'!F39+'7.24 sportcsépület 081030'!F39+'7.25 sport tám 081041'!F39+'7.26 diáksport 081043'!F39+'7.27 közműv 082091'!F39+'7.28 közműv 082092'!F39+'7.29  óvoda 091140'!F39+'7.31 intézmkiv gyétk 104037'!F39+'7.32 szoc étk 107051'!F39+'7.33 segélyek 107060'!F39+'7.34 adóbev 900020'!F39+'7.35 pályázatok'!F39+'7.6 Út, autópálya építés'!F39+'7.22 gyermekorvos 072111'!F39+'7.23. COVID '!F39</f>
        <v>0</v>
      </c>
      <c r="G39" s="121">
        <f>'7.1. igazg 011130'!G39+'7.2 temető 013320'!G39+'7.3. vagyon 013350'!G39+'7.4 018010'!G39+'7.5 finansz műveletek 018030'!G39+'7.7 közütak működtetés 045160'!G39+'7.8 parkoló 045170'!G39+'7.9 kábeltv 046020'!G39+'7.10 piac 047120'!G39+'7.11 tdm tám047320'!G39+'7.12 szemét 051030'!G39+'7.13 szennyvíz 052080'!G39+'7.14 víz 063080'!G39+'7.15 közvil 064010'!G39+'7.16 zöldterület 066010'!G39+'7.17 város 066020'!G39+'7.18 háziorvos 072111'!G39+'7.19 ügyelet 072112'!G39+'7.20 fülészet 072210'!G39+'7.21 védőnők 074031'!G39+'7.24 sportcsépület 081030'!G39+'7.25 sport tám 081041'!G39+'7.26 diáksport 081043'!G39+'7.27 közműv 082091'!G39+'7.28 közműv 082092'!G39+'7.29  óvoda 091140'!G39+'7.31 intézmkiv gyétk 104037'!G39+'7.32 szoc étk 107051'!G39+'7.33 segélyek 107060'!G39+'7.34 adóbev 900020'!G39+'7.35 pályázatok'!G39+'7.6 Út, autópálya építés'!G39+'7.22 gyermekorvos 072111'!G39+'7.23. COVID '!G39</f>
        <v>0</v>
      </c>
      <c r="H39" s="451">
        <f t="shared" si="1"/>
        <v>0</v>
      </c>
      <c r="I39" s="121">
        <f>'7.35 pályázatok'!H39</f>
        <v>0</v>
      </c>
      <c r="J39" s="451">
        <f t="shared" si="2"/>
        <v>0</v>
      </c>
      <c r="K39" s="173">
        <f>'7.1. igazg 011130'!I39+'7.2 temető 013320'!I39+'7.3. vagyon 013350'!I39+'7.4 018010'!I39+'7.5 finansz műveletek 018030'!I39+'7.6 Út, autópálya építés'!I39+'7.7 közütak működtetés 045160'!I39+'7.8 parkoló 045170'!I39+'7.9 kábeltv 046020'!I39+'7.10 piac 047120'!I39+'7.11 tdm tám047320'!I39+'7.12 szemét 051030'!I39+'7.13 szennyvíz 052080'!I39+'7.14 víz 063080'!I39+'7.15 közvil 064010'!I39+'7.16 zöldterület 066010'!I39+'7.17 város 066020'!I39+'7.18 háziorvos 072111'!I39+'7.19 ügyelet 072112'!I39+'7.20 fülészet 072210'!I39+'7.21 védőnők 074031'!I39+'7.22 gyermekorvos 072111'!I39+'7.23. COVID '!I39+'7.24 sportcsépület 081030'!I39+'7.25 sport tám 081041'!I39+'7.26 diáksport 081043'!I39+'7.27 közműv 082091'!I39+'7.28 közműv 082092'!I39+'7.29  óvoda 091140'!I38:I39+'7.31 intézmkiv gyétk 104037'!I39+'7.32 szoc étk 107051'!I39+'7.33 segélyek 107060'!I39+'7.34 adóbev 900020'!I39+'7.35 pályázatok'!I39</f>
        <v>0</v>
      </c>
      <c r="L39" s="121">
        <f>'7.1. igazg 011130'!J39+'7.2 temető 013320'!J39+'7.3. vagyon 013350'!J39+'7.4 018010'!J39+'7.5 finansz műveletek 018030'!J39+'7.6 Út, autópálya építés'!J39+'7.7 közütak működtetés 045160'!J39+'7.8 parkoló 045170'!J39+'7.9 kábeltv 046020'!J39+'7.10 piac 047120'!J39+'7.11 tdm tám047320'!J39+'7.12 szemét 051030'!J39+'7.13 szennyvíz 052080'!J39+'7.14 víz 063080'!J39+'7.15 közvil 064010'!J39+'7.16 zöldterület 066010'!J39+'7.17 város 066020'!J39+'7.18 háziorvos 072111'!J39+'7.19 ügyelet 072112'!J39+'7.20 fülészet 072210'!J39+'7.21 védőnők 074031'!J39+'7.22 gyermekorvos 072111'!J39+'7.23. COVID '!J39+'7.24 sportcsépület 081030'!J39+'7.25 sport tám 081041'!J39+'7.26 diáksport 081043'!J39+'7.27 közműv 082091'!J39+'7.28 közműv 082092'!J39+'7.29  óvoda 091140'!J38:J39+'7.31 intézmkiv gyétk 104037'!J39+'7.32 szoc étk 107051'!J39+'7.33 segélyek 107060'!J39+'7.34 adóbev 900020'!J39+'7.35 pályázatok'!J39</f>
        <v>0</v>
      </c>
      <c r="M39" s="122">
        <f>'7.1. igazg 011130'!K39+'7.2 temető 013320'!K39+'7.3. vagyon 013350'!K39+'7.4 018010'!K39+'7.5 finansz műveletek 018030'!K39+'7.6 Út, autópálya építés'!K39+'7.7 közütak működtetés 045160'!K39+'7.8 parkoló 045170'!K39+'7.9 kábeltv 046020'!K39+'7.10 piac 047120'!K39+'7.11 tdm tám047320'!K39+'7.12 szemét 051030'!K39+'7.13 szennyvíz 052080'!K39+'7.14 víz 063080'!K39+'7.15 közvil 064010'!K39+'7.16 zöldterület 066010'!K39+'7.17 város 066020'!K39+'7.18 háziorvos 072111'!K39+'7.19 ügyelet 072112'!K39+'7.20 fülészet 072210'!K39+'7.21 védőnők 074031'!K39+'7.22 gyermekorvos 072111'!K39+'7.23. COVID '!K39+'7.24 sportcsépület 081030'!K39+'7.25 sport tám 081041'!K39+'7.26 diáksport 081043'!K39+'7.27 közműv 082091'!K39+'7.28 közműv 082092'!K39+'7.29  óvoda 091140'!K38:K39+'7.31 intézmkiv gyétk 104037'!K39+'7.32 szoc étk 107051'!K39+'7.33 segélyek 107060'!K39+'7.34 adóbev 900020'!K39+'7.35 pályázatok'!K39</f>
        <v>0</v>
      </c>
      <c r="N39" s="173">
        <f>'7.1. igazg 011130'!L39+'7.2 temető 013320'!L39+'7.3. vagyon 013350'!L39+'7.4 018010'!L39+'7.5 finansz műveletek 018030'!L39+'7.6 Út, autópálya építés'!L39+'7.7 közütak működtetés 045160'!L39+'7.8 parkoló 045170'!L39+'7.9 kábeltv 046020'!L39+'7.10 piac 047120'!L39+'7.11 tdm tám047320'!L39+'7.12 szemét 051030'!L39+'7.13 szennyvíz 052080'!L39+'7.14 víz 063080'!L39+'7.15 közvil 064010'!L39+'7.16 zöldterület 066010'!L39+'7.17 város 066020'!L39+'7.18 háziorvos 072111'!L39+'7.19 ügyelet 072112'!L39+'7.20 fülészet 072210'!L39+'7.21 védőnők 074031'!L39+'7.22 gyermekorvos 072111'!L39+'7.23. COVID '!L39+'7.24 sportcsépület 081030'!L39+'7.25 sport tám 081041'!L39+'7.26 diáksport 081043'!L39+'7.27 közműv 082091'!L39+'7.28 közműv 082092'!L39+'7.29  óvoda 091140'!L38:L39+'7.31 intézmkiv gyétk 104037'!L39+'7.32 szoc étk 107051'!L39+'7.33 segélyek 107060'!L39+'7.34 adóbev 900020'!L39+'7.35 pályázatok'!L39</f>
        <v>0</v>
      </c>
      <c r="O39" s="121">
        <f>'7.1. igazg 011130'!M39+'7.2 temető 013320'!M39+'7.3. vagyon 013350'!M39+'7.4 018010'!M39+'7.5 finansz műveletek 018030'!M39+'7.6 Út, autópálya építés'!M39+'7.7 közütak működtetés 045160'!M39+'7.8 parkoló 045170'!M39+'7.9 kábeltv 046020'!M39+'7.10 piac 047120'!M39+'7.11 tdm tám047320'!M39+'7.12 szemét 051030'!M39+'7.13 szennyvíz 052080'!M39+'7.14 víz 063080'!M39+'7.15 közvil 064010'!M39+'7.16 zöldterület 066010'!M39+'7.17 város 066020'!M39+'7.18 háziorvos 072111'!M39+'7.19 ügyelet 072112'!M39+'7.20 fülészet 072210'!M39+'7.21 védőnők 074031'!M39+'7.22 gyermekorvos 072111'!M39+'7.23. COVID '!M39+'7.24 sportcsépület 081030'!M39+'7.25 sport tám 081041'!M39+'7.26 diáksport 081043'!M39+'7.27 közműv 082091'!M39+'7.28 közműv 082092'!M39+'7.29  óvoda 091140'!M38:M39+'7.31 intézmkiv gyétk 104037'!M39+'7.32 szoc étk 107051'!M39+'7.33 segélyek 107060'!M39+'7.34 adóbev 900020'!M39+'7.35 pályázatok'!M39</f>
        <v>0</v>
      </c>
      <c r="P39" s="122">
        <f t="shared" ref="P39:P44" si="4">N39+O39</f>
        <v>0</v>
      </c>
    </row>
    <row r="40" spans="1:16" x14ac:dyDescent="0.25">
      <c r="A40" s="22"/>
      <c r="B40" s="13" t="s">
        <v>88</v>
      </c>
      <c r="C40" s="121">
        <f>'7.1. igazg 011130'!C40+'7.2 temető 013320'!C40+'7.3. vagyon 013350'!C40+'7.4 018010'!C40+'7.5 finansz műveletek 018030'!C40+'7.7 közütak működtetés 045160'!C40+'7.8 parkoló 045170'!C40+'7.9 kábeltv 046020'!C40+'7.10 piac 047120'!C40+'7.11 tdm tám047320'!C40+'7.12 szemét 051030'!C40+'7.13 szennyvíz 052080'!C40+'7.14 víz 063080'!C40+'7.15 közvil 064010'!C40+'7.16 zöldterület 066010'!C40+'7.17 város 066020'!C40+'7.18 háziorvos 072111'!C40+'7.19 ügyelet 072112'!C40+'7.20 fülészet 072210'!C40+'7.21 védőnők 074031'!C40+'7.24 sportcsépület 081030'!C40+'7.25 sport tám 081041'!C40+'7.26 diáksport 081043'!C40+'7.27 közműv 082091'!C40+'7.28 közműv 082092'!C40+'7.29  óvoda 091140'!C40+'7.31 intézmkiv gyétk 104037'!C40+'7.32 szoc étk 107051'!C40+'7.33 segélyek 107060'!C40+'7.34 adóbev 900020'!C40+'7.35 pályázatok'!C40+'7.6 Út, autópálya építés'!C40+'7.22 gyermekorvos 072111'!C40+'7.23. COVID '!C40</f>
        <v>0</v>
      </c>
      <c r="D40" s="121">
        <f>'7.1. igazg 011130'!D40+'7.2 temető 013320'!D40+'7.3. vagyon 013350'!D40+'7.4 018010'!D40+'7.5 finansz műveletek 018030'!D40+'7.7 közütak működtetés 045160'!D40+'7.8 parkoló 045170'!D40+'7.9 kábeltv 046020'!D40+'7.10 piac 047120'!D40+'7.11 tdm tám047320'!D40+'7.12 szemét 051030'!D40+'7.13 szennyvíz 052080'!D40+'7.14 víz 063080'!D40+'7.15 közvil 064010'!D40+'7.16 zöldterület 066010'!D40+'7.17 város 066020'!D40+'7.18 háziorvos 072111'!D40+'7.19 ügyelet 072112'!D40+'7.20 fülészet 072210'!D40+'7.21 védőnők 074031'!D40+'7.24 sportcsépület 081030'!D40+'7.25 sport tám 081041'!D40+'7.26 diáksport 081043'!D40+'7.27 közműv 082091'!D40+'7.28 közműv 082092'!D40+'7.29  óvoda 091140'!D40+'7.31 intézmkiv gyétk 104037'!D40+'7.32 szoc étk 107051'!D40+'7.33 segélyek 107060'!D40+'7.34 adóbev 900020'!D40+'7.35 pályázatok'!D40+'7.6 Út, autópálya építés'!D40+'7.22 gyermekorvos 072111'!D40+'7.23. COVID '!D40</f>
        <v>0</v>
      </c>
      <c r="E40" s="122">
        <f t="shared" si="0"/>
        <v>0</v>
      </c>
      <c r="F40" s="121">
        <f>'7.1. igazg 011130'!F40+'7.2 temető 013320'!F40+'7.3. vagyon 013350'!F40+'7.4 018010'!F40+'7.5 finansz műveletek 018030'!F40+'7.7 közütak működtetés 045160'!F40+'7.8 parkoló 045170'!F40+'7.9 kábeltv 046020'!F40+'7.10 piac 047120'!F40+'7.11 tdm tám047320'!F40+'7.12 szemét 051030'!F40+'7.13 szennyvíz 052080'!F40+'7.14 víz 063080'!F40+'7.15 közvil 064010'!F40+'7.16 zöldterület 066010'!F40+'7.17 város 066020'!F40+'7.18 háziorvos 072111'!F40+'7.19 ügyelet 072112'!F40+'7.20 fülészet 072210'!F40+'7.21 védőnők 074031'!F40+'7.24 sportcsépület 081030'!F40+'7.25 sport tám 081041'!F40+'7.26 diáksport 081043'!F40+'7.27 közműv 082091'!F40+'7.28 közműv 082092'!F40+'7.29  óvoda 091140'!F40+'7.31 intézmkiv gyétk 104037'!F40+'7.32 szoc étk 107051'!F40+'7.33 segélyek 107060'!F40+'7.34 adóbev 900020'!F40+'7.35 pályázatok'!F40+'7.6 Út, autópálya építés'!F40+'7.22 gyermekorvos 072111'!F40+'7.23. COVID '!F40</f>
        <v>0</v>
      </c>
      <c r="G40" s="121">
        <f>'7.1. igazg 011130'!G40+'7.2 temető 013320'!G40+'7.3. vagyon 013350'!G40+'7.4 018010'!G40+'7.5 finansz műveletek 018030'!G40+'7.7 közütak működtetés 045160'!G40+'7.8 parkoló 045170'!G40+'7.9 kábeltv 046020'!G40+'7.10 piac 047120'!G40+'7.11 tdm tám047320'!G40+'7.12 szemét 051030'!G40+'7.13 szennyvíz 052080'!G40+'7.14 víz 063080'!G40+'7.15 közvil 064010'!G40+'7.16 zöldterület 066010'!G40+'7.17 város 066020'!G40+'7.18 háziorvos 072111'!G40+'7.19 ügyelet 072112'!G40+'7.20 fülészet 072210'!G40+'7.21 védőnők 074031'!G40+'7.24 sportcsépület 081030'!G40+'7.25 sport tám 081041'!G40+'7.26 diáksport 081043'!G40+'7.27 közműv 082091'!G40+'7.28 közműv 082092'!G40+'7.29  óvoda 091140'!G40+'7.31 intézmkiv gyétk 104037'!G40+'7.32 szoc étk 107051'!G40+'7.33 segélyek 107060'!G40+'7.34 adóbev 900020'!G40+'7.35 pályázatok'!G40+'7.6 Út, autópálya építés'!G40+'7.22 gyermekorvos 072111'!G40+'7.23. COVID '!G40</f>
        <v>0</v>
      </c>
      <c r="H40" s="451">
        <f t="shared" si="1"/>
        <v>0</v>
      </c>
      <c r="I40" s="121">
        <f>'7.35 pályázatok'!H40</f>
        <v>0</v>
      </c>
      <c r="J40" s="451">
        <f t="shared" si="2"/>
        <v>0</v>
      </c>
      <c r="K40" s="173">
        <f>'7.1. igazg 011130'!I40+'7.2 temető 013320'!I40+'7.3. vagyon 013350'!I40+'7.4 018010'!I40+'7.5 finansz műveletek 018030'!I40+'7.6 Út, autópálya építés'!I40+'7.7 közütak működtetés 045160'!I40+'7.8 parkoló 045170'!I40+'7.9 kábeltv 046020'!I40+'7.10 piac 047120'!I40+'7.11 tdm tám047320'!I40+'7.12 szemét 051030'!I40+'7.13 szennyvíz 052080'!I40+'7.14 víz 063080'!I40+'7.15 közvil 064010'!I40+'7.16 zöldterület 066010'!I40+'7.17 város 066020'!I40+'7.18 háziorvos 072111'!I40+'7.19 ügyelet 072112'!I40+'7.20 fülészet 072210'!I40+'7.21 védőnők 074031'!I40+'7.22 gyermekorvos 072111'!I40+'7.23. COVID '!I40+'7.24 sportcsépület 081030'!I40+'7.25 sport tám 081041'!I40+'7.26 diáksport 081043'!I40+'7.27 közműv 082091'!I40+'7.28 közműv 082092'!I40+'7.29  óvoda 091140'!I39:I40+'7.31 intézmkiv gyétk 104037'!I40+'7.32 szoc étk 107051'!I40+'7.33 segélyek 107060'!I40+'7.34 adóbev 900020'!I40+'7.35 pályázatok'!I40</f>
        <v>0</v>
      </c>
      <c r="L40" s="121">
        <f>'7.1. igazg 011130'!J40+'7.2 temető 013320'!J40+'7.3. vagyon 013350'!J40+'7.4 018010'!J40+'7.5 finansz műveletek 018030'!J40+'7.6 Út, autópálya építés'!J40+'7.7 közütak működtetés 045160'!J40+'7.8 parkoló 045170'!J40+'7.9 kábeltv 046020'!J40+'7.10 piac 047120'!J40+'7.11 tdm tám047320'!J40+'7.12 szemét 051030'!J40+'7.13 szennyvíz 052080'!J40+'7.14 víz 063080'!J40+'7.15 közvil 064010'!J40+'7.16 zöldterület 066010'!J40+'7.17 város 066020'!J40+'7.18 háziorvos 072111'!J40+'7.19 ügyelet 072112'!J40+'7.20 fülészet 072210'!J40+'7.21 védőnők 074031'!J40+'7.22 gyermekorvos 072111'!J40+'7.23. COVID '!J40+'7.24 sportcsépület 081030'!J40+'7.25 sport tám 081041'!J40+'7.26 diáksport 081043'!J40+'7.27 közműv 082091'!J40+'7.28 közműv 082092'!J40+'7.29  óvoda 091140'!J39:J40+'7.31 intézmkiv gyétk 104037'!J40+'7.32 szoc étk 107051'!J40+'7.33 segélyek 107060'!J40+'7.34 adóbev 900020'!J40+'7.35 pályázatok'!J40</f>
        <v>0</v>
      </c>
      <c r="M40" s="122">
        <f>'7.1. igazg 011130'!K40+'7.2 temető 013320'!K40+'7.3. vagyon 013350'!K40+'7.4 018010'!K40+'7.5 finansz műveletek 018030'!K40+'7.6 Út, autópálya építés'!K40+'7.7 közütak működtetés 045160'!K40+'7.8 parkoló 045170'!K40+'7.9 kábeltv 046020'!K40+'7.10 piac 047120'!K40+'7.11 tdm tám047320'!K40+'7.12 szemét 051030'!K40+'7.13 szennyvíz 052080'!K40+'7.14 víz 063080'!K40+'7.15 közvil 064010'!K40+'7.16 zöldterület 066010'!K40+'7.17 város 066020'!K40+'7.18 háziorvos 072111'!K40+'7.19 ügyelet 072112'!K40+'7.20 fülészet 072210'!K40+'7.21 védőnők 074031'!K40+'7.22 gyermekorvos 072111'!K40+'7.23. COVID '!K40+'7.24 sportcsépület 081030'!K40+'7.25 sport tám 081041'!K40+'7.26 diáksport 081043'!K40+'7.27 közműv 082091'!K40+'7.28 közműv 082092'!K40+'7.29  óvoda 091140'!K39:K40+'7.31 intézmkiv gyétk 104037'!K40+'7.32 szoc étk 107051'!K40+'7.33 segélyek 107060'!K40+'7.34 adóbev 900020'!K40+'7.35 pályázatok'!K40</f>
        <v>0</v>
      </c>
      <c r="N40" s="173">
        <f>'7.1. igazg 011130'!L40+'7.2 temető 013320'!L40+'7.3. vagyon 013350'!L40+'7.4 018010'!L40+'7.5 finansz műveletek 018030'!L40+'7.6 Út, autópálya építés'!L40+'7.7 közütak működtetés 045160'!L40+'7.8 parkoló 045170'!L40+'7.9 kábeltv 046020'!L40+'7.10 piac 047120'!L40+'7.11 tdm tám047320'!L40+'7.12 szemét 051030'!L40+'7.13 szennyvíz 052080'!L40+'7.14 víz 063080'!L40+'7.15 közvil 064010'!L40+'7.16 zöldterület 066010'!L40+'7.17 város 066020'!L40+'7.18 háziorvos 072111'!L40+'7.19 ügyelet 072112'!L40+'7.20 fülészet 072210'!L40+'7.21 védőnők 074031'!L40+'7.22 gyermekorvos 072111'!L40+'7.23. COVID '!L40+'7.24 sportcsépület 081030'!L40+'7.25 sport tám 081041'!L40+'7.26 diáksport 081043'!L40+'7.27 közműv 082091'!L40+'7.28 közműv 082092'!L40+'7.29  óvoda 091140'!L39:L40+'7.31 intézmkiv gyétk 104037'!L40+'7.32 szoc étk 107051'!L40+'7.33 segélyek 107060'!L40+'7.34 adóbev 900020'!L40+'7.35 pályázatok'!L40</f>
        <v>0</v>
      </c>
      <c r="O40" s="121">
        <f>'7.1. igazg 011130'!M40+'7.2 temető 013320'!M40+'7.3. vagyon 013350'!M40+'7.4 018010'!M40+'7.5 finansz műveletek 018030'!M40+'7.6 Út, autópálya építés'!M40+'7.7 közütak működtetés 045160'!M40+'7.8 parkoló 045170'!M40+'7.9 kábeltv 046020'!M40+'7.10 piac 047120'!M40+'7.11 tdm tám047320'!M40+'7.12 szemét 051030'!M40+'7.13 szennyvíz 052080'!M40+'7.14 víz 063080'!M40+'7.15 közvil 064010'!M40+'7.16 zöldterület 066010'!M40+'7.17 város 066020'!M40+'7.18 háziorvos 072111'!M40+'7.19 ügyelet 072112'!M40+'7.20 fülészet 072210'!M40+'7.21 védőnők 074031'!M40+'7.22 gyermekorvos 072111'!M40+'7.23. COVID '!M40+'7.24 sportcsépület 081030'!M40+'7.25 sport tám 081041'!M40+'7.26 diáksport 081043'!M40+'7.27 közműv 082091'!M40+'7.28 közműv 082092'!M40+'7.29  óvoda 091140'!M39:M40+'7.31 intézmkiv gyétk 104037'!M40+'7.32 szoc étk 107051'!M40+'7.33 segélyek 107060'!M40+'7.34 adóbev 900020'!M40+'7.35 pályázatok'!M40</f>
        <v>0</v>
      </c>
      <c r="P40" s="122">
        <f t="shared" si="4"/>
        <v>0</v>
      </c>
    </row>
    <row r="41" spans="1:16" x14ac:dyDescent="0.25">
      <c r="A41" s="22"/>
      <c r="B41" s="13" t="s">
        <v>89</v>
      </c>
      <c r="C41" s="121">
        <f>'7.1. igazg 011130'!C41+'7.2 temető 013320'!C41+'7.3. vagyon 013350'!C41+'7.4 018010'!C41+'7.5 finansz műveletek 018030'!C41+'7.7 közütak működtetés 045160'!C41+'7.8 parkoló 045170'!C41+'7.9 kábeltv 046020'!C41+'7.10 piac 047120'!C41+'7.11 tdm tám047320'!C41+'7.12 szemét 051030'!C41+'7.13 szennyvíz 052080'!C41+'7.14 víz 063080'!C41+'7.15 közvil 064010'!C41+'7.16 zöldterület 066010'!C41+'7.17 város 066020'!C41+'7.18 háziorvos 072111'!C41+'7.19 ügyelet 072112'!C41+'7.20 fülészet 072210'!C41+'7.21 védőnők 074031'!C41+'7.24 sportcsépület 081030'!C41+'7.25 sport tám 081041'!C41+'7.26 diáksport 081043'!C41+'7.27 közműv 082091'!C41+'7.28 közműv 082092'!C41+'7.29  óvoda 091140'!C41+'7.31 intézmkiv gyétk 104037'!C41+'7.32 szoc étk 107051'!C41+'7.33 segélyek 107060'!C41+'7.34 adóbev 900020'!C41+'7.35 pályázatok'!C41+'7.6 Út, autópálya építés'!C41+'7.22 gyermekorvos 072111'!C41+'7.23. COVID '!C41</f>
        <v>0</v>
      </c>
      <c r="D41" s="121">
        <f>'7.1. igazg 011130'!D41+'7.2 temető 013320'!D41+'7.3. vagyon 013350'!D41+'7.4 018010'!D41+'7.5 finansz műveletek 018030'!D41+'7.7 közütak működtetés 045160'!D41+'7.8 parkoló 045170'!D41+'7.9 kábeltv 046020'!D41+'7.10 piac 047120'!D41+'7.11 tdm tám047320'!D41+'7.12 szemét 051030'!D41+'7.13 szennyvíz 052080'!D41+'7.14 víz 063080'!D41+'7.15 közvil 064010'!D41+'7.16 zöldterület 066010'!D41+'7.17 város 066020'!D41+'7.18 háziorvos 072111'!D41+'7.19 ügyelet 072112'!D41+'7.20 fülészet 072210'!D41+'7.21 védőnők 074031'!D41+'7.24 sportcsépület 081030'!D41+'7.25 sport tám 081041'!D41+'7.26 diáksport 081043'!D41+'7.27 közműv 082091'!D41+'7.28 közműv 082092'!D41+'7.29  óvoda 091140'!D41+'7.31 intézmkiv gyétk 104037'!D41+'7.32 szoc étk 107051'!D41+'7.33 segélyek 107060'!D41+'7.34 adóbev 900020'!D41+'7.35 pályázatok'!D41+'7.6 Út, autópálya építés'!D41+'7.22 gyermekorvos 072111'!D41+'7.23. COVID '!D41</f>
        <v>0</v>
      </c>
      <c r="E41" s="122">
        <f t="shared" si="0"/>
        <v>0</v>
      </c>
      <c r="F41" s="121">
        <f>'7.1. igazg 011130'!F41+'7.2 temető 013320'!F41+'7.3. vagyon 013350'!F41+'7.4 018010'!F41+'7.5 finansz műveletek 018030'!F41+'7.7 közütak működtetés 045160'!F41+'7.8 parkoló 045170'!F41+'7.9 kábeltv 046020'!F41+'7.10 piac 047120'!F41+'7.11 tdm tám047320'!F41+'7.12 szemét 051030'!F41+'7.13 szennyvíz 052080'!F41+'7.14 víz 063080'!F41+'7.15 közvil 064010'!F41+'7.16 zöldterület 066010'!F41+'7.17 város 066020'!F41+'7.18 háziorvos 072111'!F41+'7.19 ügyelet 072112'!F41+'7.20 fülészet 072210'!F41+'7.21 védőnők 074031'!F41+'7.24 sportcsépület 081030'!F41+'7.25 sport tám 081041'!F41+'7.26 diáksport 081043'!F41+'7.27 közműv 082091'!F41+'7.28 közműv 082092'!F41+'7.29  óvoda 091140'!F41+'7.31 intézmkiv gyétk 104037'!F41+'7.32 szoc étk 107051'!F41+'7.33 segélyek 107060'!F41+'7.34 adóbev 900020'!F41+'7.35 pályázatok'!F41+'7.6 Út, autópálya építés'!F41+'7.22 gyermekorvos 072111'!F41+'7.23. COVID '!F41</f>
        <v>0</v>
      </c>
      <c r="G41" s="121">
        <f>'7.1. igazg 011130'!G41+'7.2 temető 013320'!G41+'7.3. vagyon 013350'!G41+'7.4 018010'!G41+'7.5 finansz műveletek 018030'!G41+'7.7 közütak működtetés 045160'!G41+'7.8 parkoló 045170'!G41+'7.9 kábeltv 046020'!G41+'7.10 piac 047120'!G41+'7.11 tdm tám047320'!G41+'7.12 szemét 051030'!G41+'7.13 szennyvíz 052080'!G41+'7.14 víz 063080'!G41+'7.15 közvil 064010'!G41+'7.16 zöldterület 066010'!G41+'7.17 város 066020'!G41+'7.18 háziorvos 072111'!G41+'7.19 ügyelet 072112'!G41+'7.20 fülészet 072210'!G41+'7.21 védőnők 074031'!G41+'7.24 sportcsépület 081030'!G41+'7.25 sport tám 081041'!G41+'7.26 diáksport 081043'!G41+'7.27 közműv 082091'!G41+'7.28 közműv 082092'!G41+'7.29  óvoda 091140'!G41+'7.31 intézmkiv gyétk 104037'!G41+'7.32 szoc étk 107051'!G41+'7.33 segélyek 107060'!G41+'7.34 adóbev 900020'!G41+'7.35 pályázatok'!G41+'7.6 Út, autópálya építés'!G41+'7.22 gyermekorvos 072111'!G41+'7.23. COVID '!G41</f>
        <v>0</v>
      </c>
      <c r="H41" s="451">
        <f t="shared" si="1"/>
        <v>0</v>
      </c>
      <c r="I41" s="121">
        <f>'7.35 pályázatok'!H41</f>
        <v>0</v>
      </c>
      <c r="J41" s="451">
        <f t="shared" si="2"/>
        <v>0</v>
      </c>
      <c r="K41" s="173">
        <f>'7.1. igazg 011130'!I41+'7.2 temető 013320'!I41+'7.3. vagyon 013350'!I41+'7.4 018010'!I41+'7.5 finansz műveletek 018030'!I41+'7.6 Út, autópálya építés'!I41+'7.7 közütak működtetés 045160'!I41+'7.8 parkoló 045170'!I41+'7.9 kábeltv 046020'!I41+'7.10 piac 047120'!I41+'7.11 tdm tám047320'!I41+'7.12 szemét 051030'!I41+'7.13 szennyvíz 052080'!I41+'7.14 víz 063080'!I41+'7.15 közvil 064010'!I41+'7.16 zöldterület 066010'!I41+'7.17 város 066020'!I41+'7.18 háziorvos 072111'!I41+'7.19 ügyelet 072112'!I41+'7.20 fülészet 072210'!I41+'7.21 védőnők 074031'!I41+'7.22 gyermekorvos 072111'!I41+'7.23. COVID '!I41+'7.24 sportcsépület 081030'!I41+'7.25 sport tám 081041'!I41+'7.26 diáksport 081043'!I41+'7.27 közműv 082091'!I41+'7.28 közműv 082092'!I41+'7.29  óvoda 091140'!I40:I41+'7.31 intézmkiv gyétk 104037'!I41+'7.32 szoc étk 107051'!I41+'7.33 segélyek 107060'!I41+'7.34 adóbev 900020'!I41+'7.35 pályázatok'!I41</f>
        <v>0</v>
      </c>
      <c r="L41" s="121">
        <f>'7.1. igazg 011130'!J41+'7.2 temető 013320'!J41+'7.3. vagyon 013350'!J41+'7.4 018010'!J41+'7.5 finansz műveletek 018030'!J41+'7.6 Út, autópálya építés'!J41+'7.7 közütak működtetés 045160'!J41+'7.8 parkoló 045170'!J41+'7.9 kábeltv 046020'!J41+'7.10 piac 047120'!J41+'7.11 tdm tám047320'!J41+'7.12 szemét 051030'!J41+'7.13 szennyvíz 052080'!J41+'7.14 víz 063080'!J41+'7.15 közvil 064010'!J41+'7.16 zöldterület 066010'!J41+'7.17 város 066020'!J41+'7.18 háziorvos 072111'!J41+'7.19 ügyelet 072112'!J41+'7.20 fülészet 072210'!J41+'7.21 védőnők 074031'!J41+'7.22 gyermekorvos 072111'!J41+'7.23. COVID '!J41+'7.24 sportcsépület 081030'!J41+'7.25 sport tám 081041'!J41+'7.26 diáksport 081043'!J41+'7.27 közműv 082091'!J41+'7.28 közműv 082092'!J41+'7.29  óvoda 091140'!J40:J41+'7.31 intézmkiv gyétk 104037'!J41+'7.32 szoc étk 107051'!J41+'7.33 segélyek 107060'!J41+'7.34 adóbev 900020'!J41+'7.35 pályázatok'!J41</f>
        <v>0</v>
      </c>
      <c r="M41" s="122">
        <f>'7.1. igazg 011130'!K41+'7.2 temető 013320'!K41+'7.3. vagyon 013350'!K41+'7.4 018010'!K41+'7.5 finansz műveletek 018030'!K41+'7.6 Út, autópálya építés'!K41+'7.7 közütak működtetés 045160'!K41+'7.8 parkoló 045170'!K41+'7.9 kábeltv 046020'!K41+'7.10 piac 047120'!K41+'7.11 tdm tám047320'!K41+'7.12 szemét 051030'!K41+'7.13 szennyvíz 052080'!K41+'7.14 víz 063080'!K41+'7.15 közvil 064010'!K41+'7.16 zöldterület 066010'!K41+'7.17 város 066020'!K41+'7.18 háziorvos 072111'!K41+'7.19 ügyelet 072112'!K41+'7.20 fülészet 072210'!K41+'7.21 védőnők 074031'!K41+'7.22 gyermekorvos 072111'!K41+'7.23. COVID '!K41+'7.24 sportcsépület 081030'!K41+'7.25 sport tám 081041'!K41+'7.26 diáksport 081043'!K41+'7.27 közműv 082091'!K41+'7.28 közműv 082092'!K41+'7.29  óvoda 091140'!K40:K41+'7.31 intézmkiv gyétk 104037'!K41+'7.32 szoc étk 107051'!K41+'7.33 segélyek 107060'!K41+'7.34 adóbev 900020'!K41+'7.35 pályázatok'!K41</f>
        <v>0</v>
      </c>
      <c r="N41" s="173">
        <f>'7.1. igazg 011130'!L41+'7.2 temető 013320'!L41+'7.3. vagyon 013350'!L41+'7.4 018010'!L41+'7.5 finansz műveletek 018030'!L41+'7.6 Út, autópálya építés'!L41+'7.7 közütak működtetés 045160'!L41+'7.8 parkoló 045170'!L41+'7.9 kábeltv 046020'!L41+'7.10 piac 047120'!L41+'7.11 tdm tám047320'!L41+'7.12 szemét 051030'!L41+'7.13 szennyvíz 052080'!L41+'7.14 víz 063080'!L41+'7.15 közvil 064010'!L41+'7.16 zöldterület 066010'!L41+'7.17 város 066020'!L41+'7.18 háziorvos 072111'!L41+'7.19 ügyelet 072112'!L41+'7.20 fülészet 072210'!L41+'7.21 védőnők 074031'!L41+'7.22 gyermekorvos 072111'!L41+'7.23. COVID '!L41+'7.24 sportcsépület 081030'!L41+'7.25 sport tám 081041'!L41+'7.26 diáksport 081043'!L41+'7.27 közműv 082091'!L41+'7.28 közműv 082092'!L41+'7.29  óvoda 091140'!L40:L41+'7.31 intézmkiv gyétk 104037'!L41+'7.32 szoc étk 107051'!L41+'7.33 segélyek 107060'!L41+'7.34 adóbev 900020'!L41+'7.35 pályázatok'!L41</f>
        <v>0</v>
      </c>
      <c r="O41" s="121">
        <f>'7.1. igazg 011130'!M41+'7.2 temető 013320'!M41+'7.3. vagyon 013350'!M41+'7.4 018010'!M41+'7.5 finansz műveletek 018030'!M41+'7.6 Út, autópálya építés'!M41+'7.7 közütak működtetés 045160'!M41+'7.8 parkoló 045170'!M41+'7.9 kábeltv 046020'!M41+'7.10 piac 047120'!M41+'7.11 tdm tám047320'!M41+'7.12 szemét 051030'!M41+'7.13 szennyvíz 052080'!M41+'7.14 víz 063080'!M41+'7.15 közvil 064010'!M41+'7.16 zöldterület 066010'!M41+'7.17 város 066020'!M41+'7.18 háziorvos 072111'!M41+'7.19 ügyelet 072112'!M41+'7.20 fülészet 072210'!M41+'7.21 védőnők 074031'!M41+'7.22 gyermekorvos 072111'!M41+'7.23. COVID '!M41+'7.24 sportcsépület 081030'!M41+'7.25 sport tám 081041'!M41+'7.26 diáksport 081043'!M41+'7.27 közműv 082091'!M41+'7.28 közműv 082092'!M41+'7.29  óvoda 091140'!M40:M41+'7.31 intézmkiv gyétk 104037'!M41+'7.32 szoc étk 107051'!M41+'7.33 segélyek 107060'!M41+'7.34 adóbev 900020'!M41+'7.35 pályázatok'!M41</f>
        <v>0</v>
      </c>
      <c r="P41" s="122">
        <f t="shared" si="4"/>
        <v>0</v>
      </c>
    </row>
    <row r="42" spans="1:16" x14ac:dyDescent="0.25">
      <c r="A42" s="22"/>
      <c r="B42" s="13" t="s">
        <v>90</v>
      </c>
      <c r="C42" s="121">
        <f>'7.1. igazg 011130'!C42+'7.2 temető 013320'!C42+'7.3. vagyon 013350'!C42+'7.4 018010'!C42+'7.5 finansz műveletek 018030'!C42+'7.7 közütak működtetés 045160'!C42+'7.8 parkoló 045170'!C42+'7.9 kábeltv 046020'!C42+'7.10 piac 047120'!C42+'7.11 tdm tám047320'!C42+'7.12 szemét 051030'!C42+'7.13 szennyvíz 052080'!C42+'7.14 víz 063080'!C42+'7.15 közvil 064010'!C42+'7.16 zöldterület 066010'!C42+'7.17 város 066020'!C42+'7.18 háziorvos 072111'!C42+'7.19 ügyelet 072112'!C42+'7.20 fülészet 072210'!C42+'7.21 védőnők 074031'!C42+'7.24 sportcsépület 081030'!C42+'7.25 sport tám 081041'!C42+'7.26 diáksport 081043'!C42+'7.27 közműv 082091'!C42+'7.28 közműv 082092'!C42+'7.29  óvoda 091140'!C42+'7.31 intézmkiv gyétk 104037'!C42+'7.32 szoc étk 107051'!C42+'7.33 segélyek 107060'!C42+'7.34 adóbev 900020'!C42+'7.35 pályázatok'!C42+'7.6 Út, autópálya építés'!C42+'7.22 gyermekorvos 072111'!C42+'7.23. COVID '!C42</f>
        <v>12000000</v>
      </c>
      <c r="D42" s="121">
        <f>'7.1. igazg 011130'!D42+'7.2 temető 013320'!D42+'7.3. vagyon 013350'!D42+'7.4 018010'!D42+'7.5 finansz műveletek 018030'!D42+'7.7 közütak működtetés 045160'!D42+'7.8 parkoló 045170'!D42+'7.9 kábeltv 046020'!D42+'7.10 piac 047120'!D42+'7.11 tdm tám047320'!D42+'7.12 szemét 051030'!D42+'7.13 szennyvíz 052080'!D42+'7.14 víz 063080'!D42+'7.15 közvil 064010'!D42+'7.16 zöldterület 066010'!D42+'7.17 város 066020'!D42+'7.18 háziorvos 072111'!D42+'7.19 ügyelet 072112'!D42+'7.20 fülészet 072210'!D42+'7.21 védőnők 074031'!D42+'7.24 sportcsépület 081030'!D42+'7.25 sport tám 081041'!D42+'7.26 diáksport 081043'!D42+'7.27 közműv 082091'!D42+'7.28 közműv 082092'!D42+'7.29  óvoda 091140'!D42+'7.31 intézmkiv gyétk 104037'!D42+'7.32 szoc étk 107051'!D42+'7.33 segélyek 107060'!D42+'7.34 adóbev 900020'!D42+'7.35 pályázatok'!D42+'7.6 Út, autópálya építés'!D42+'7.22 gyermekorvos 072111'!D42+'7.23. COVID '!D42</f>
        <v>0</v>
      </c>
      <c r="E42" s="122">
        <f t="shared" si="0"/>
        <v>12000000</v>
      </c>
      <c r="F42" s="121">
        <f>'7.1. igazg 011130'!F42+'7.2 temető 013320'!F42+'7.3. vagyon 013350'!F42+'7.4 018010'!F42+'7.5 finansz műveletek 018030'!F42+'7.7 közütak működtetés 045160'!F42+'7.8 parkoló 045170'!F42+'7.9 kábeltv 046020'!F42+'7.10 piac 047120'!F42+'7.11 tdm tám047320'!F42+'7.12 szemét 051030'!F42+'7.13 szennyvíz 052080'!F42+'7.14 víz 063080'!F42+'7.15 közvil 064010'!F42+'7.16 zöldterület 066010'!F42+'7.17 város 066020'!F42+'7.18 háziorvos 072111'!F42+'7.19 ügyelet 072112'!F42+'7.20 fülészet 072210'!F42+'7.21 védőnők 074031'!F42+'7.24 sportcsépület 081030'!F42+'7.25 sport tám 081041'!F42+'7.26 diáksport 081043'!F42+'7.27 közműv 082091'!F42+'7.28 közműv 082092'!F42+'7.29  óvoda 091140'!F42+'7.31 intézmkiv gyétk 104037'!F42+'7.32 szoc étk 107051'!F42+'7.33 segélyek 107060'!F42+'7.34 adóbev 900020'!F42+'7.35 pályázatok'!F42+'7.6 Út, autópálya építés'!F42+'7.22 gyermekorvos 072111'!F42+'7.23. COVID '!F42</f>
        <v>12500000</v>
      </c>
      <c r="G42" s="121">
        <f>'7.1. igazg 011130'!G42+'7.2 temető 013320'!G42+'7.3. vagyon 013350'!G42+'7.4 018010'!G42+'7.5 finansz műveletek 018030'!G42+'7.7 közütak működtetés 045160'!G42+'7.8 parkoló 045170'!G42+'7.9 kábeltv 046020'!G42+'7.10 piac 047120'!G42+'7.11 tdm tám047320'!G42+'7.12 szemét 051030'!G42+'7.13 szennyvíz 052080'!G42+'7.14 víz 063080'!G42+'7.15 közvil 064010'!G42+'7.16 zöldterület 066010'!G42+'7.17 város 066020'!G42+'7.18 háziorvos 072111'!G42+'7.19 ügyelet 072112'!G42+'7.20 fülészet 072210'!G42+'7.21 védőnők 074031'!G42+'7.24 sportcsépület 081030'!G42+'7.25 sport tám 081041'!G42+'7.26 diáksport 081043'!G42+'7.27 közműv 082091'!G42+'7.28 közműv 082092'!G42+'7.29  óvoda 091140'!G42+'7.31 intézmkiv gyétk 104037'!G42+'7.32 szoc étk 107051'!G42+'7.33 segélyek 107060'!G42+'7.34 adóbev 900020'!G42+'7.35 pályázatok'!G42+'7.6 Út, autópálya építés'!G42+'7.22 gyermekorvos 072111'!G42+'7.23. COVID '!G42</f>
        <v>0</v>
      </c>
      <c r="H42" s="451">
        <f t="shared" si="1"/>
        <v>12500000</v>
      </c>
      <c r="I42" s="121">
        <f>'7.35 pályázatok'!H42</f>
        <v>0</v>
      </c>
      <c r="J42" s="451">
        <f t="shared" si="2"/>
        <v>12500000</v>
      </c>
      <c r="K42" s="173">
        <f>'7.1. igazg 011130'!I42+'7.2 temető 013320'!I42+'7.3. vagyon 013350'!I42+'7.4 018010'!I42+'7.5 finansz műveletek 018030'!I42+'7.6 Út, autópálya építés'!I42+'7.7 közütak működtetés 045160'!I42+'7.8 parkoló 045170'!I42+'7.9 kábeltv 046020'!I42+'7.10 piac 047120'!I42+'7.11 tdm tám047320'!I42+'7.12 szemét 051030'!I42+'7.13 szennyvíz 052080'!I42+'7.14 víz 063080'!I42+'7.15 közvil 064010'!I42+'7.16 zöldterület 066010'!I42+'7.17 város 066020'!I42+'7.18 háziorvos 072111'!I42+'7.19 ügyelet 072112'!I42+'7.20 fülészet 072210'!I42+'7.21 védőnők 074031'!I42+'7.22 gyermekorvos 072111'!I42+'7.23. COVID '!I42+'7.24 sportcsépület 081030'!I42+'7.25 sport tám 081041'!I42+'7.26 diáksport 081043'!I42+'7.27 közműv 082091'!I42+'7.28 közműv 082092'!I42+'7.29  óvoda 091140'!I41:I42+'7.31 intézmkiv gyétk 104037'!I42+'7.32 szoc étk 107051'!I42+'7.33 segélyek 107060'!I42+'7.34 adóbev 900020'!I42+'7.35 pályázatok'!I42</f>
        <v>12500000</v>
      </c>
      <c r="L42" s="121">
        <f>'7.1. igazg 011130'!J42+'7.2 temető 013320'!J42+'7.3. vagyon 013350'!J42+'7.4 018010'!J42+'7.5 finansz műveletek 018030'!J42+'7.6 Út, autópálya építés'!J42+'7.7 közütak működtetés 045160'!J42+'7.8 parkoló 045170'!J42+'7.9 kábeltv 046020'!J42+'7.10 piac 047120'!J42+'7.11 tdm tám047320'!J42+'7.12 szemét 051030'!J42+'7.13 szennyvíz 052080'!J42+'7.14 víz 063080'!J42+'7.15 közvil 064010'!J42+'7.16 zöldterület 066010'!J42+'7.17 város 066020'!J42+'7.18 háziorvos 072111'!J42+'7.19 ügyelet 072112'!J42+'7.20 fülészet 072210'!J42+'7.21 védőnők 074031'!J42+'7.22 gyermekorvos 072111'!J42+'7.23. COVID '!J42+'7.24 sportcsépület 081030'!J42+'7.25 sport tám 081041'!J42+'7.26 diáksport 081043'!J42+'7.27 közműv 082091'!J42+'7.28 közműv 082092'!J42+'7.29  óvoda 091140'!J41:J42+'7.31 intézmkiv gyétk 104037'!J42+'7.32 szoc étk 107051'!J42+'7.33 segélyek 107060'!J42+'7.34 adóbev 900020'!J42+'7.35 pályázatok'!J42</f>
        <v>0</v>
      </c>
      <c r="M42" s="122">
        <f>'7.1. igazg 011130'!K42+'7.2 temető 013320'!K42+'7.3. vagyon 013350'!K42+'7.4 018010'!K42+'7.5 finansz műveletek 018030'!K42+'7.6 Út, autópálya építés'!K42+'7.7 közütak működtetés 045160'!K42+'7.8 parkoló 045170'!K42+'7.9 kábeltv 046020'!K42+'7.10 piac 047120'!K42+'7.11 tdm tám047320'!K42+'7.12 szemét 051030'!K42+'7.13 szennyvíz 052080'!K42+'7.14 víz 063080'!K42+'7.15 közvil 064010'!K42+'7.16 zöldterület 066010'!K42+'7.17 város 066020'!K42+'7.18 háziorvos 072111'!K42+'7.19 ügyelet 072112'!K42+'7.20 fülészet 072210'!K42+'7.21 védőnők 074031'!K42+'7.22 gyermekorvos 072111'!K42+'7.23. COVID '!K42+'7.24 sportcsépület 081030'!K42+'7.25 sport tám 081041'!K42+'7.26 diáksport 081043'!K42+'7.27 közműv 082091'!K42+'7.28 közműv 082092'!K42+'7.29  óvoda 091140'!K41:K42+'7.31 intézmkiv gyétk 104037'!K42+'7.32 szoc étk 107051'!K42+'7.33 segélyek 107060'!K42+'7.34 adóbev 900020'!K42+'7.35 pályázatok'!K42</f>
        <v>12500000</v>
      </c>
      <c r="N42" s="173">
        <f>'7.1. igazg 011130'!L42+'7.2 temető 013320'!L42+'7.3. vagyon 013350'!L42+'7.4 018010'!L42+'7.5 finansz műveletek 018030'!L42+'7.6 Út, autópálya építés'!L42+'7.7 közütak működtetés 045160'!L42+'7.8 parkoló 045170'!L42+'7.9 kábeltv 046020'!L42+'7.10 piac 047120'!L42+'7.11 tdm tám047320'!L42+'7.12 szemét 051030'!L42+'7.13 szennyvíz 052080'!L42+'7.14 víz 063080'!L42+'7.15 közvil 064010'!L42+'7.16 zöldterület 066010'!L42+'7.17 város 066020'!L42+'7.18 háziorvos 072111'!L42+'7.19 ügyelet 072112'!L42+'7.20 fülészet 072210'!L42+'7.21 védőnők 074031'!L42+'7.22 gyermekorvos 072111'!L42+'7.23. COVID '!L42+'7.24 sportcsépület 081030'!L42+'7.25 sport tám 081041'!L42+'7.26 diáksport 081043'!L42+'7.27 közműv 082091'!L42+'7.28 közműv 082092'!L42+'7.29  óvoda 091140'!L41:L42+'7.31 intézmkiv gyétk 104037'!L42+'7.32 szoc étk 107051'!L42+'7.33 segélyek 107060'!L42+'7.34 adóbev 900020'!L42+'7.35 pályázatok'!L42</f>
        <v>14206594</v>
      </c>
      <c r="O42" s="121">
        <f>'7.1. igazg 011130'!M42+'7.2 temető 013320'!M42+'7.3. vagyon 013350'!M42+'7.4 018010'!M42+'7.5 finansz műveletek 018030'!M42+'7.6 Út, autópálya építés'!M42+'7.7 közütak működtetés 045160'!M42+'7.8 parkoló 045170'!M42+'7.9 kábeltv 046020'!M42+'7.10 piac 047120'!M42+'7.11 tdm tám047320'!M42+'7.12 szemét 051030'!M42+'7.13 szennyvíz 052080'!M42+'7.14 víz 063080'!M42+'7.15 közvil 064010'!M42+'7.16 zöldterület 066010'!M42+'7.17 város 066020'!M42+'7.18 háziorvos 072111'!M42+'7.19 ügyelet 072112'!M42+'7.20 fülészet 072210'!M42+'7.21 védőnők 074031'!M42+'7.22 gyermekorvos 072111'!M42+'7.23. COVID '!M42+'7.24 sportcsépület 081030'!M42+'7.25 sport tám 081041'!M42+'7.26 diáksport 081043'!M42+'7.27 közműv 082091'!M42+'7.28 közműv 082092'!M42+'7.29  óvoda 091140'!M41:M42+'7.31 intézmkiv gyétk 104037'!M42+'7.32 szoc étk 107051'!M42+'7.33 segélyek 107060'!M42+'7.34 adóbev 900020'!M42+'7.35 pályázatok'!M42</f>
        <v>0</v>
      </c>
      <c r="P42" s="122">
        <f t="shared" si="4"/>
        <v>14206594</v>
      </c>
    </row>
    <row r="43" spans="1:16" x14ac:dyDescent="0.25">
      <c r="A43" s="22"/>
      <c r="B43" s="13" t="s">
        <v>91</v>
      </c>
      <c r="C43" s="121">
        <f>'7.1. igazg 011130'!C43+'7.2 temető 013320'!C43+'7.3. vagyon 013350'!C43+'7.4 018010'!C43+'7.5 finansz műveletek 018030'!C43+'7.7 közütak működtetés 045160'!C43+'7.8 parkoló 045170'!C43+'7.9 kábeltv 046020'!C43+'7.10 piac 047120'!C43+'7.11 tdm tám047320'!C43+'7.12 szemét 051030'!C43+'7.13 szennyvíz 052080'!C43+'7.14 víz 063080'!C43+'7.15 közvil 064010'!C43+'7.16 zöldterület 066010'!C43+'7.17 város 066020'!C43+'7.18 háziorvos 072111'!C43+'7.19 ügyelet 072112'!C43+'7.20 fülészet 072210'!C43+'7.21 védőnők 074031'!C43+'7.24 sportcsépület 081030'!C43+'7.25 sport tám 081041'!C43+'7.26 diáksport 081043'!C43+'7.27 közműv 082091'!C43+'7.28 közműv 082092'!C43+'7.29  óvoda 091140'!C43+'7.31 intézmkiv gyétk 104037'!C43+'7.32 szoc étk 107051'!C43+'7.33 segélyek 107060'!C43+'7.34 adóbev 900020'!C43+'7.35 pályázatok'!C43+'7.6 Út, autópálya építés'!C43+'7.22 gyermekorvos 072111'!C43+'7.23. COVID '!C43</f>
        <v>0</v>
      </c>
      <c r="D43" s="121">
        <f>'7.1. igazg 011130'!D43+'7.2 temető 013320'!D43+'7.3. vagyon 013350'!D43+'7.4 018010'!D43+'7.5 finansz műveletek 018030'!D43+'7.7 közütak működtetés 045160'!D43+'7.8 parkoló 045170'!D43+'7.9 kábeltv 046020'!D43+'7.10 piac 047120'!D43+'7.11 tdm tám047320'!D43+'7.12 szemét 051030'!D43+'7.13 szennyvíz 052080'!D43+'7.14 víz 063080'!D43+'7.15 közvil 064010'!D43+'7.16 zöldterület 066010'!D43+'7.17 város 066020'!D43+'7.18 háziorvos 072111'!D43+'7.19 ügyelet 072112'!D43+'7.20 fülészet 072210'!D43+'7.21 védőnők 074031'!D43+'7.24 sportcsépület 081030'!D43+'7.25 sport tám 081041'!D43+'7.26 diáksport 081043'!D43+'7.27 közműv 082091'!D43+'7.28 közműv 082092'!D43+'7.29  óvoda 091140'!D43+'7.31 intézmkiv gyétk 104037'!D43+'7.32 szoc étk 107051'!D43+'7.33 segélyek 107060'!D43+'7.34 adóbev 900020'!D43+'7.35 pályázatok'!D43+'7.6 Út, autópálya építés'!D43+'7.22 gyermekorvos 072111'!D43+'7.23. COVID '!D43</f>
        <v>0</v>
      </c>
      <c r="E43" s="122">
        <f t="shared" si="0"/>
        <v>0</v>
      </c>
      <c r="F43" s="121">
        <f>'7.1. igazg 011130'!F43+'7.2 temető 013320'!F43+'7.3. vagyon 013350'!F43+'7.4 018010'!F43+'7.5 finansz műveletek 018030'!F43+'7.7 közütak működtetés 045160'!F43+'7.8 parkoló 045170'!F43+'7.9 kábeltv 046020'!F43+'7.10 piac 047120'!F43+'7.11 tdm tám047320'!F43+'7.12 szemét 051030'!F43+'7.13 szennyvíz 052080'!F43+'7.14 víz 063080'!F43+'7.15 közvil 064010'!F43+'7.16 zöldterület 066010'!F43+'7.17 város 066020'!F43+'7.18 háziorvos 072111'!F43+'7.19 ügyelet 072112'!F43+'7.20 fülészet 072210'!F43+'7.21 védőnők 074031'!F43+'7.24 sportcsépület 081030'!F43+'7.25 sport tám 081041'!F43+'7.26 diáksport 081043'!F43+'7.27 közműv 082091'!F43+'7.28 közműv 082092'!F43+'7.29  óvoda 091140'!F43+'7.31 intézmkiv gyétk 104037'!F43+'7.32 szoc étk 107051'!F43+'7.33 segélyek 107060'!F43+'7.34 adóbev 900020'!F43+'7.35 pályázatok'!F43+'7.6 Út, autópálya építés'!F43+'7.22 gyermekorvos 072111'!F43+'7.23. COVID '!F43</f>
        <v>0</v>
      </c>
      <c r="G43" s="121">
        <f>'7.1. igazg 011130'!G43+'7.2 temető 013320'!G43+'7.3. vagyon 013350'!G43+'7.4 018010'!G43+'7.5 finansz műveletek 018030'!G43+'7.7 közütak működtetés 045160'!G43+'7.8 parkoló 045170'!G43+'7.9 kábeltv 046020'!G43+'7.10 piac 047120'!G43+'7.11 tdm tám047320'!G43+'7.12 szemét 051030'!G43+'7.13 szennyvíz 052080'!G43+'7.14 víz 063080'!G43+'7.15 közvil 064010'!G43+'7.16 zöldterület 066010'!G43+'7.17 város 066020'!G43+'7.18 háziorvos 072111'!G43+'7.19 ügyelet 072112'!G43+'7.20 fülészet 072210'!G43+'7.21 védőnők 074031'!G43+'7.24 sportcsépület 081030'!G43+'7.25 sport tám 081041'!G43+'7.26 diáksport 081043'!G43+'7.27 közműv 082091'!G43+'7.28 közműv 082092'!G43+'7.29  óvoda 091140'!G43+'7.31 intézmkiv gyétk 104037'!G43+'7.32 szoc étk 107051'!G43+'7.33 segélyek 107060'!G43+'7.34 adóbev 900020'!G43+'7.35 pályázatok'!G43+'7.6 Út, autópálya építés'!G43+'7.22 gyermekorvos 072111'!G43+'7.23. COVID '!G43</f>
        <v>0</v>
      </c>
      <c r="H43" s="451">
        <f t="shared" si="1"/>
        <v>0</v>
      </c>
      <c r="I43" s="121">
        <f>'7.35 pályázatok'!H43</f>
        <v>0</v>
      </c>
      <c r="J43" s="451">
        <f t="shared" si="2"/>
        <v>0</v>
      </c>
      <c r="K43" s="173">
        <f>'7.1. igazg 011130'!I43+'7.2 temető 013320'!I43+'7.3. vagyon 013350'!I43+'7.4 018010'!I43+'7.5 finansz műveletek 018030'!I43+'7.6 Út, autópálya építés'!I43+'7.7 közütak működtetés 045160'!I43+'7.8 parkoló 045170'!I43+'7.9 kábeltv 046020'!I43+'7.10 piac 047120'!I43+'7.11 tdm tám047320'!I43+'7.12 szemét 051030'!I43+'7.13 szennyvíz 052080'!I43+'7.14 víz 063080'!I43+'7.15 közvil 064010'!I43+'7.16 zöldterület 066010'!I43+'7.17 város 066020'!I43+'7.18 háziorvos 072111'!I43+'7.19 ügyelet 072112'!I43+'7.20 fülészet 072210'!I43+'7.21 védőnők 074031'!I43+'7.22 gyermekorvos 072111'!I43+'7.23. COVID '!I43+'7.24 sportcsépület 081030'!I43+'7.25 sport tám 081041'!I43+'7.26 diáksport 081043'!I43+'7.27 közműv 082091'!I43+'7.28 közműv 082092'!I43+'7.29  óvoda 091140'!I42:I43+'7.31 intézmkiv gyétk 104037'!I43+'7.32 szoc étk 107051'!I43+'7.33 segélyek 107060'!I43+'7.34 adóbev 900020'!I43+'7.35 pályázatok'!I43</f>
        <v>0</v>
      </c>
      <c r="L43" s="121">
        <f>'7.1. igazg 011130'!J43+'7.2 temető 013320'!J43+'7.3. vagyon 013350'!J43+'7.4 018010'!J43+'7.5 finansz műveletek 018030'!J43+'7.6 Út, autópálya építés'!J43+'7.7 közütak működtetés 045160'!J43+'7.8 parkoló 045170'!J43+'7.9 kábeltv 046020'!J43+'7.10 piac 047120'!J43+'7.11 tdm tám047320'!J43+'7.12 szemét 051030'!J43+'7.13 szennyvíz 052080'!J43+'7.14 víz 063080'!J43+'7.15 közvil 064010'!J43+'7.16 zöldterület 066010'!J43+'7.17 város 066020'!J43+'7.18 háziorvos 072111'!J43+'7.19 ügyelet 072112'!J43+'7.20 fülészet 072210'!J43+'7.21 védőnők 074031'!J43+'7.22 gyermekorvos 072111'!J43+'7.23. COVID '!J43+'7.24 sportcsépület 081030'!J43+'7.25 sport tám 081041'!J43+'7.26 diáksport 081043'!J43+'7.27 közműv 082091'!J43+'7.28 közműv 082092'!J43+'7.29  óvoda 091140'!J42:J43+'7.31 intézmkiv gyétk 104037'!J43+'7.32 szoc étk 107051'!J43+'7.33 segélyek 107060'!J43+'7.34 adóbev 900020'!J43+'7.35 pályázatok'!J43</f>
        <v>0</v>
      </c>
      <c r="M43" s="122">
        <f>'7.1. igazg 011130'!K43+'7.2 temető 013320'!K43+'7.3. vagyon 013350'!K43+'7.4 018010'!K43+'7.5 finansz műveletek 018030'!K43+'7.6 Út, autópálya építés'!K43+'7.7 közütak működtetés 045160'!K43+'7.8 parkoló 045170'!K43+'7.9 kábeltv 046020'!K43+'7.10 piac 047120'!K43+'7.11 tdm tám047320'!K43+'7.12 szemét 051030'!K43+'7.13 szennyvíz 052080'!K43+'7.14 víz 063080'!K43+'7.15 közvil 064010'!K43+'7.16 zöldterület 066010'!K43+'7.17 város 066020'!K43+'7.18 háziorvos 072111'!K43+'7.19 ügyelet 072112'!K43+'7.20 fülészet 072210'!K43+'7.21 védőnők 074031'!K43+'7.22 gyermekorvos 072111'!K43+'7.23. COVID '!K43+'7.24 sportcsépület 081030'!K43+'7.25 sport tám 081041'!K43+'7.26 diáksport 081043'!K43+'7.27 közműv 082091'!K43+'7.28 közműv 082092'!K43+'7.29  óvoda 091140'!K42:K43+'7.31 intézmkiv gyétk 104037'!K43+'7.32 szoc étk 107051'!K43+'7.33 segélyek 107060'!K43+'7.34 adóbev 900020'!K43+'7.35 pályázatok'!K43</f>
        <v>0</v>
      </c>
      <c r="N43" s="173">
        <f>'7.1. igazg 011130'!L43+'7.2 temető 013320'!L43+'7.3. vagyon 013350'!L43+'7.4 018010'!L43+'7.5 finansz műveletek 018030'!L43+'7.6 Út, autópálya építés'!L43+'7.7 közütak működtetés 045160'!L43+'7.8 parkoló 045170'!L43+'7.9 kábeltv 046020'!L43+'7.10 piac 047120'!L43+'7.11 tdm tám047320'!L43+'7.12 szemét 051030'!L43+'7.13 szennyvíz 052080'!L43+'7.14 víz 063080'!L43+'7.15 közvil 064010'!L43+'7.16 zöldterület 066010'!L43+'7.17 város 066020'!L43+'7.18 háziorvos 072111'!L43+'7.19 ügyelet 072112'!L43+'7.20 fülészet 072210'!L43+'7.21 védőnők 074031'!L43+'7.22 gyermekorvos 072111'!L43+'7.23. COVID '!L43+'7.24 sportcsépület 081030'!L43+'7.25 sport tám 081041'!L43+'7.26 diáksport 081043'!L43+'7.27 közműv 082091'!L43+'7.28 közműv 082092'!L43+'7.29  óvoda 091140'!L42:L43+'7.31 intézmkiv gyétk 104037'!L43+'7.32 szoc étk 107051'!L43+'7.33 segélyek 107060'!L43+'7.34 adóbev 900020'!L43+'7.35 pályázatok'!L43</f>
        <v>434342</v>
      </c>
      <c r="O43" s="121">
        <f>'7.1. igazg 011130'!M43+'7.2 temető 013320'!M43+'7.3. vagyon 013350'!M43+'7.4 018010'!M43+'7.5 finansz műveletek 018030'!M43+'7.6 Út, autópálya építés'!M43+'7.7 közütak működtetés 045160'!M43+'7.8 parkoló 045170'!M43+'7.9 kábeltv 046020'!M43+'7.10 piac 047120'!M43+'7.11 tdm tám047320'!M43+'7.12 szemét 051030'!M43+'7.13 szennyvíz 052080'!M43+'7.14 víz 063080'!M43+'7.15 közvil 064010'!M43+'7.16 zöldterület 066010'!M43+'7.17 város 066020'!M43+'7.18 háziorvos 072111'!M43+'7.19 ügyelet 072112'!M43+'7.20 fülészet 072210'!M43+'7.21 védőnők 074031'!M43+'7.22 gyermekorvos 072111'!M43+'7.23. COVID '!M43+'7.24 sportcsépület 081030'!M43+'7.25 sport tám 081041'!M43+'7.26 diáksport 081043'!M43+'7.27 közműv 082091'!M43+'7.28 közműv 082092'!M43+'7.29  óvoda 091140'!M42:M43+'7.31 intézmkiv gyétk 104037'!M43+'7.32 szoc étk 107051'!M43+'7.33 segélyek 107060'!M43+'7.34 adóbev 900020'!M43+'7.35 pályázatok'!M43</f>
        <v>0</v>
      </c>
      <c r="P43" s="122">
        <f t="shared" si="4"/>
        <v>434342</v>
      </c>
    </row>
    <row r="44" spans="1:16" ht="15.75" thickBot="1" x14ac:dyDescent="0.3">
      <c r="A44" s="606"/>
      <c r="B44" s="38" t="s">
        <v>92</v>
      </c>
      <c r="C44" s="123">
        <f>'7.1. igazg 011130'!C44+'7.2 temető 013320'!C44+'7.3. vagyon 013350'!C44+'7.4 018010'!C44+'7.5 finansz műveletek 018030'!C44+'7.7 közütak működtetés 045160'!C44+'7.8 parkoló 045170'!C44+'7.9 kábeltv 046020'!C44+'7.10 piac 047120'!C44+'7.11 tdm tám047320'!C44+'7.12 szemét 051030'!C44+'7.13 szennyvíz 052080'!C44+'7.14 víz 063080'!C44+'7.15 közvil 064010'!C44+'7.16 zöldterület 066010'!C44+'7.17 város 066020'!C44+'7.18 háziorvos 072111'!C44+'7.19 ügyelet 072112'!C44+'7.20 fülészet 072210'!C44+'7.21 védőnők 074031'!C44+'7.24 sportcsépület 081030'!C44+'7.25 sport tám 081041'!C44+'7.26 diáksport 081043'!C44+'7.27 közműv 082091'!C44+'7.28 közműv 082092'!C44+'7.29  óvoda 091140'!C44+'7.31 intézmkiv gyétk 104037'!C44+'7.32 szoc étk 107051'!C44+'7.33 segélyek 107060'!C44+'7.34 adóbev 900020'!C44+'7.35 pályázatok'!C44+'7.6 Út, autópálya építés'!C44+'7.22 gyermekorvos 072111'!C44+'7.23. COVID '!C44</f>
        <v>0</v>
      </c>
      <c r="D44" s="123">
        <f>'7.1. igazg 011130'!D44+'7.2 temető 013320'!D44+'7.3. vagyon 013350'!D44+'7.4 018010'!D44+'7.5 finansz műveletek 018030'!D44+'7.7 közütak működtetés 045160'!D44+'7.8 parkoló 045170'!D44+'7.9 kábeltv 046020'!D44+'7.10 piac 047120'!D44+'7.11 tdm tám047320'!D44+'7.12 szemét 051030'!D44+'7.13 szennyvíz 052080'!D44+'7.14 víz 063080'!D44+'7.15 közvil 064010'!D44+'7.16 zöldterület 066010'!D44+'7.17 város 066020'!D44+'7.18 háziorvos 072111'!D44+'7.19 ügyelet 072112'!D44+'7.20 fülészet 072210'!D44+'7.21 védőnők 074031'!D44+'7.24 sportcsépület 081030'!D44+'7.25 sport tám 081041'!D44+'7.26 diáksport 081043'!D44+'7.27 közműv 082091'!D44+'7.28 közműv 082092'!D44+'7.29  óvoda 091140'!D44+'7.31 intézmkiv gyétk 104037'!D44+'7.32 szoc étk 107051'!D44+'7.33 segélyek 107060'!D44+'7.34 adóbev 900020'!D44+'7.35 pályázatok'!D44+'7.6 Út, autópálya építés'!D44+'7.22 gyermekorvos 072111'!D44+'7.23. COVID '!D44</f>
        <v>0</v>
      </c>
      <c r="E44" s="124">
        <f t="shared" si="0"/>
        <v>0</v>
      </c>
      <c r="F44" s="123">
        <f>'7.1. igazg 011130'!F44+'7.2 temető 013320'!F44+'7.3. vagyon 013350'!F44+'7.4 018010'!F44+'7.5 finansz műveletek 018030'!F44+'7.7 közütak működtetés 045160'!F44+'7.8 parkoló 045170'!F44+'7.9 kábeltv 046020'!F44+'7.10 piac 047120'!F44+'7.11 tdm tám047320'!F44+'7.12 szemét 051030'!F44+'7.13 szennyvíz 052080'!F44+'7.14 víz 063080'!F44+'7.15 közvil 064010'!F44+'7.16 zöldterület 066010'!F44+'7.17 város 066020'!F44+'7.18 háziorvos 072111'!F44+'7.19 ügyelet 072112'!F44+'7.20 fülészet 072210'!F44+'7.21 védőnők 074031'!F44+'7.24 sportcsépület 081030'!F44+'7.25 sport tám 081041'!F44+'7.26 diáksport 081043'!F44+'7.27 közműv 082091'!F44+'7.28 közműv 082092'!F44+'7.29  óvoda 091140'!F44+'7.31 intézmkiv gyétk 104037'!F44+'7.32 szoc étk 107051'!F44+'7.33 segélyek 107060'!F44+'7.34 adóbev 900020'!F44+'7.35 pályázatok'!F44+'7.6 Út, autópálya építés'!F44+'7.22 gyermekorvos 072111'!F44+'7.23. COVID '!F44</f>
        <v>0</v>
      </c>
      <c r="G44" s="123">
        <f>'7.1. igazg 011130'!G44+'7.2 temető 013320'!G44+'7.3. vagyon 013350'!G44+'7.4 018010'!G44+'7.5 finansz műveletek 018030'!G44+'7.7 közütak működtetés 045160'!G44+'7.8 parkoló 045170'!G44+'7.9 kábeltv 046020'!G44+'7.10 piac 047120'!G44+'7.11 tdm tám047320'!G44+'7.12 szemét 051030'!G44+'7.13 szennyvíz 052080'!G44+'7.14 víz 063080'!G44+'7.15 közvil 064010'!G44+'7.16 zöldterület 066010'!G44+'7.17 város 066020'!G44+'7.18 háziorvos 072111'!G44+'7.19 ügyelet 072112'!G44+'7.20 fülészet 072210'!G44+'7.21 védőnők 074031'!G44+'7.24 sportcsépület 081030'!G44+'7.25 sport tám 081041'!G44+'7.26 diáksport 081043'!G44+'7.27 közműv 082091'!G44+'7.28 közműv 082092'!G44+'7.29  óvoda 091140'!G44+'7.31 intézmkiv gyétk 104037'!G44+'7.32 szoc étk 107051'!G44+'7.33 segélyek 107060'!G44+'7.34 adóbev 900020'!G44+'7.35 pályázatok'!G44+'7.6 Út, autópálya építés'!G44+'7.22 gyermekorvos 072111'!G44+'7.23. COVID '!G44</f>
        <v>0</v>
      </c>
      <c r="H44" s="452">
        <f t="shared" si="1"/>
        <v>0</v>
      </c>
      <c r="I44" s="123">
        <f>'7.35 pályázatok'!H44</f>
        <v>0</v>
      </c>
      <c r="J44" s="452">
        <f t="shared" si="2"/>
        <v>0</v>
      </c>
      <c r="K44" s="173">
        <f>'7.1. igazg 011130'!I44+'7.2 temető 013320'!I44+'7.3. vagyon 013350'!I44+'7.4 018010'!I44+'7.5 finansz műveletek 018030'!I44+'7.6 Út, autópálya építés'!I44+'7.7 közütak működtetés 045160'!I44+'7.8 parkoló 045170'!I44+'7.9 kábeltv 046020'!I44+'7.10 piac 047120'!I44+'7.11 tdm tám047320'!I44+'7.12 szemét 051030'!I44+'7.13 szennyvíz 052080'!I44+'7.14 víz 063080'!I44+'7.15 közvil 064010'!I44+'7.16 zöldterület 066010'!I44+'7.17 város 066020'!I44+'7.18 háziorvos 072111'!I44+'7.19 ügyelet 072112'!I44+'7.20 fülészet 072210'!I44+'7.21 védőnők 074031'!I44+'7.22 gyermekorvos 072111'!I44+'7.23. COVID '!I44+'7.24 sportcsépület 081030'!I44+'7.25 sport tám 081041'!I44+'7.26 diáksport 081043'!I44+'7.27 közműv 082091'!I44+'7.28 közműv 082092'!I44+'7.29  óvoda 091140'!I43:I44+'7.31 intézmkiv gyétk 104037'!I44+'7.32 szoc étk 107051'!I44+'7.33 segélyek 107060'!I44+'7.34 adóbev 900020'!I44+'7.35 pályázatok'!I44</f>
        <v>0</v>
      </c>
      <c r="L44" s="121">
        <f>'7.1. igazg 011130'!J44+'7.2 temető 013320'!J44+'7.3. vagyon 013350'!J44+'7.4 018010'!J44+'7.5 finansz műveletek 018030'!J44+'7.6 Út, autópálya építés'!J44+'7.7 közütak működtetés 045160'!J44+'7.8 parkoló 045170'!J44+'7.9 kábeltv 046020'!J44+'7.10 piac 047120'!J44+'7.11 tdm tám047320'!J44+'7.12 szemét 051030'!J44+'7.13 szennyvíz 052080'!J44+'7.14 víz 063080'!J44+'7.15 közvil 064010'!J44+'7.16 zöldterület 066010'!J44+'7.17 város 066020'!J44+'7.18 háziorvos 072111'!J44+'7.19 ügyelet 072112'!J44+'7.20 fülészet 072210'!J44+'7.21 védőnők 074031'!J44+'7.22 gyermekorvos 072111'!J44+'7.23. COVID '!J44+'7.24 sportcsépület 081030'!J44+'7.25 sport tám 081041'!J44+'7.26 diáksport 081043'!J44+'7.27 közműv 082091'!J44+'7.28 közműv 082092'!J44+'7.29  óvoda 091140'!J43:J44+'7.31 intézmkiv gyétk 104037'!J44+'7.32 szoc étk 107051'!J44+'7.33 segélyek 107060'!J44+'7.34 adóbev 900020'!J44+'7.35 pályázatok'!J44</f>
        <v>0</v>
      </c>
      <c r="M44" s="122">
        <f>'7.1. igazg 011130'!K44+'7.2 temető 013320'!K44+'7.3. vagyon 013350'!K44+'7.4 018010'!K44+'7.5 finansz műveletek 018030'!K44+'7.6 Út, autópálya építés'!K44+'7.7 közütak működtetés 045160'!K44+'7.8 parkoló 045170'!K44+'7.9 kábeltv 046020'!K44+'7.10 piac 047120'!K44+'7.11 tdm tám047320'!K44+'7.12 szemét 051030'!K44+'7.13 szennyvíz 052080'!K44+'7.14 víz 063080'!K44+'7.15 közvil 064010'!K44+'7.16 zöldterület 066010'!K44+'7.17 város 066020'!K44+'7.18 háziorvos 072111'!K44+'7.19 ügyelet 072112'!K44+'7.20 fülészet 072210'!K44+'7.21 védőnők 074031'!K44+'7.22 gyermekorvos 072111'!K44+'7.23. COVID '!K44+'7.24 sportcsépület 081030'!K44+'7.25 sport tám 081041'!K44+'7.26 diáksport 081043'!K44+'7.27 közműv 082091'!K44+'7.28 közműv 082092'!K44+'7.29  óvoda 091140'!K43:K44+'7.31 intézmkiv gyétk 104037'!K44+'7.32 szoc étk 107051'!K44+'7.33 segélyek 107060'!K44+'7.34 adóbev 900020'!K44+'7.35 pályázatok'!K44</f>
        <v>0</v>
      </c>
      <c r="N44" s="173">
        <f>'7.1. igazg 011130'!L44+'7.2 temető 013320'!L44+'7.3. vagyon 013350'!L44+'7.4 018010'!L44+'7.5 finansz műveletek 018030'!L44+'7.6 Út, autópálya építés'!L44+'7.7 közütak működtetés 045160'!L44+'7.8 parkoló 045170'!L44+'7.9 kábeltv 046020'!L44+'7.10 piac 047120'!L44+'7.11 tdm tám047320'!L44+'7.12 szemét 051030'!L44+'7.13 szennyvíz 052080'!L44+'7.14 víz 063080'!L44+'7.15 közvil 064010'!L44+'7.16 zöldterület 066010'!L44+'7.17 város 066020'!L44+'7.18 háziorvos 072111'!L44+'7.19 ügyelet 072112'!L44+'7.20 fülészet 072210'!L44+'7.21 védőnők 074031'!L44+'7.22 gyermekorvos 072111'!L44+'7.23. COVID '!L44+'7.24 sportcsépület 081030'!L44+'7.25 sport tám 081041'!L44+'7.26 diáksport 081043'!L44+'7.27 közműv 082091'!L44+'7.28 közműv 082092'!L44+'7.29  óvoda 091140'!L43:L44+'7.31 intézmkiv gyétk 104037'!L44+'7.32 szoc étk 107051'!L44+'7.33 segélyek 107060'!L44+'7.34 adóbev 900020'!L44+'7.35 pályázatok'!L44</f>
        <v>3300566</v>
      </c>
      <c r="O44" s="121">
        <f>'7.1. igazg 011130'!M44+'7.2 temető 013320'!M44+'7.3. vagyon 013350'!M44+'7.4 018010'!M44+'7.5 finansz műveletek 018030'!M44+'7.6 Út, autópálya építés'!M44+'7.7 közütak működtetés 045160'!M44+'7.8 parkoló 045170'!M44+'7.9 kábeltv 046020'!M44+'7.10 piac 047120'!M44+'7.11 tdm tám047320'!M44+'7.12 szemét 051030'!M44+'7.13 szennyvíz 052080'!M44+'7.14 víz 063080'!M44+'7.15 közvil 064010'!M44+'7.16 zöldterület 066010'!M44+'7.17 város 066020'!M44+'7.18 háziorvos 072111'!M44+'7.19 ügyelet 072112'!M44+'7.20 fülészet 072210'!M44+'7.21 védőnők 074031'!M44+'7.22 gyermekorvos 072111'!M44+'7.23. COVID '!M44+'7.24 sportcsépület 081030'!M44+'7.25 sport tám 081041'!M44+'7.26 diáksport 081043'!M44+'7.27 közműv 082091'!M44+'7.28 közműv 082092'!M44+'7.29  óvoda 091140'!M43:M44+'7.31 intézmkiv gyétk 104037'!M44+'7.32 szoc étk 107051'!M44+'7.33 segélyek 107060'!M44+'7.34 adóbev 900020'!M44+'7.35 pályázatok'!M44</f>
        <v>0</v>
      </c>
      <c r="P44" s="122">
        <f t="shared" si="4"/>
        <v>3300566</v>
      </c>
    </row>
    <row r="45" spans="1:16" x14ac:dyDescent="0.25">
      <c r="A45" s="21" t="s">
        <v>93</v>
      </c>
      <c r="B45" s="20" t="s">
        <v>25</v>
      </c>
      <c r="C45" s="169">
        <f>'7.1. igazg 011130'!C45+'7.2 temető 013320'!C45+'7.3. vagyon 013350'!C45+'7.4 018010'!C45+'7.5 finansz műveletek 018030'!C45+'7.7 közütak működtetés 045160'!C45+'7.8 parkoló 045170'!C45+'7.9 kábeltv 046020'!C45+'7.10 piac 047120'!C45+'7.11 tdm tám047320'!C45+'7.12 szemét 051030'!C45+'7.13 szennyvíz 052080'!C45+'7.14 víz 063080'!C45+'7.15 közvil 064010'!C45+'7.16 zöldterület 066010'!C45+'7.17 város 066020'!C45+'7.18 háziorvos 072111'!C45+'7.19 ügyelet 072112'!C45+'7.20 fülészet 072210'!C45+'7.21 védőnők 074031'!C45+'7.24 sportcsépület 081030'!C45+'7.25 sport tám 081041'!C45+'7.26 diáksport 081043'!C45+'7.27 közműv 082091'!C45+'7.28 közműv 082092'!C45+'7.29  óvoda 091140'!C45+'7.31 intézmkiv gyétk 104037'!C45+'7.32 szoc étk 107051'!C45+'7.33 segélyek 107060'!C45+'7.34 adóbev 900020'!C45+'7.35 pályázatok'!C45+'7.6 Út, autópálya építés'!C45+'7.22 gyermekorvos 072111'!C45+'7.23. COVID '!C45</f>
        <v>119965500</v>
      </c>
      <c r="D45" s="169">
        <f>'7.1. igazg 011130'!D45+'7.2 temető 013320'!D45+'7.3. vagyon 013350'!D45+'7.4 018010'!D45+'7.5 finansz műveletek 018030'!D45+'7.7 közütak működtetés 045160'!D45+'7.8 parkoló 045170'!D45+'7.9 kábeltv 046020'!D45+'7.10 piac 047120'!D45+'7.11 tdm tám047320'!D45+'7.12 szemét 051030'!D45+'7.13 szennyvíz 052080'!D45+'7.14 víz 063080'!D45+'7.15 közvil 064010'!D45+'7.16 zöldterület 066010'!D45+'7.17 város 066020'!D45+'7.18 háziorvos 072111'!D45+'7.19 ügyelet 072112'!D45+'7.20 fülészet 072210'!D45+'7.21 védőnők 074031'!D45+'7.24 sportcsépület 081030'!D45+'7.25 sport tám 081041'!D45+'7.26 diáksport 081043'!D45+'7.27 közműv 082091'!D45+'7.28 közműv 082092'!D45+'7.29  óvoda 091140'!D45+'7.31 intézmkiv gyétk 104037'!D45+'7.32 szoc étk 107051'!D45+'7.33 segélyek 107060'!D45+'7.34 adóbev 900020'!D45+'7.35 pályázatok'!D45+'7.6 Út, autópálya építés'!D45+'7.22 gyermekorvos 072111'!D45+'7.23. COVID '!D45</f>
        <v>38000000</v>
      </c>
      <c r="E45" s="128">
        <f t="shared" si="0"/>
        <v>157965500</v>
      </c>
      <c r="F45" s="169">
        <f>'7.1. igazg 011130'!F45+'7.2 temető 013320'!F45+'7.3. vagyon 013350'!F45+'7.4 018010'!F45+'7.5 finansz műveletek 018030'!F45+'7.7 közütak működtetés 045160'!F45+'7.8 parkoló 045170'!F45+'7.9 kábeltv 046020'!F45+'7.10 piac 047120'!F45+'7.11 tdm tám047320'!F45+'7.12 szemét 051030'!F45+'7.13 szennyvíz 052080'!F45+'7.14 víz 063080'!F45+'7.15 közvil 064010'!F45+'7.16 zöldterület 066010'!F45+'7.17 város 066020'!F45+'7.18 háziorvos 072111'!F45+'7.19 ügyelet 072112'!F45+'7.20 fülészet 072210'!F45+'7.21 védőnők 074031'!F45+'7.24 sportcsépület 081030'!F45+'7.25 sport tám 081041'!F45+'7.26 diáksport 081043'!F45+'7.27 közműv 082091'!F45+'7.28 közműv 082092'!F45+'7.29  óvoda 091140'!F45+'7.31 intézmkiv gyétk 104037'!F45+'7.32 szoc étk 107051'!F45+'7.33 segélyek 107060'!F45+'7.34 adóbev 900020'!F45+'7.35 pályázatok'!F45+'7.6 Út, autópálya építés'!F45+'7.22 gyermekorvos 072111'!F45+'7.23. COVID '!F45</f>
        <v>145618469</v>
      </c>
      <c r="G45" s="169">
        <f>'7.1. igazg 011130'!G45+'7.2 temető 013320'!G45+'7.3. vagyon 013350'!G45+'7.4 018010'!G45+'7.5 finansz műveletek 018030'!G45+'7.7 közütak működtetés 045160'!G45+'7.8 parkoló 045170'!G45+'7.9 kábeltv 046020'!G45+'7.10 piac 047120'!G45+'7.11 tdm tám047320'!G45+'7.12 szemét 051030'!G45+'7.13 szennyvíz 052080'!G45+'7.14 víz 063080'!G45+'7.15 közvil 064010'!G45+'7.16 zöldterület 066010'!G45+'7.17 város 066020'!G45+'7.18 háziorvos 072111'!G45+'7.19 ügyelet 072112'!G45+'7.20 fülészet 072210'!G45+'7.21 védőnők 074031'!G45+'7.24 sportcsépület 081030'!G45+'7.25 sport tám 081041'!G45+'7.26 diáksport 081043'!G45+'7.27 közműv 082091'!G45+'7.28 közműv 082092'!G45+'7.29  óvoda 091140'!G45+'7.31 intézmkiv gyétk 104037'!G45+'7.32 szoc étk 107051'!G45+'7.33 segélyek 107060'!G45+'7.34 adóbev 900020'!G45+'7.35 pályázatok'!G45+'7.6 Út, autópálya építés'!G45+'7.22 gyermekorvos 072111'!G45+'7.23. COVID '!G45</f>
        <v>36000000</v>
      </c>
      <c r="H45" s="453">
        <f t="shared" si="1"/>
        <v>181618469</v>
      </c>
      <c r="I45" s="169">
        <f>'7.35 pályázatok'!H45</f>
        <v>9005600</v>
      </c>
      <c r="J45" s="453">
        <f t="shared" si="2"/>
        <v>172612869</v>
      </c>
      <c r="K45" s="173">
        <f>'7.1. igazg 011130'!I45+'7.2 temető 013320'!I45+'7.3. vagyon 013350'!I45+'7.4 018010'!I45+'7.5 finansz műveletek 018030'!I45+'7.6 Út, autópálya építés'!I45+'7.7 közütak működtetés 045160'!I45+'7.8 parkoló 045170'!I45+'7.9 kábeltv 046020'!I45+'7.10 piac 047120'!I45+'7.11 tdm tám047320'!I45+'7.12 szemét 051030'!I45+'7.13 szennyvíz 052080'!I45+'7.14 víz 063080'!I45+'7.15 közvil 064010'!I45+'7.16 zöldterület 066010'!I45+'7.17 város 066020'!I45+'7.18 háziorvos 072111'!I45+'7.19 ügyelet 072112'!I45+'7.20 fülészet 072210'!I45+'7.21 védőnők 074031'!I45+'7.22 gyermekorvos 072111'!I45+'7.23. COVID '!I45+'7.24 sportcsépület 081030'!I45+'7.25 sport tám 081041'!I45+'7.26 diáksport 081043'!I45+'7.27 közműv 082091'!I45+'7.28 közműv 082092'!I45+'7.29  óvoda 091140'!I44:I45+'7.31 intézmkiv gyétk 104037'!I45+'7.32 szoc étk 107051'!I45+'7.33 segélyek 107060'!I45+'7.34 adóbev 900020'!I45+'7.35 pályázatok'!I45</f>
        <v>150593320</v>
      </c>
      <c r="L45" s="121">
        <f>'7.1. igazg 011130'!J45+'7.2 temető 013320'!J45+'7.3. vagyon 013350'!J45+'7.4 018010'!J45+'7.5 finansz műveletek 018030'!J45+'7.6 Út, autópálya építés'!J45+'7.7 közütak működtetés 045160'!J45+'7.8 parkoló 045170'!J45+'7.9 kábeltv 046020'!J45+'7.10 piac 047120'!J45+'7.11 tdm tám047320'!J45+'7.12 szemét 051030'!J45+'7.13 szennyvíz 052080'!J45+'7.14 víz 063080'!J45+'7.15 közvil 064010'!J45+'7.16 zöldterület 066010'!J45+'7.17 város 066020'!J45+'7.18 háziorvos 072111'!J45+'7.19 ügyelet 072112'!J45+'7.20 fülészet 072210'!J45+'7.21 védőnők 074031'!J45+'7.22 gyermekorvos 072111'!J45+'7.23. COVID '!J45+'7.24 sportcsépület 081030'!J45+'7.25 sport tám 081041'!J45+'7.26 diáksport 081043'!J45+'7.27 közműv 082091'!J45+'7.28 közműv 082092'!J45+'7.29  óvoda 091140'!J44:J45+'7.31 intézmkiv gyétk 104037'!J45+'7.32 szoc étk 107051'!J45+'7.33 segélyek 107060'!J45+'7.34 adóbev 900020'!J45+'7.35 pályázatok'!J45</f>
        <v>36000000</v>
      </c>
      <c r="M45" s="122">
        <f>'7.1. igazg 011130'!K45+'7.2 temető 013320'!K45+'7.3. vagyon 013350'!K45+'7.4 018010'!K45+'7.5 finansz műveletek 018030'!K45+'7.6 Út, autópálya építés'!K45+'7.7 közütak működtetés 045160'!K45+'7.8 parkoló 045170'!K45+'7.9 kábeltv 046020'!K45+'7.10 piac 047120'!K45+'7.11 tdm tám047320'!K45+'7.12 szemét 051030'!K45+'7.13 szennyvíz 052080'!K45+'7.14 víz 063080'!K45+'7.15 közvil 064010'!K45+'7.16 zöldterület 066010'!K45+'7.17 város 066020'!K45+'7.18 háziorvos 072111'!K45+'7.19 ügyelet 072112'!K45+'7.20 fülészet 072210'!K45+'7.21 védőnők 074031'!K45+'7.22 gyermekorvos 072111'!K45+'7.23. COVID '!K45+'7.24 sportcsépület 081030'!K45+'7.25 sport tám 081041'!K45+'7.26 diáksport 081043'!K45+'7.27 közműv 082091'!K45+'7.28 közműv 082092'!K45+'7.29  óvoda 091140'!K44:K45+'7.31 intézmkiv gyétk 104037'!K45+'7.32 szoc étk 107051'!K45+'7.33 segélyek 107060'!K45+'7.34 adóbev 900020'!K45+'7.35 pályázatok'!K45</f>
        <v>186593320</v>
      </c>
      <c r="N45" s="173">
        <f>'7.1. igazg 011130'!L45+'7.2 temető 013320'!L45+'7.3. vagyon 013350'!L45+'7.4 018010'!L45+'7.5 finansz műveletek 018030'!L45+'7.6 Út, autópálya építés'!L45+'7.7 közütak működtetés 045160'!L45+'7.8 parkoló 045170'!L45+'7.9 kábeltv 046020'!L45+'7.10 piac 047120'!L45+'7.11 tdm tám047320'!L45+'7.12 szemét 051030'!L45+'7.13 szennyvíz 052080'!L45+'7.14 víz 063080'!L45+'7.15 közvil 064010'!L45+'7.16 zöldterület 066010'!L45+'7.17 város 066020'!L45+'7.18 háziorvos 072111'!L45+'7.19 ügyelet 072112'!L45+'7.20 fülészet 072210'!L45+'7.21 védőnők 074031'!L45+'7.22 gyermekorvos 072111'!L45+'7.23. COVID '!L45+'7.24 sportcsépület 081030'!L45+'7.25 sport tám 081041'!L45+'7.26 diáksport 081043'!L45+'7.27 közműv 082091'!L45+'7.28 közműv 082092'!L45+'7.29  óvoda 091140'!L44:L45+'7.31 intézmkiv gyétk 104037'!L45+'7.32 szoc étk 107051'!L45+'7.33 segélyek 107060'!L45+'7.34 adóbev 900020'!L45+'7.35 pályázatok'!L45</f>
        <v>151365022</v>
      </c>
      <c r="O45" s="121">
        <f>'7.1. igazg 011130'!M45+'7.2 temető 013320'!M45+'7.3. vagyon 013350'!M45+'7.4 018010'!M45+'7.5 finansz műveletek 018030'!M45+'7.6 Út, autópálya építés'!M45+'7.7 közütak működtetés 045160'!M45+'7.8 parkoló 045170'!M45+'7.9 kábeltv 046020'!M45+'7.10 piac 047120'!M45+'7.11 tdm tám047320'!M45+'7.12 szemét 051030'!M45+'7.13 szennyvíz 052080'!M45+'7.14 víz 063080'!M45+'7.15 közvil 064010'!M45+'7.16 zöldterület 066010'!M45+'7.17 város 066020'!M45+'7.18 háziorvos 072111'!M45+'7.19 ügyelet 072112'!M45+'7.20 fülészet 072210'!M45+'7.21 védőnők 074031'!M45+'7.22 gyermekorvos 072111'!M45+'7.23. COVID '!M45+'7.24 sportcsépület 081030'!M45+'7.25 sport tám 081041'!M45+'7.26 diáksport 081043'!M45+'7.27 közműv 082091'!M45+'7.28 közműv 082092'!M45+'7.29  óvoda 091140'!M44:M45+'7.31 intézmkiv gyétk 104037'!M45+'7.32 szoc étk 107051'!M45+'7.33 segélyek 107060'!M45+'7.34 adóbev 900020'!M45+'7.35 pályázatok'!M45</f>
        <v>36342018</v>
      </c>
      <c r="P45" s="122">
        <f>'7.1. igazg 011130'!N45+'7.2 temető 013320'!N45+'7.3. vagyon 013350'!N45+'7.4 018010'!N45+'7.5 finansz műveletek 018030'!N45+'7.6 Út, autópálya építés'!N45+'7.7 közütak működtetés 045160'!N45+'7.8 parkoló 045170'!N45+'7.9 kábeltv 046020'!N45+'7.10 piac 047120'!N45+'7.11 tdm tám047320'!N45+'7.12 szemét 051030'!N45+'7.13 szennyvíz 052080'!N45+'7.14 víz 063080'!N45+'7.15 közvil 064010'!N45+'7.16 zöldterület 066010'!N45+'7.17 város 066020'!N45+'7.18 háziorvos 072111'!N45+'7.19 ügyelet 072112'!N45+'7.20 fülészet 072210'!N45+'7.21 védőnők 074031'!N45+'7.22 gyermekorvos 072111'!N45+'7.23. COVID '!N45+'7.24 sportcsépület 081030'!N45+'7.25 sport tám 081041'!N45+'7.26 diáksport 081043'!N45+'7.27 közműv 082091'!N45+'7.28 közműv 082092'!N45+'7.29  óvoda 091140'!N45+'7.31 intézmkiv gyétk 104037'!N45+'7.32 szoc étk 107051'!N45+'7.33 segélyek 107060'!N45+'7.34 adóbev 900020'!N45+'7.35 pályázatok'!N45</f>
        <v>187707040</v>
      </c>
    </row>
    <row r="46" spans="1:16" x14ac:dyDescent="0.25">
      <c r="A46" s="22" t="s">
        <v>94</v>
      </c>
      <c r="B46" s="13" t="s">
        <v>95</v>
      </c>
      <c r="C46" s="121">
        <f>'7.1. igazg 011130'!C46+'7.2 temető 013320'!C46+'7.3. vagyon 013350'!C46+'7.4 018010'!C46+'7.5 finansz műveletek 018030'!C46+'7.7 közütak működtetés 045160'!C46+'7.8 parkoló 045170'!C46+'7.9 kábeltv 046020'!C46+'7.10 piac 047120'!C46+'7.11 tdm tám047320'!C46+'7.12 szemét 051030'!C46+'7.13 szennyvíz 052080'!C46+'7.14 víz 063080'!C46+'7.15 közvil 064010'!C46+'7.16 zöldterület 066010'!C46+'7.17 város 066020'!C46+'7.18 háziorvos 072111'!C46+'7.19 ügyelet 072112'!C46+'7.20 fülészet 072210'!C46+'7.21 védőnők 074031'!C46+'7.24 sportcsépület 081030'!C46+'7.25 sport tám 081041'!C46+'7.26 diáksport 081043'!C46+'7.27 közműv 082091'!C46+'7.28 közműv 082092'!C46+'7.29  óvoda 091140'!C46+'7.31 intézmkiv gyétk 104037'!C46+'7.32 szoc étk 107051'!C46+'7.33 segélyek 107060'!C46+'7.34 adóbev 900020'!C46+'7.35 pályázatok'!C46+'7.6 Út, autópálya építés'!C46+'7.22 gyermekorvos 072111'!C46+'7.23. COVID '!C46</f>
        <v>0</v>
      </c>
      <c r="D46" s="121">
        <f>'7.1. igazg 011130'!D46+'7.2 temető 013320'!D46+'7.3. vagyon 013350'!D46+'7.4 018010'!D46+'7.5 finansz műveletek 018030'!D46+'7.7 közütak működtetés 045160'!D46+'7.8 parkoló 045170'!D46+'7.9 kábeltv 046020'!D46+'7.10 piac 047120'!D46+'7.11 tdm tám047320'!D46+'7.12 szemét 051030'!D46+'7.13 szennyvíz 052080'!D46+'7.14 víz 063080'!D46+'7.15 közvil 064010'!D46+'7.16 zöldterület 066010'!D46+'7.17 város 066020'!D46+'7.18 háziorvos 072111'!D46+'7.19 ügyelet 072112'!D46+'7.20 fülészet 072210'!D46+'7.21 védőnők 074031'!D46+'7.24 sportcsépület 081030'!D46+'7.25 sport tám 081041'!D46+'7.26 diáksport 081043'!D46+'7.27 közműv 082091'!D46+'7.28 közműv 082092'!D46+'7.29  óvoda 091140'!D46+'7.31 intézmkiv gyétk 104037'!D46+'7.32 szoc étk 107051'!D46+'7.33 segélyek 107060'!D46+'7.34 adóbev 900020'!D46+'7.35 pályázatok'!D46+'7.6 Út, autópálya építés'!D46+'7.22 gyermekorvos 072111'!D46+'7.23. COVID '!D46</f>
        <v>0</v>
      </c>
      <c r="E46" s="122">
        <f t="shared" si="0"/>
        <v>0</v>
      </c>
      <c r="F46" s="121">
        <f>'7.1. igazg 011130'!F46+'7.2 temető 013320'!F46+'7.3. vagyon 013350'!F46+'7.4 018010'!F46+'7.5 finansz műveletek 018030'!F46+'7.7 közütak működtetés 045160'!F46+'7.8 parkoló 045170'!F46+'7.9 kábeltv 046020'!F46+'7.10 piac 047120'!F46+'7.11 tdm tám047320'!F46+'7.12 szemét 051030'!F46+'7.13 szennyvíz 052080'!F46+'7.14 víz 063080'!F46+'7.15 közvil 064010'!F46+'7.16 zöldterület 066010'!F46+'7.17 város 066020'!F46+'7.18 háziorvos 072111'!F46+'7.19 ügyelet 072112'!F46+'7.20 fülészet 072210'!F46+'7.21 védőnők 074031'!F46+'7.24 sportcsépület 081030'!F46+'7.25 sport tám 081041'!F46+'7.26 diáksport 081043'!F46+'7.27 közműv 082091'!F46+'7.28 közműv 082092'!F46+'7.29  óvoda 091140'!F46+'7.31 intézmkiv gyétk 104037'!F46+'7.32 szoc étk 107051'!F46+'7.33 segélyek 107060'!F46+'7.34 adóbev 900020'!F46+'7.35 pályázatok'!F46+'7.6 Út, autópálya építés'!F46+'7.22 gyermekorvos 072111'!F46+'7.23. COVID '!F46</f>
        <v>0</v>
      </c>
      <c r="G46" s="121">
        <f>'7.1. igazg 011130'!G46+'7.2 temető 013320'!G46+'7.3. vagyon 013350'!G46+'7.4 018010'!G46+'7.5 finansz műveletek 018030'!G46+'7.7 közütak működtetés 045160'!G46+'7.8 parkoló 045170'!G46+'7.9 kábeltv 046020'!G46+'7.10 piac 047120'!G46+'7.11 tdm tám047320'!G46+'7.12 szemét 051030'!G46+'7.13 szennyvíz 052080'!G46+'7.14 víz 063080'!G46+'7.15 közvil 064010'!G46+'7.16 zöldterület 066010'!G46+'7.17 város 066020'!G46+'7.18 háziorvos 072111'!G46+'7.19 ügyelet 072112'!G46+'7.20 fülészet 072210'!G46+'7.21 védőnők 074031'!G46+'7.24 sportcsépület 081030'!G46+'7.25 sport tám 081041'!G46+'7.26 diáksport 081043'!G46+'7.27 közműv 082091'!G46+'7.28 közműv 082092'!G46+'7.29  óvoda 091140'!G46+'7.31 intézmkiv gyétk 104037'!G46+'7.32 szoc étk 107051'!G46+'7.33 segélyek 107060'!G46+'7.34 adóbev 900020'!G46+'7.35 pályázatok'!G46+'7.6 Út, autópálya építés'!G46+'7.22 gyermekorvos 072111'!G46+'7.23. COVID '!G46</f>
        <v>0</v>
      </c>
      <c r="H46" s="451">
        <f t="shared" si="1"/>
        <v>0</v>
      </c>
      <c r="I46" s="121">
        <f>'7.35 pályázatok'!H46</f>
        <v>0</v>
      </c>
      <c r="J46" s="451">
        <f t="shared" si="2"/>
        <v>0</v>
      </c>
      <c r="K46" s="173">
        <f>'7.1. igazg 011130'!I46+'7.2 temető 013320'!I46+'7.3. vagyon 013350'!I46+'7.4 018010'!I46+'7.5 finansz műveletek 018030'!I46+'7.6 Út, autópálya építés'!I46+'7.7 közütak működtetés 045160'!I46+'7.8 parkoló 045170'!I46+'7.9 kábeltv 046020'!I46+'7.10 piac 047120'!I46+'7.11 tdm tám047320'!I46+'7.12 szemét 051030'!I46+'7.13 szennyvíz 052080'!I46+'7.14 víz 063080'!I46+'7.15 közvil 064010'!I46+'7.16 zöldterület 066010'!I46+'7.17 város 066020'!I46+'7.18 háziorvos 072111'!I46+'7.19 ügyelet 072112'!I46+'7.20 fülészet 072210'!I46+'7.21 védőnők 074031'!I46+'7.22 gyermekorvos 072111'!I46+'7.23. COVID '!I46+'7.24 sportcsépület 081030'!I46+'7.25 sport tám 081041'!I46+'7.26 diáksport 081043'!I46+'7.27 közműv 082091'!I46+'7.28 közműv 082092'!I46+'7.29  óvoda 091140'!I45:I46+'7.31 intézmkiv gyétk 104037'!I46+'7.32 szoc étk 107051'!I46+'7.33 segélyek 107060'!I46+'7.34 adóbev 900020'!I46+'7.35 pályázatok'!I46</f>
        <v>0</v>
      </c>
      <c r="L46" s="121">
        <f>'7.1. igazg 011130'!J46+'7.2 temető 013320'!J46+'7.3. vagyon 013350'!J46+'7.4 018010'!J46+'7.5 finansz műveletek 018030'!J46+'7.6 Út, autópálya építés'!J46+'7.7 közütak működtetés 045160'!J46+'7.8 parkoló 045170'!J46+'7.9 kábeltv 046020'!J46+'7.10 piac 047120'!J46+'7.11 tdm tám047320'!J46+'7.12 szemét 051030'!J46+'7.13 szennyvíz 052080'!J46+'7.14 víz 063080'!J46+'7.15 közvil 064010'!J46+'7.16 zöldterület 066010'!J46+'7.17 város 066020'!J46+'7.18 háziorvos 072111'!J46+'7.19 ügyelet 072112'!J46+'7.20 fülészet 072210'!J46+'7.21 védőnők 074031'!J46+'7.22 gyermekorvos 072111'!J46+'7.23. COVID '!J46+'7.24 sportcsépület 081030'!J46+'7.25 sport tám 081041'!J46+'7.26 diáksport 081043'!J46+'7.27 közműv 082091'!J46+'7.28 közműv 082092'!J46+'7.29  óvoda 091140'!J45:J46+'7.31 intézmkiv gyétk 104037'!J46+'7.32 szoc étk 107051'!J46+'7.33 segélyek 107060'!J46+'7.34 adóbev 900020'!J46+'7.35 pályázatok'!J46</f>
        <v>0</v>
      </c>
      <c r="M46" s="122">
        <f>'7.1. igazg 011130'!K46+'7.2 temető 013320'!K46+'7.3. vagyon 013350'!K46+'7.4 018010'!K46+'7.5 finansz műveletek 018030'!K46+'7.6 Út, autópálya építés'!K46+'7.7 közütak működtetés 045160'!K46+'7.8 parkoló 045170'!K46+'7.9 kábeltv 046020'!K46+'7.10 piac 047120'!K46+'7.11 tdm tám047320'!K46+'7.12 szemét 051030'!K46+'7.13 szennyvíz 052080'!K46+'7.14 víz 063080'!K46+'7.15 közvil 064010'!K46+'7.16 zöldterület 066010'!K46+'7.17 város 066020'!K46+'7.18 háziorvos 072111'!K46+'7.19 ügyelet 072112'!K46+'7.20 fülészet 072210'!K46+'7.21 védőnők 074031'!K46+'7.22 gyermekorvos 072111'!K46+'7.23. COVID '!K46+'7.24 sportcsépület 081030'!K46+'7.25 sport tám 081041'!K46+'7.26 diáksport 081043'!K46+'7.27 közműv 082091'!K46+'7.28 közműv 082092'!K46+'7.29  óvoda 091140'!K45:K46+'7.31 intézmkiv gyétk 104037'!K46+'7.32 szoc étk 107051'!K46+'7.33 segélyek 107060'!K46+'7.34 adóbev 900020'!K46+'7.35 pályázatok'!K46</f>
        <v>0</v>
      </c>
      <c r="N46" s="173">
        <f>'7.1. igazg 011130'!L46+'7.2 temető 013320'!L46+'7.3. vagyon 013350'!L46+'7.4 018010'!L46+'7.5 finansz műveletek 018030'!L46+'7.6 Út, autópálya építés'!L46+'7.7 közütak működtetés 045160'!L46+'7.8 parkoló 045170'!L46+'7.9 kábeltv 046020'!L46+'7.10 piac 047120'!L46+'7.11 tdm tám047320'!L46+'7.12 szemét 051030'!L46+'7.13 szennyvíz 052080'!L46+'7.14 víz 063080'!L46+'7.15 közvil 064010'!L46+'7.16 zöldterület 066010'!L46+'7.17 város 066020'!L46+'7.18 háziorvos 072111'!L46+'7.19 ügyelet 072112'!L46+'7.20 fülészet 072210'!L46+'7.21 védőnők 074031'!L46+'7.22 gyermekorvos 072111'!L46+'7.23. COVID '!L46+'7.24 sportcsépület 081030'!L46+'7.25 sport tám 081041'!L46+'7.26 diáksport 081043'!L46+'7.27 közműv 082091'!L46+'7.28 közműv 082092'!L46+'7.29  óvoda 091140'!L45:L46+'7.31 intézmkiv gyétk 104037'!L46+'7.32 szoc étk 107051'!L46+'7.33 segélyek 107060'!L46+'7.34 adóbev 900020'!L46+'7.35 pályázatok'!L46</f>
        <v>0</v>
      </c>
      <c r="O46" s="121">
        <f>'7.1. igazg 011130'!M46+'7.2 temető 013320'!M46+'7.3. vagyon 013350'!M46+'7.4 018010'!M46+'7.5 finansz műveletek 018030'!M46+'7.6 Út, autópálya építés'!M46+'7.7 közütak működtetés 045160'!M46+'7.8 parkoló 045170'!M46+'7.9 kábeltv 046020'!M46+'7.10 piac 047120'!M46+'7.11 tdm tám047320'!M46+'7.12 szemét 051030'!M46+'7.13 szennyvíz 052080'!M46+'7.14 víz 063080'!M46+'7.15 közvil 064010'!M46+'7.16 zöldterület 066010'!M46+'7.17 város 066020'!M46+'7.18 háziorvos 072111'!M46+'7.19 ügyelet 072112'!M46+'7.20 fülészet 072210'!M46+'7.21 védőnők 074031'!M46+'7.22 gyermekorvos 072111'!M46+'7.23. COVID '!M46+'7.24 sportcsépület 081030'!M46+'7.25 sport tám 081041'!M46+'7.26 diáksport 081043'!M46+'7.27 közműv 082091'!M46+'7.28 közműv 082092'!M46+'7.29  óvoda 091140'!M45:M46+'7.31 intézmkiv gyétk 104037'!M46+'7.32 szoc étk 107051'!M46+'7.33 segélyek 107060'!M46+'7.34 adóbev 900020'!M46+'7.35 pályázatok'!M46</f>
        <v>0</v>
      </c>
      <c r="P46" s="122">
        <f>'7.1. igazg 011130'!N46+'7.2 temető 013320'!N46+'7.3. vagyon 013350'!N46+'7.4 018010'!N46+'7.5 finansz műveletek 018030'!N46+'7.6 Út, autópálya építés'!N46+'7.7 közütak működtetés 045160'!N46+'7.8 parkoló 045170'!N46+'7.9 kábeltv 046020'!N46+'7.10 piac 047120'!N46+'7.11 tdm tám047320'!N46+'7.12 szemét 051030'!N46+'7.13 szennyvíz 052080'!N46+'7.14 víz 063080'!N46+'7.15 közvil 064010'!N46+'7.16 zöldterület 066010'!N46+'7.17 város 066020'!N46+'7.18 háziorvos 072111'!N46+'7.19 ügyelet 072112'!N46+'7.20 fülészet 072210'!N46+'7.21 védőnők 074031'!N46+'7.22 gyermekorvos 072111'!N46+'7.23. COVID '!N46+'7.24 sportcsépület 081030'!N46+'7.25 sport tám 081041'!N46+'7.26 diáksport 081043'!N46+'7.27 közműv 082091'!N46+'7.28 közműv 082092'!N46+'7.29  óvoda 091140'!N46+'7.31 intézmkiv gyétk 104037'!N46+'7.32 szoc étk 107051'!N46+'7.33 segélyek 107060'!N46+'7.34 adóbev 900020'!N46+'7.35 pályázatok'!N46</f>
        <v>0</v>
      </c>
    </row>
    <row r="47" spans="1:16" x14ac:dyDescent="0.25">
      <c r="A47" s="22" t="s">
        <v>96</v>
      </c>
      <c r="B47" s="13" t="s">
        <v>97</v>
      </c>
      <c r="C47" s="121">
        <f>'7.1. igazg 011130'!C47+'7.2 temető 013320'!C47+'7.3. vagyon 013350'!C47+'7.4 018010'!C47+'7.5 finansz műveletek 018030'!C47+'7.7 közütak működtetés 045160'!C47+'7.8 parkoló 045170'!C47+'7.9 kábeltv 046020'!C47+'7.10 piac 047120'!C47+'7.11 tdm tám047320'!C47+'7.12 szemét 051030'!C47+'7.13 szennyvíz 052080'!C47+'7.14 víz 063080'!C47+'7.15 közvil 064010'!C47+'7.16 zöldterület 066010'!C47+'7.17 város 066020'!C47+'7.18 háziorvos 072111'!C47+'7.19 ügyelet 072112'!C47+'7.20 fülészet 072210'!C47+'7.21 védőnők 074031'!C47+'7.24 sportcsépület 081030'!C47+'7.25 sport tám 081041'!C47+'7.26 diáksport 081043'!C47+'7.27 közműv 082091'!C47+'7.28 közműv 082092'!C47+'7.29  óvoda 091140'!C47+'7.31 intézmkiv gyétk 104037'!C47+'7.32 szoc étk 107051'!C47+'7.33 segélyek 107060'!C47+'7.34 adóbev 900020'!C47+'7.35 pályázatok'!C47+'7.6 Út, autópálya építés'!C47+'7.22 gyermekorvos 072111'!C47+'7.23. COVID '!C47</f>
        <v>63616536</v>
      </c>
      <c r="D47" s="121">
        <f>'7.1. igazg 011130'!D47+'7.2 temető 013320'!D47+'7.3. vagyon 013350'!D47+'7.4 018010'!D47+'7.5 finansz műveletek 018030'!D47+'7.7 közütak működtetés 045160'!D47+'7.8 parkoló 045170'!D47+'7.9 kábeltv 046020'!D47+'7.10 piac 047120'!D47+'7.11 tdm tám047320'!D47+'7.12 szemét 051030'!D47+'7.13 szennyvíz 052080'!D47+'7.14 víz 063080'!D47+'7.15 közvil 064010'!D47+'7.16 zöldterület 066010'!D47+'7.17 város 066020'!D47+'7.18 háziorvos 072111'!D47+'7.19 ügyelet 072112'!D47+'7.20 fülészet 072210'!D47+'7.21 védőnők 074031'!D47+'7.24 sportcsépület 081030'!D47+'7.25 sport tám 081041'!D47+'7.26 diáksport 081043'!D47+'7.27 közműv 082091'!D47+'7.28 közműv 082092'!D47+'7.29  óvoda 091140'!D47+'7.31 intézmkiv gyétk 104037'!D47+'7.32 szoc étk 107051'!D47+'7.33 segélyek 107060'!D47+'7.34 adóbev 900020'!D47+'7.35 pályázatok'!D47+'7.6 Út, autópálya építés'!D47+'7.22 gyermekorvos 072111'!D47+'7.23. COVID '!D47</f>
        <v>34698000</v>
      </c>
      <c r="E47" s="122">
        <f t="shared" si="0"/>
        <v>98314536</v>
      </c>
      <c r="F47" s="121">
        <f>'7.1. igazg 011130'!F47+'7.2 temető 013320'!F47+'7.3. vagyon 013350'!F47+'7.4 018010'!F47+'7.5 finansz műveletek 018030'!F47+'7.7 közütak működtetés 045160'!F47+'7.8 parkoló 045170'!F47+'7.9 kábeltv 046020'!F47+'7.10 piac 047120'!F47+'7.11 tdm tám047320'!F47+'7.12 szemét 051030'!F47+'7.13 szennyvíz 052080'!F47+'7.14 víz 063080'!F47+'7.15 közvil 064010'!F47+'7.16 zöldterület 066010'!F47+'7.17 város 066020'!F47+'7.18 háziorvos 072111'!F47+'7.19 ügyelet 072112'!F47+'7.20 fülészet 072210'!F47+'7.21 védőnők 074031'!F47+'7.24 sportcsépület 081030'!F47+'7.25 sport tám 081041'!F47+'7.26 diáksport 081043'!F47+'7.27 közműv 082091'!F47+'7.28 közműv 082092'!F47+'7.29  óvoda 091140'!F47+'7.31 intézmkiv gyétk 104037'!F47+'7.32 szoc étk 107051'!F47+'7.33 segélyek 107060'!F47+'7.34 adóbev 900020'!F47+'7.35 pályázatok'!F47+'7.6 Út, autópálya építés'!F47+'7.22 gyermekorvos 072111'!F47+'7.23. COVID '!F47</f>
        <v>72452941</v>
      </c>
      <c r="G47" s="121">
        <f>'7.1. igazg 011130'!G47+'7.2 temető 013320'!G47+'7.3. vagyon 013350'!G47+'7.4 018010'!G47+'7.5 finansz műveletek 018030'!G47+'7.7 közütak működtetés 045160'!G47+'7.8 parkoló 045170'!G47+'7.9 kábeltv 046020'!G47+'7.10 piac 047120'!G47+'7.11 tdm tám047320'!G47+'7.12 szemét 051030'!G47+'7.13 szennyvíz 052080'!G47+'7.14 víz 063080'!G47+'7.15 közvil 064010'!G47+'7.16 zöldterület 066010'!G47+'7.17 város 066020'!G47+'7.18 háziorvos 072111'!G47+'7.19 ügyelet 072112'!G47+'7.20 fülészet 072210'!G47+'7.21 védőnők 074031'!G47+'7.24 sportcsépület 081030'!G47+'7.25 sport tám 081041'!G47+'7.26 diáksport 081043'!G47+'7.27 közműv 082091'!G47+'7.28 közműv 082092'!G47+'7.29  óvoda 091140'!G47+'7.31 intézmkiv gyétk 104037'!G47+'7.32 szoc étk 107051'!G47+'7.33 segélyek 107060'!G47+'7.34 adóbev 900020'!G47+'7.35 pályázatok'!G47+'7.6 Út, autópálya építés'!G47+'7.22 gyermekorvos 072111'!G47+'7.23. COVID '!G47</f>
        <v>33123197</v>
      </c>
      <c r="H47" s="451">
        <f t="shared" si="1"/>
        <v>105576138</v>
      </c>
      <c r="I47" s="121">
        <f>'7.35 pályázatok'!H47</f>
        <v>0</v>
      </c>
      <c r="J47" s="451">
        <f t="shared" si="2"/>
        <v>105576138</v>
      </c>
      <c r="K47" s="173">
        <f>'7.1. igazg 011130'!I47+'7.2 temető 013320'!I47+'7.3. vagyon 013350'!I47+'7.4 018010'!I47+'7.5 finansz műveletek 018030'!I47+'7.6 Út, autópálya építés'!I47+'7.7 közütak működtetés 045160'!I47+'7.8 parkoló 045170'!I47+'7.9 kábeltv 046020'!I47+'7.10 piac 047120'!I47+'7.11 tdm tám047320'!I47+'7.12 szemét 051030'!I47+'7.13 szennyvíz 052080'!I47+'7.14 víz 063080'!I47+'7.15 közvil 064010'!I47+'7.16 zöldterület 066010'!I47+'7.17 város 066020'!I47+'7.18 háziorvos 072111'!I47+'7.19 ügyelet 072112'!I47+'7.20 fülészet 072210'!I47+'7.21 védőnők 074031'!I47+'7.22 gyermekorvos 072111'!I47+'7.23. COVID '!I47+'7.24 sportcsépület 081030'!I47+'7.25 sport tám 081041'!I47+'7.26 diáksport 081043'!I47+'7.27 közműv 082091'!I47+'7.28 közműv 082092'!I47+'7.29  óvoda 091140'!I46:I47+'7.31 intézmkiv gyétk 104037'!I47+'7.32 szoc étk 107051'!I47+'7.33 segélyek 107060'!I47+'7.34 adóbev 900020'!I47+'7.35 pályázatok'!I47</f>
        <v>76127245</v>
      </c>
      <c r="L47" s="121">
        <f>'7.1. igazg 011130'!J47+'7.2 temető 013320'!J47+'7.3. vagyon 013350'!J47+'7.4 018010'!J47+'7.5 finansz műveletek 018030'!J47+'7.6 Út, autópálya építés'!J47+'7.7 közütak működtetés 045160'!J47+'7.8 parkoló 045170'!J47+'7.9 kábeltv 046020'!J47+'7.10 piac 047120'!J47+'7.11 tdm tám047320'!J47+'7.12 szemét 051030'!J47+'7.13 szennyvíz 052080'!J47+'7.14 víz 063080'!J47+'7.15 közvil 064010'!J47+'7.16 zöldterület 066010'!J47+'7.17 város 066020'!J47+'7.18 háziorvos 072111'!J47+'7.19 ügyelet 072112'!J47+'7.20 fülészet 072210'!J47+'7.21 védőnők 074031'!J47+'7.22 gyermekorvos 072111'!J47+'7.23. COVID '!J47+'7.24 sportcsépület 081030'!J47+'7.25 sport tám 081041'!J47+'7.26 diáksport 081043'!J47+'7.27 közműv 082091'!J47+'7.28 közműv 082092'!J47+'7.29  óvoda 091140'!J46:J47+'7.31 intézmkiv gyétk 104037'!J47+'7.32 szoc étk 107051'!J47+'7.33 segélyek 107060'!J47+'7.34 adóbev 900020'!J47+'7.35 pályázatok'!J47</f>
        <v>33123197</v>
      </c>
      <c r="M47" s="122">
        <f>'7.1. igazg 011130'!K47+'7.2 temető 013320'!K47+'7.3. vagyon 013350'!K47+'7.4 018010'!K47+'7.5 finansz műveletek 018030'!K47+'7.6 Út, autópálya építés'!K47+'7.7 közütak működtetés 045160'!K47+'7.8 parkoló 045170'!K47+'7.9 kábeltv 046020'!K47+'7.10 piac 047120'!K47+'7.11 tdm tám047320'!K47+'7.12 szemét 051030'!K47+'7.13 szennyvíz 052080'!K47+'7.14 víz 063080'!K47+'7.15 közvil 064010'!K47+'7.16 zöldterület 066010'!K47+'7.17 város 066020'!K47+'7.18 háziorvos 072111'!K47+'7.19 ügyelet 072112'!K47+'7.20 fülészet 072210'!K47+'7.21 védőnők 074031'!K47+'7.22 gyermekorvos 072111'!K47+'7.23. COVID '!K47+'7.24 sportcsépület 081030'!K47+'7.25 sport tám 081041'!K47+'7.26 diáksport 081043'!K47+'7.27 közműv 082091'!K47+'7.28 közműv 082092'!K47+'7.29  óvoda 091140'!K46:K47+'7.31 intézmkiv gyétk 104037'!K47+'7.32 szoc étk 107051'!K47+'7.33 segélyek 107060'!K47+'7.34 adóbev 900020'!K47+'7.35 pályázatok'!K47</f>
        <v>109250442</v>
      </c>
      <c r="N47" s="173">
        <f>'7.1. igazg 011130'!L47+'7.2 temető 013320'!L47+'7.3. vagyon 013350'!L47+'7.4 018010'!L47+'7.5 finansz műveletek 018030'!L47+'7.6 Út, autópálya építés'!L47+'7.7 közütak működtetés 045160'!L47+'7.8 parkoló 045170'!L47+'7.9 kábeltv 046020'!L47+'7.10 piac 047120'!L47+'7.11 tdm tám047320'!L47+'7.12 szemét 051030'!L47+'7.13 szennyvíz 052080'!L47+'7.14 víz 063080'!L47+'7.15 közvil 064010'!L47+'7.16 zöldterület 066010'!L47+'7.17 város 066020'!L47+'7.18 háziorvos 072111'!L47+'7.19 ügyelet 072112'!L47+'7.20 fülészet 072210'!L47+'7.21 védőnők 074031'!L47+'7.22 gyermekorvos 072111'!L47+'7.23. COVID '!L47+'7.24 sportcsépület 081030'!L47+'7.25 sport tám 081041'!L47+'7.26 diáksport 081043'!L47+'7.27 közműv 082091'!L47+'7.28 közműv 082092'!L47+'7.29  óvoda 091140'!L46:L47+'7.31 intézmkiv gyétk 104037'!L47+'7.32 szoc étk 107051'!L47+'7.33 segélyek 107060'!L47+'7.34 adóbev 900020'!L47+'7.35 pályázatok'!L47</f>
        <v>81739908</v>
      </c>
      <c r="O47" s="121">
        <f>'7.1. igazg 011130'!M47+'7.2 temető 013320'!M47+'7.3. vagyon 013350'!M47+'7.4 018010'!M47+'7.5 finansz műveletek 018030'!M47+'7.6 Út, autópálya építés'!M47+'7.7 közütak működtetés 045160'!M47+'7.8 parkoló 045170'!M47+'7.9 kábeltv 046020'!M47+'7.10 piac 047120'!M47+'7.11 tdm tám047320'!M47+'7.12 szemét 051030'!M47+'7.13 szennyvíz 052080'!M47+'7.14 víz 063080'!M47+'7.15 közvil 064010'!M47+'7.16 zöldterület 066010'!M47+'7.17 város 066020'!M47+'7.18 háziorvos 072111'!M47+'7.19 ügyelet 072112'!M47+'7.20 fülészet 072210'!M47+'7.21 védőnők 074031'!M47+'7.22 gyermekorvos 072111'!M47+'7.23. COVID '!M47+'7.24 sportcsépület 081030'!M47+'7.25 sport tám 081041'!M47+'7.26 diáksport 081043'!M47+'7.27 közműv 082091'!M47+'7.28 közműv 082092'!M47+'7.29  óvoda 091140'!M46:M47+'7.31 intézmkiv gyétk 104037'!M47+'7.32 szoc étk 107051'!M47+'7.33 segélyek 107060'!M47+'7.34 adóbev 900020'!M47+'7.35 pályázatok'!M47</f>
        <v>33464315</v>
      </c>
      <c r="P47" s="122">
        <f>'7.1. igazg 011130'!N47+'7.2 temető 013320'!N47+'7.3. vagyon 013350'!N47+'7.4 018010'!N47+'7.5 finansz műveletek 018030'!N47+'7.6 Út, autópálya építés'!N47+'7.7 közütak működtetés 045160'!N47+'7.8 parkoló 045170'!N47+'7.9 kábeltv 046020'!N47+'7.10 piac 047120'!N47+'7.11 tdm tám047320'!N47+'7.12 szemét 051030'!N47+'7.13 szennyvíz 052080'!N47+'7.14 víz 063080'!N47+'7.15 közvil 064010'!N47+'7.16 zöldterület 066010'!N47+'7.17 város 066020'!N47+'7.18 háziorvos 072111'!N47+'7.19 ügyelet 072112'!N47+'7.20 fülészet 072210'!N47+'7.21 védőnők 074031'!N47+'7.22 gyermekorvos 072111'!N47+'7.23. COVID '!N47+'7.24 sportcsépület 081030'!N47+'7.25 sport tám 081041'!N47+'7.26 diáksport 081043'!N47+'7.27 közműv 082091'!N47+'7.28 közműv 082092'!N47+'7.29  óvoda 091140'!N47+'7.31 intézmkiv gyétk 104037'!N47+'7.32 szoc étk 107051'!N47+'7.33 segélyek 107060'!N47+'7.34 adóbev 900020'!N47+'7.35 pályázatok'!N47</f>
        <v>115204223</v>
      </c>
    </row>
    <row r="48" spans="1:16" x14ac:dyDescent="0.25">
      <c r="A48" s="22" t="s">
        <v>98</v>
      </c>
      <c r="B48" s="13" t="s">
        <v>99</v>
      </c>
      <c r="C48" s="121">
        <f>'7.1. igazg 011130'!C48+'7.2 temető 013320'!C48+'7.3. vagyon 013350'!C48+'7.4 018010'!C48+'7.5 finansz műveletek 018030'!C48+'7.7 közütak működtetés 045160'!C48+'7.8 parkoló 045170'!C48+'7.9 kábeltv 046020'!C48+'7.10 piac 047120'!C48+'7.11 tdm tám047320'!C48+'7.12 szemét 051030'!C48+'7.13 szennyvíz 052080'!C48+'7.14 víz 063080'!C48+'7.15 közvil 064010'!C48+'7.16 zöldterület 066010'!C48+'7.17 város 066020'!C48+'7.18 háziorvos 072111'!C48+'7.19 ügyelet 072112'!C48+'7.20 fülészet 072210'!C48+'7.21 védőnők 074031'!C48+'7.24 sportcsépület 081030'!C48+'7.25 sport tám 081041'!C48+'7.26 diáksport 081043'!C48+'7.27 közműv 082091'!C48+'7.28 közműv 082092'!C48+'7.29  óvoda 091140'!C48+'7.31 intézmkiv gyétk 104037'!C48+'7.32 szoc étk 107051'!C48+'7.33 segélyek 107060'!C48+'7.34 adóbev 900020'!C48+'7.35 pályázatok'!C48+'7.6 Út, autópálya építés'!C48+'7.22 gyermekorvos 072111'!C48+'7.23. COVID '!C48</f>
        <v>4881890</v>
      </c>
      <c r="D48" s="121">
        <f>'7.1. igazg 011130'!D48+'7.2 temető 013320'!D48+'7.3. vagyon 013350'!D48+'7.4 018010'!D48+'7.5 finansz műveletek 018030'!D48+'7.7 közütak működtetés 045160'!D48+'7.8 parkoló 045170'!D48+'7.9 kábeltv 046020'!D48+'7.10 piac 047120'!D48+'7.11 tdm tám047320'!D48+'7.12 szemét 051030'!D48+'7.13 szennyvíz 052080'!D48+'7.14 víz 063080'!D48+'7.15 közvil 064010'!D48+'7.16 zöldterület 066010'!D48+'7.17 város 066020'!D48+'7.18 háziorvos 072111'!D48+'7.19 ügyelet 072112'!D48+'7.20 fülészet 072210'!D48+'7.21 védőnők 074031'!D48+'7.24 sportcsépület 081030'!D48+'7.25 sport tám 081041'!D48+'7.26 diáksport 081043'!D48+'7.27 közműv 082091'!D48+'7.28 közműv 082092'!D48+'7.29  óvoda 091140'!D48+'7.31 intézmkiv gyétk 104037'!D48+'7.32 szoc étk 107051'!D48+'7.33 segélyek 107060'!D48+'7.34 adóbev 900020'!D48+'7.35 pályázatok'!D48+'7.6 Út, autópálya építés'!D48+'7.22 gyermekorvos 072111'!D48+'7.23. COVID '!D48</f>
        <v>2600000</v>
      </c>
      <c r="E48" s="122">
        <f t="shared" si="0"/>
        <v>7481890</v>
      </c>
      <c r="F48" s="121">
        <f>'7.1. igazg 011130'!F48+'7.2 temető 013320'!F48+'7.3. vagyon 013350'!F48+'7.4 018010'!F48+'7.5 finansz műveletek 018030'!F48+'7.7 közütak működtetés 045160'!F48+'7.8 parkoló 045170'!F48+'7.9 kábeltv 046020'!F48+'7.10 piac 047120'!F48+'7.11 tdm tám047320'!F48+'7.12 szemét 051030'!F48+'7.13 szennyvíz 052080'!F48+'7.14 víz 063080'!F48+'7.15 közvil 064010'!F48+'7.16 zöldterület 066010'!F48+'7.17 város 066020'!F48+'7.18 háziorvos 072111'!F48+'7.19 ügyelet 072112'!F48+'7.20 fülészet 072210'!F48+'7.21 védőnők 074031'!F48+'7.24 sportcsépület 081030'!F48+'7.25 sport tám 081041'!F48+'7.26 diáksport 081043'!F48+'7.27 közműv 082091'!F48+'7.28 közműv 082092'!F48+'7.29  óvoda 091140'!F48+'7.31 intézmkiv gyétk 104037'!F48+'7.32 szoc étk 107051'!F48+'7.33 segélyek 107060'!F48+'7.34 adóbev 900020'!F48+'7.35 pályázatok'!F48+'7.6 Út, autópálya építés'!F48+'7.22 gyermekorvos 072111'!F48+'7.23. COVID '!F48</f>
        <v>5881890</v>
      </c>
      <c r="G48" s="121">
        <f>'7.1. igazg 011130'!G48+'7.2 temető 013320'!G48+'7.3. vagyon 013350'!G48+'7.4 018010'!G48+'7.5 finansz műveletek 018030'!G48+'7.7 közütak működtetés 045160'!G48+'7.8 parkoló 045170'!G48+'7.9 kábeltv 046020'!G48+'7.10 piac 047120'!G48+'7.11 tdm tám047320'!G48+'7.12 szemét 051030'!G48+'7.13 szennyvíz 052080'!G48+'7.14 víz 063080'!G48+'7.15 közvil 064010'!G48+'7.16 zöldterület 066010'!G48+'7.17 város 066020'!G48+'7.18 háziorvos 072111'!G48+'7.19 ügyelet 072112'!G48+'7.20 fülészet 072210'!G48+'7.21 védőnők 074031'!G48+'7.24 sportcsépület 081030'!G48+'7.25 sport tám 081041'!G48+'7.26 diáksport 081043'!G48+'7.27 közműv 082091'!G48+'7.28 közműv 082092'!G48+'7.29  óvoda 091140'!G48+'7.31 intézmkiv gyétk 104037'!G48+'7.32 szoc étk 107051'!G48+'7.33 segélyek 107060'!G48+'7.34 adóbev 900020'!G48+'7.35 pályázatok'!G48+'7.6 Út, autópálya építés'!G48+'7.22 gyermekorvos 072111'!G48+'7.23. COVID '!G48</f>
        <v>2174803</v>
      </c>
      <c r="H48" s="451">
        <f t="shared" si="1"/>
        <v>8056693</v>
      </c>
      <c r="I48" s="121">
        <f>'7.35 pályázatok'!H48</f>
        <v>0</v>
      </c>
      <c r="J48" s="451">
        <f t="shared" si="2"/>
        <v>8056693</v>
      </c>
      <c r="K48" s="173">
        <f>'7.1. igazg 011130'!I48+'7.2 temető 013320'!I48+'7.3. vagyon 013350'!I48+'7.4 018010'!I48+'7.5 finansz műveletek 018030'!I48+'7.6 Út, autópálya építés'!I48+'7.7 közütak működtetés 045160'!I48+'7.8 parkoló 045170'!I48+'7.9 kábeltv 046020'!I48+'7.10 piac 047120'!I48+'7.11 tdm tám047320'!I48+'7.12 szemét 051030'!I48+'7.13 szennyvíz 052080'!I48+'7.14 víz 063080'!I48+'7.15 közvil 064010'!I48+'7.16 zöldterület 066010'!I48+'7.17 város 066020'!I48+'7.18 háziorvos 072111'!I48+'7.19 ügyelet 072112'!I48+'7.20 fülészet 072210'!I48+'7.21 védőnők 074031'!I48+'7.22 gyermekorvos 072111'!I48+'7.23. COVID '!I48+'7.24 sportcsépület 081030'!I48+'7.25 sport tám 081041'!I48+'7.26 diáksport 081043'!I48+'7.27 közműv 082091'!I48+'7.28 közműv 082092'!I48+'7.29  óvoda 091140'!I47:I48+'7.31 intézmkiv gyétk 104037'!I48+'7.32 szoc étk 107051'!I48+'7.33 segélyek 107060'!I48+'7.34 adóbev 900020'!I48+'7.35 pályázatok'!I48</f>
        <v>5881890</v>
      </c>
      <c r="L48" s="121">
        <f>'7.1. igazg 011130'!J48+'7.2 temető 013320'!J48+'7.3. vagyon 013350'!J48+'7.4 018010'!J48+'7.5 finansz műveletek 018030'!J48+'7.6 Út, autópálya építés'!J48+'7.7 közütak működtetés 045160'!J48+'7.8 parkoló 045170'!J48+'7.9 kábeltv 046020'!J48+'7.10 piac 047120'!J48+'7.11 tdm tám047320'!J48+'7.12 szemét 051030'!J48+'7.13 szennyvíz 052080'!J48+'7.14 víz 063080'!J48+'7.15 közvil 064010'!J48+'7.16 zöldterület 066010'!J48+'7.17 város 066020'!J48+'7.18 háziorvos 072111'!J48+'7.19 ügyelet 072112'!J48+'7.20 fülészet 072210'!J48+'7.21 védőnők 074031'!J48+'7.22 gyermekorvos 072111'!J48+'7.23. COVID '!J48+'7.24 sportcsépület 081030'!J48+'7.25 sport tám 081041'!J48+'7.26 diáksport 081043'!J48+'7.27 közműv 082091'!J48+'7.28 közműv 082092'!J48+'7.29  óvoda 091140'!J47:J48+'7.31 intézmkiv gyétk 104037'!J48+'7.32 szoc étk 107051'!J48+'7.33 segélyek 107060'!J48+'7.34 adóbev 900020'!J48+'7.35 pályázatok'!J48</f>
        <v>2174803</v>
      </c>
      <c r="M48" s="122">
        <f>'7.1. igazg 011130'!K48+'7.2 temető 013320'!K48+'7.3. vagyon 013350'!K48+'7.4 018010'!K48+'7.5 finansz műveletek 018030'!K48+'7.6 Út, autópálya építés'!K48+'7.7 közütak működtetés 045160'!K48+'7.8 parkoló 045170'!K48+'7.9 kábeltv 046020'!K48+'7.10 piac 047120'!K48+'7.11 tdm tám047320'!K48+'7.12 szemét 051030'!K48+'7.13 szennyvíz 052080'!K48+'7.14 víz 063080'!K48+'7.15 közvil 064010'!K48+'7.16 zöldterület 066010'!K48+'7.17 város 066020'!K48+'7.18 háziorvos 072111'!K48+'7.19 ügyelet 072112'!K48+'7.20 fülészet 072210'!K48+'7.21 védőnők 074031'!K48+'7.22 gyermekorvos 072111'!K48+'7.23. COVID '!K48+'7.24 sportcsépület 081030'!K48+'7.25 sport tám 081041'!K48+'7.26 diáksport 081043'!K48+'7.27 közműv 082091'!K48+'7.28 közműv 082092'!K48+'7.29  óvoda 091140'!K47:K48+'7.31 intézmkiv gyétk 104037'!K48+'7.32 szoc étk 107051'!K48+'7.33 segélyek 107060'!K48+'7.34 adóbev 900020'!K48+'7.35 pályázatok'!K48</f>
        <v>8056693</v>
      </c>
      <c r="N48" s="173">
        <f>'7.1. igazg 011130'!L48+'7.2 temető 013320'!L48+'7.3. vagyon 013350'!L48+'7.4 018010'!L48+'7.5 finansz műveletek 018030'!L48+'7.6 Út, autópálya építés'!L48+'7.7 közütak működtetés 045160'!L48+'7.8 parkoló 045170'!L48+'7.9 kábeltv 046020'!L48+'7.10 piac 047120'!L48+'7.11 tdm tám047320'!L48+'7.12 szemét 051030'!L48+'7.13 szennyvíz 052080'!L48+'7.14 víz 063080'!L48+'7.15 közvil 064010'!L48+'7.16 zöldterület 066010'!L48+'7.17 város 066020'!L48+'7.18 háziorvos 072111'!L48+'7.19 ügyelet 072112'!L48+'7.20 fülészet 072210'!L48+'7.21 védőnők 074031'!L48+'7.22 gyermekorvos 072111'!L48+'7.23. COVID '!L48+'7.24 sportcsépület 081030'!L48+'7.25 sport tám 081041'!L48+'7.26 diáksport 081043'!L48+'7.27 közműv 082091'!L48+'7.28 közműv 082092'!L48+'7.29  óvoda 091140'!L47:L48+'7.31 intézmkiv gyétk 104037'!L48+'7.32 szoc étk 107051'!L48+'7.33 segélyek 107060'!L48+'7.34 adóbev 900020'!L48+'7.35 pályázatok'!L48</f>
        <v>9200963</v>
      </c>
      <c r="O48" s="121">
        <f>'7.1. igazg 011130'!M48+'7.2 temető 013320'!M48+'7.3. vagyon 013350'!M48+'7.4 018010'!M48+'7.5 finansz műveletek 018030'!M48+'7.6 Út, autópálya építés'!M48+'7.7 közütak működtetés 045160'!M48+'7.8 parkoló 045170'!M48+'7.9 kábeltv 046020'!M48+'7.10 piac 047120'!M48+'7.11 tdm tám047320'!M48+'7.12 szemét 051030'!M48+'7.13 szennyvíz 052080'!M48+'7.14 víz 063080'!M48+'7.15 közvil 064010'!M48+'7.16 zöldterület 066010'!M48+'7.17 város 066020'!M48+'7.18 háziorvos 072111'!M48+'7.19 ügyelet 072112'!M48+'7.20 fülészet 072210'!M48+'7.21 védőnők 074031'!M48+'7.22 gyermekorvos 072111'!M48+'7.23. COVID '!M48+'7.24 sportcsépület 081030'!M48+'7.25 sport tám 081041'!M48+'7.26 diáksport 081043'!M48+'7.27 közműv 082091'!M48+'7.28 közműv 082092'!M48+'7.29  óvoda 091140'!M47:M48+'7.31 intézmkiv gyétk 104037'!M48+'7.32 szoc étk 107051'!M48+'7.33 segélyek 107060'!M48+'7.34 adóbev 900020'!M48+'7.35 pályázatok'!M48</f>
        <v>2445286</v>
      </c>
      <c r="P48" s="122">
        <f>'7.1. igazg 011130'!N48+'7.2 temető 013320'!N48+'7.3. vagyon 013350'!N48+'7.4 018010'!N48+'7.5 finansz műveletek 018030'!N48+'7.6 Út, autópálya építés'!N48+'7.7 közütak működtetés 045160'!N48+'7.8 parkoló 045170'!N48+'7.9 kábeltv 046020'!N48+'7.10 piac 047120'!N48+'7.11 tdm tám047320'!N48+'7.12 szemét 051030'!N48+'7.13 szennyvíz 052080'!N48+'7.14 víz 063080'!N48+'7.15 közvil 064010'!N48+'7.16 zöldterület 066010'!N48+'7.17 város 066020'!N48+'7.18 háziorvos 072111'!N48+'7.19 ügyelet 072112'!N48+'7.20 fülészet 072210'!N48+'7.21 védőnők 074031'!N48+'7.22 gyermekorvos 072111'!N48+'7.23. COVID '!N48+'7.24 sportcsépület 081030'!N48+'7.25 sport tám 081041'!N48+'7.26 diáksport 081043'!N48+'7.27 közműv 082091'!N48+'7.28 közműv 082092'!N48+'7.29  óvoda 091140'!N48+'7.31 intézmkiv gyétk 104037'!N48+'7.32 szoc étk 107051'!N48+'7.33 segélyek 107060'!N48+'7.34 adóbev 900020'!N48+'7.35 pályázatok'!N48</f>
        <v>11646249</v>
      </c>
    </row>
    <row r="49" spans="1:16" x14ac:dyDescent="0.25">
      <c r="A49" s="22" t="s">
        <v>100</v>
      </c>
      <c r="B49" s="13" t="s">
        <v>101</v>
      </c>
      <c r="C49" s="121">
        <f>'7.1. igazg 011130'!C49+'7.2 temető 013320'!C49+'7.3. vagyon 013350'!C49+'7.4 018010'!C49+'7.5 finansz műveletek 018030'!C49+'7.7 közütak működtetés 045160'!C49+'7.8 parkoló 045170'!C49+'7.9 kábeltv 046020'!C49+'7.10 piac 047120'!C49+'7.11 tdm tám047320'!C49+'7.12 szemét 051030'!C49+'7.13 szennyvíz 052080'!C49+'7.14 víz 063080'!C49+'7.15 közvil 064010'!C49+'7.16 zöldterület 066010'!C49+'7.17 város 066020'!C49+'7.18 háziorvos 072111'!C49+'7.19 ügyelet 072112'!C49+'7.20 fülészet 072210'!C49+'7.21 védőnők 074031'!C49+'7.24 sportcsépület 081030'!C49+'7.25 sport tám 081041'!C49+'7.26 diáksport 081043'!C49+'7.27 közműv 082091'!C49+'7.28 közműv 082092'!C49+'7.29  óvoda 091140'!C49+'7.31 intézmkiv gyétk 104037'!C49+'7.32 szoc étk 107051'!C49+'7.33 segélyek 107060'!C49+'7.34 adóbev 900020'!C49+'7.35 pályázatok'!C49+'7.6 Út, autópálya építés'!C49+'7.22 gyermekorvos 072111'!C49+'7.23. COVID '!C49</f>
        <v>9291338</v>
      </c>
      <c r="D49" s="121">
        <f>'7.1. igazg 011130'!D49+'7.2 temető 013320'!D49+'7.3. vagyon 013350'!D49+'7.4 018010'!D49+'7.5 finansz műveletek 018030'!D49+'7.7 közütak működtetés 045160'!D49+'7.8 parkoló 045170'!D49+'7.9 kábeltv 046020'!D49+'7.10 piac 047120'!D49+'7.11 tdm tám047320'!D49+'7.12 szemét 051030'!D49+'7.13 szennyvíz 052080'!D49+'7.14 víz 063080'!D49+'7.15 közvil 064010'!D49+'7.16 zöldterület 066010'!D49+'7.17 város 066020'!D49+'7.18 háziorvos 072111'!D49+'7.19 ügyelet 072112'!D49+'7.20 fülészet 072210'!D49+'7.21 védőnők 074031'!D49+'7.24 sportcsépület 081030'!D49+'7.25 sport tám 081041'!D49+'7.26 diáksport 081043'!D49+'7.27 közműv 082091'!D49+'7.28 közműv 082092'!D49+'7.29  óvoda 091140'!D49+'7.31 intézmkiv gyétk 104037'!D49+'7.32 szoc étk 107051'!D49+'7.33 segélyek 107060'!D49+'7.34 adóbev 900020'!D49+'7.35 pályázatok'!D49+'7.6 Út, autópálya építés'!D49+'7.22 gyermekorvos 072111'!D49+'7.23. COVID '!D49</f>
        <v>0</v>
      </c>
      <c r="E49" s="122">
        <f t="shared" si="0"/>
        <v>9291338</v>
      </c>
      <c r="F49" s="121">
        <f>'7.1. igazg 011130'!F49+'7.2 temető 013320'!F49+'7.3. vagyon 013350'!F49+'7.4 018010'!F49+'7.5 finansz műveletek 018030'!F49+'7.7 közütak működtetés 045160'!F49+'7.8 parkoló 045170'!F49+'7.9 kábeltv 046020'!F49+'7.10 piac 047120'!F49+'7.11 tdm tám047320'!F49+'7.12 szemét 051030'!F49+'7.13 szennyvíz 052080'!F49+'7.14 víz 063080'!F49+'7.15 közvil 064010'!F49+'7.16 zöldterület 066010'!F49+'7.17 város 066020'!F49+'7.18 háziorvos 072111'!F49+'7.19 ügyelet 072112'!F49+'7.20 fülészet 072210'!F49+'7.21 védőnők 074031'!F49+'7.24 sportcsépület 081030'!F49+'7.25 sport tám 081041'!F49+'7.26 diáksport 081043'!F49+'7.27 közműv 082091'!F49+'7.28 közműv 082092'!F49+'7.29  óvoda 091140'!F49+'7.31 intézmkiv gyétk 104037'!F49+'7.32 szoc étk 107051'!F49+'7.33 segélyek 107060'!F49+'7.34 adóbev 900020'!F49+'7.35 pályázatok'!F49+'7.6 Út, autópálya építés'!F49+'7.22 gyermekorvos 072111'!F49+'7.23. COVID '!F49</f>
        <v>9291338</v>
      </c>
      <c r="G49" s="121">
        <f>'7.1. igazg 011130'!G49+'7.2 temető 013320'!G49+'7.3. vagyon 013350'!G49+'7.4 018010'!G49+'7.5 finansz műveletek 018030'!G49+'7.7 közütak működtetés 045160'!G49+'7.8 parkoló 045170'!G49+'7.9 kábeltv 046020'!G49+'7.10 piac 047120'!G49+'7.11 tdm tám047320'!G49+'7.12 szemét 051030'!G49+'7.13 szennyvíz 052080'!G49+'7.14 víz 063080'!G49+'7.15 közvil 064010'!G49+'7.16 zöldterület 066010'!G49+'7.17 város 066020'!G49+'7.18 háziorvos 072111'!G49+'7.19 ügyelet 072112'!G49+'7.20 fülészet 072210'!G49+'7.21 védőnők 074031'!G49+'7.24 sportcsépület 081030'!G49+'7.25 sport tám 081041'!G49+'7.26 diáksport 081043'!G49+'7.27 közműv 082091'!G49+'7.28 közműv 082092'!G49+'7.29  óvoda 091140'!G49+'7.31 intézmkiv gyétk 104037'!G49+'7.32 szoc étk 107051'!G49+'7.33 segélyek 107060'!G49+'7.34 adóbev 900020'!G49+'7.35 pályázatok'!G49+'7.6 Út, autópálya építés'!G49+'7.22 gyermekorvos 072111'!G49+'7.23. COVID '!G49</f>
        <v>0</v>
      </c>
      <c r="H49" s="451">
        <f t="shared" si="1"/>
        <v>9291338</v>
      </c>
      <c r="I49" s="121">
        <f>'7.35 pályázatok'!H49</f>
        <v>0</v>
      </c>
      <c r="J49" s="451">
        <f t="shared" si="2"/>
        <v>9291338</v>
      </c>
      <c r="K49" s="173">
        <f>'7.1. igazg 011130'!I49+'7.2 temető 013320'!I49+'7.3. vagyon 013350'!I49+'7.4 018010'!I49+'7.5 finansz műveletek 018030'!I49+'7.6 Út, autópálya építés'!I49+'7.7 közütak működtetés 045160'!I49+'7.8 parkoló 045170'!I49+'7.9 kábeltv 046020'!I49+'7.10 piac 047120'!I49+'7.11 tdm tám047320'!I49+'7.12 szemét 051030'!I49+'7.13 szennyvíz 052080'!I49+'7.14 víz 063080'!I49+'7.15 közvil 064010'!I49+'7.16 zöldterület 066010'!I49+'7.17 város 066020'!I49+'7.18 háziorvos 072111'!I49+'7.19 ügyelet 072112'!I49+'7.20 fülészet 072210'!I49+'7.21 védőnők 074031'!I49+'7.22 gyermekorvos 072111'!I49+'7.23. COVID '!I49+'7.24 sportcsépület 081030'!I49+'7.25 sport tám 081041'!I49+'7.26 diáksport 081043'!I49+'7.27 közműv 082091'!I49+'7.28 közműv 082092'!I49+'7.29  óvoda 091140'!I48:I49+'7.31 intézmkiv gyétk 104037'!I49+'7.32 szoc étk 107051'!I49+'7.33 segélyek 107060'!I49+'7.34 adóbev 900020'!I49+'7.35 pályázatok'!I49</f>
        <v>9291338</v>
      </c>
      <c r="L49" s="121">
        <f>'7.1. igazg 011130'!J49+'7.2 temető 013320'!J49+'7.3. vagyon 013350'!J49+'7.4 018010'!J49+'7.5 finansz műveletek 018030'!J49+'7.6 Út, autópálya építés'!J49+'7.7 közütak működtetés 045160'!J49+'7.8 parkoló 045170'!J49+'7.9 kábeltv 046020'!J49+'7.10 piac 047120'!J49+'7.11 tdm tám047320'!J49+'7.12 szemét 051030'!J49+'7.13 szennyvíz 052080'!J49+'7.14 víz 063080'!J49+'7.15 közvil 064010'!J49+'7.16 zöldterület 066010'!J49+'7.17 város 066020'!J49+'7.18 háziorvos 072111'!J49+'7.19 ügyelet 072112'!J49+'7.20 fülészet 072210'!J49+'7.21 védőnők 074031'!J49+'7.22 gyermekorvos 072111'!J49+'7.23. COVID '!J49+'7.24 sportcsépület 081030'!J49+'7.25 sport tám 081041'!J49+'7.26 diáksport 081043'!J49+'7.27 közműv 082091'!J49+'7.28 közműv 082092'!J49+'7.29  óvoda 091140'!J48:J49+'7.31 intézmkiv gyétk 104037'!J49+'7.32 szoc étk 107051'!J49+'7.33 segélyek 107060'!J49+'7.34 adóbev 900020'!J49+'7.35 pályázatok'!J49</f>
        <v>0</v>
      </c>
      <c r="M49" s="122">
        <f>'7.1. igazg 011130'!K49+'7.2 temető 013320'!K49+'7.3. vagyon 013350'!K49+'7.4 018010'!K49+'7.5 finansz műveletek 018030'!K49+'7.6 Út, autópálya építés'!K49+'7.7 közütak működtetés 045160'!K49+'7.8 parkoló 045170'!K49+'7.9 kábeltv 046020'!K49+'7.10 piac 047120'!K49+'7.11 tdm tám047320'!K49+'7.12 szemét 051030'!K49+'7.13 szennyvíz 052080'!K49+'7.14 víz 063080'!K49+'7.15 közvil 064010'!K49+'7.16 zöldterület 066010'!K49+'7.17 város 066020'!K49+'7.18 háziorvos 072111'!K49+'7.19 ügyelet 072112'!K49+'7.20 fülészet 072210'!K49+'7.21 védőnők 074031'!K49+'7.22 gyermekorvos 072111'!K49+'7.23. COVID '!K49+'7.24 sportcsépület 081030'!K49+'7.25 sport tám 081041'!K49+'7.26 diáksport 081043'!K49+'7.27 közműv 082091'!K49+'7.28 közműv 082092'!K49+'7.29  óvoda 091140'!K48:K49+'7.31 intézmkiv gyétk 104037'!K49+'7.32 szoc étk 107051'!K49+'7.33 segélyek 107060'!K49+'7.34 adóbev 900020'!K49+'7.35 pályázatok'!K49</f>
        <v>9291338</v>
      </c>
      <c r="N49" s="173">
        <f>'7.1. igazg 011130'!L49+'7.2 temető 013320'!L49+'7.3. vagyon 013350'!L49+'7.4 018010'!L49+'7.5 finansz műveletek 018030'!L49+'7.6 Út, autópálya építés'!L49+'7.7 közütak működtetés 045160'!L49+'7.8 parkoló 045170'!L49+'7.9 kábeltv 046020'!L49+'7.10 piac 047120'!L49+'7.11 tdm tám047320'!L49+'7.12 szemét 051030'!L49+'7.13 szennyvíz 052080'!L49+'7.14 víz 063080'!L49+'7.15 közvil 064010'!L49+'7.16 zöldterület 066010'!L49+'7.17 város 066020'!L49+'7.18 háziorvos 072111'!L49+'7.19 ügyelet 072112'!L49+'7.20 fülészet 072210'!L49+'7.21 védőnők 074031'!L49+'7.22 gyermekorvos 072111'!L49+'7.23. COVID '!L49+'7.24 sportcsépület 081030'!L49+'7.25 sport tám 081041'!L49+'7.26 diáksport 081043'!L49+'7.27 közműv 082091'!L49+'7.28 közműv 082092'!L49+'7.29  óvoda 091140'!L48:L49+'7.31 intézmkiv gyétk 104037'!L49+'7.32 szoc étk 107051'!L49+'7.33 segélyek 107060'!L49+'7.34 adóbev 900020'!L49+'7.35 pályázatok'!L49</f>
        <v>9339332</v>
      </c>
      <c r="O49" s="121">
        <f>'7.1. igazg 011130'!M49+'7.2 temető 013320'!M49+'7.3. vagyon 013350'!M49+'7.4 018010'!M49+'7.5 finansz műveletek 018030'!M49+'7.6 Út, autópálya építés'!M49+'7.7 közütak működtetés 045160'!M49+'7.8 parkoló 045170'!M49+'7.9 kábeltv 046020'!M49+'7.10 piac 047120'!M49+'7.11 tdm tám047320'!M49+'7.12 szemét 051030'!M49+'7.13 szennyvíz 052080'!M49+'7.14 víz 063080'!M49+'7.15 közvil 064010'!M49+'7.16 zöldterület 066010'!M49+'7.17 város 066020'!M49+'7.18 háziorvos 072111'!M49+'7.19 ügyelet 072112'!M49+'7.20 fülészet 072210'!M49+'7.21 védőnők 074031'!M49+'7.22 gyermekorvos 072111'!M49+'7.23. COVID '!M49+'7.24 sportcsépület 081030'!M49+'7.25 sport tám 081041'!M49+'7.26 diáksport 081043'!M49+'7.27 közműv 082091'!M49+'7.28 közműv 082092'!M49+'7.29  óvoda 091140'!M48:M49+'7.31 intézmkiv gyétk 104037'!M49+'7.32 szoc étk 107051'!M49+'7.33 segélyek 107060'!M49+'7.34 adóbev 900020'!M49+'7.35 pályázatok'!M49</f>
        <v>0</v>
      </c>
      <c r="P49" s="122">
        <f>'7.1. igazg 011130'!N49+'7.2 temető 013320'!N49+'7.3. vagyon 013350'!N49+'7.4 018010'!N49+'7.5 finansz műveletek 018030'!N49+'7.6 Út, autópálya építés'!N49+'7.7 közütak működtetés 045160'!N49+'7.8 parkoló 045170'!N49+'7.9 kábeltv 046020'!N49+'7.10 piac 047120'!N49+'7.11 tdm tám047320'!N49+'7.12 szemét 051030'!N49+'7.13 szennyvíz 052080'!N49+'7.14 víz 063080'!N49+'7.15 közvil 064010'!N49+'7.16 zöldterület 066010'!N49+'7.17 város 066020'!N49+'7.18 háziorvos 072111'!N49+'7.19 ügyelet 072112'!N49+'7.20 fülészet 072210'!N49+'7.21 védőnők 074031'!N49+'7.22 gyermekorvos 072111'!N49+'7.23. COVID '!N49+'7.24 sportcsépület 081030'!N49+'7.25 sport tám 081041'!N49+'7.26 diáksport 081043'!N49+'7.27 közműv 082091'!N49+'7.28 közműv 082092'!N49+'7.29  óvoda 091140'!N49+'7.31 intézmkiv gyétk 104037'!N49+'7.32 szoc étk 107051'!N49+'7.33 segélyek 107060'!N49+'7.34 adóbev 900020'!N49+'7.35 pályázatok'!N49</f>
        <v>9339332</v>
      </c>
    </row>
    <row r="50" spans="1:16" x14ac:dyDescent="0.25">
      <c r="A50" s="22"/>
      <c r="B50" s="13" t="s">
        <v>102</v>
      </c>
      <c r="C50" s="121">
        <f>'7.1. igazg 011130'!C50+'7.2 temető 013320'!C50+'7.3. vagyon 013350'!C50+'7.4 018010'!C50+'7.5 finansz műveletek 018030'!C50+'7.7 közütak működtetés 045160'!C50+'7.8 parkoló 045170'!C50+'7.9 kábeltv 046020'!C50+'7.10 piac 047120'!C50+'7.11 tdm tám047320'!C50+'7.12 szemét 051030'!C50+'7.13 szennyvíz 052080'!C50+'7.14 víz 063080'!C50+'7.15 közvil 064010'!C50+'7.16 zöldterület 066010'!C50+'7.17 város 066020'!C50+'7.18 háziorvos 072111'!C50+'7.19 ügyelet 072112'!C50+'7.20 fülészet 072210'!C50+'7.21 védőnők 074031'!C50+'7.24 sportcsépület 081030'!C50+'7.25 sport tám 081041'!C50+'7.26 diáksport 081043'!C50+'7.27 közműv 082091'!C50+'7.28 közműv 082092'!C50+'7.29  óvoda 091140'!C50+'7.31 intézmkiv gyétk 104037'!C50+'7.32 szoc étk 107051'!C50+'7.33 segélyek 107060'!C50+'7.34 adóbev 900020'!C50+'7.35 pályázatok'!C50+'7.6 Út, autópálya építés'!C50+'7.22 gyermekorvos 072111'!C50+'7.23. COVID '!C50</f>
        <v>0</v>
      </c>
      <c r="D50" s="121">
        <f>'7.1. igazg 011130'!D50+'7.2 temető 013320'!D50+'7.3. vagyon 013350'!D50+'7.4 018010'!D50+'7.5 finansz műveletek 018030'!D50+'7.7 közütak működtetés 045160'!D50+'7.8 parkoló 045170'!D50+'7.9 kábeltv 046020'!D50+'7.10 piac 047120'!D50+'7.11 tdm tám047320'!D50+'7.12 szemét 051030'!D50+'7.13 szennyvíz 052080'!D50+'7.14 víz 063080'!D50+'7.15 közvil 064010'!D50+'7.16 zöldterület 066010'!D50+'7.17 város 066020'!D50+'7.18 háziorvos 072111'!D50+'7.19 ügyelet 072112'!D50+'7.20 fülészet 072210'!D50+'7.21 védőnők 074031'!D50+'7.24 sportcsépület 081030'!D50+'7.25 sport tám 081041'!D50+'7.26 diáksport 081043'!D50+'7.27 közműv 082091'!D50+'7.28 közműv 082092'!D50+'7.29  óvoda 091140'!D50+'7.31 intézmkiv gyétk 104037'!D50+'7.32 szoc étk 107051'!D50+'7.33 segélyek 107060'!D50+'7.34 adóbev 900020'!D50+'7.35 pályázatok'!D50+'7.6 Út, autópálya építés'!D50+'7.22 gyermekorvos 072111'!D50+'7.23. COVID '!D50</f>
        <v>0</v>
      </c>
      <c r="E50" s="122">
        <f t="shared" si="0"/>
        <v>0</v>
      </c>
      <c r="F50" s="121">
        <f>'7.1. igazg 011130'!F50+'7.2 temető 013320'!F50+'7.3. vagyon 013350'!F50+'7.4 018010'!F50+'7.5 finansz műveletek 018030'!F50+'7.7 közütak működtetés 045160'!F50+'7.8 parkoló 045170'!F50+'7.9 kábeltv 046020'!F50+'7.10 piac 047120'!F50+'7.11 tdm tám047320'!F50+'7.12 szemét 051030'!F50+'7.13 szennyvíz 052080'!F50+'7.14 víz 063080'!F50+'7.15 közvil 064010'!F50+'7.16 zöldterület 066010'!F50+'7.17 város 066020'!F50+'7.18 háziorvos 072111'!F50+'7.19 ügyelet 072112'!F50+'7.20 fülészet 072210'!F50+'7.21 védőnők 074031'!F50+'7.24 sportcsépület 081030'!F50+'7.25 sport tám 081041'!F50+'7.26 diáksport 081043'!F50+'7.27 közműv 082091'!F50+'7.28 közműv 082092'!F50+'7.29  óvoda 091140'!F50+'7.31 intézmkiv gyétk 104037'!F50+'7.32 szoc étk 107051'!F50+'7.33 segélyek 107060'!F50+'7.34 adóbev 900020'!F50+'7.35 pályázatok'!F50+'7.6 Út, autópálya építés'!F50+'7.22 gyermekorvos 072111'!F50+'7.23. COVID '!F50</f>
        <v>0</v>
      </c>
      <c r="G50" s="121">
        <f>'7.1. igazg 011130'!G50+'7.2 temető 013320'!G50+'7.3. vagyon 013350'!G50+'7.4 018010'!G50+'7.5 finansz műveletek 018030'!G50+'7.7 közütak működtetés 045160'!G50+'7.8 parkoló 045170'!G50+'7.9 kábeltv 046020'!G50+'7.10 piac 047120'!G50+'7.11 tdm tám047320'!G50+'7.12 szemét 051030'!G50+'7.13 szennyvíz 052080'!G50+'7.14 víz 063080'!G50+'7.15 közvil 064010'!G50+'7.16 zöldterület 066010'!G50+'7.17 város 066020'!G50+'7.18 háziorvos 072111'!G50+'7.19 ügyelet 072112'!G50+'7.20 fülészet 072210'!G50+'7.21 védőnők 074031'!G50+'7.24 sportcsépület 081030'!G50+'7.25 sport tám 081041'!G50+'7.26 diáksport 081043'!G50+'7.27 közműv 082091'!G50+'7.28 közműv 082092'!G50+'7.29  óvoda 091140'!G50+'7.31 intézmkiv gyétk 104037'!G50+'7.32 szoc étk 107051'!G50+'7.33 segélyek 107060'!G50+'7.34 adóbev 900020'!G50+'7.35 pályázatok'!G50+'7.6 Út, autópálya építés'!G50+'7.22 gyermekorvos 072111'!G50+'7.23. COVID '!G50</f>
        <v>0</v>
      </c>
      <c r="H50" s="451">
        <f t="shared" si="1"/>
        <v>0</v>
      </c>
      <c r="I50" s="121">
        <f>'7.35 pályázatok'!H50</f>
        <v>0</v>
      </c>
      <c r="J50" s="451">
        <f t="shared" si="2"/>
        <v>0</v>
      </c>
      <c r="K50" s="173">
        <f>'7.1. igazg 011130'!I50+'7.2 temető 013320'!I50+'7.3. vagyon 013350'!I50+'7.4 018010'!I50+'7.5 finansz műveletek 018030'!I50+'7.6 Út, autópálya építés'!I50+'7.7 közütak működtetés 045160'!I50+'7.8 parkoló 045170'!I50+'7.9 kábeltv 046020'!I50+'7.10 piac 047120'!I50+'7.11 tdm tám047320'!I50+'7.12 szemét 051030'!I50+'7.13 szennyvíz 052080'!I50+'7.14 víz 063080'!I50+'7.15 közvil 064010'!I50+'7.16 zöldterület 066010'!I50+'7.17 város 066020'!I50+'7.18 háziorvos 072111'!I50+'7.19 ügyelet 072112'!I50+'7.20 fülészet 072210'!I50+'7.21 védőnők 074031'!I50+'7.22 gyermekorvos 072111'!I50+'7.23. COVID '!I50+'7.24 sportcsépület 081030'!I50+'7.25 sport tám 081041'!I50+'7.26 diáksport 081043'!I50+'7.27 közműv 082091'!I50+'7.28 közműv 082092'!I50+'7.29  óvoda 091140'!I49:I50+'7.31 intézmkiv gyétk 104037'!I50+'7.32 szoc étk 107051'!I50+'7.33 segélyek 107060'!I50+'7.34 adóbev 900020'!I50+'7.35 pályázatok'!I50</f>
        <v>0</v>
      </c>
      <c r="L50" s="121">
        <f>'7.1. igazg 011130'!J50+'7.2 temető 013320'!J50+'7.3. vagyon 013350'!J50+'7.4 018010'!J50+'7.5 finansz műveletek 018030'!J50+'7.6 Út, autópálya építés'!J50+'7.7 közütak működtetés 045160'!J50+'7.8 parkoló 045170'!J50+'7.9 kábeltv 046020'!J50+'7.10 piac 047120'!J50+'7.11 tdm tám047320'!J50+'7.12 szemét 051030'!J50+'7.13 szennyvíz 052080'!J50+'7.14 víz 063080'!J50+'7.15 közvil 064010'!J50+'7.16 zöldterület 066010'!J50+'7.17 város 066020'!J50+'7.18 háziorvos 072111'!J50+'7.19 ügyelet 072112'!J50+'7.20 fülészet 072210'!J50+'7.21 védőnők 074031'!J50+'7.22 gyermekorvos 072111'!J50+'7.23. COVID '!J50+'7.24 sportcsépület 081030'!J50+'7.25 sport tám 081041'!J50+'7.26 diáksport 081043'!J50+'7.27 közműv 082091'!J50+'7.28 közműv 082092'!J50+'7.29  óvoda 091140'!J49:J50+'7.31 intézmkiv gyétk 104037'!J50+'7.32 szoc étk 107051'!J50+'7.33 segélyek 107060'!J50+'7.34 adóbev 900020'!J50+'7.35 pályázatok'!J50</f>
        <v>0</v>
      </c>
      <c r="M50" s="122">
        <f>'7.1. igazg 011130'!K50+'7.2 temető 013320'!K50+'7.3. vagyon 013350'!K50+'7.4 018010'!K50+'7.5 finansz műveletek 018030'!K50+'7.6 Út, autópálya építés'!K50+'7.7 közütak működtetés 045160'!K50+'7.8 parkoló 045170'!K50+'7.9 kábeltv 046020'!K50+'7.10 piac 047120'!K50+'7.11 tdm tám047320'!K50+'7.12 szemét 051030'!K50+'7.13 szennyvíz 052080'!K50+'7.14 víz 063080'!K50+'7.15 közvil 064010'!K50+'7.16 zöldterület 066010'!K50+'7.17 város 066020'!K50+'7.18 háziorvos 072111'!K50+'7.19 ügyelet 072112'!K50+'7.20 fülészet 072210'!K50+'7.21 védőnők 074031'!K50+'7.22 gyermekorvos 072111'!K50+'7.23. COVID '!K50+'7.24 sportcsépület 081030'!K50+'7.25 sport tám 081041'!K50+'7.26 diáksport 081043'!K50+'7.27 közműv 082091'!K50+'7.28 közműv 082092'!K50+'7.29  óvoda 091140'!K49:K50+'7.31 intézmkiv gyétk 104037'!K50+'7.32 szoc étk 107051'!K50+'7.33 segélyek 107060'!K50+'7.34 adóbev 900020'!K50+'7.35 pályázatok'!K50</f>
        <v>0</v>
      </c>
      <c r="N50" s="173">
        <f>'7.1. igazg 011130'!L50+'7.2 temető 013320'!L50+'7.3. vagyon 013350'!L50+'7.4 018010'!L50+'7.5 finansz műveletek 018030'!L50+'7.6 Út, autópálya építés'!L50+'7.7 közütak működtetés 045160'!L50+'7.8 parkoló 045170'!L50+'7.9 kábeltv 046020'!L50+'7.10 piac 047120'!L50+'7.11 tdm tám047320'!L50+'7.12 szemét 051030'!L50+'7.13 szennyvíz 052080'!L50+'7.14 víz 063080'!L50+'7.15 közvil 064010'!L50+'7.16 zöldterület 066010'!L50+'7.17 város 066020'!L50+'7.18 háziorvos 072111'!L50+'7.19 ügyelet 072112'!L50+'7.20 fülészet 072210'!L50+'7.21 védőnők 074031'!L50+'7.22 gyermekorvos 072111'!L50+'7.23. COVID '!L50+'7.24 sportcsépület 081030'!L50+'7.25 sport tám 081041'!L50+'7.26 diáksport 081043'!L50+'7.27 közműv 082091'!L50+'7.28 közműv 082092'!L50+'7.29  óvoda 091140'!L49:L50+'7.31 intézmkiv gyétk 104037'!L50+'7.32 szoc étk 107051'!L50+'7.33 segélyek 107060'!L50+'7.34 adóbev 900020'!L50+'7.35 pályázatok'!L50</f>
        <v>0</v>
      </c>
      <c r="O50" s="121">
        <f>'7.1. igazg 011130'!M50+'7.2 temető 013320'!M50+'7.3. vagyon 013350'!M50+'7.4 018010'!M50+'7.5 finansz műveletek 018030'!M50+'7.6 Út, autópálya építés'!M50+'7.7 közütak működtetés 045160'!M50+'7.8 parkoló 045170'!M50+'7.9 kábeltv 046020'!M50+'7.10 piac 047120'!M50+'7.11 tdm tám047320'!M50+'7.12 szemét 051030'!M50+'7.13 szennyvíz 052080'!M50+'7.14 víz 063080'!M50+'7.15 közvil 064010'!M50+'7.16 zöldterület 066010'!M50+'7.17 város 066020'!M50+'7.18 háziorvos 072111'!M50+'7.19 ügyelet 072112'!M50+'7.20 fülészet 072210'!M50+'7.21 védőnők 074031'!M50+'7.22 gyermekorvos 072111'!M50+'7.23. COVID '!M50+'7.24 sportcsépület 081030'!M50+'7.25 sport tám 081041'!M50+'7.26 diáksport 081043'!M50+'7.27 közműv 082091'!M50+'7.28 közműv 082092'!M50+'7.29  óvoda 091140'!M49:M50+'7.31 intézmkiv gyétk 104037'!M50+'7.32 szoc étk 107051'!M50+'7.33 segélyek 107060'!M50+'7.34 adóbev 900020'!M50+'7.35 pályázatok'!M50</f>
        <v>0</v>
      </c>
      <c r="P50" s="122">
        <f>'7.1. igazg 011130'!N50+'7.2 temető 013320'!N50+'7.3. vagyon 013350'!N50+'7.4 018010'!N50+'7.5 finansz műveletek 018030'!N50+'7.6 Út, autópálya építés'!N50+'7.7 közütak működtetés 045160'!N50+'7.8 parkoló 045170'!N50+'7.9 kábeltv 046020'!N50+'7.10 piac 047120'!N50+'7.11 tdm tám047320'!N50+'7.12 szemét 051030'!N50+'7.13 szennyvíz 052080'!N50+'7.14 víz 063080'!N50+'7.15 közvil 064010'!N50+'7.16 zöldterület 066010'!N50+'7.17 város 066020'!N50+'7.18 háziorvos 072111'!N50+'7.19 ügyelet 072112'!N50+'7.20 fülészet 072210'!N50+'7.21 védőnők 074031'!N50+'7.22 gyermekorvos 072111'!N50+'7.23. COVID '!N50+'7.24 sportcsépület 081030'!N50+'7.25 sport tám 081041'!N50+'7.26 diáksport 081043'!N50+'7.27 közműv 082091'!N50+'7.28 közműv 082092'!N50+'7.29  óvoda 091140'!N50+'7.31 intézmkiv gyétk 104037'!N50+'7.32 szoc étk 107051'!N50+'7.33 segélyek 107060'!N50+'7.34 adóbev 900020'!N50+'7.35 pályázatok'!N50</f>
        <v>0</v>
      </c>
    </row>
    <row r="51" spans="1:16" x14ac:dyDescent="0.25">
      <c r="A51" s="22"/>
      <c r="B51" s="13" t="s">
        <v>103</v>
      </c>
      <c r="C51" s="121">
        <f>'7.1. igazg 011130'!C51+'7.2 temető 013320'!C51+'7.3. vagyon 013350'!C51+'7.4 018010'!C51+'7.5 finansz műveletek 018030'!C51+'7.7 közütak működtetés 045160'!C51+'7.8 parkoló 045170'!C51+'7.9 kábeltv 046020'!C51+'7.10 piac 047120'!C51+'7.11 tdm tám047320'!C51+'7.12 szemét 051030'!C51+'7.13 szennyvíz 052080'!C51+'7.14 víz 063080'!C51+'7.15 közvil 064010'!C51+'7.16 zöldterület 066010'!C51+'7.17 város 066020'!C51+'7.18 háziorvos 072111'!C51+'7.19 ügyelet 072112'!C51+'7.20 fülészet 072210'!C51+'7.21 védőnők 074031'!C51+'7.24 sportcsépület 081030'!C51+'7.25 sport tám 081041'!C51+'7.26 diáksport 081043'!C51+'7.27 közműv 082091'!C51+'7.28 közműv 082092'!C51+'7.29  óvoda 091140'!C51+'7.31 intézmkiv gyétk 104037'!C51+'7.32 szoc étk 107051'!C51+'7.33 segélyek 107060'!C51+'7.34 adóbev 900020'!C51+'7.35 pályázatok'!C51+'7.6 Út, autópálya építés'!C51+'7.22 gyermekorvos 072111'!C51+'7.23. COVID '!C51</f>
        <v>9291338</v>
      </c>
      <c r="D51" s="121">
        <f>'7.1. igazg 011130'!D51+'7.2 temető 013320'!D51+'7.3. vagyon 013350'!D51+'7.4 018010'!D51+'7.5 finansz műveletek 018030'!D51+'7.7 közütak működtetés 045160'!D51+'7.8 parkoló 045170'!D51+'7.9 kábeltv 046020'!D51+'7.10 piac 047120'!D51+'7.11 tdm tám047320'!D51+'7.12 szemét 051030'!D51+'7.13 szennyvíz 052080'!D51+'7.14 víz 063080'!D51+'7.15 közvil 064010'!D51+'7.16 zöldterület 066010'!D51+'7.17 város 066020'!D51+'7.18 háziorvos 072111'!D51+'7.19 ügyelet 072112'!D51+'7.20 fülészet 072210'!D51+'7.21 védőnők 074031'!D51+'7.24 sportcsépület 081030'!D51+'7.25 sport tám 081041'!D51+'7.26 diáksport 081043'!D51+'7.27 közműv 082091'!D51+'7.28 közműv 082092'!D51+'7.29  óvoda 091140'!D51+'7.31 intézmkiv gyétk 104037'!D51+'7.32 szoc étk 107051'!D51+'7.33 segélyek 107060'!D51+'7.34 adóbev 900020'!D51+'7.35 pályázatok'!D51+'7.6 Út, autópálya építés'!D51+'7.22 gyermekorvos 072111'!D51+'7.23. COVID '!D51</f>
        <v>0</v>
      </c>
      <c r="E51" s="122">
        <f t="shared" si="0"/>
        <v>9291338</v>
      </c>
      <c r="F51" s="121">
        <f>'7.1. igazg 011130'!F51+'7.2 temető 013320'!F51+'7.3. vagyon 013350'!F51+'7.4 018010'!F51+'7.5 finansz műveletek 018030'!F51+'7.7 közütak működtetés 045160'!F51+'7.8 parkoló 045170'!F51+'7.9 kábeltv 046020'!F51+'7.10 piac 047120'!F51+'7.11 tdm tám047320'!F51+'7.12 szemét 051030'!F51+'7.13 szennyvíz 052080'!F51+'7.14 víz 063080'!F51+'7.15 közvil 064010'!F51+'7.16 zöldterület 066010'!F51+'7.17 város 066020'!F51+'7.18 háziorvos 072111'!F51+'7.19 ügyelet 072112'!F51+'7.20 fülészet 072210'!F51+'7.21 védőnők 074031'!F51+'7.24 sportcsépület 081030'!F51+'7.25 sport tám 081041'!F51+'7.26 diáksport 081043'!F51+'7.27 közműv 082091'!F51+'7.28 közműv 082092'!F51+'7.29  óvoda 091140'!F51+'7.31 intézmkiv gyétk 104037'!F51+'7.32 szoc étk 107051'!F51+'7.33 segélyek 107060'!F51+'7.34 adóbev 900020'!F51+'7.35 pályázatok'!F51+'7.6 Út, autópálya építés'!F51+'7.22 gyermekorvos 072111'!F51+'7.23. COVID '!F51</f>
        <v>9291338</v>
      </c>
      <c r="G51" s="121">
        <f>'7.1. igazg 011130'!G51+'7.2 temető 013320'!G51+'7.3. vagyon 013350'!G51+'7.4 018010'!G51+'7.5 finansz műveletek 018030'!G51+'7.7 közütak működtetés 045160'!G51+'7.8 parkoló 045170'!G51+'7.9 kábeltv 046020'!G51+'7.10 piac 047120'!G51+'7.11 tdm tám047320'!G51+'7.12 szemét 051030'!G51+'7.13 szennyvíz 052080'!G51+'7.14 víz 063080'!G51+'7.15 közvil 064010'!G51+'7.16 zöldterület 066010'!G51+'7.17 város 066020'!G51+'7.18 háziorvos 072111'!G51+'7.19 ügyelet 072112'!G51+'7.20 fülészet 072210'!G51+'7.21 védőnők 074031'!G51+'7.24 sportcsépület 081030'!G51+'7.25 sport tám 081041'!G51+'7.26 diáksport 081043'!G51+'7.27 közműv 082091'!G51+'7.28 közműv 082092'!G51+'7.29  óvoda 091140'!G51+'7.31 intézmkiv gyétk 104037'!G51+'7.32 szoc étk 107051'!G51+'7.33 segélyek 107060'!G51+'7.34 adóbev 900020'!G51+'7.35 pályázatok'!G51+'7.6 Út, autópálya építés'!G51+'7.22 gyermekorvos 072111'!G51+'7.23. COVID '!G51</f>
        <v>0</v>
      </c>
      <c r="H51" s="451">
        <f t="shared" si="1"/>
        <v>9291338</v>
      </c>
      <c r="I51" s="121">
        <f>'7.35 pályázatok'!H51</f>
        <v>0</v>
      </c>
      <c r="J51" s="451">
        <f t="shared" si="2"/>
        <v>9291338</v>
      </c>
      <c r="K51" s="173">
        <f>'7.1. igazg 011130'!I51+'7.2 temető 013320'!I51+'7.3. vagyon 013350'!I51+'7.4 018010'!I51+'7.5 finansz műveletek 018030'!I51+'7.6 Út, autópálya építés'!I51+'7.7 közütak működtetés 045160'!I51+'7.8 parkoló 045170'!I51+'7.9 kábeltv 046020'!I51+'7.10 piac 047120'!I51+'7.11 tdm tám047320'!I51+'7.12 szemét 051030'!I51+'7.13 szennyvíz 052080'!I51+'7.14 víz 063080'!I51+'7.15 közvil 064010'!I51+'7.16 zöldterület 066010'!I51+'7.17 város 066020'!I51+'7.18 háziorvos 072111'!I51+'7.19 ügyelet 072112'!I51+'7.20 fülészet 072210'!I51+'7.21 védőnők 074031'!I51+'7.22 gyermekorvos 072111'!I51+'7.23. COVID '!I51+'7.24 sportcsépület 081030'!I51+'7.25 sport tám 081041'!I51+'7.26 diáksport 081043'!I51+'7.27 közműv 082091'!I51+'7.28 közműv 082092'!I51+'7.29  óvoda 091140'!I50:I51+'7.31 intézmkiv gyétk 104037'!I51+'7.32 szoc étk 107051'!I51+'7.33 segélyek 107060'!I51+'7.34 adóbev 900020'!I51+'7.35 pályázatok'!I51</f>
        <v>9291338</v>
      </c>
      <c r="L51" s="121">
        <f>'7.1. igazg 011130'!J51+'7.2 temető 013320'!J51+'7.3. vagyon 013350'!J51+'7.4 018010'!J51+'7.5 finansz műveletek 018030'!J51+'7.6 Út, autópálya építés'!J51+'7.7 közütak működtetés 045160'!J51+'7.8 parkoló 045170'!J51+'7.9 kábeltv 046020'!J51+'7.10 piac 047120'!J51+'7.11 tdm tám047320'!J51+'7.12 szemét 051030'!J51+'7.13 szennyvíz 052080'!J51+'7.14 víz 063080'!J51+'7.15 közvil 064010'!J51+'7.16 zöldterület 066010'!J51+'7.17 város 066020'!J51+'7.18 háziorvos 072111'!J51+'7.19 ügyelet 072112'!J51+'7.20 fülészet 072210'!J51+'7.21 védőnők 074031'!J51+'7.22 gyermekorvos 072111'!J51+'7.23. COVID '!J51+'7.24 sportcsépület 081030'!J51+'7.25 sport tám 081041'!J51+'7.26 diáksport 081043'!J51+'7.27 közműv 082091'!J51+'7.28 közműv 082092'!J51+'7.29  óvoda 091140'!J50:J51+'7.31 intézmkiv gyétk 104037'!J51+'7.32 szoc étk 107051'!J51+'7.33 segélyek 107060'!J51+'7.34 adóbev 900020'!J51+'7.35 pályázatok'!J51</f>
        <v>0</v>
      </c>
      <c r="M51" s="122">
        <f>'7.1. igazg 011130'!K51+'7.2 temető 013320'!K51+'7.3. vagyon 013350'!K51+'7.4 018010'!K51+'7.5 finansz műveletek 018030'!K51+'7.6 Út, autópálya építés'!K51+'7.7 közütak működtetés 045160'!K51+'7.8 parkoló 045170'!K51+'7.9 kábeltv 046020'!K51+'7.10 piac 047120'!K51+'7.11 tdm tám047320'!K51+'7.12 szemét 051030'!K51+'7.13 szennyvíz 052080'!K51+'7.14 víz 063080'!K51+'7.15 közvil 064010'!K51+'7.16 zöldterület 066010'!K51+'7.17 város 066020'!K51+'7.18 háziorvos 072111'!K51+'7.19 ügyelet 072112'!K51+'7.20 fülészet 072210'!K51+'7.21 védőnők 074031'!K51+'7.22 gyermekorvos 072111'!K51+'7.23. COVID '!K51+'7.24 sportcsépület 081030'!K51+'7.25 sport tám 081041'!K51+'7.26 diáksport 081043'!K51+'7.27 közműv 082091'!K51+'7.28 közműv 082092'!K51+'7.29  óvoda 091140'!K50:K51+'7.31 intézmkiv gyétk 104037'!K51+'7.32 szoc étk 107051'!K51+'7.33 segélyek 107060'!K51+'7.34 adóbev 900020'!K51+'7.35 pályázatok'!K51</f>
        <v>9291338</v>
      </c>
      <c r="N51" s="173">
        <f>'7.1. igazg 011130'!L51+'7.2 temető 013320'!L51+'7.3. vagyon 013350'!L51+'7.4 018010'!L51+'7.5 finansz műveletek 018030'!L51+'7.6 Út, autópálya építés'!L51+'7.7 közütak működtetés 045160'!L51+'7.8 parkoló 045170'!L51+'7.9 kábeltv 046020'!L51+'7.10 piac 047120'!L51+'7.11 tdm tám047320'!L51+'7.12 szemét 051030'!L51+'7.13 szennyvíz 052080'!L51+'7.14 víz 063080'!L51+'7.15 közvil 064010'!L51+'7.16 zöldterület 066010'!L51+'7.17 város 066020'!L51+'7.18 háziorvos 072111'!L51+'7.19 ügyelet 072112'!L51+'7.20 fülészet 072210'!L51+'7.21 védőnők 074031'!L51+'7.22 gyermekorvos 072111'!L51+'7.23. COVID '!L51+'7.24 sportcsépület 081030'!L51+'7.25 sport tám 081041'!L51+'7.26 diáksport 081043'!L51+'7.27 közműv 082091'!L51+'7.28 közműv 082092'!L51+'7.29  óvoda 091140'!L50:L51+'7.31 intézmkiv gyétk 104037'!L51+'7.32 szoc étk 107051'!L51+'7.33 segélyek 107060'!L51+'7.34 adóbev 900020'!L51+'7.35 pályázatok'!L51</f>
        <v>9339332</v>
      </c>
      <c r="O51" s="121">
        <f>'7.1. igazg 011130'!M51+'7.2 temető 013320'!M51+'7.3. vagyon 013350'!M51+'7.4 018010'!M51+'7.5 finansz műveletek 018030'!M51+'7.6 Út, autópálya építés'!M51+'7.7 közütak működtetés 045160'!M51+'7.8 parkoló 045170'!M51+'7.9 kábeltv 046020'!M51+'7.10 piac 047120'!M51+'7.11 tdm tám047320'!M51+'7.12 szemét 051030'!M51+'7.13 szennyvíz 052080'!M51+'7.14 víz 063080'!M51+'7.15 közvil 064010'!M51+'7.16 zöldterület 066010'!M51+'7.17 város 066020'!M51+'7.18 háziorvos 072111'!M51+'7.19 ügyelet 072112'!M51+'7.20 fülészet 072210'!M51+'7.21 védőnők 074031'!M51+'7.22 gyermekorvos 072111'!M51+'7.23. COVID '!M51+'7.24 sportcsépület 081030'!M51+'7.25 sport tám 081041'!M51+'7.26 diáksport 081043'!M51+'7.27 közműv 082091'!M51+'7.28 közműv 082092'!M51+'7.29  óvoda 091140'!M50:M51+'7.31 intézmkiv gyétk 104037'!M51+'7.32 szoc étk 107051'!M51+'7.33 segélyek 107060'!M51+'7.34 adóbev 900020'!M51+'7.35 pályázatok'!M51</f>
        <v>0</v>
      </c>
      <c r="P51" s="122">
        <f>'7.1. igazg 011130'!N51+'7.2 temető 013320'!N51+'7.3. vagyon 013350'!N51+'7.4 018010'!N51+'7.5 finansz műveletek 018030'!N51+'7.6 Út, autópálya építés'!N51+'7.7 közütak működtetés 045160'!N51+'7.8 parkoló 045170'!N51+'7.9 kábeltv 046020'!N51+'7.10 piac 047120'!N51+'7.11 tdm tám047320'!N51+'7.12 szemét 051030'!N51+'7.13 szennyvíz 052080'!N51+'7.14 víz 063080'!N51+'7.15 közvil 064010'!N51+'7.16 zöldterület 066010'!N51+'7.17 város 066020'!N51+'7.18 háziorvos 072111'!N51+'7.19 ügyelet 072112'!N51+'7.20 fülészet 072210'!N51+'7.21 védőnők 074031'!N51+'7.22 gyermekorvos 072111'!N51+'7.23. COVID '!N51+'7.24 sportcsépület 081030'!N51+'7.25 sport tám 081041'!N51+'7.26 diáksport 081043'!N51+'7.27 közműv 082091'!N51+'7.28 közműv 082092'!N51+'7.29  óvoda 091140'!N51+'7.31 intézmkiv gyétk 104037'!N51+'7.32 szoc étk 107051'!N51+'7.33 segélyek 107060'!N51+'7.34 adóbev 900020'!N51+'7.35 pályázatok'!N51</f>
        <v>9339332</v>
      </c>
    </row>
    <row r="52" spans="1:16" x14ac:dyDescent="0.25">
      <c r="A52" s="22"/>
      <c r="B52" s="13" t="s">
        <v>104</v>
      </c>
      <c r="C52" s="121">
        <f>'7.1. igazg 011130'!C52+'7.2 temető 013320'!C52+'7.3. vagyon 013350'!C52+'7.4 018010'!C52+'7.5 finansz műveletek 018030'!C52+'7.7 közütak működtetés 045160'!C52+'7.8 parkoló 045170'!C52+'7.9 kábeltv 046020'!C52+'7.10 piac 047120'!C52+'7.11 tdm tám047320'!C52+'7.12 szemét 051030'!C52+'7.13 szennyvíz 052080'!C52+'7.14 víz 063080'!C52+'7.15 közvil 064010'!C52+'7.16 zöldterület 066010'!C52+'7.17 város 066020'!C52+'7.18 háziorvos 072111'!C52+'7.19 ügyelet 072112'!C52+'7.20 fülészet 072210'!C52+'7.21 védőnők 074031'!C52+'7.24 sportcsépület 081030'!C52+'7.25 sport tám 081041'!C52+'7.26 diáksport 081043'!C52+'7.27 közműv 082091'!C52+'7.28 közműv 082092'!C52+'7.29  óvoda 091140'!C52+'7.31 intézmkiv gyétk 104037'!C52+'7.32 szoc étk 107051'!C52+'7.33 segélyek 107060'!C52+'7.34 adóbev 900020'!C52+'7.35 pályázatok'!C52+'7.6 Út, autópálya építés'!C52+'7.22 gyermekorvos 072111'!C52+'7.23. COVID '!C52</f>
        <v>0</v>
      </c>
      <c r="D52" s="121">
        <f>'7.1. igazg 011130'!D52+'7.2 temető 013320'!D52+'7.3. vagyon 013350'!D52+'7.4 018010'!D52+'7.5 finansz műveletek 018030'!D52+'7.7 közütak működtetés 045160'!D52+'7.8 parkoló 045170'!D52+'7.9 kábeltv 046020'!D52+'7.10 piac 047120'!D52+'7.11 tdm tám047320'!D52+'7.12 szemét 051030'!D52+'7.13 szennyvíz 052080'!D52+'7.14 víz 063080'!D52+'7.15 közvil 064010'!D52+'7.16 zöldterület 066010'!D52+'7.17 város 066020'!D52+'7.18 háziorvos 072111'!D52+'7.19 ügyelet 072112'!D52+'7.20 fülészet 072210'!D52+'7.21 védőnők 074031'!D52+'7.24 sportcsépület 081030'!D52+'7.25 sport tám 081041'!D52+'7.26 diáksport 081043'!D52+'7.27 közműv 082091'!D52+'7.28 közműv 082092'!D52+'7.29  óvoda 091140'!D52+'7.31 intézmkiv gyétk 104037'!D52+'7.32 szoc étk 107051'!D52+'7.33 segélyek 107060'!D52+'7.34 adóbev 900020'!D52+'7.35 pályázatok'!D52+'7.6 Út, autópálya építés'!D52+'7.22 gyermekorvos 072111'!D52+'7.23. COVID '!D52</f>
        <v>0</v>
      </c>
      <c r="E52" s="122">
        <f t="shared" si="0"/>
        <v>0</v>
      </c>
      <c r="F52" s="121">
        <f>'7.1. igazg 011130'!F52+'7.2 temető 013320'!F52+'7.3. vagyon 013350'!F52+'7.4 018010'!F52+'7.5 finansz műveletek 018030'!F52+'7.7 közütak működtetés 045160'!F52+'7.8 parkoló 045170'!F52+'7.9 kábeltv 046020'!F52+'7.10 piac 047120'!F52+'7.11 tdm tám047320'!F52+'7.12 szemét 051030'!F52+'7.13 szennyvíz 052080'!F52+'7.14 víz 063080'!F52+'7.15 közvil 064010'!F52+'7.16 zöldterület 066010'!F52+'7.17 város 066020'!F52+'7.18 háziorvos 072111'!F52+'7.19 ügyelet 072112'!F52+'7.20 fülészet 072210'!F52+'7.21 védőnők 074031'!F52+'7.24 sportcsépület 081030'!F52+'7.25 sport tám 081041'!F52+'7.26 diáksport 081043'!F52+'7.27 közműv 082091'!F52+'7.28 közműv 082092'!F52+'7.29  óvoda 091140'!F52+'7.31 intézmkiv gyétk 104037'!F52+'7.32 szoc étk 107051'!F52+'7.33 segélyek 107060'!F52+'7.34 adóbev 900020'!F52+'7.35 pályázatok'!F52+'7.6 Út, autópálya építés'!F52+'7.22 gyermekorvos 072111'!F52+'7.23. COVID '!F52</f>
        <v>0</v>
      </c>
      <c r="G52" s="121">
        <f>'7.1. igazg 011130'!G52+'7.2 temető 013320'!G52+'7.3. vagyon 013350'!G52+'7.4 018010'!G52+'7.5 finansz műveletek 018030'!G52+'7.7 közütak működtetés 045160'!G52+'7.8 parkoló 045170'!G52+'7.9 kábeltv 046020'!G52+'7.10 piac 047120'!G52+'7.11 tdm tám047320'!G52+'7.12 szemét 051030'!G52+'7.13 szennyvíz 052080'!G52+'7.14 víz 063080'!G52+'7.15 közvil 064010'!G52+'7.16 zöldterület 066010'!G52+'7.17 város 066020'!G52+'7.18 háziorvos 072111'!G52+'7.19 ügyelet 072112'!G52+'7.20 fülészet 072210'!G52+'7.21 védőnők 074031'!G52+'7.24 sportcsépület 081030'!G52+'7.25 sport tám 081041'!G52+'7.26 diáksport 081043'!G52+'7.27 közműv 082091'!G52+'7.28 közműv 082092'!G52+'7.29  óvoda 091140'!G52+'7.31 intézmkiv gyétk 104037'!G52+'7.32 szoc étk 107051'!G52+'7.33 segélyek 107060'!G52+'7.34 adóbev 900020'!G52+'7.35 pályázatok'!G52+'7.6 Út, autópálya építés'!G52+'7.22 gyermekorvos 072111'!G52+'7.23. COVID '!G52</f>
        <v>0</v>
      </c>
      <c r="H52" s="451">
        <f t="shared" si="1"/>
        <v>0</v>
      </c>
      <c r="I52" s="121">
        <f>'7.35 pályázatok'!H52</f>
        <v>0</v>
      </c>
      <c r="J52" s="451">
        <f t="shared" si="2"/>
        <v>0</v>
      </c>
      <c r="K52" s="173">
        <f>'7.1. igazg 011130'!I52+'7.2 temető 013320'!I52+'7.3. vagyon 013350'!I52+'7.4 018010'!I52+'7.5 finansz műveletek 018030'!I52+'7.6 Út, autópálya építés'!I52+'7.7 közütak működtetés 045160'!I52+'7.8 parkoló 045170'!I52+'7.9 kábeltv 046020'!I52+'7.10 piac 047120'!I52+'7.11 tdm tám047320'!I52+'7.12 szemét 051030'!I52+'7.13 szennyvíz 052080'!I52+'7.14 víz 063080'!I52+'7.15 közvil 064010'!I52+'7.16 zöldterület 066010'!I52+'7.17 város 066020'!I52+'7.18 háziorvos 072111'!I52+'7.19 ügyelet 072112'!I52+'7.20 fülészet 072210'!I52+'7.21 védőnők 074031'!I52+'7.22 gyermekorvos 072111'!I52+'7.23. COVID '!I52+'7.24 sportcsépület 081030'!I52+'7.25 sport tám 081041'!I52+'7.26 diáksport 081043'!I52+'7.27 közműv 082091'!I52+'7.28 közműv 082092'!I52+'7.29  óvoda 091140'!I51:I52+'7.31 intézmkiv gyétk 104037'!I52+'7.32 szoc étk 107051'!I52+'7.33 segélyek 107060'!I52+'7.34 adóbev 900020'!I52+'7.35 pályázatok'!I52</f>
        <v>0</v>
      </c>
      <c r="L52" s="121">
        <f>'7.1. igazg 011130'!J52+'7.2 temető 013320'!J52+'7.3. vagyon 013350'!J52+'7.4 018010'!J52+'7.5 finansz műveletek 018030'!J52+'7.6 Út, autópálya építés'!J52+'7.7 közütak működtetés 045160'!J52+'7.8 parkoló 045170'!J52+'7.9 kábeltv 046020'!J52+'7.10 piac 047120'!J52+'7.11 tdm tám047320'!J52+'7.12 szemét 051030'!J52+'7.13 szennyvíz 052080'!J52+'7.14 víz 063080'!J52+'7.15 közvil 064010'!J52+'7.16 zöldterület 066010'!J52+'7.17 város 066020'!J52+'7.18 háziorvos 072111'!J52+'7.19 ügyelet 072112'!J52+'7.20 fülészet 072210'!J52+'7.21 védőnők 074031'!J52+'7.22 gyermekorvos 072111'!J52+'7.23. COVID '!J52+'7.24 sportcsépület 081030'!J52+'7.25 sport tám 081041'!J52+'7.26 diáksport 081043'!J52+'7.27 közműv 082091'!J52+'7.28 közműv 082092'!J52+'7.29  óvoda 091140'!J51:J52+'7.31 intézmkiv gyétk 104037'!J52+'7.32 szoc étk 107051'!J52+'7.33 segélyek 107060'!J52+'7.34 adóbev 900020'!J52+'7.35 pályázatok'!J52</f>
        <v>0</v>
      </c>
      <c r="M52" s="122">
        <f>'7.1. igazg 011130'!K52+'7.2 temető 013320'!K52+'7.3. vagyon 013350'!K52+'7.4 018010'!K52+'7.5 finansz műveletek 018030'!K52+'7.6 Út, autópálya építés'!K52+'7.7 közütak működtetés 045160'!K52+'7.8 parkoló 045170'!K52+'7.9 kábeltv 046020'!K52+'7.10 piac 047120'!K52+'7.11 tdm tám047320'!K52+'7.12 szemét 051030'!K52+'7.13 szennyvíz 052080'!K52+'7.14 víz 063080'!K52+'7.15 közvil 064010'!K52+'7.16 zöldterület 066010'!K52+'7.17 város 066020'!K52+'7.18 háziorvos 072111'!K52+'7.19 ügyelet 072112'!K52+'7.20 fülészet 072210'!K52+'7.21 védőnők 074031'!K52+'7.22 gyermekorvos 072111'!K52+'7.23. COVID '!K52+'7.24 sportcsépület 081030'!K52+'7.25 sport tám 081041'!K52+'7.26 diáksport 081043'!K52+'7.27 közműv 082091'!K52+'7.28 közműv 082092'!K52+'7.29  óvoda 091140'!K51:K52+'7.31 intézmkiv gyétk 104037'!K52+'7.32 szoc étk 107051'!K52+'7.33 segélyek 107060'!K52+'7.34 adóbev 900020'!K52+'7.35 pályázatok'!K52</f>
        <v>0</v>
      </c>
      <c r="N52" s="173">
        <f>'7.1. igazg 011130'!L52+'7.2 temető 013320'!L52+'7.3. vagyon 013350'!L52+'7.4 018010'!L52+'7.5 finansz műveletek 018030'!L52+'7.6 Út, autópálya építés'!L52+'7.7 közütak működtetés 045160'!L52+'7.8 parkoló 045170'!L52+'7.9 kábeltv 046020'!L52+'7.10 piac 047120'!L52+'7.11 tdm tám047320'!L52+'7.12 szemét 051030'!L52+'7.13 szennyvíz 052080'!L52+'7.14 víz 063080'!L52+'7.15 közvil 064010'!L52+'7.16 zöldterület 066010'!L52+'7.17 város 066020'!L52+'7.18 háziorvos 072111'!L52+'7.19 ügyelet 072112'!L52+'7.20 fülészet 072210'!L52+'7.21 védőnők 074031'!L52+'7.22 gyermekorvos 072111'!L52+'7.23. COVID '!L52+'7.24 sportcsépület 081030'!L52+'7.25 sport tám 081041'!L52+'7.26 diáksport 081043'!L52+'7.27 közműv 082091'!L52+'7.28 közműv 082092'!L52+'7.29  óvoda 091140'!L51:L52+'7.31 intézmkiv gyétk 104037'!L52+'7.32 szoc étk 107051'!L52+'7.33 segélyek 107060'!L52+'7.34 adóbev 900020'!L52+'7.35 pályázatok'!L52</f>
        <v>0</v>
      </c>
      <c r="O52" s="121">
        <f>'7.1. igazg 011130'!M52+'7.2 temető 013320'!M52+'7.3. vagyon 013350'!M52+'7.4 018010'!M52+'7.5 finansz műveletek 018030'!M52+'7.6 Út, autópálya építés'!M52+'7.7 közütak működtetés 045160'!M52+'7.8 parkoló 045170'!M52+'7.9 kábeltv 046020'!M52+'7.10 piac 047120'!M52+'7.11 tdm tám047320'!M52+'7.12 szemét 051030'!M52+'7.13 szennyvíz 052080'!M52+'7.14 víz 063080'!M52+'7.15 közvil 064010'!M52+'7.16 zöldterület 066010'!M52+'7.17 város 066020'!M52+'7.18 háziorvos 072111'!M52+'7.19 ügyelet 072112'!M52+'7.20 fülészet 072210'!M52+'7.21 védőnők 074031'!M52+'7.22 gyermekorvos 072111'!M52+'7.23. COVID '!M52+'7.24 sportcsépület 081030'!M52+'7.25 sport tám 081041'!M52+'7.26 diáksport 081043'!M52+'7.27 közműv 082091'!M52+'7.28 közműv 082092'!M52+'7.29  óvoda 091140'!M51:M52+'7.31 intézmkiv gyétk 104037'!M52+'7.32 szoc étk 107051'!M52+'7.33 segélyek 107060'!M52+'7.34 adóbev 900020'!M52+'7.35 pályázatok'!M52</f>
        <v>0</v>
      </c>
      <c r="P52" s="122">
        <f>'7.1. igazg 011130'!N52+'7.2 temető 013320'!N52+'7.3. vagyon 013350'!N52+'7.4 018010'!N52+'7.5 finansz műveletek 018030'!N52+'7.6 Út, autópálya építés'!N52+'7.7 közütak működtetés 045160'!N52+'7.8 parkoló 045170'!N52+'7.9 kábeltv 046020'!N52+'7.10 piac 047120'!N52+'7.11 tdm tám047320'!N52+'7.12 szemét 051030'!N52+'7.13 szennyvíz 052080'!N52+'7.14 víz 063080'!N52+'7.15 közvil 064010'!N52+'7.16 zöldterület 066010'!N52+'7.17 város 066020'!N52+'7.18 háziorvos 072111'!N52+'7.19 ügyelet 072112'!N52+'7.20 fülészet 072210'!N52+'7.21 védőnők 074031'!N52+'7.22 gyermekorvos 072111'!N52+'7.23. COVID '!N52+'7.24 sportcsépület 081030'!N52+'7.25 sport tám 081041'!N52+'7.26 diáksport 081043'!N52+'7.27 közműv 082091'!N52+'7.28 közműv 082092'!N52+'7.29  óvoda 091140'!N52+'7.31 intézmkiv gyétk 104037'!N52+'7.32 szoc étk 107051'!N52+'7.33 segélyek 107060'!N52+'7.34 adóbev 900020'!N52+'7.35 pályázatok'!N52</f>
        <v>0</v>
      </c>
    </row>
    <row r="53" spans="1:16" x14ac:dyDescent="0.25">
      <c r="A53" s="22"/>
      <c r="B53" s="13" t="s">
        <v>105</v>
      </c>
      <c r="C53" s="121">
        <f>'7.1. igazg 011130'!C53+'7.2 temető 013320'!C53+'7.3. vagyon 013350'!C53+'7.4 018010'!C53+'7.5 finansz műveletek 018030'!C53+'7.7 közütak működtetés 045160'!C53+'7.8 parkoló 045170'!C53+'7.9 kábeltv 046020'!C53+'7.10 piac 047120'!C53+'7.11 tdm tám047320'!C53+'7.12 szemét 051030'!C53+'7.13 szennyvíz 052080'!C53+'7.14 víz 063080'!C53+'7.15 közvil 064010'!C53+'7.16 zöldterület 066010'!C53+'7.17 város 066020'!C53+'7.18 háziorvos 072111'!C53+'7.19 ügyelet 072112'!C53+'7.20 fülészet 072210'!C53+'7.21 védőnők 074031'!C53+'7.24 sportcsépület 081030'!C53+'7.25 sport tám 081041'!C53+'7.26 diáksport 081043'!C53+'7.27 közműv 082091'!C53+'7.28 közműv 082092'!C53+'7.29  óvoda 091140'!C53+'7.31 intézmkiv gyétk 104037'!C53+'7.32 szoc étk 107051'!C53+'7.33 segélyek 107060'!C53+'7.34 adóbev 900020'!C53+'7.35 pályázatok'!C53+'7.6 Út, autópálya építés'!C53+'7.22 gyermekorvos 072111'!C53+'7.23. COVID '!C53</f>
        <v>0</v>
      </c>
      <c r="D53" s="121">
        <f>'7.1. igazg 011130'!D53+'7.2 temető 013320'!D53+'7.3. vagyon 013350'!D53+'7.4 018010'!D53+'7.5 finansz műveletek 018030'!D53+'7.7 közütak működtetés 045160'!D53+'7.8 parkoló 045170'!D53+'7.9 kábeltv 046020'!D53+'7.10 piac 047120'!D53+'7.11 tdm tám047320'!D53+'7.12 szemét 051030'!D53+'7.13 szennyvíz 052080'!D53+'7.14 víz 063080'!D53+'7.15 közvil 064010'!D53+'7.16 zöldterület 066010'!D53+'7.17 város 066020'!D53+'7.18 háziorvos 072111'!D53+'7.19 ügyelet 072112'!D53+'7.20 fülészet 072210'!D53+'7.21 védőnők 074031'!D53+'7.24 sportcsépület 081030'!D53+'7.25 sport tám 081041'!D53+'7.26 diáksport 081043'!D53+'7.27 közműv 082091'!D53+'7.28 közműv 082092'!D53+'7.29  óvoda 091140'!D53+'7.31 intézmkiv gyétk 104037'!D53+'7.32 szoc étk 107051'!D53+'7.33 segélyek 107060'!D53+'7.34 adóbev 900020'!D53+'7.35 pályázatok'!D53+'7.6 Út, autópálya építés'!D53+'7.22 gyermekorvos 072111'!D53+'7.23. COVID '!D53</f>
        <v>0</v>
      </c>
      <c r="E53" s="122">
        <f t="shared" si="0"/>
        <v>0</v>
      </c>
      <c r="F53" s="121">
        <f>'7.1. igazg 011130'!F53+'7.2 temető 013320'!F53+'7.3. vagyon 013350'!F53+'7.4 018010'!F53+'7.5 finansz műveletek 018030'!F53+'7.7 közütak működtetés 045160'!F53+'7.8 parkoló 045170'!F53+'7.9 kábeltv 046020'!F53+'7.10 piac 047120'!F53+'7.11 tdm tám047320'!F53+'7.12 szemét 051030'!F53+'7.13 szennyvíz 052080'!F53+'7.14 víz 063080'!F53+'7.15 közvil 064010'!F53+'7.16 zöldterület 066010'!F53+'7.17 város 066020'!F53+'7.18 háziorvos 072111'!F53+'7.19 ügyelet 072112'!F53+'7.20 fülészet 072210'!F53+'7.21 védőnők 074031'!F53+'7.24 sportcsépület 081030'!F53+'7.25 sport tám 081041'!F53+'7.26 diáksport 081043'!F53+'7.27 közműv 082091'!F53+'7.28 közműv 082092'!F53+'7.29  óvoda 091140'!F53+'7.31 intézmkiv gyétk 104037'!F53+'7.32 szoc étk 107051'!F53+'7.33 segélyek 107060'!F53+'7.34 adóbev 900020'!F53+'7.35 pályázatok'!F53+'7.6 Út, autópálya építés'!F53+'7.22 gyermekorvos 072111'!F53+'7.23. COVID '!F53</f>
        <v>0</v>
      </c>
      <c r="G53" s="121">
        <f>'7.1. igazg 011130'!G53+'7.2 temető 013320'!G53+'7.3. vagyon 013350'!G53+'7.4 018010'!G53+'7.5 finansz műveletek 018030'!G53+'7.7 közütak működtetés 045160'!G53+'7.8 parkoló 045170'!G53+'7.9 kábeltv 046020'!G53+'7.10 piac 047120'!G53+'7.11 tdm tám047320'!G53+'7.12 szemét 051030'!G53+'7.13 szennyvíz 052080'!G53+'7.14 víz 063080'!G53+'7.15 közvil 064010'!G53+'7.16 zöldterület 066010'!G53+'7.17 város 066020'!G53+'7.18 háziorvos 072111'!G53+'7.19 ügyelet 072112'!G53+'7.20 fülészet 072210'!G53+'7.21 védőnők 074031'!G53+'7.24 sportcsépület 081030'!G53+'7.25 sport tám 081041'!G53+'7.26 diáksport 081043'!G53+'7.27 közműv 082091'!G53+'7.28 közműv 082092'!G53+'7.29  óvoda 091140'!G53+'7.31 intézmkiv gyétk 104037'!G53+'7.32 szoc étk 107051'!G53+'7.33 segélyek 107060'!G53+'7.34 adóbev 900020'!G53+'7.35 pályázatok'!G53+'7.6 Út, autópálya építés'!G53+'7.22 gyermekorvos 072111'!G53+'7.23. COVID '!G53</f>
        <v>0</v>
      </c>
      <c r="H53" s="451">
        <f t="shared" si="1"/>
        <v>0</v>
      </c>
      <c r="I53" s="121">
        <f>'7.35 pályázatok'!H53</f>
        <v>0</v>
      </c>
      <c r="J53" s="451">
        <f t="shared" si="2"/>
        <v>0</v>
      </c>
      <c r="K53" s="173">
        <f>'7.1. igazg 011130'!I53+'7.2 temető 013320'!I53+'7.3. vagyon 013350'!I53+'7.4 018010'!I53+'7.5 finansz műveletek 018030'!I53+'7.6 Út, autópálya építés'!I53+'7.7 közütak működtetés 045160'!I53+'7.8 parkoló 045170'!I53+'7.9 kábeltv 046020'!I53+'7.10 piac 047120'!I53+'7.11 tdm tám047320'!I53+'7.12 szemét 051030'!I53+'7.13 szennyvíz 052080'!I53+'7.14 víz 063080'!I53+'7.15 közvil 064010'!I53+'7.16 zöldterület 066010'!I53+'7.17 város 066020'!I53+'7.18 háziorvos 072111'!I53+'7.19 ügyelet 072112'!I53+'7.20 fülészet 072210'!I53+'7.21 védőnők 074031'!I53+'7.22 gyermekorvos 072111'!I53+'7.23. COVID '!I53+'7.24 sportcsépület 081030'!I53+'7.25 sport tám 081041'!I53+'7.26 diáksport 081043'!I53+'7.27 közműv 082091'!I53+'7.28 közműv 082092'!I53+'7.29  óvoda 091140'!I52:I53+'7.31 intézmkiv gyétk 104037'!I53+'7.32 szoc étk 107051'!I53+'7.33 segélyek 107060'!I53+'7.34 adóbev 900020'!I53+'7.35 pályázatok'!I53</f>
        <v>0</v>
      </c>
      <c r="L53" s="121">
        <f>'7.1. igazg 011130'!J53+'7.2 temető 013320'!J53+'7.3. vagyon 013350'!J53+'7.4 018010'!J53+'7.5 finansz műveletek 018030'!J53+'7.6 Út, autópálya építés'!J53+'7.7 közütak működtetés 045160'!J53+'7.8 parkoló 045170'!J53+'7.9 kábeltv 046020'!J53+'7.10 piac 047120'!J53+'7.11 tdm tám047320'!J53+'7.12 szemét 051030'!J53+'7.13 szennyvíz 052080'!J53+'7.14 víz 063080'!J53+'7.15 közvil 064010'!J53+'7.16 zöldterület 066010'!J53+'7.17 város 066020'!J53+'7.18 háziorvos 072111'!J53+'7.19 ügyelet 072112'!J53+'7.20 fülészet 072210'!J53+'7.21 védőnők 074031'!J53+'7.22 gyermekorvos 072111'!J53+'7.23. COVID '!J53+'7.24 sportcsépület 081030'!J53+'7.25 sport tám 081041'!J53+'7.26 diáksport 081043'!J53+'7.27 közműv 082091'!J53+'7.28 közműv 082092'!J53+'7.29  óvoda 091140'!J52:J53+'7.31 intézmkiv gyétk 104037'!J53+'7.32 szoc étk 107051'!J53+'7.33 segélyek 107060'!J53+'7.34 adóbev 900020'!J53+'7.35 pályázatok'!J53</f>
        <v>0</v>
      </c>
      <c r="M53" s="122">
        <f>'7.1. igazg 011130'!K53+'7.2 temető 013320'!K53+'7.3. vagyon 013350'!K53+'7.4 018010'!K53+'7.5 finansz műveletek 018030'!K53+'7.6 Út, autópálya építés'!K53+'7.7 közütak működtetés 045160'!K53+'7.8 parkoló 045170'!K53+'7.9 kábeltv 046020'!K53+'7.10 piac 047120'!K53+'7.11 tdm tám047320'!K53+'7.12 szemét 051030'!K53+'7.13 szennyvíz 052080'!K53+'7.14 víz 063080'!K53+'7.15 közvil 064010'!K53+'7.16 zöldterület 066010'!K53+'7.17 város 066020'!K53+'7.18 háziorvos 072111'!K53+'7.19 ügyelet 072112'!K53+'7.20 fülészet 072210'!K53+'7.21 védőnők 074031'!K53+'7.22 gyermekorvos 072111'!K53+'7.23. COVID '!K53+'7.24 sportcsépület 081030'!K53+'7.25 sport tám 081041'!K53+'7.26 diáksport 081043'!K53+'7.27 közműv 082091'!K53+'7.28 közműv 082092'!K53+'7.29  óvoda 091140'!K52:K53+'7.31 intézmkiv gyétk 104037'!K53+'7.32 szoc étk 107051'!K53+'7.33 segélyek 107060'!K53+'7.34 adóbev 900020'!K53+'7.35 pályázatok'!K53</f>
        <v>0</v>
      </c>
      <c r="N53" s="173">
        <f>'7.1. igazg 011130'!L53+'7.2 temető 013320'!L53+'7.3. vagyon 013350'!L53+'7.4 018010'!L53+'7.5 finansz műveletek 018030'!L53+'7.6 Út, autópálya építés'!L53+'7.7 közütak működtetés 045160'!L53+'7.8 parkoló 045170'!L53+'7.9 kábeltv 046020'!L53+'7.10 piac 047120'!L53+'7.11 tdm tám047320'!L53+'7.12 szemét 051030'!L53+'7.13 szennyvíz 052080'!L53+'7.14 víz 063080'!L53+'7.15 közvil 064010'!L53+'7.16 zöldterület 066010'!L53+'7.17 város 066020'!L53+'7.18 háziorvos 072111'!L53+'7.19 ügyelet 072112'!L53+'7.20 fülészet 072210'!L53+'7.21 védőnők 074031'!L53+'7.22 gyermekorvos 072111'!L53+'7.23. COVID '!L53+'7.24 sportcsépület 081030'!L53+'7.25 sport tám 081041'!L53+'7.26 diáksport 081043'!L53+'7.27 közműv 082091'!L53+'7.28 közműv 082092'!L53+'7.29  óvoda 091140'!L52:L53+'7.31 intézmkiv gyétk 104037'!L53+'7.32 szoc étk 107051'!L53+'7.33 segélyek 107060'!L53+'7.34 adóbev 900020'!L53+'7.35 pályázatok'!L53</f>
        <v>0</v>
      </c>
      <c r="O53" s="121">
        <f>'7.1. igazg 011130'!M53+'7.2 temető 013320'!M53+'7.3. vagyon 013350'!M53+'7.4 018010'!M53+'7.5 finansz műveletek 018030'!M53+'7.6 Út, autópálya építés'!M53+'7.7 közütak működtetés 045160'!M53+'7.8 parkoló 045170'!M53+'7.9 kábeltv 046020'!M53+'7.10 piac 047120'!M53+'7.11 tdm tám047320'!M53+'7.12 szemét 051030'!M53+'7.13 szennyvíz 052080'!M53+'7.14 víz 063080'!M53+'7.15 közvil 064010'!M53+'7.16 zöldterület 066010'!M53+'7.17 város 066020'!M53+'7.18 háziorvos 072111'!M53+'7.19 ügyelet 072112'!M53+'7.20 fülészet 072210'!M53+'7.21 védőnők 074031'!M53+'7.22 gyermekorvos 072111'!M53+'7.23. COVID '!M53+'7.24 sportcsépület 081030'!M53+'7.25 sport tám 081041'!M53+'7.26 diáksport 081043'!M53+'7.27 közműv 082091'!M53+'7.28 közműv 082092'!M53+'7.29  óvoda 091140'!M52:M53+'7.31 intézmkiv gyétk 104037'!M53+'7.32 szoc étk 107051'!M53+'7.33 segélyek 107060'!M53+'7.34 adóbev 900020'!M53+'7.35 pályázatok'!M53</f>
        <v>0</v>
      </c>
      <c r="P53" s="122">
        <f>'7.1. igazg 011130'!N53+'7.2 temető 013320'!N53+'7.3. vagyon 013350'!N53+'7.4 018010'!N53+'7.5 finansz műveletek 018030'!N53+'7.6 Út, autópálya építés'!N53+'7.7 közütak működtetés 045160'!N53+'7.8 parkoló 045170'!N53+'7.9 kábeltv 046020'!N53+'7.10 piac 047120'!N53+'7.11 tdm tám047320'!N53+'7.12 szemét 051030'!N53+'7.13 szennyvíz 052080'!N53+'7.14 víz 063080'!N53+'7.15 közvil 064010'!N53+'7.16 zöldterület 066010'!N53+'7.17 város 066020'!N53+'7.18 háziorvos 072111'!N53+'7.19 ügyelet 072112'!N53+'7.20 fülészet 072210'!N53+'7.21 védőnők 074031'!N53+'7.22 gyermekorvos 072111'!N53+'7.23. COVID '!N53+'7.24 sportcsépület 081030'!N53+'7.25 sport tám 081041'!N53+'7.26 diáksport 081043'!N53+'7.27 közműv 082091'!N53+'7.28 közműv 082092'!N53+'7.29  óvoda 091140'!N53+'7.31 intézmkiv gyétk 104037'!N53+'7.32 szoc étk 107051'!N53+'7.33 segélyek 107060'!N53+'7.34 adóbev 900020'!N53+'7.35 pályázatok'!N53</f>
        <v>0</v>
      </c>
    </row>
    <row r="54" spans="1:16" x14ac:dyDescent="0.25">
      <c r="A54" s="22" t="s">
        <v>106</v>
      </c>
      <c r="B54" s="13" t="s">
        <v>107</v>
      </c>
      <c r="C54" s="121">
        <f>'7.1. igazg 011130'!C54+'7.2 temető 013320'!C54+'7.3. vagyon 013350'!C54+'7.4 018010'!C54+'7.5 finansz műveletek 018030'!C54+'7.7 közütak működtetés 045160'!C54+'7.8 parkoló 045170'!C54+'7.9 kábeltv 046020'!C54+'7.10 piac 047120'!C54+'7.11 tdm tám047320'!C54+'7.12 szemét 051030'!C54+'7.13 szennyvíz 052080'!C54+'7.14 víz 063080'!C54+'7.15 közvil 064010'!C54+'7.16 zöldterület 066010'!C54+'7.17 város 066020'!C54+'7.18 háziorvos 072111'!C54+'7.19 ügyelet 072112'!C54+'7.20 fülészet 072210'!C54+'7.21 védőnők 074031'!C54+'7.24 sportcsépület 081030'!C54+'7.25 sport tám 081041'!C54+'7.26 diáksport 081043'!C54+'7.27 közműv 082091'!C54+'7.28 közműv 082092'!C54+'7.29  óvoda 091140'!C54+'7.31 intézmkiv gyétk 104037'!C54+'7.32 szoc étk 107051'!C54+'7.33 segélyek 107060'!C54+'7.34 adóbev 900020'!C54+'7.35 pályázatok'!C54+'7.6 Út, autópálya építés'!C54+'7.22 gyermekorvos 072111'!C54+'7.23. COVID '!C54</f>
        <v>14864173</v>
      </c>
      <c r="D54" s="121">
        <f>'7.1. igazg 011130'!D54+'7.2 temető 013320'!D54+'7.3. vagyon 013350'!D54+'7.4 018010'!D54+'7.5 finansz műveletek 018030'!D54+'7.7 közütak működtetés 045160'!D54+'7.8 parkoló 045170'!D54+'7.9 kábeltv 046020'!D54+'7.10 piac 047120'!D54+'7.11 tdm tám047320'!D54+'7.12 szemét 051030'!D54+'7.13 szennyvíz 052080'!D54+'7.14 víz 063080'!D54+'7.15 közvil 064010'!D54+'7.16 zöldterület 066010'!D54+'7.17 város 066020'!D54+'7.18 háziorvos 072111'!D54+'7.19 ügyelet 072112'!D54+'7.20 fülészet 072210'!D54+'7.21 védőnők 074031'!D54+'7.24 sportcsépület 081030'!D54+'7.25 sport tám 081041'!D54+'7.26 diáksport 081043'!D54+'7.27 közműv 082091'!D54+'7.28 közműv 082092'!D54+'7.29  óvoda 091140'!D54+'7.31 intézmkiv gyétk 104037'!D54+'7.32 szoc étk 107051'!D54+'7.33 segélyek 107060'!D54+'7.34 adóbev 900020'!D54+'7.35 pályázatok'!D54+'7.6 Út, autópálya építés'!D54+'7.22 gyermekorvos 072111'!D54+'7.23. COVID '!D54</f>
        <v>0</v>
      </c>
      <c r="E54" s="122">
        <f t="shared" si="0"/>
        <v>14864173</v>
      </c>
      <c r="F54" s="121">
        <f>'7.1. igazg 011130'!F54+'7.2 temető 013320'!F54+'7.3. vagyon 013350'!F54+'7.4 018010'!F54+'7.5 finansz műveletek 018030'!F54+'7.7 közütak működtetés 045160'!F54+'7.8 parkoló 045170'!F54+'7.9 kábeltv 046020'!F54+'7.10 piac 047120'!F54+'7.11 tdm tám047320'!F54+'7.12 szemét 051030'!F54+'7.13 szennyvíz 052080'!F54+'7.14 víz 063080'!F54+'7.15 közvil 064010'!F54+'7.16 zöldterület 066010'!F54+'7.17 város 066020'!F54+'7.18 háziorvos 072111'!F54+'7.19 ügyelet 072112'!F54+'7.20 fülészet 072210'!F54+'7.21 védőnők 074031'!F54+'7.24 sportcsépület 081030'!F54+'7.25 sport tám 081041'!F54+'7.26 diáksport 081043'!F54+'7.27 közműv 082091'!F54+'7.28 közműv 082092'!F54+'7.29  óvoda 091140'!F54+'7.31 intézmkiv gyétk 104037'!F54+'7.32 szoc étk 107051'!F54+'7.33 segélyek 107060'!F54+'7.34 adóbev 900020'!F54+'7.35 pályázatok'!F54+'7.6 Út, autópálya építés'!F54+'7.22 gyermekorvos 072111'!F54+'7.23. COVID '!F54</f>
        <v>18110236</v>
      </c>
      <c r="G54" s="121">
        <f>'7.1. igazg 011130'!G54+'7.2 temető 013320'!G54+'7.3. vagyon 013350'!G54+'7.4 018010'!G54+'7.5 finansz műveletek 018030'!G54+'7.7 közütak működtetés 045160'!G54+'7.8 parkoló 045170'!G54+'7.9 kábeltv 046020'!G54+'7.10 piac 047120'!G54+'7.11 tdm tám047320'!G54+'7.12 szemét 051030'!G54+'7.13 szennyvíz 052080'!G54+'7.14 víz 063080'!G54+'7.15 közvil 064010'!G54+'7.16 zöldterület 066010'!G54+'7.17 város 066020'!G54+'7.18 háziorvos 072111'!G54+'7.19 ügyelet 072112'!G54+'7.20 fülészet 072210'!G54+'7.21 védőnők 074031'!G54+'7.24 sportcsépület 081030'!G54+'7.25 sport tám 081041'!G54+'7.26 diáksport 081043'!G54+'7.27 közműv 082091'!G54+'7.28 közműv 082092'!G54+'7.29  óvoda 091140'!G54+'7.31 intézmkiv gyétk 104037'!G54+'7.32 szoc étk 107051'!G54+'7.33 segélyek 107060'!G54+'7.34 adóbev 900020'!G54+'7.35 pályázatok'!G54+'7.6 Út, autópálya építés'!G54+'7.22 gyermekorvos 072111'!G54+'7.23. COVID '!G54</f>
        <v>0</v>
      </c>
      <c r="H54" s="451">
        <f t="shared" si="1"/>
        <v>18110236</v>
      </c>
      <c r="I54" s="121">
        <f>'7.35 pályázatok'!H54</f>
        <v>0</v>
      </c>
      <c r="J54" s="451">
        <f t="shared" si="2"/>
        <v>18110236</v>
      </c>
      <c r="K54" s="173">
        <f>'7.1. igazg 011130'!I54+'7.2 temető 013320'!I54+'7.3. vagyon 013350'!I54+'7.4 018010'!I54+'7.5 finansz műveletek 018030'!I54+'7.6 Út, autópálya építés'!I54+'7.7 közütak működtetés 045160'!I54+'7.8 parkoló 045170'!I54+'7.9 kábeltv 046020'!I54+'7.10 piac 047120'!I54+'7.11 tdm tám047320'!I54+'7.12 szemét 051030'!I54+'7.13 szennyvíz 052080'!I54+'7.14 víz 063080'!I54+'7.15 közvil 064010'!I54+'7.16 zöldterület 066010'!I54+'7.17 város 066020'!I54+'7.18 háziorvos 072111'!I54+'7.19 ügyelet 072112'!I54+'7.20 fülészet 072210'!I54+'7.21 védőnők 074031'!I54+'7.22 gyermekorvos 072111'!I54+'7.23. COVID '!I54+'7.24 sportcsépület 081030'!I54+'7.25 sport tám 081041'!I54+'7.26 diáksport 081043'!I54+'7.27 közműv 082091'!I54+'7.28 közműv 082092'!I54+'7.29  óvoda 091140'!I53:I54+'7.31 intézmkiv gyétk 104037'!I54+'7.32 szoc étk 107051'!I54+'7.33 segélyek 107060'!I54+'7.34 adóbev 900020'!I54+'7.35 pályázatok'!I54</f>
        <v>18110236</v>
      </c>
      <c r="L54" s="121">
        <f>'7.1. igazg 011130'!J54+'7.2 temető 013320'!J54+'7.3. vagyon 013350'!J54+'7.4 018010'!J54+'7.5 finansz műveletek 018030'!J54+'7.6 Út, autópálya építés'!J54+'7.7 közütak működtetés 045160'!J54+'7.8 parkoló 045170'!J54+'7.9 kábeltv 046020'!J54+'7.10 piac 047120'!J54+'7.11 tdm tám047320'!J54+'7.12 szemét 051030'!J54+'7.13 szennyvíz 052080'!J54+'7.14 víz 063080'!J54+'7.15 közvil 064010'!J54+'7.16 zöldterület 066010'!J54+'7.17 város 066020'!J54+'7.18 háziorvos 072111'!J54+'7.19 ügyelet 072112'!J54+'7.20 fülészet 072210'!J54+'7.21 védőnők 074031'!J54+'7.22 gyermekorvos 072111'!J54+'7.23. COVID '!J54+'7.24 sportcsépület 081030'!J54+'7.25 sport tám 081041'!J54+'7.26 diáksport 081043'!J54+'7.27 közműv 082091'!J54+'7.28 közműv 082092'!J54+'7.29  óvoda 091140'!J53:J54+'7.31 intézmkiv gyétk 104037'!J54+'7.32 szoc étk 107051'!J54+'7.33 segélyek 107060'!J54+'7.34 adóbev 900020'!J54+'7.35 pályázatok'!J54</f>
        <v>0</v>
      </c>
      <c r="M54" s="122">
        <f>'7.1. igazg 011130'!K54+'7.2 temető 013320'!K54+'7.3. vagyon 013350'!K54+'7.4 018010'!K54+'7.5 finansz műveletek 018030'!K54+'7.6 Út, autópálya építés'!K54+'7.7 közütak működtetés 045160'!K54+'7.8 parkoló 045170'!K54+'7.9 kábeltv 046020'!K54+'7.10 piac 047120'!K54+'7.11 tdm tám047320'!K54+'7.12 szemét 051030'!K54+'7.13 szennyvíz 052080'!K54+'7.14 víz 063080'!K54+'7.15 közvil 064010'!K54+'7.16 zöldterület 066010'!K54+'7.17 város 066020'!K54+'7.18 háziorvos 072111'!K54+'7.19 ügyelet 072112'!K54+'7.20 fülészet 072210'!K54+'7.21 védőnők 074031'!K54+'7.22 gyermekorvos 072111'!K54+'7.23. COVID '!K54+'7.24 sportcsépület 081030'!K54+'7.25 sport tám 081041'!K54+'7.26 diáksport 081043'!K54+'7.27 közműv 082091'!K54+'7.28 közműv 082092'!K54+'7.29  óvoda 091140'!K53:K54+'7.31 intézmkiv gyétk 104037'!K54+'7.32 szoc étk 107051'!K54+'7.33 segélyek 107060'!K54+'7.34 adóbev 900020'!K54+'7.35 pályázatok'!K54</f>
        <v>18897638</v>
      </c>
      <c r="N54" s="173">
        <f>'7.1. igazg 011130'!L54+'7.2 temető 013320'!L54+'7.3. vagyon 013350'!L54+'7.4 018010'!L54+'7.5 finansz műveletek 018030'!L54+'7.6 Út, autópálya építés'!L54+'7.7 közütak működtetés 045160'!L54+'7.8 parkoló 045170'!L54+'7.9 kábeltv 046020'!L54+'7.10 piac 047120'!L54+'7.11 tdm tám047320'!L54+'7.12 szemét 051030'!L54+'7.13 szennyvíz 052080'!L54+'7.14 víz 063080'!L54+'7.15 közvil 064010'!L54+'7.16 zöldterület 066010'!L54+'7.17 város 066020'!L54+'7.18 háziorvos 072111'!L54+'7.19 ügyelet 072112'!L54+'7.20 fülészet 072210'!L54+'7.21 védőnők 074031'!L54+'7.22 gyermekorvos 072111'!L54+'7.23. COVID '!L54+'7.24 sportcsépület 081030'!L54+'7.25 sport tám 081041'!L54+'7.26 diáksport 081043'!L54+'7.27 közműv 082091'!L54+'7.28 közműv 082092'!L54+'7.29  óvoda 091140'!L53:L54+'7.31 intézmkiv gyétk 104037'!L54+'7.32 szoc étk 107051'!L54+'7.33 segélyek 107060'!L54+'7.34 adóbev 900020'!L54+'7.35 pályázatok'!L54</f>
        <v>18435521</v>
      </c>
      <c r="O54" s="121">
        <f>'7.1. igazg 011130'!M54+'7.2 temető 013320'!M54+'7.3. vagyon 013350'!M54+'7.4 018010'!M54+'7.5 finansz műveletek 018030'!M54+'7.6 Út, autópálya építés'!M54+'7.7 közütak működtetés 045160'!M54+'7.8 parkoló 045170'!M54+'7.9 kábeltv 046020'!M54+'7.10 piac 047120'!M54+'7.11 tdm tám047320'!M54+'7.12 szemét 051030'!M54+'7.13 szennyvíz 052080'!M54+'7.14 víz 063080'!M54+'7.15 közvil 064010'!M54+'7.16 zöldterület 066010'!M54+'7.17 város 066020'!M54+'7.18 háziorvos 072111'!M54+'7.19 ügyelet 072112'!M54+'7.20 fülészet 072210'!M54+'7.21 védőnők 074031'!M54+'7.22 gyermekorvos 072111'!M54+'7.23. COVID '!M54+'7.24 sportcsépület 081030'!M54+'7.25 sport tám 081041'!M54+'7.26 diáksport 081043'!M54+'7.27 közműv 082091'!M54+'7.28 közműv 082092'!M54+'7.29  óvoda 091140'!M53:M54+'7.31 intézmkiv gyétk 104037'!M54+'7.32 szoc étk 107051'!M54+'7.33 segélyek 107060'!M54+'7.34 adóbev 900020'!M54+'7.35 pályázatok'!M54</f>
        <v>0</v>
      </c>
      <c r="P54" s="122">
        <f>'7.1. igazg 011130'!N54+'7.2 temető 013320'!N54+'7.3. vagyon 013350'!N54+'7.4 018010'!N54+'7.5 finansz műveletek 018030'!N54+'7.6 Út, autópálya építés'!N54+'7.7 közütak működtetés 045160'!N54+'7.8 parkoló 045170'!N54+'7.9 kábeltv 046020'!N54+'7.10 piac 047120'!N54+'7.11 tdm tám047320'!N54+'7.12 szemét 051030'!N54+'7.13 szennyvíz 052080'!N54+'7.14 víz 063080'!N54+'7.15 közvil 064010'!N54+'7.16 zöldterület 066010'!N54+'7.17 város 066020'!N54+'7.18 háziorvos 072111'!N54+'7.19 ügyelet 072112'!N54+'7.20 fülészet 072210'!N54+'7.21 védőnők 074031'!N54+'7.22 gyermekorvos 072111'!N54+'7.23. COVID '!N54+'7.24 sportcsépület 081030'!N54+'7.25 sport tám 081041'!N54+'7.26 diáksport 081043'!N54+'7.27 közműv 082091'!N54+'7.28 közműv 082092'!N54+'7.29  óvoda 091140'!N54+'7.31 intézmkiv gyétk 104037'!N54+'7.32 szoc étk 107051'!N54+'7.33 segélyek 107060'!N54+'7.34 adóbev 900020'!N54+'7.35 pályázatok'!N54</f>
        <v>18435521</v>
      </c>
    </row>
    <row r="55" spans="1:16" x14ac:dyDescent="0.25">
      <c r="A55" s="22" t="s">
        <v>108</v>
      </c>
      <c r="B55" s="13" t="s">
        <v>109</v>
      </c>
      <c r="C55" s="121">
        <f>'7.1. igazg 011130'!C55+'7.2 temető 013320'!C55+'7.3. vagyon 013350'!C55+'7.4 018010'!C55+'7.5 finansz műveletek 018030'!C55+'7.7 közütak működtetés 045160'!C55+'7.8 parkoló 045170'!C55+'7.9 kábeltv 046020'!C55+'7.10 piac 047120'!C55+'7.11 tdm tám047320'!C55+'7.12 szemét 051030'!C55+'7.13 szennyvíz 052080'!C55+'7.14 víz 063080'!C55+'7.15 közvil 064010'!C55+'7.16 zöldterület 066010'!C55+'7.17 város 066020'!C55+'7.18 háziorvos 072111'!C55+'7.19 ügyelet 072112'!C55+'7.20 fülészet 072210'!C55+'7.21 védőnők 074031'!C55+'7.24 sportcsépület 081030'!C55+'7.25 sport tám 081041'!C55+'7.26 diáksport 081043'!C55+'7.27 közműv 082091'!C55+'7.28 közműv 082092'!C55+'7.29  óvoda 091140'!C55+'7.31 intézmkiv gyétk 104037'!C55+'7.32 szoc étk 107051'!C55+'7.33 segélyek 107060'!C55+'7.34 adóbev 900020'!C55+'7.35 pályázatok'!C55+'7.6 Út, autópálya építés'!C55+'7.22 gyermekorvos 072111'!C55+'7.23. COVID '!C55</f>
        <v>27311563</v>
      </c>
      <c r="D55" s="121">
        <f>'7.1. igazg 011130'!D55+'7.2 temető 013320'!D55+'7.3. vagyon 013350'!D55+'7.4 018010'!D55+'7.5 finansz műveletek 018030'!D55+'7.7 közütak működtetés 045160'!D55+'7.8 parkoló 045170'!D55+'7.9 kábeltv 046020'!D55+'7.10 piac 047120'!D55+'7.11 tdm tám047320'!D55+'7.12 szemét 051030'!D55+'7.13 szennyvíz 052080'!D55+'7.14 víz 063080'!D55+'7.15 közvil 064010'!D55+'7.16 zöldterület 066010'!D55+'7.17 város 066020'!D55+'7.18 háziorvos 072111'!D55+'7.19 ügyelet 072112'!D55+'7.20 fülészet 072210'!D55+'7.21 védőnők 074031'!D55+'7.24 sportcsépület 081030'!D55+'7.25 sport tám 081041'!D55+'7.26 diáksport 081043'!D55+'7.27 közműv 082091'!D55+'7.28 közműv 082092'!D55+'7.29  óvoda 091140'!D55+'7.31 intézmkiv gyétk 104037'!D55+'7.32 szoc étk 107051'!D55+'7.33 segélyek 107060'!D55+'7.34 adóbev 900020'!D55+'7.35 pályázatok'!D55+'7.6 Út, autópálya építés'!D55+'7.22 gyermekorvos 072111'!D55+'7.23. COVID '!D55</f>
        <v>702000</v>
      </c>
      <c r="E55" s="122">
        <f t="shared" si="0"/>
        <v>28013563</v>
      </c>
      <c r="F55" s="121">
        <f>'7.1. igazg 011130'!F55+'7.2 temető 013320'!F55+'7.3. vagyon 013350'!F55+'7.4 018010'!F55+'7.5 finansz műveletek 018030'!F55+'7.7 közütak működtetés 045160'!F55+'7.8 parkoló 045170'!F55+'7.9 kábeltv 046020'!F55+'7.10 piac 047120'!F55+'7.11 tdm tám047320'!F55+'7.12 szemét 051030'!F55+'7.13 szennyvíz 052080'!F55+'7.14 víz 063080'!F55+'7.15 közvil 064010'!F55+'7.16 zöldterület 066010'!F55+'7.17 város 066020'!F55+'7.18 háziorvos 072111'!F55+'7.19 ügyelet 072112'!F55+'7.20 fülészet 072210'!F55+'7.21 védőnők 074031'!F55+'7.24 sportcsépület 081030'!F55+'7.25 sport tám 081041'!F55+'7.26 diáksport 081043'!F55+'7.27 közműv 082091'!F55+'7.28 közműv 082092'!F55+'7.29  óvoda 091140'!F55+'7.31 intézmkiv gyétk 104037'!F55+'7.32 szoc étk 107051'!F55+'7.33 segélyek 107060'!F55+'7.34 adóbev 900020'!F55+'7.35 pályázatok'!F55+'7.6 Út, autópálya építés'!F55+'7.22 gyermekorvos 072111'!F55+'7.23. COVID '!F55</f>
        <v>29706464</v>
      </c>
      <c r="G55" s="121">
        <f>'7.1. igazg 011130'!G55+'7.2 temető 013320'!G55+'7.3. vagyon 013350'!G55+'7.4 018010'!G55+'7.5 finansz műveletek 018030'!G55+'7.7 közütak működtetés 045160'!G55+'7.8 parkoló 045170'!G55+'7.9 kábeltv 046020'!G55+'7.10 piac 047120'!G55+'7.11 tdm tám047320'!G55+'7.12 szemét 051030'!G55+'7.13 szennyvíz 052080'!G55+'7.14 víz 063080'!G55+'7.15 közvil 064010'!G55+'7.16 zöldterület 066010'!G55+'7.17 város 066020'!G55+'7.18 háziorvos 072111'!G55+'7.19 ügyelet 072112'!G55+'7.20 fülészet 072210'!G55+'7.21 védőnők 074031'!G55+'7.24 sportcsépület 081030'!G55+'7.25 sport tám 081041'!G55+'7.26 diáksport 081043'!G55+'7.27 közműv 082091'!G55+'7.28 közműv 082092'!G55+'7.29  óvoda 091140'!G55+'7.31 intézmkiv gyétk 104037'!G55+'7.32 szoc étk 107051'!G55+'7.33 segélyek 107060'!G55+'7.34 adóbev 900020'!G55+'7.35 pályázatok'!G55+'7.6 Út, autópálya építés'!G55+'7.22 gyermekorvos 072111'!G55+'7.23. COVID '!G55</f>
        <v>702000</v>
      </c>
      <c r="H55" s="451">
        <f t="shared" si="1"/>
        <v>30408464</v>
      </c>
      <c r="I55" s="121">
        <f>'7.35 pályázatok'!H55</f>
        <v>0</v>
      </c>
      <c r="J55" s="451">
        <f t="shared" si="2"/>
        <v>30408464</v>
      </c>
      <c r="K55" s="173">
        <f>'7.1. igazg 011130'!I55+'7.2 temető 013320'!I55+'7.3. vagyon 013350'!I55+'7.4 018010'!I55+'7.5 finansz műveletek 018030'!I55+'7.6 Út, autópálya építés'!I55+'7.7 közütak működtetés 045160'!I55+'7.8 parkoló 045170'!I55+'7.9 kábeltv 046020'!I55+'7.10 piac 047120'!I55+'7.11 tdm tám047320'!I55+'7.12 szemét 051030'!I55+'7.13 szennyvíz 052080'!I55+'7.14 víz 063080'!I55+'7.15 közvil 064010'!I55+'7.16 zöldterület 066010'!I55+'7.17 város 066020'!I55+'7.18 háziorvos 072111'!I55+'7.19 ügyelet 072112'!I55+'7.20 fülészet 072210'!I55+'7.21 védőnők 074031'!I55+'7.22 gyermekorvos 072111'!I55+'7.23. COVID '!I55+'7.24 sportcsépület 081030'!I55+'7.25 sport tám 081041'!I55+'7.26 diáksport 081043'!I55+'7.27 közműv 082091'!I55+'7.28 közműv 082092'!I55+'7.29  óvoda 091140'!I54:I55+'7.31 intézmkiv gyétk 104037'!I55+'7.32 szoc étk 107051'!I55+'7.33 segélyek 107060'!I55+'7.34 adóbev 900020'!I55+'7.35 pályázatok'!I55</f>
        <v>31007011</v>
      </c>
      <c r="L55" s="121">
        <f>'7.1. igazg 011130'!J55+'7.2 temető 013320'!J55+'7.3. vagyon 013350'!J55+'7.4 018010'!J55+'7.5 finansz műveletek 018030'!J55+'7.6 Út, autópálya építés'!J55+'7.7 közütak működtetés 045160'!J55+'7.8 parkoló 045170'!J55+'7.9 kábeltv 046020'!J55+'7.10 piac 047120'!J55+'7.11 tdm tám047320'!J55+'7.12 szemét 051030'!J55+'7.13 szennyvíz 052080'!J55+'7.14 víz 063080'!J55+'7.15 közvil 064010'!J55+'7.16 zöldterület 066010'!J55+'7.17 város 066020'!J55+'7.18 háziorvos 072111'!J55+'7.19 ügyelet 072112'!J55+'7.20 fülészet 072210'!J55+'7.21 védőnők 074031'!J55+'7.22 gyermekorvos 072111'!J55+'7.23. COVID '!J55+'7.24 sportcsépület 081030'!J55+'7.25 sport tám 081041'!J55+'7.26 diáksport 081043'!J55+'7.27 közműv 082091'!J55+'7.28 közműv 082092'!J55+'7.29  óvoda 091140'!J54:J55+'7.31 intézmkiv gyétk 104037'!J55+'7.32 szoc étk 107051'!J55+'7.33 segélyek 107060'!J55+'7.34 adóbev 900020'!J55+'7.35 pályázatok'!J55</f>
        <v>702000</v>
      </c>
      <c r="M55" s="122">
        <f>'7.1. igazg 011130'!K55+'7.2 temető 013320'!K55+'7.3. vagyon 013350'!K55+'7.4 018010'!K55+'7.5 finansz műveletek 018030'!K55+'7.6 Út, autópálya építés'!K55+'7.7 közütak működtetés 045160'!K55+'7.8 parkoló 045170'!K55+'7.9 kábeltv 046020'!K55+'7.10 piac 047120'!K55+'7.11 tdm tám047320'!K55+'7.12 szemét 051030'!K55+'7.13 szennyvíz 052080'!K55+'7.14 víz 063080'!K55+'7.15 közvil 064010'!K55+'7.16 zöldterület 066010'!K55+'7.17 város 066020'!K55+'7.18 háziorvos 072111'!K55+'7.19 ügyelet 072112'!K55+'7.20 fülészet 072210'!K55+'7.21 védőnők 074031'!K55+'7.22 gyermekorvos 072111'!K55+'7.23. COVID '!K55+'7.24 sportcsépület 081030'!K55+'7.25 sport tám 081041'!K55+'7.26 diáksport 081043'!K55+'7.27 közműv 082091'!K55+'7.28 közműv 082092'!K55+'7.29  óvoda 091140'!K54:K55+'7.31 intézmkiv gyétk 104037'!K55+'7.32 szoc étk 107051'!K55+'7.33 segélyek 107060'!K55+'7.34 adóbev 900020'!K55+'7.35 pályázatok'!K55</f>
        <v>31709011</v>
      </c>
      <c r="N55" s="173">
        <f>'7.1. igazg 011130'!L55+'7.2 temető 013320'!L55+'7.3. vagyon 013350'!L55+'7.4 018010'!L55+'7.5 finansz műveletek 018030'!L55+'7.6 Út, autópálya építés'!L55+'7.7 közütak működtetés 045160'!L55+'7.8 parkoló 045170'!L55+'7.9 kábeltv 046020'!L55+'7.10 piac 047120'!L55+'7.11 tdm tám047320'!L55+'7.12 szemét 051030'!L55+'7.13 szennyvíz 052080'!L55+'7.14 víz 063080'!L55+'7.15 közvil 064010'!L55+'7.16 zöldterület 066010'!L55+'7.17 város 066020'!L55+'7.18 háziorvos 072111'!L55+'7.19 ügyelet 072112'!L55+'7.20 fülészet 072210'!L55+'7.21 védőnők 074031'!L55+'7.22 gyermekorvos 072111'!L55+'7.23. COVID '!L55+'7.24 sportcsépület 081030'!L55+'7.25 sport tám 081041'!L55+'7.26 diáksport 081043'!L55+'7.27 közműv 082091'!L55+'7.28 közműv 082092'!L55+'7.29  óvoda 091140'!L54:L55+'7.31 intézmkiv gyétk 104037'!L55+'7.32 szoc étk 107051'!L55+'7.33 segélyek 107060'!L55+'7.34 adóbev 900020'!L55+'7.35 pályázatok'!L55</f>
        <v>30964228</v>
      </c>
      <c r="O55" s="121">
        <f>'7.1. igazg 011130'!M55+'7.2 temető 013320'!M55+'7.3. vagyon 013350'!M55+'7.4 018010'!M55+'7.5 finansz műveletek 018030'!M55+'7.6 Út, autópálya építés'!M55+'7.7 közütak működtetés 045160'!M55+'7.8 parkoló 045170'!M55+'7.9 kábeltv 046020'!M55+'7.10 piac 047120'!M55+'7.11 tdm tám047320'!M55+'7.12 szemét 051030'!M55+'7.13 szennyvíz 052080'!M55+'7.14 víz 063080'!M55+'7.15 közvil 064010'!M55+'7.16 zöldterület 066010'!M55+'7.17 város 066020'!M55+'7.18 háziorvos 072111'!M55+'7.19 ügyelet 072112'!M55+'7.20 fülészet 072210'!M55+'7.21 védőnők 074031'!M55+'7.22 gyermekorvos 072111'!M55+'7.23. COVID '!M55+'7.24 sportcsépület 081030'!M55+'7.25 sport tám 081041'!M55+'7.26 diáksport 081043'!M55+'7.27 közműv 082091'!M55+'7.28 közműv 082092'!M55+'7.29  óvoda 091140'!M54:M55+'7.31 intézmkiv gyétk 104037'!M55+'7.32 szoc étk 107051'!M55+'7.33 segélyek 107060'!M55+'7.34 adóbev 900020'!M55+'7.35 pályázatok'!M55</f>
        <v>432417</v>
      </c>
      <c r="P55" s="122">
        <f>'7.1. igazg 011130'!N55+'7.2 temető 013320'!N55+'7.3. vagyon 013350'!N55+'7.4 018010'!N55+'7.5 finansz műveletek 018030'!N55+'7.6 Út, autópálya építés'!N55+'7.7 közütak működtetés 045160'!N55+'7.8 parkoló 045170'!N55+'7.9 kábeltv 046020'!N55+'7.10 piac 047120'!N55+'7.11 tdm tám047320'!N55+'7.12 szemét 051030'!N55+'7.13 szennyvíz 052080'!N55+'7.14 víz 063080'!N55+'7.15 közvil 064010'!N55+'7.16 zöldterület 066010'!N55+'7.17 város 066020'!N55+'7.18 háziorvos 072111'!N55+'7.19 ügyelet 072112'!N55+'7.20 fülészet 072210'!N55+'7.21 védőnők 074031'!N55+'7.22 gyermekorvos 072111'!N55+'7.23. COVID '!N55+'7.24 sportcsépület 081030'!N55+'7.25 sport tám 081041'!N55+'7.26 diáksport 081043'!N55+'7.27 közműv 082091'!N55+'7.28 közműv 082092'!N55+'7.29  óvoda 091140'!N55+'7.31 intézmkiv gyétk 104037'!N55+'7.32 szoc étk 107051'!N55+'7.33 segélyek 107060'!N55+'7.34 adóbev 900020'!N55+'7.35 pályázatok'!N55</f>
        <v>31396645</v>
      </c>
    </row>
    <row r="56" spans="1:16" x14ac:dyDescent="0.25">
      <c r="A56" s="22" t="s">
        <v>110</v>
      </c>
      <c r="B56" s="13" t="s">
        <v>111</v>
      </c>
      <c r="C56" s="121">
        <f>'7.1. igazg 011130'!C56+'7.2 temető 013320'!C56+'7.3. vagyon 013350'!C56+'7.4 018010'!C56+'7.5 finansz műveletek 018030'!C56+'7.7 közütak működtetés 045160'!C56+'7.8 parkoló 045170'!C56+'7.9 kábeltv 046020'!C56+'7.10 piac 047120'!C56+'7.11 tdm tám047320'!C56+'7.12 szemét 051030'!C56+'7.13 szennyvíz 052080'!C56+'7.14 víz 063080'!C56+'7.15 közvil 064010'!C56+'7.16 zöldterület 066010'!C56+'7.17 város 066020'!C56+'7.18 háziorvos 072111'!C56+'7.19 ügyelet 072112'!C56+'7.20 fülészet 072210'!C56+'7.21 védőnők 074031'!C56+'7.24 sportcsépület 081030'!C56+'7.25 sport tám 081041'!C56+'7.26 diáksport 081043'!C56+'7.27 közműv 082091'!C56+'7.28 közműv 082092'!C56+'7.29  óvoda 091140'!C56+'7.31 intézmkiv gyétk 104037'!C56+'7.32 szoc étk 107051'!C56+'7.33 segélyek 107060'!C56+'7.34 adóbev 900020'!C56+'7.35 pályázatok'!C56+'7.6 Út, autópálya építés'!C56+'7.22 gyermekorvos 072111'!C56+'7.23. COVID '!C56</f>
        <v>0</v>
      </c>
      <c r="D56" s="121">
        <f>'7.1. igazg 011130'!D56+'7.2 temető 013320'!D56+'7.3. vagyon 013350'!D56+'7.4 018010'!D56+'7.5 finansz műveletek 018030'!D56+'7.7 közütak működtetés 045160'!D56+'7.8 parkoló 045170'!D56+'7.9 kábeltv 046020'!D56+'7.10 piac 047120'!D56+'7.11 tdm tám047320'!D56+'7.12 szemét 051030'!D56+'7.13 szennyvíz 052080'!D56+'7.14 víz 063080'!D56+'7.15 közvil 064010'!D56+'7.16 zöldterület 066010'!D56+'7.17 város 066020'!D56+'7.18 háziorvos 072111'!D56+'7.19 ügyelet 072112'!D56+'7.20 fülészet 072210'!D56+'7.21 védőnők 074031'!D56+'7.24 sportcsépület 081030'!D56+'7.25 sport tám 081041'!D56+'7.26 diáksport 081043'!D56+'7.27 közműv 082091'!D56+'7.28 közműv 082092'!D56+'7.29  óvoda 091140'!D56+'7.31 intézmkiv gyétk 104037'!D56+'7.32 szoc étk 107051'!D56+'7.33 segélyek 107060'!D56+'7.34 adóbev 900020'!D56+'7.35 pályázatok'!D56+'7.6 Út, autópálya építés'!D56+'7.22 gyermekorvos 072111'!D56+'7.23. COVID '!D56</f>
        <v>0</v>
      </c>
      <c r="E56" s="122">
        <f t="shared" si="0"/>
        <v>0</v>
      </c>
      <c r="F56" s="121">
        <f>'7.1. igazg 011130'!F56+'7.2 temető 013320'!F56+'7.3. vagyon 013350'!F56+'7.4 018010'!F56+'7.5 finansz műveletek 018030'!F56+'7.7 közütak működtetés 045160'!F56+'7.8 parkoló 045170'!F56+'7.9 kábeltv 046020'!F56+'7.10 piac 047120'!F56+'7.11 tdm tám047320'!F56+'7.12 szemét 051030'!F56+'7.13 szennyvíz 052080'!F56+'7.14 víz 063080'!F56+'7.15 közvil 064010'!F56+'7.16 zöldterület 066010'!F56+'7.17 város 066020'!F56+'7.18 háziorvos 072111'!F56+'7.19 ügyelet 072112'!F56+'7.20 fülészet 072210'!F56+'7.21 védőnők 074031'!F56+'7.24 sportcsépület 081030'!F56+'7.25 sport tám 081041'!F56+'7.26 diáksport 081043'!F56+'7.27 közműv 082091'!F56+'7.28 közműv 082092'!F56+'7.29  óvoda 091140'!F56+'7.31 intézmkiv gyétk 104037'!F56+'7.32 szoc étk 107051'!F56+'7.33 segélyek 107060'!F56+'7.34 adóbev 900020'!F56+'7.35 pályázatok'!F56+'7.6 Út, autópálya építés'!F56+'7.22 gyermekorvos 072111'!F56+'7.23. COVID '!F56</f>
        <v>0</v>
      </c>
      <c r="G56" s="121">
        <f>'7.1. igazg 011130'!G56+'7.2 temető 013320'!G56+'7.3. vagyon 013350'!G56+'7.4 018010'!G56+'7.5 finansz műveletek 018030'!G56+'7.7 közütak működtetés 045160'!G56+'7.8 parkoló 045170'!G56+'7.9 kábeltv 046020'!G56+'7.10 piac 047120'!G56+'7.11 tdm tám047320'!G56+'7.12 szemét 051030'!G56+'7.13 szennyvíz 052080'!G56+'7.14 víz 063080'!G56+'7.15 közvil 064010'!G56+'7.16 zöldterület 066010'!G56+'7.17 város 066020'!G56+'7.18 háziorvos 072111'!G56+'7.19 ügyelet 072112'!G56+'7.20 fülészet 072210'!G56+'7.21 védőnők 074031'!G56+'7.24 sportcsépület 081030'!G56+'7.25 sport tám 081041'!G56+'7.26 diáksport 081043'!G56+'7.27 közműv 082091'!G56+'7.28 közműv 082092'!G56+'7.29  óvoda 091140'!G56+'7.31 intézmkiv gyétk 104037'!G56+'7.32 szoc étk 107051'!G56+'7.33 segélyek 107060'!G56+'7.34 adóbev 900020'!G56+'7.35 pályázatok'!G56+'7.6 Út, autópálya építés'!G56+'7.22 gyermekorvos 072111'!G56+'7.23. COVID '!G56</f>
        <v>0</v>
      </c>
      <c r="H56" s="451">
        <f t="shared" si="1"/>
        <v>0</v>
      </c>
      <c r="I56" s="121">
        <f>'7.35 pályázatok'!H56</f>
        <v>0</v>
      </c>
      <c r="J56" s="451">
        <f t="shared" si="2"/>
        <v>0</v>
      </c>
      <c r="K56" s="173">
        <f>'7.1. igazg 011130'!I56+'7.2 temető 013320'!I56+'7.3. vagyon 013350'!I56+'7.4 018010'!I56+'7.5 finansz műveletek 018030'!I56+'7.6 Út, autópálya építés'!I56+'7.7 közütak működtetés 045160'!I56+'7.8 parkoló 045170'!I56+'7.9 kábeltv 046020'!I56+'7.10 piac 047120'!I56+'7.11 tdm tám047320'!I56+'7.12 szemét 051030'!I56+'7.13 szennyvíz 052080'!I56+'7.14 víz 063080'!I56+'7.15 közvil 064010'!I56+'7.16 zöldterület 066010'!I56+'7.17 város 066020'!I56+'7.18 háziorvos 072111'!I56+'7.19 ügyelet 072112'!I56+'7.20 fülészet 072210'!I56+'7.21 védőnők 074031'!I56+'7.22 gyermekorvos 072111'!I56+'7.23. COVID '!I56+'7.24 sportcsépület 081030'!I56+'7.25 sport tám 081041'!I56+'7.26 diáksport 081043'!I56+'7.27 közműv 082091'!I56+'7.28 közműv 082092'!I56+'7.29  óvoda 091140'!I55:I56+'7.31 intézmkiv gyétk 104037'!I56+'7.32 szoc étk 107051'!I56+'7.33 segélyek 107060'!I56+'7.34 adóbev 900020'!I56+'7.35 pályázatok'!I56</f>
        <v>0</v>
      </c>
      <c r="L56" s="121">
        <f>'7.1. igazg 011130'!J56+'7.2 temető 013320'!J56+'7.3. vagyon 013350'!J56+'7.4 018010'!J56+'7.5 finansz műveletek 018030'!J56+'7.6 Út, autópálya építés'!J56+'7.7 közütak működtetés 045160'!J56+'7.8 parkoló 045170'!J56+'7.9 kábeltv 046020'!J56+'7.10 piac 047120'!J56+'7.11 tdm tám047320'!J56+'7.12 szemét 051030'!J56+'7.13 szennyvíz 052080'!J56+'7.14 víz 063080'!J56+'7.15 közvil 064010'!J56+'7.16 zöldterület 066010'!J56+'7.17 város 066020'!J56+'7.18 háziorvos 072111'!J56+'7.19 ügyelet 072112'!J56+'7.20 fülészet 072210'!J56+'7.21 védőnők 074031'!J56+'7.22 gyermekorvos 072111'!J56+'7.23. COVID '!J56+'7.24 sportcsépület 081030'!J56+'7.25 sport tám 081041'!J56+'7.26 diáksport 081043'!J56+'7.27 közműv 082091'!J56+'7.28 közműv 082092'!J56+'7.29  óvoda 091140'!J55:J56+'7.31 intézmkiv gyétk 104037'!J56+'7.32 szoc étk 107051'!J56+'7.33 segélyek 107060'!J56+'7.34 adóbev 900020'!J56+'7.35 pályázatok'!J56</f>
        <v>0</v>
      </c>
      <c r="M56" s="122">
        <f>'7.1. igazg 011130'!K56+'7.2 temető 013320'!K56+'7.3. vagyon 013350'!K56+'7.4 018010'!K56+'7.5 finansz műveletek 018030'!K56+'7.6 Út, autópálya építés'!K56+'7.7 közütak működtetés 045160'!K56+'7.8 parkoló 045170'!K56+'7.9 kábeltv 046020'!K56+'7.10 piac 047120'!K56+'7.11 tdm tám047320'!K56+'7.12 szemét 051030'!K56+'7.13 szennyvíz 052080'!K56+'7.14 víz 063080'!K56+'7.15 közvil 064010'!K56+'7.16 zöldterület 066010'!K56+'7.17 város 066020'!K56+'7.18 háziorvos 072111'!K56+'7.19 ügyelet 072112'!K56+'7.20 fülészet 072210'!K56+'7.21 védőnők 074031'!K56+'7.22 gyermekorvos 072111'!K56+'7.23. COVID '!K56+'7.24 sportcsépület 081030'!K56+'7.25 sport tám 081041'!K56+'7.26 diáksport 081043'!K56+'7.27 közműv 082091'!K56+'7.28 közműv 082092'!K56+'7.29  óvoda 091140'!K55:K56+'7.31 intézmkiv gyétk 104037'!K56+'7.32 szoc étk 107051'!K56+'7.33 segélyek 107060'!K56+'7.34 adóbev 900020'!K56+'7.35 pályázatok'!K56</f>
        <v>0</v>
      </c>
      <c r="N56" s="173">
        <f>'7.1. igazg 011130'!L56+'7.2 temető 013320'!L56+'7.3. vagyon 013350'!L56+'7.4 018010'!L56+'7.5 finansz műveletek 018030'!L56+'7.6 Út, autópálya építés'!L56+'7.7 közütak működtetés 045160'!L56+'7.8 parkoló 045170'!L56+'7.9 kábeltv 046020'!L56+'7.10 piac 047120'!L56+'7.11 tdm tám047320'!L56+'7.12 szemét 051030'!L56+'7.13 szennyvíz 052080'!L56+'7.14 víz 063080'!L56+'7.15 közvil 064010'!L56+'7.16 zöldterület 066010'!L56+'7.17 város 066020'!L56+'7.18 háziorvos 072111'!L56+'7.19 ügyelet 072112'!L56+'7.20 fülészet 072210'!L56+'7.21 védőnők 074031'!L56+'7.22 gyermekorvos 072111'!L56+'7.23. COVID '!L56+'7.24 sportcsépület 081030'!L56+'7.25 sport tám 081041'!L56+'7.26 diáksport 081043'!L56+'7.27 közműv 082091'!L56+'7.28 közműv 082092'!L56+'7.29  óvoda 091140'!L55:L56+'7.31 intézmkiv gyétk 104037'!L56+'7.32 szoc étk 107051'!L56+'7.33 segélyek 107060'!L56+'7.34 adóbev 900020'!L56+'7.35 pályázatok'!L56</f>
        <v>0</v>
      </c>
      <c r="O56" s="121">
        <f>'7.1. igazg 011130'!M56+'7.2 temető 013320'!M56+'7.3. vagyon 013350'!M56+'7.4 018010'!M56+'7.5 finansz műveletek 018030'!M56+'7.6 Út, autópálya építés'!M56+'7.7 közütak működtetés 045160'!M56+'7.8 parkoló 045170'!M56+'7.9 kábeltv 046020'!M56+'7.10 piac 047120'!M56+'7.11 tdm tám047320'!M56+'7.12 szemét 051030'!M56+'7.13 szennyvíz 052080'!M56+'7.14 víz 063080'!M56+'7.15 közvil 064010'!M56+'7.16 zöldterület 066010'!M56+'7.17 város 066020'!M56+'7.18 háziorvos 072111'!M56+'7.19 ügyelet 072112'!M56+'7.20 fülészet 072210'!M56+'7.21 védőnők 074031'!M56+'7.22 gyermekorvos 072111'!M56+'7.23. COVID '!M56+'7.24 sportcsépület 081030'!M56+'7.25 sport tám 081041'!M56+'7.26 diáksport 081043'!M56+'7.27 közműv 082091'!M56+'7.28 közműv 082092'!M56+'7.29  óvoda 091140'!M55:M56+'7.31 intézmkiv gyétk 104037'!M56+'7.32 szoc étk 107051'!M56+'7.33 segélyek 107060'!M56+'7.34 adóbev 900020'!M56+'7.35 pályázatok'!M56</f>
        <v>0</v>
      </c>
      <c r="P56" s="122">
        <f>'7.1. igazg 011130'!N56+'7.2 temető 013320'!N56+'7.3. vagyon 013350'!N56+'7.4 018010'!N56+'7.5 finansz műveletek 018030'!N56+'7.6 Út, autópálya építés'!N56+'7.7 közütak működtetés 045160'!N56+'7.8 parkoló 045170'!N56+'7.9 kábeltv 046020'!N56+'7.10 piac 047120'!N56+'7.11 tdm tám047320'!N56+'7.12 szemét 051030'!N56+'7.13 szennyvíz 052080'!N56+'7.14 víz 063080'!N56+'7.15 közvil 064010'!N56+'7.16 zöldterület 066010'!N56+'7.17 város 066020'!N56+'7.18 háziorvos 072111'!N56+'7.19 ügyelet 072112'!N56+'7.20 fülészet 072210'!N56+'7.21 védőnők 074031'!N56+'7.22 gyermekorvos 072111'!N56+'7.23. COVID '!N56+'7.24 sportcsépület 081030'!N56+'7.25 sport tám 081041'!N56+'7.26 diáksport 081043'!N56+'7.27 közműv 082091'!N56+'7.28 közműv 082092'!N56+'7.29  óvoda 091140'!N56+'7.31 intézmkiv gyétk 104037'!N56+'7.32 szoc étk 107051'!N56+'7.33 segélyek 107060'!N56+'7.34 adóbev 900020'!N56+'7.35 pályázatok'!N56</f>
        <v>0</v>
      </c>
    </row>
    <row r="57" spans="1:16" x14ac:dyDescent="0.25">
      <c r="A57" s="22" t="s">
        <v>112</v>
      </c>
      <c r="B57" s="13" t="s">
        <v>113</v>
      </c>
      <c r="C57" s="121">
        <f>'7.1. igazg 011130'!C57+'7.2 temető 013320'!C57+'7.3. vagyon 013350'!C57+'7.4 018010'!C57+'7.5 finansz műveletek 018030'!C57+'7.7 közütak működtetés 045160'!C57+'7.8 parkoló 045170'!C57+'7.9 kábeltv 046020'!C57+'7.10 piac 047120'!C57+'7.11 tdm tám047320'!C57+'7.12 szemét 051030'!C57+'7.13 szennyvíz 052080'!C57+'7.14 víz 063080'!C57+'7.15 közvil 064010'!C57+'7.16 zöldterület 066010'!C57+'7.17 város 066020'!C57+'7.18 háziorvos 072111'!C57+'7.19 ügyelet 072112'!C57+'7.20 fülészet 072210'!C57+'7.21 védőnők 074031'!C57+'7.24 sportcsépület 081030'!C57+'7.25 sport tám 081041'!C57+'7.26 diáksport 081043'!C57+'7.27 közműv 082091'!C57+'7.28 közműv 082092'!C57+'7.29  óvoda 091140'!C57+'7.31 intézmkiv gyétk 104037'!C57+'7.32 szoc étk 107051'!C57+'7.33 segélyek 107060'!C57+'7.34 adóbev 900020'!C57+'7.35 pályázatok'!C57+'7.6 Út, autópálya építés'!C57+'7.22 gyermekorvos 072111'!C57+'7.23. COVID '!C57</f>
        <v>0</v>
      </c>
      <c r="D57" s="121">
        <f>'7.1. igazg 011130'!D57+'7.2 temető 013320'!D57+'7.3. vagyon 013350'!D57+'7.4 018010'!D57+'7.5 finansz műveletek 018030'!D57+'7.7 közütak működtetés 045160'!D57+'7.8 parkoló 045170'!D57+'7.9 kábeltv 046020'!D57+'7.10 piac 047120'!D57+'7.11 tdm tám047320'!D57+'7.12 szemét 051030'!D57+'7.13 szennyvíz 052080'!D57+'7.14 víz 063080'!D57+'7.15 közvil 064010'!D57+'7.16 zöldterület 066010'!D57+'7.17 város 066020'!D57+'7.18 háziorvos 072111'!D57+'7.19 ügyelet 072112'!D57+'7.20 fülészet 072210'!D57+'7.21 védőnők 074031'!D57+'7.24 sportcsépület 081030'!D57+'7.25 sport tám 081041'!D57+'7.26 diáksport 081043'!D57+'7.27 közműv 082091'!D57+'7.28 közműv 082092'!D57+'7.29  óvoda 091140'!D57+'7.31 intézmkiv gyétk 104037'!D57+'7.32 szoc étk 107051'!D57+'7.33 segélyek 107060'!D57+'7.34 adóbev 900020'!D57+'7.35 pályázatok'!D57+'7.6 Út, autópálya építés'!D57+'7.22 gyermekorvos 072111'!D57+'7.23. COVID '!D57</f>
        <v>0</v>
      </c>
      <c r="E57" s="122">
        <f t="shared" si="0"/>
        <v>0</v>
      </c>
      <c r="F57" s="121">
        <f>'7.1. igazg 011130'!F57+'7.2 temető 013320'!F57+'7.3. vagyon 013350'!F57+'7.4 018010'!F57+'7.5 finansz műveletek 018030'!F57+'7.7 közütak működtetés 045160'!F57+'7.8 parkoló 045170'!F57+'7.9 kábeltv 046020'!F57+'7.10 piac 047120'!F57+'7.11 tdm tám047320'!F57+'7.12 szemét 051030'!F57+'7.13 szennyvíz 052080'!F57+'7.14 víz 063080'!F57+'7.15 közvil 064010'!F57+'7.16 zöldterület 066010'!F57+'7.17 város 066020'!F57+'7.18 háziorvos 072111'!F57+'7.19 ügyelet 072112'!F57+'7.20 fülészet 072210'!F57+'7.21 védőnők 074031'!F57+'7.24 sportcsépület 081030'!F57+'7.25 sport tám 081041'!F57+'7.26 diáksport 081043'!F57+'7.27 közműv 082091'!F57+'7.28 közműv 082092'!F57+'7.29  óvoda 091140'!F57+'7.31 intézmkiv gyétk 104037'!F57+'7.32 szoc étk 107051'!F57+'7.33 segélyek 107060'!F57+'7.34 adóbev 900020'!F57+'7.35 pályázatok'!F57+'7.6 Út, autópálya építés'!F57+'7.22 gyermekorvos 072111'!F57+'7.23. COVID '!F57</f>
        <v>5600</v>
      </c>
      <c r="G57" s="121">
        <f>'7.1. igazg 011130'!G57+'7.2 temető 013320'!G57+'7.3. vagyon 013350'!G57+'7.4 018010'!G57+'7.5 finansz műveletek 018030'!G57+'7.7 közütak működtetés 045160'!G57+'7.8 parkoló 045170'!G57+'7.9 kábeltv 046020'!G57+'7.10 piac 047120'!G57+'7.11 tdm tám047320'!G57+'7.12 szemét 051030'!G57+'7.13 szennyvíz 052080'!G57+'7.14 víz 063080'!G57+'7.15 közvil 064010'!G57+'7.16 zöldterület 066010'!G57+'7.17 város 066020'!G57+'7.18 háziorvos 072111'!G57+'7.19 ügyelet 072112'!G57+'7.20 fülészet 072210'!G57+'7.21 védőnők 074031'!G57+'7.24 sportcsépület 081030'!G57+'7.25 sport tám 081041'!G57+'7.26 diáksport 081043'!G57+'7.27 közműv 082091'!G57+'7.28 közműv 082092'!G57+'7.29  óvoda 091140'!G57+'7.31 intézmkiv gyétk 104037'!G57+'7.32 szoc étk 107051'!G57+'7.33 segélyek 107060'!G57+'7.34 adóbev 900020'!G57+'7.35 pályázatok'!G57+'7.6 Út, autópálya építés'!G57+'7.22 gyermekorvos 072111'!G57+'7.23. COVID '!G57</f>
        <v>0</v>
      </c>
      <c r="H57" s="451">
        <f t="shared" si="1"/>
        <v>5600</v>
      </c>
      <c r="I57" s="121">
        <f>'7.35 pályázatok'!H57</f>
        <v>5600</v>
      </c>
      <c r="J57" s="451">
        <f t="shared" si="2"/>
        <v>0</v>
      </c>
      <c r="K57" s="173">
        <f>'7.1. igazg 011130'!I57+'7.2 temető 013320'!I57+'7.3. vagyon 013350'!I57+'7.4 018010'!I57+'7.5 finansz műveletek 018030'!I57+'7.6 Út, autópálya építés'!I57+'7.7 közütak működtetés 045160'!I57+'7.8 parkoló 045170'!I57+'7.9 kábeltv 046020'!I57+'7.10 piac 047120'!I57+'7.11 tdm tám047320'!I57+'7.12 szemét 051030'!I57+'7.13 szennyvíz 052080'!I57+'7.14 víz 063080'!I57+'7.15 közvil 064010'!I57+'7.16 zöldterület 066010'!I57+'7.17 város 066020'!I57+'7.18 háziorvos 072111'!I57+'7.19 ügyelet 072112'!I57+'7.20 fülészet 072210'!I57+'7.21 védőnők 074031'!I57+'7.22 gyermekorvos 072111'!I57+'7.23. COVID '!I57+'7.24 sportcsépület 081030'!I57+'7.25 sport tám 081041'!I57+'7.26 diáksport 081043'!I57+'7.27 közműv 082091'!I57+'7.28 közműv 082092'!I57+'7.29  óvoda 091140'!I56:I57+'7.31 intézmkiv gyétk 104037'!I57+'7.32 szoc étk 107051'!I57+'7.33 segélyek 107060'!I57+'7.34 adóbev 900020'!I57+'7.35 pályázatok'!I57</f>
        <v>5600</v>
      </c>
      <c r="L57" s="121">
        <f>'7.1. igazg 011130'!J57+'7.2 temető 013320'!J57+'7.3. vagyon 013350'!J57+'7.4 018010'!J57+'7.5 finansz műveletek 018030'!J57+'7.6 Út, autópálya építés'!J57+'7.7 közütak működtetés 045160'!J57+'7.8 parkoló 045170'!J57+'7.9 kábeltv 046020'!J57+'7.10 piac 047120'!J57+'7.11 tdm tám047320'!J57+'7.12 szemét 051030'!J57+'7.13 szennyvíz 052080'!J57+'7.14 víz 063080'!J57+'7.15 közvil 064010'!J57+'7.16 zöldterület 066010'!J57+'7.17 város 066020'!J57+'7.18 háziorvos 072111'!J57+'7.19 ügyelet 072112'!J57+'7.20 fülészet 072210'!J57+'7.21 védőnők 074031'!J57+'7.22 gyermekorvos 072111'!J57+'7.23. COVID '!J57+'7.24 sportcsépület 081030'!J57+'7.25 sport tám 081041'!J57+'7.26 diáksport 081043'!J57+'7.27 közműv 082091'!J57+'7.28 közműv 082092'!J57+'7.29  óvoda 091140'!J56:J57+'7.31 intézmkiv gyétk 104037'!J57+'7.32 szoc étk 107051'!J57+'7.33 segélyek 107060'!J57+'7.34 adóbev 900020'!J57+'7.35 pályázatok'!J57</f>
        <v>0</v>
      </c>
      <c r="M57" s="122">
        <f>'7.1. igazg 011130'!K57+'7.2 temető 013320'!K57+'7.3. vagyon 013350'!K57+'7.4 018010'!K57+'7.5 finansz műveletek 018030'!K57+'7.6 Út, autópálya építés'!K57+'7.7 közütak működtetés 045160'!K57+'7.8 parkoló 045170'!K57+'7.9 kábeltv 046020'!K57+'7.10 piac 047120'!K57+'7.11 tdm tám047320'!K57+'7.12 szemét 051030'!K57+'7.13 szennyvíz 052080'!K57+'7.14 víz 063080'!K57+'7.15 közvil 064010'!K57+'7.16 zöldterület 066010'!K57+'7.17 város 066020'!K57+'7.18 háziorvos 072111'!K57+'7.19 ügyelet 072112'!K57+'7.20 fülészet 072210'!K57+'7.21 védőnők 074031'!K57+'7.22 gyermekorvos 072111'!K57+'7.23. COVID '!K57+'7.24 sportcsépület 081030'!K57+'7.25 sport tám 081041'!K57+'7.26 diáksport 081043'!K57+'7.27 közműv 082091'!K57+'7.28 közműv 082092'!K57+'7.29  óvoda 091140'!K56:K57+'7.31 intézmkiv gyétk 104037'!K57+'7.32 szoc étk 107051'!K57+'7.33 segélyek 107060'!K57+'7.34 adóbev 900020'!K57+'7.35 pályázatok'!K57</f>
        <v>5600</v>
      </c>
      <c r="N57" s="173">
        <f>'7.1. igazg 011130'!L57+'7.2 temető 013320'!L57+'7.3. vagyon 013350'!L57+'7.4 018010'!L57+'7.5 finansz műveletek 018030'!L57+'7.6 Út, autópálya építés'!L57+'7.7 közütak működtetés 045160'!L57+'7.8 parkoló 045170'!L57+'7.9 kábeltv 046020'!L57+'7.10 piac 047120'!L57+'7.11 tdm tám047320'!L57+'7.12 szemét 051030'!L57+'7.13 szennyvíz 052080'!L57+'7.14 víz 063080'!L57+'7.15 közvil 064010'!L57+'7.16 zöldterület 066010'!L57+'7.17 város 066020'!L57+'7.18 háziorvos 072111'!L57+'7.19 ügyelet 072112'!L57+'7.20 fülészet 072210'!L57+'7.21 védőnők 074031'!L57+'7.22 gyermekorvos 072111'!L57+'7.23. COVID '!L57+'7.24 sportcsépület 081030'!L57+'7.25 sport tám 081041'!L57+'7.26 diáksport 081043'!L57+'7.27 közműv 082091'!L57+'7.28 közműv 082092'!L57+'7.29  óvoda 091140'!L56:L57+'7.31 intézmkiv gyétk 104037'!L57+'7.32 szoc étk 107051'!L57+'7.33 segélyek 107060'!L57+'7.34 adóbev 900020'!L57+'7.35 pályázatok'!L57</f>
        <v>86542</v>
      </c>
      <c r="O57" s="121">
        <f>'7.1. igazg 011130'!M57+'7.2 temető 013320'!M57+'7.3. vagyon 013350'!M57+'7.4 018010'!M57+'7.5 finansz műveletek 018030'!M57+'7.6 Út, autópálya építés'!M57+'7.7 közütak működtetés 045160'!M57+'7.8 parkoló 045170'!M57+'7.9 kábeltv 046020'!M57+'7.10 piac 047120'!M57+'7.11 tdm tám047320'!M57+'7.12 szemét 051030'!M57+'7.13 szennyvíz 052080'!M57+'7.14 víz 063080'!M57+'7.15 közvil 064010'!M57+'7.16 zöldterület 066010'!M57+'7.17 város 066020'!M57+'7.18 háziorvos 072111'!M57+'7.19 ügyelet 072112'!M57+'7.20 fülészet 072210'!M57+'7.21 védőnők 074031'!M57+'7.22 gyermekorvos 072111'!M57+'7.23. COVID '!M57+'7.24 sportcsépület 081030'!M57+'7.25 sport tám 081041'!M57+'7.26 diáksport 081043'!M57+'7.27 közműv 082091'!M57+'7.28 közműv 082092'!M57+'7.29  óvoda 091140'!M56:M57+'7.31 intézmkiv gyétk 104037'!M57+'7.32 szoc étk 107051'!M57+'7.33 segélyek 107060'!M57+'7.34 adóbev 900020'!M57+'7.35 pályázatok'!M57</f>
        <v>0</v>
      </c>
      <c r="P57" s="122">
        <f>'7.1. igazg 011130'!N57+'7.2 temető 013320'!N57+'7.3. vagyon 013350'!N57+'7.4 018010'!N57+'7.5 finansz műveletek 018030'!N57+'7.6 Út, autópálya építés'!N57+'7.7 közütak működtetés 045160'!N57+'7.8 parkoló 045170'!N57+'7.9 kábeltv 046020'!N57+'7.10 piac 047120'!N57+'7.11 tdm tám047320'!N57+'7.12 szemét 051030'!N57+'7.13 szennyvíz 052080'!N57+'7.14 víz 063080'!N57+'7.15 közvil 064010'!N57+'7.16 zöldterület 066010'!N57+'7.17 város 066020'!N57+'7.18 háziorvos 072111'!N57+'7.19 ügyelet 072112'!N57+'7.20 fülészet 072210'!N57+'7.21 védőnők 074031'!N57+'7.22 gyermekorvos 072111'!N57+'7.23. COVID '!N57+'7.24 sportcsépület 081030'!N57+'7.25 sport tám 081041'!N57+'7.26 diáksport 081043'!N57+'7.27 közműv 082091'!N57+'7.28 közműv 082092'!N57+'7.29  óvoda 091140'!N57+'7.31 intézmkiv gyétk 104037'!N57+'7.32 szoc étk 107051'!N57+'7.33 segélyek 107060'!N57+'7.34 adóbev 900020'!N57+'7.35 pályázatok'!N57</f>
        <v>86542</v>
      </c>
    </row>
    <row r="58" spans="1:16" x14ac:dyDescent="0.25">
      <c r="A58" s="22" t="s">
        <v>114</v>
      </c>
      <c r="B58" s="13" t="s">
        <v>115</v>
      </c>
      <c r="C58" s="121">
        <f>'7.1. igazg 011130'!C58+'7.2 temető 013320'!C58+'7.3. vagyon 013350'!C58+'7.4 018010'!C58+'7.5 finansz műveletek 018030'!C58+'7.7 közütak működtetés 045160'!C58+'7.8 parkoló 045170'!C58+'7.9 kábeltv 046020'!C58+'7.10 piac 047120'!C58+'7.11 tdm tám047320'!C58+'7.12 szemét 051030'!C58+'7.13 szennyvíz 052080'!C58+'7.14 víz 063080'!C58+'7.15 közvil 064010'!C58+'7.16 zöldterület 066010'!C58+'7.17 város 066020'!C58+'7.18 háziorvos 072111'!C58+'7.19 ügyelet 072112'!C58+'7.20 fülészet 072210'!C58+'7.21 védőnők 074031'!C58+'7.24 sportcsépület 081030'!C58+'7.25 sport tám 081041'!C58+'7.26 diáksport 081043'!C58+'7.27 közműv 082091'!C58+'7.28 közműv 082092'!C58+'7.29  óvoda 091140'!C58+'7.31 intézmkiv gyétk 104037'!C58+'7.32 szoc étk 107051'!C58+'7.33 segélyek 107060'!C58+'7.34 adóbev 900020'!C58+'7.35 pályázatok'!C58+'7.6 Út, autópálya építés'!C58+'7.22 gyermekorvos 072111'!C58+'7.23. COVID '!C58</f>
        <v>0</v>
      </c>
      <c r="D58" s="121">
        <f>'7.1. igazg 011130'!D58+'7.2 temető 013320'!D58+'7.3. vagyon 013350'!D58+'7.4 018010'!D58+'7.5 finansz műveletek 018030'!D58+'7.7 közütak működtetés 045160'!D58+'7.8 parkoló 045170'!D58+'7.9 kábeltv 046020'!D58+'7.10 piac 047120'!D58+'7.11 tdm tám047320'!D58+'7.12 szemét 051030'!D58+'7.13 szennyvíz 052080'!D58+'7.14 víz 063080'!D58+'7.15 közvil 064010'!D58+'7.16 zöldterület 066010'!D58+'7.17 város 066020'!D58+'7.18 háziorvos 072111'!D58+'7.19 ügyelet 072112'!D58+'7.20 fülészet 072210'!D58+'7.21 védőnők 074031'!D58+'7.24 sportcsépület 081030'!D58+'7.25 sport tám 081041'!D58+'7.26 diáksport 081043'!D58+'7.27 közműv 082091'!D58+'7.28 közműv 082092'!D58+'7.29  óvoda 091140'!D58+'7.31 intézmkiv gyétk 104037'!D58+'7.32 szoc étk 107051'!D58+'7.33 segélyek 107060'!D58+'7.34 adóbev 900020'!D58+'7.35 pályázatok'!D58+'7.6 Út, autópálya építés'!D58+'7.22 gyermekorvos 072111'!D58+'7.23. COVID '!D58</f>
        <v>0</v>
      </c>
      <c r="E58" s="122">
        <f t="shared" si="0"/>
        <v>0</v>
      </c>
      <c r="F58" s="121">
        <f>'7.1. igazg 011130'!F58+'7.2 temető 013320'!F58+'7.3. vagyon 013350'!F58+'7.4 018010'!F58+'7.5 finansz műveletek 018030'!F58+'7.7 közütak működtetés 045160'!F58+'7.8 parkoló 045170'!F58+'7.9 kábeltv 046020'!F58+'7.10 piac 047120'!F58+'7.11 tdm tám047320'!F58+'7.12 szemét 051030'!F58+'7.13 szennyvíz 052080'!F58+'7.14 víz 063080'!F58+'7.15 közvil 064010'!F58+'7.16 zöldterület 066010'!F58+'7.17 város 066020'!F58+'7.18 háziorvos 072111'!F58+'7.19 ügyelet 072112'!F58+'7.20 fülészet 072210'!F58+'7.21 védőnők 074031'!F58+'7.24 sportcsépület 081030'!F58+'7.25 sport tám 081041'!F58+'7.26 diáksport 081043'!F58+'7.27 közműv 082091'!F58+'7.28 közműv 082092'!F58+'7.29  óvoda 091140'!F58+'7.31 intézmkiv gyétk 104037'!F58+'7.32 szoc étk 107051'!F58+'7.33 segélyek 107060'!F58+'7.34 adóbev 900020'!F58+'7.35 pályázatok'!F58+'7.6 Út, autópálya építés'!F58+'7.22 gyermekorvos 072111'!F58+'7.23. COVID '!F58</f>
        <v>0</v>
      </c>
      <c r="G58" s="121">
        <f>'7.1. igazg 011130'!G58+'7.2 temető 013320'!G58+'7.3. vagyon 013350'!G58+'7.4 018010'!G58+'7.5 finansz műveletek 018030'!G58+'7.7 közütak működtetés 045160'!G58+'7.8 parkoló 045170'!G58+'7.9 kábeltv 046020'!G58+'7.10 piac 047120'!G58+'7.11 tdm tám047320'!G58+'7.12 szemét 051030'!G58+'7.13 szennyvíz 052080'!G58+'7.14 víz 063080'!G58+'7.15 közvil 064010'!G58+'7.16 zöldterület 066010'!G58+'7.17 város 066020'!G58+'7.18 háziorvos 072111'!G58+'7.19 ügyelet 072112'!G58+'7.20 fülészet 072210'!G58+'7.21 védőnők 074031'!G58+'7.24 sportcsépület 081030'!G58+'7.25 sport tám 081041'!G58+'7.26 diáksport 081043'!G58+'7.27 közműv 082091'!G58+'7.28 közműv 082092'!G58+'7.29  óvoda 091140'!G58+'7.31 intézmkiv gyétk 104037'!G58+'7.32 szoc étk 107051'!G58+'7.33 segélyek 107060'!G58+'7.34 adóbev 900020'!G58+'7.35 pályázatok'!G58+'7.6 Út, autópálya építés'!G58+'7.22 gyermekorvos 072111'!G58+'7.23. COVID '!G58</f>
        <v>0</v>
      </c>
      <c r="H58" s="451">
        <f t="shared" si="1"/>
        <v>0</v>
      </c>
      <c r="I58" s="121">
        <f>'7.35 pályázatok'!H58</f>
        <v>0</v>
      </c>
      <c r="J58" s="451">
        <f t="shared" si="2"/>
        <v>0</v>
      </c>
      <c r="K58" s="173">
        <f>'7.1. igazg 011130'!I58+'7.2 temető 013320'!I58+'7.3. vagyon 013350'!I58+'7.4 018010'!I58+'7.5 finansz műveletek 018030'!I58+'7.6 Út, autópálya építés'!I58+'7.7 közütak működtetés 045160'!I58+'7.8 parkoló 045170'!I58+'7.9 kábeltv 046020'!I58+'7.10 piac 047120'!I58+'7.11 tdm tám047320'!I58+'7.12 szemét 051030'!I58+'7.13 szennyvíz 052080'!I58+'7.14 víz 063080'!I58+'7.15 közvil 064010'!I58+'7.16 zöldterület 066010'!I58+'7.17 város 066020'!I58+'7.18 háziorvos 072111'!I58+'7.19 ügyelet 072112'!I58+'7.20 fülészet 072210'!I58+'7.21 védőnők 074031'!I58+'7.22 gyermekorvos 072111'!I58+'7.23. COVID '!I58+'7.24 sportcsépület 081030'!I58+'7.25 sport tám 081041'!I58+'7.26 diáksport 081043'!I58+'7.27 közműv 082091'!I58+'7.28 közműv 082092'!I58+'7.29  óvoda 091140'!I57:I58+'7.31 intézmkiv gyétk 104037'!I58+'7.32 szoc étk 107051'!I58+'7.33 segélyek 107060'!I58+'7.34 adóbev 900020'!I58+'7.35 pályázatok'!I58</f>
        <v>0</v>
      </c>
      <c r="L58" s="121">
        <f>'7.1. igazg 011130'!J58+'7.2 temető 013320'!J58+'7.3. vagyon 013350'!J58+'7.4 018010'!J58+'7.5 finansz műveletek 018030'!J58+'7.6 Út, autópálya építés'!J58+'7.7 közütak működtetés 045160'!J58+'7.8 parkoló 045170'!J58+'7.9 kábeltv 046020'!J58+'7.10 piac 047120'!J58+'7.11 tdm tám047320'!J58+'7.12 szemét 051030'!J58+'7.13 szennyvíz 052080'!J58+'7.14 víz 063080'!J58+'7.15 közvil 064010'!J58+'7.16 zöldterület 066010'!J58+'7.17 város 066020'!J58+'7.18 háziorvos 072111'!J58+'7.19 ügyelet 072112'!J58+'7.20 fülészet 072210'!J58+'7.21 védőnők 074031'!J58+'7.22 gyermekorvos 072111'!J58+'7.23. COVID '!J58+'7.24 sportcsépület 081030'!J58+'7.25 sport tám 081041'!J58+'7.26 diáksport 081043'!J58+'7.27 közműv 082091'!J58+'7.28 közműv 082092'!J58+'7.29  óvoda 091140'!J57:J58+'7.31 intézmkiv gyétk 104037'!J58+'7.32 szoc étk 107051'!J58+'7.33 segélyek 107060'!J58+'7.34 adóbev 900020'!J58+'7.35 pályázatok'!J58</f>
        <v>0</v>
      </c>
      <c r="M58" s="122">
        <f>'7.1. igazg 011130'!K58+'7.2 temető 013320'!K58+'7.3. vagyon 013350'!K58+'7.4 018010'!K58+'7.5 finansz műveletek 018030'!K58+'7.6 Út, autópálya építés'!K58+'7.7 közütak működtetés 045160'!K58+'7.8 parkoló 045170'!K58+'7.9 kábeltv 046020'!K58+'7.10 piac 047120'!K58+'7.11 tdm tám047320'!K58+'7.12 szemét 051030'!K58+'7.13 szennyvíz 052080'!K58+'7.14 víz 063080'!K58+'7.15 közvil 064010'!K58+'7.16 zöldterület 066010'!K58+'7.17 város 066020'!K58+'7.18 háziorvos 072111'!K58+'7.19 ügyelet 072112'!K58+'7.20 fülészet 072210'!K58+'7.21 védőnők 074031'!K58+'7.22 gyermekorvos 072111'!K58+'7.23. COVID '!K58+'7.24 sportcsépület 081030'!K58+'7.25 sport tám 081041'!K58+'7.26 diáksport 081043'!K58+'7.27 közműv 082091'!K58+'7.28 közműv 082092'!K58+'7.29  óvoda 091140'!K57:K58+'7.31 intézmkiv gyétk 104037'!K58+'7.32 szoc étk 107051'!K58+'7.33 segélyek 107060'!K58+'7.34 adóbev 900020'!K58+'7.35 pályázatok'!K58</f>
        <v>0</v>
      </c>
      <c r="N58" s="173">
        <f>'7.1. igazg 011130'!L58+'7.2 temető 013320'!L58+'7.3. vagyon 013350'!L58+'7.4 018010'!L58+'7.5 finansz műveletek 018030'!L58+'7.6 Út, autópálya építés'!L58+'7.7 közütak működtetés 045160'!L58+'7.8 parkoló 045170'!L58+'7.9 kábeltv 046020'!L58+'7.10 piac 047120'!L58+'7.11 tdm tám047320'!L58+'7.12 szemét 051030'!L58+'7.13 szennyvíz 052080'!L58+'7.14 víz 063080'!L58+'7.15 közvil 064010'!L58+'7.16 zöldterület 066010'!L58+'7.17 város 066020'!L58+'7.18 háziorvos 072111'!L58+'7.19 ügyelet 072112'!L58+'7.20 fülészet 072210'!L58+'7.21 védőnők 074031'!L58+'7.22 gyermekorvos 072111'!L58+'7.23. COVID '!L58+'7.24 sportcsépület 081030'!L58+'7.25 sport tám 081041'!L58+'7.26 diáksport 081043'!L58+'7.27 közműv 082091'!L58+'7.28 közműv 082092'!L58+'7.29  óvoda 091140'!L57:L58+'7.31 intézmkiv gyétk 104037'!L58+'7.32 szoc étk 107051'!L58+'7.33 segélyek 107060'!L58+'7.34 adóbev 900020'!L58+'7.35 pályázatok'!L58</f>
        <v>0</v>
      </c>
      <c r="O58" s="121">
        <f>'7.1. igazg 011130'!M58+'7.2 temető 013320'!M58+'7.3. vagyon 013350'!M58+'7.4 018010'!M58+'7.5 finansz műveletek 018030'!M58+'7.6 Út, autópálya építés'!M58+'7.7 közütak működtetés 045160'!M58+'7.8 parkoló 045170'!M58+'7.9 kábeltv 046020'!M58+'7.10 piac 047120'!M58+'7.11 tdm tám047320'!M58+'7.12 szemét 051030'!M58+'7.13 szennyvíz 052080'!M58+'7.14 víz 063080'!M58+'7.15 közvil 064010'!M58+'7.16 zöldterület 066010'!M58+'7.17 város 066020'!M58+'7.18 háziorvos 072111'!M58+'7.19 ügyelet 072112'!M58+'7.20 fülészet 072210'!M58+'7.21 védőnők 074031'!M58+'7.22 gyermekorvos 072111'!M58+'7.23. COVID '!M58+'7.24 sportcsépület 081030'!M58+'7.25 sport tám 081041'!M58+'7.26 diáksport 081043'!M58+'7.27 közműv 082091'!M58+'7.28 közműv 082092'!M58+'7.29  óvoda 091140'!M57:M58+'7.31 intézmkiv gyétk 104037'!M58+'7.32 szoc étk 107051'!M58+'7.33 segélyek 107060'!M58+'7.34 adóbev 900020'!M58+'7.35 pályázatok'!M58</f>
        <v>0</v>
      </c>
      <c r="P58" s="122">
        <f>'7.1. igazg 011130'!N58+'7.2 temető 013320'!N58+'7.3. vagyon 013350'!N58+'7.4 018010'!N58+'7.5 finansz műveletek 018030'!N58+'7.6 Út, autópálya építés'!N58+'7.7 közütak működtetés 045160'!N58+'7.8 parkoló 045170'!N58+'7.9 kábeltv 046020'!N58+'7.10 piac 047120'!N58+'7.11 tdm tám047320'!N58+'7.12 szemét 051030'!N58+'7.13 szennyvíz 052080'!N58+'7.14 víz 063080'!N58+'7.15 közvil 064010'!N58+'7.16 zöldterület 066010'!N58+'7.17 város 066020'!N58+'7.18 háziorvos 072111'!N58+'7.19 ügyelet 072112'!N58+'7.20 fülészet 072210'!N58+'7.21 védőnők 074031'!N58+'7.22 gyermekorvos 072111'!N58+'7.23. COVID '!N58+'7.24 sportcsépület 081030'!N58+'7.25 sport tám 081041'!N58+'7.26 diáksport 081043'!N58+'7.27 közműv 082091'!N58+'7.28 közműv 082092'!N58+'7.29  óvoda 091140'!N58+'7.31 intézmkiv gyétk 104037'!N58+'7.32 szoc étk 107051'!N58+'7.33 segélyek 107060'!N58+'7.34 adóbev 900020'!N58+'7.35 pályázatok'!N58</f>
        <v>0</v>
      </c>
    </row>
    <row r="59" spans="1:16" x14ac:dyDescent="0.25">
      <c r="A59" s="22" t="s">
        <v>116</v>
      </c>
      <c r="B59" s="13" t="s">
        <v>117</v>
      </c>
      <c r="C59" s="121">
        <f>'7.1. igazg 011130'!C59+'7.2 temető 013320'!C59+'7.3. vagyon 013350'!C59+'7.4 018010'!C59+'7.5 finansz műveletek 018030'!C59+'7.7 közütak működtetés 045160'!C59+'7.8 parkoló 045170'!C59+'7.9 kábeltv 046020'!C59+'7.10 piac 047120'!C59+'7.11 tdm tám047320'!C59+'7.12 szemét 051030'!C59+'7.13 szennyvíz 052080'!C59+'7.14 víz 063080'!C59+'7.15 közvil 064010'!C59+'7.16 zöldterület 066010'!C59+'7.17 város 066020'!C59+'7.18 háziorvos 072111'!C59+'7.19 ügyelet 072112'!C59+'7.20 fülészet 072210'!C59+'7.21 védőnők 074031'!C59+'7.24 sportcsépület 081030'!C59+'7.25 sport tám 081041'!C59+'7.26 diáksport 081043'!C59+'7.27 közműv 082091'!C59+'7.28 közműv 082092'!C59+'7.29  óvoda 091140'!C59+'7.31 intézmkiv gyétk 104037'!C59+'7.32 szoc étk 107051'!C59+'7.33 segélyek 107060'!C59+'7.34 adóbev 900020'!C59+'7.35 pályázatok'!C59+'7.6 Út, autópálya építés'!C59+'7.22 gyermekorvos 072111'!C59+'7.23. COVID '!C59</f>
        <v>0</v>
      </c>
      <c r="D59" s="121">
        <f>'7.1. igazg 011130'!D59+'7.2 temető 013320'!D59+'7.3. vagyon 013350'!D59+'7.4 018010'!D59+'7.5 finansz műveletek 018030'!D59+'7.7 közütak működtetés 045160'!D59+'7.8 parkoló 045170'!D59+'7.9 kábeltv 046020'!D59+'7.10 piac 047120'!D59+'7.11 tdm tám047320'!D59+'7.12 szemét 051030'!D59+'7.13 szennyvíz 052080'!D59+'7.14 víz 063080'!D59+'7.15 közvil 064010'!D59+'7.16 zöldterület 066010'!D59+'7.17 város 066020'!D59+'7.18 háziorvos 072111'!D59+'7.19 ügyelet 072112'!D59+'7.20 fülészet 072210'!D59+'7.21 védőnők 074031'!D59+'7.24 sportcsépület 081030'!D59+'7.25 sport tám 081041'!D59+'7.26 diáksport 081043'!D59+'7.27 közműv 082091'!D59+'7.28 közműv 082092'!D59+'7.29  óvoda 091140'!D59+'7.31 intézmkiv gyétk 104037'!D59+'7.32 szoc étk 107051'!D59+'7.33 segélyek 107060'!D59+'7.34 adóbev 900020'!D59+'7.35 pályázatok'!D59+'7.6 Út, autópálya építés'!D59+'7.22 gyermekorvos 072111'!D59+'7.23. COVID '!D59</f>
        <v>0</v>
      </c>
      <c r="E59" s="122">
        <f t="shared" si="0"/>
        <v>0</v>
      </c>
      <c r="F59" s="121">
        <f>'7.1. igazg 011130'!F59+'7.2 temető 013320'!F59+'7.3. vagyon 013350'!F59+'7.4 018010'!F59+'7.5 finansz műveletek 018030'!F59+'7.7 közütak működtetés 045160'!F59+'7.8 parkoló 045170'!F59+'7.9 kábeltv 046020'!F59+'7.10 piac 047120'!F59+'7.11 tdm tám047320'!F59+'7.12 szemét 051030'!F59+'7.13 szennyvíz 052080'!F59+'7.14 víz 063080'!F59+'7.15 közvil 064010'!F59+'7.16 zöldterület 066010'!F59+'7.17 város 066020'!F59+'7.18 háziorvos 072111'!F59+'7.19 ügyelet 072112'!F59+'7.20 fülészet 072210'!F59+'7.21 védőnők 074031'!F59+'7.24 sportcsépület 081030'!F59+'7.25 sport tám 081041'!F59+'7.26 diáksport 081043'!F59+'7.27 közműv 082091'!F59+'7.28 közműv 082092'!F59+'7.29  óvoda 091140'!F59+'7.31 intézmkiv gyétk 104037'!F59+'7.32 szoc étk 107051'!F59+'7.33 segélyek 107060'!F59+'7.34 adóbev 900020'!F59+'7.35 pályázatok'!F59+'7.6 Út, autópálya építés'!F59+'7.22 gyermekorvos 072111'!F59+'7.23. COVID '!F59</f>
        <v>0</v>
      </c>
      <c r="G59" s="121">
        <f>'7.1. igazg 011130'!G59+'7.2 temető 013320'!G59+'7.3. vagyon 013350'!G59+'7.4 018010'!G59+'7.5 finansz műveletek 018030'!G59+'7.7 közütak működtetés 045160'!G59+'7.8 parkoló 045170'!G59+'7.9 kábeltv 046020'!G59+'7.10 piac 047120'!G59+'7.11 tdm tám047320'!G59+'7.12 szemét 051030'!G59+'7.13 szennyvíz 052080'!G59+'7.14 víz 063080'!G59+'7.15 közvil 064010'!G59+'7.16 zöldterület 066010'!G59+'7.17 város 066020'!G59+'7.18 háziorvos 072111'!G59+'7.19 ügyelet 072112'!G59+'7.20 fülészet 072210'!G59+'7.21 védőnők 074031'!G59+'7.24 sportcsépület 081030'!G59+'7.25 sport tám 081041'!G59+'7.26 diáksport 081043'!G59+'7.27 közműv 082091'!G59+'7.28 közműv 082092'!G59+'7.29  óvoda 091140'!G59+'7.31 intézmkiv gyétk 104037'!G59+'7.32 szoc étk 107051'!G59+'7.33 segélyek 107060'!G59+'7.34 adóbev 900020'!G59+'7.35 pályázatok'!G59+'7.6 Út, autópálya építés'!G59+'7.22 gyermekorvos 072111'!G59+'7.23. COVID '!G59</f>
        <v>0</v>
      </c>
      <c r="H59" s="451">
        <f t="shared" si="1"/>
        <v>0</v>
      </c>
      <c r="I59" s="121">
        <f>'7.35 pályázatok'!H59</f>
        <v>0</v>
      </c>
      <c r="J59" s="451">
        <f t="shared" si="2"/>
        <v>0</v>
      </c>
      <c r="K59" s="173">
        <f>'7.1. igazg 011130'!I59+'7.2 temető 013320'!I59+'7.3. vagyon 013350'!I59+'7.4 018010'!I59+'7.5 finansz műveletek 018030'!I59+'7.6 Út, autópálya építés'!I59+'7.7 közütak működtetés 045160'!I59+'7.8 parkoló 045170'!I59+'7.9 kábeltv 046020'!I59+'7.10 piac 047120'!I59+'7.11 tdm tám047320'!I59+'7.12 szemét 051030'!I59+'7.13 szennyvíz 052080'!I59+'7.14 víz 063080'!I59+'7.15 közvil 064010'!I59+'7.16 zöldterület 066010'!I59+'7.17 város 066020'!I59+'7.18 háziorvos 072111'!I59+'7.19 ügyelet 072112'!I59+'7.20 fülészet 072210'!I59+'7.21 védőnők 074031'!I59+'7.22 gyermekorvos 072111'!I59+'7.23. COVID '!I59+'7.24 sportcsépület 081030'!I59+'7.25 sport tám 081041'!I59+'7.26 diáksport 081043'!I59+'7.27 közműv 082091'!I59+'7.28 közműv 082092'!I59+'7.29  óvoda 091140'!I58:I59+'7.31 intézmkiv gyétk 104037'!I59+'7.32 szoc étk 107051'!I59+'7.33 segélyek 107060'!I59+'7.34 adóbev 900020'!I59+'7.35 pályázatok'!I59</f>
        <v>0</v>
      </c>
      <c r="L59" s="121">
        <f>'7.1. igazg 011130'!J59+'7.2 temető 013320'!J59+'7.3. vagyon 013350'!J59+'7.4 018010'!J59+'7.5 finansz műveletek 018030'!J59+'7.6 Út, autópálya építés'!J59+'7.7 közütak működtetés 045160'!J59+'7.8 parkoló 045170'!J59+'7.9 kábeltv 046020'!J59+'7.10 piac 047120'!J59+'7.11 tdm tám047320'!J59+'7.12 szemét 051030'!J59+'7.13 szennyvíz 052080'!J59+'7.14 víz 063080'!J59+'7.15 közvil 064010'!J59+'7.16 zöldterület 066010'!J59+'7.17 város 066020'!J59+'7.18 háziorvos 072111'!J59+'7.19 ügyelet 072112'!J59+'7.20 fülészet 072210'!J59+'7.21 védőnők 074031'!J59+'7.22 gyermekorvos 072111'!J59+'7.23. COVID '!J59+'7.24 sportcsépület 081030'!J59+'7.25 sport tám 081041'!J59+'7.26 diáksport 081043'!J59+'7.27 közműv 082091'!J59+'7.28 közműv 082092'!J59+'7.29  óvoda 091140'!J58:J59+'7.31 intézmkiv gyétk 104037'!J59+'7.32 szoc étk 107051'!J59+'7.33 segélyek 107060'!J59+'7.34 adóbev 900020'!J59+'7.35 pályázatok'!J59</f>
        <v>0</v>
      </c>
      <c r="M59" s="122">
        <f>'7.1. igazg 011130'!K59+'7.2 temető 013320'!K59+'7.3. vagyon 013350'!K59+'7.4 018010'!K59+'7.5 finansz műveletek 018030'!K59+'7.6 Út, autópálya építés'!K59+'7.7 közütak működtetés 045160'!K59+'7.8 parkoló 045170'!K59+'7.9 kábeltv 046020'!K59+'7.10 piac 047120'!K59+'7.11 tdm tám047320'!K59+'7.12 szemét 051030'!K59+'7.13 szennyvíz 052080'!K59+'7.14 víz 063080'!K59+'7.15 közvil 064010'!K59+'7.16 zöldterület 066010'!K59+'7.17 város 066020'!K59+'7.18 háziorvos 072111'!K59+'7.19 ügyelet 072112'!K59+'7.20 fülészet 072210'!K59+'7.21 védőnők 074031'!K59+'7.22 gyermekorvos 072111'!K59+'7.23. COVID '!K59+'7.24 sportcsépület 081030'!K59+'7.25 sport tám 081041'!K59+'7.26 diáksport 081043'!K59+'7.27 közműv 082091'!K59+'7.28 közműv 082092'!K59+'7.29  óvoda 091140'!K58:K59+'7.31 intézmkiv gyétk 104037'!K59+'7.32 szoc étk 107051'!K59+'7.33 segélyek 107060'!K59+'7.34 adóbev 900020'!K59+'7.35 pályázatok'!K59</f>
        <v>0</v>
      </c>
      <c r="N59" s="173">
        <f>'7.1. igazg 011130'!L59+'7.2 temető 013320'!L59+'7.3. vagyon 013350'!L59+'7.4 018010'!L59+'7.5 finansz műveletek 018030'!L59+'7.6 Út, autópálya építés'!L59+'7.7 közütak működtetés 045160'!L59+'7.8 parkoló 045170'!L59+'7.9 kábeltv 046020'!L59+'7.10 piac 047120'!L59+'7.11 tdm tám047320'!L59+'7.12 szemét 051030'!L59+'7.13 szennyvíz 052080'!L59+'7.14 víz 063080'!L59+'7.15 közvil 064010'!L59+'7.16 zöldterület 066010'!L59+'7.17 város 066020'!L59+'7.18 háziorvos 072111'!L59+'7.19 ügyelet 072112'!L59+'7.20 fülészet 072210'!L59+'7.21 védőnők 074031'!L59+'7.22 gyermekorvos 072111'!L59+'7.23. COVID '!L59+'7.24 sportcsépület 081030'!L59+'7.25 sport tám 081041'!L59+'7.26 diáksport 081043'!L59+'7.27 közműv 082091'!L59+'7.28 közműv 082092'!L59+'7.29  óvoda 091140'!L58:L59+'7.31 intézmkiv gyétk 104037'!L59+'7.32 szoc étk 107051'!L59+'7.33 segélyek 107060'!L59+'7.34 adóbev 900020'!L59+'7.35 pályázatok'!L59</f>
        <v>857281</v>
      </c>
      <c r="O59" s="121">
        <f>'7.1. igazg 011130'!M59+'7.2 temető 013320'!M59+'7.3. vagyon 013350'!M59+'7.4 018010'!M59+'7.5 finansz műveletek 018030'!M59+'7.6 Út, autópálya építés'!M59+'7.7 közütak működtetés 045160'!M59+'7.8 parkoló 045170'!M59+'7.9 kábeltv 046020'!M59+'7.10 piac 047120'!M59+'7.11 tdm tám047320'!M59+'7.12 szemét 051030'!M59+'7.13 szennyvíz 052080'!M59+'7.14 víz 063080'!M59+'7.15 közvil 064010'!M59+'7.16 zöldterület 066010'!M59+'7.17 város 066020'!M59+'7.18 háziorvos 072111'!M59+'7.19 ügyelet 072112'!M59+'7.20 fülészet 072210'!M59+'7.21 védőnők 074031'!M59+'7.22 gyermekorvos 072111'!M59+'7.23. COVID '!M59+'7.24 sportcsépület 081030'!M59+'7.25 sport tám 081041'!M59+'7.26 diáksport 081043'!M59+'7.27 közműv 082091'!M59+'7.28 közműv 082092'!M59+'7.29  óvoda 091140'!M58:M59+'7.31 intézmkiv gyétk 104037'!M59+'7.32 szoc étk 107051'!M59+'7.33 segélyek 107060'!M59+'7.34 adóbev 900020'!M59+'7.35 pályázatok'!M59</f>
        <v>0</v>
      </c>
      <c r="P59" s="122">
        <f>'7.1. igazg 011130'!N59+'7.2 temető 013320'!N59+'7.3. vagyon 013350'!N59+'7.4 018010'!N59+'7.5 finansz műveletek 018030'!N59+'7.6 Út, autópálya építés'!N59+'7.7 közütak működtetés 045160'!N59+'7.8 parkoló 045170'!N59+'7.9 kábeltv 046020'!N59+'7.10 piac 047120'!N59+'7.11 tdm tám047320'!N59+'7.12 szemét 051030'!N59+'7.13 szennyvíz 052080'!N59+'7.14 víz 063080'!N59+'7.15 közvil 064010'!N59+'7.16 zöldterület 066010'!N59+'7.17 város 066020'!N59+'7.18 háziorvos 072111'!N59+'7.19 ügyelet 072112'!N59+'7.20 fülészet 072210'!N59+'7.21 védőnők 074031'!N59+'7.22 gyermekorvos 072111'!N59+'7.23. COVID '!N59+'7.24 sportcsépület 081030'!N59+'7.25 sport tám 081041'!N59+'7.26 diáksport 081043'!N59+'7.27 közműv 082091'!N59+'7.28 közműv 082092'!N59+'7.29  óvoda 091140'!N59+'7.31 intézmkiv gyétk 104037'!N59+'7.32 szoc étk 107051'!N59+'7.33 segélyek 107060'!N59+'7.34 adóbev 900020'!N59+'7.35 pályázatok'!N59</f>
        <v>857281</v>
      </c>
    </row>
    <row r="60" spans="1:16" ht="15.75" thickBot="1" x14ac:dyDescent="0.3">
      <c r="A60" s="606" t="s">
        <v>118</v>
      </c>
      <c r="B60" s="38" t="s">
        <v>119</v>
      </c>
      <c r="C60" s="123">
        <f>'7.1. igazg 011130'!C60+'7.2 temető 013320'!C60+'7.3. vagyon 013350'!C60+'7.4 018010'!C60+'7.5 finansz műveletek 018030'!C60+'7.7 közütak működtetés 045160'!C60+'7.8 parkoló 045170'!C60+'7.9 kábeltv 046020'!C60+'7.10 piac 047120'!C60+'7.11 tdm tám047320'!C60+'7.12 szemét 051030'!C60+'7.13 szennyvíz 052080'!C60+'7.14 víz 063080'!C60+'7.15 közvil 064010'!C60+'7.16 zöldterület 066010'!C60+'7.17 város 066020'!C60+'7.18 háziorvos 072111'!C60+'7.19 ügyelet 072112'!C60+'7.20 fülészet 072210'!C60+'7.21 védőnők 074031'!C60+'7.24 sportcsépület 081030'!C60+'7.25 sport tám 081041'!C60+'7.26 diáksport 081043'!C60+'7.27 közműv 082091'!C60+'7.28 közműv 082092'!C60+'7.29  óvoda 091140'!C60+'7.31 intézmkiv gyétk 104037'!C60+'7.32 szoc étk 107051'!C60+'7.33 segélyek 107060'!C60+'7.34 adóbev 900020'!C60+'7.35 pályázatok'!C60+'7.6 Út, autópálya építés'!C60+'7.22 gyermekorvos 072111'!C60+'7.23. COVID '!C60</f>
        <v>0</v>
      </c>
      <c r="D60" s="123">
        <f>'7.1. igazg 011130'!D60+'7.2 temető 013320'!D60+'7.3. vagyon 013350'!D60+'7.4 018010'!D60+'7.5 finansz műveletek 018030'!D60+'7.7 közütak működtetés 045160'!D60+'7.8 parkoló 045170'!D60+'7.9 kábeltv 046020'!D60+'7.10 piac 047120'!D60+'7.11 tdm tám047320'!D60+'7.12 szemét 051030'!D60+'7.13 szennyvíz 052080'!D60+'7.14 víz 063080'!D60+'7.15 közvil 064010'!D60+'7.16 zöldterület 066010'!D60+'7.17 város 066020'!D60+'7.18 háziorvos 072111'!D60+'7.19 ügyelet 072112'!D60+'7.20 fülészet 072210'!D60+'7.21 védőnők 074031'!D60+'7.24 sportcsépület 081030'!D60+'7.25 sport tám 081041'!D60+'7.26 diáksport 081043'!D60+'7.27 közműv 082091'!D60+'7.28 közműv 082092'!D60+'7.29  óvoda 091140'!D60+'7.31 intézmkiv gyétk 104037'!D60+'7.32 szoc étk 107051'!D60+'7.33 segélyek 107060'!D60+'7.34 adóbev 900020'!D60+'7.35 pályázatok'!D60+'7.6 Út, autópálya építés'!D60+'7.22 gyermekorvos 072111'!D60+'7.23. COVID '!D60</f>
        <v>0</v>
      </c>
      <c r="E60" s="124">
        <f t="shared" si="0"/>
        <v>0</v>
      </c>
      <c r="F60" s="123">
        <f>'7.1. igazg 011130'!F60+'7.2 temető 013320'!F60+'7.3. vagyon 013350'!F60+'7.4 018010'!F60+'7.5 finansz műveletek 018030'!F60+'7.7 közütak működtetés 045160'!F60+'7.8 parkoló 045170'!F60+'7.9 kábeltv 046020'!F60+'7.10 piac 047120'!F60+'7.11 tdm tám047320'!F60+'7.12 szemét 051030'!F60+'7.13 szennyvíz 052080'!F60+'7.14 víz 063080'!F60+'7.15 közvil 064010'!F60+'7.16 zöldterület 066010'!F60+'7.17 város 066020'!F60+'7.18 háziorvos 072111'!F60+'7.19 ügyelet 072112'!F60+'7.20 fülészet 072210'!F60+'7.21 védőnők 074031'!F60+'7.24 sportcsépület 081030'!F60+'7.25 sport tám 081041'!F60+'7.26 diáksport 081043'!F60+'7.27 közműv 082091'!F60+'7.28 közműv 082092'!F60+'7.29  óvoda 091140'!F60+'7.31 intézmkiv gyétk 104037'!F60+'7.32 szoc étk 107051'!F60+'7.33 segélyek 107060'!F60+'7.34 adóbev 900020'!F60+'7.35 pályázatok'!F60+'7.6 Út, autópálya építés'!F60+'7.22 gyermekorvos 072111'!F60+'7.23. COVID '!F60</f>
        <v>10170000</v>
      </c>
      <c r="G60" s="123">
        <f>'7.1. igazg 011130'!G60+'7.2 temető 013320'!G60+'7.3. vagyon 013350'!G60+'7.4 018010'!G60+'7.5 finansz műveletek 018030'!G60+'7.7 közütak működtetés 045160'!G60+'7.8 parkoló 045170'!G60+'7.9 kábeltv 046020'!G60+'7.10 piac 047120'!G60+'7.11 tdm tám047320'!G60+'7.12 szemét 051030'!G60+'7.13 szennyvíz 052080'!G60+'7.14 víz 063080'!G60+'7.15 közvil 064010'!G60+'7.16 zöldterület 066010'!G60+'7.17 város 066020'!G60+'7.18 háziorvos 072111'!G60+'7.19 ügyelet 072112'!G60+'7.20 fülészet 072210'!G60+'7.21 védőnők 074031'!G60+'7.24 sportcsépület 081030'!G60+'7.25 sport tám 081041'!G60+'7.26 diáksport 081043'!G60+'7.27 közműv 082091'!G60+'7.28 közműv 082092'!G60+'7.29  óvoda 091140'!G60+'7.31 intézmkiv gyétk 104037'!G60+'7.32 szoc étk 107051'!G60+'7.33 segélyek 107060'!G60+'7.34 adóbev 900020'!G60+'7.35 pályázatok'!G60+'7.6 Út, autópálya építés'!G60+'7.22 gyermekorvos 072111'!G60+'7.23. COVID '!G60</f>
        <v>0</v>
      </c>
      <c r="H60" s="452">
        <f t="shared" si="1"/>
        <v>10170000</v>
      </c>
      <c r="I60" s="123">
        <f>'7.35 pályázatok'!H60</f>
        <v>9000000</v>
      </c>
      <c r="J60" s="452">
        <f t="shared" si="2"/>
        <v>1170000</v>
      </c>
      <c r="K60" s="173">
        <f>'7.1. igazg 011130'!I60+'7.2 temető 013320'!I60+'7.3. vagyon 013350'!I60+'7.4 018010'!I60+'7.5 finansz műveletek 018030'!I60+'7.6 Út, autópálya építés'!I60+'7.7 közütak működtetés 045160'!I60+'7.8 parkoló 045170'!I60+'7.9 kábeltv 046020'!I60+'7.10 piac 047120'!I60+'7.11 tdm tám047320'!I60+'7.12 szemét 051030'!I60+'7.13 szennyvíz 052080'!I60+'7.14 víz 063080'!I60+'7.15 közvil 064010'!I60+'7.16 zöldterület 066010'!I60+'7.17 város 066020'!I60+'7.18 háziorvos 072111'!I60+'7.19 ügyelet 072112'!I60+'7.20 fülészet 072210'!I60+'7.21 védőnők 074031'!I60+'7.22 gyermekorvos 072111'!I60+'7.23. COVID '!I60+'7.24 sportcsépület 081030'!I60+'7.25 sport tám 081041'!I60+'7.26 diáksport 081043'!I60+'7.27 közműv 082091'!I60+'7.28 közműv 082092'!I60+'7.29  óvoda 091140'!I59:I60+'7.31 intézmkiv gyétk 104037'!I60+'7.32 szoc étk 107051'!I60+'7.33 segélyek 107060'!I60+'7.34 adóbev 900020'!I60+'7.35 pályázatok'!I60</f>
        <v>10170000</v>
      </c>
      <c r="L60" s="121">
        <f>'7.1. igazg 011130'!J60+'7.2 temető 013320'!J60+'7.3. vagyon 013350'!J60+'7.4 018010'!J60+'7.5 finansz műveletek 018030'!J60+'7.6 Út, autópálya építés'!J60+'7.7 közütak működtetés 045160'!J60+'7.8 parkoló 045170'!J60+'7.9 kábeltv 046020'!J60+'7.10 piac 047120'!J60+'7.11 tdm tám047320'!J60+'7.12 szemét 051030'!J60+'7.13 szennyvíz 052080'!J60+'7.14 víz 063080'!J60+'7.15 közvil 064010'!J60+'7.16 zöldterület 066010'!J60+'7.17 város 066020'!J60+'7.18 háziorvos 072111'!J60+'7.19 ügyelet 072112'!J60+'7.20 fülészet 072210'!J60+'7.21 védőnők 074031'!J60+'7.22 gyermekorvos 072111'!J60+'7.23. COVID '!J60+'7.24 sportcsépület 081030'!J60+'7.25 sport tám 081041'!J60+'7.26 diáksport 081043'!J60+'7.27 közműv 082091'!J60+'7.28 közműv 082092'!J60+'7.29  óvoda 091140'!J59:J60+'7.31 intézmkiv gyétk 104037'!J60+'7.32 szoc étk 107051'!J60+'7.33 segélyek 107060'!J60+'7.34 adóbev 900020'!J60+'7.35 pályázatok'!J60</f>
        <v>0</v>
      </c>
      <c r="M60" s="122">
        <f>'7.1. igazg 011130'!K60+'7.2 temető 013320'!K60+'7.3. vagyon 013350'!K60+'7.4 018010'!K60+'7.5 finansz műveletek 018030'!K60+'7.6 Út, autópálya építés'!K60+'7.7 közütak működtetés 045160'!K60+'7.8 parkoló 045170'!K60+'7.9 kábeltv 046020'!K60+'7.10 piac 047120'!K60+'7.11 tdm tám047320'!K60+'7.12 szemét 051030'!K60+'7.13 szennyvíz 052080'!K60+'7.14 víz 063080'!K60+'7.15 közvil 064010'!K60+'7.16 zöldterület 066010'!K60+'7.17 város 066020'!K60+'7.18 háziorvos 072111'!K60+'7.19 ügyelet 072112'!K60+'7.20 fülészet 072210'!K60+'7.21 védőnők 074031'!K60+'7.22 gyermekorvos 072111'!K60+'7.23. COVID '!K60+'7.24 sportcsépület 081030'!K60+'7.25 sport tám 081041'!K60+'7.26 diáksport 081043'!K60+'7.27 közműv 082091'!K60+'7.28 közműv 082092'!K60+'7.29  óvoda 091140'!K59:K60+'7.31 intézmkiv gyétk 104037'!K60+'7.32 szoc étk 107051'!K60+'7.33 segélyek 107060'!K60+'7.34 adóbev 900020'!K60+'7.35 pályázatok'!K60</f>
        <v>10170000</v>
      </c>
      <c r="N60" s="173">
        <f>'7.1. igazg 011130'!L60+'7.2 temető 013320'!L60+'7.3. vagyon 013350'!L60+'7.4 018010'!L60+'7.5 finansz műveletek 018030'!L60+'7.6 Út, autópálya építés'!L60+'7.7 közütak működtetés 045160'!L60+'7.8 parkoló 045170'!L60+'7.9 kábeltv 046020'!L60+'7.10 piac 047120'!L60+'7.11 tdm tám047320'!L60+'7.12 szemét 051030'!L60+'7.13 szennyvíz 052080'!L60+'7.14 víz 063080'!L60+'7.15 közvil 064010'!L60+'7.16 zöldterület 066010'!L60+'7.17 város 066020'!L60+'7.18 háziorvos 072111'!L60+'7.19 ügyelet 072112'!L60+'7.20 fülészet 072210'!L60+'7.21 védőnők 074031'!L60+'7.22 gyermekorvos 072111'!L60+'7.23. COVID '!L60+'7.24 sportcsépület 081030'!L60+'7.25 sport tám 081041'!L60+'7.26 diáksport 081043'!L60+'7.27 közműv 082091'!L60+'7.28 közműv 082092'!L60+'7.29  óvoda 091140'!L59:L60+'7.31 intézmkiv gyétk 104037'!L60+'7.32 szoc étk 107051'!L60+'7.33 segélyek 107060'!L60+'7.34 adóbev 900020'!L60+'7.35 pályázatok'!L60</f>
        <v>741247</v>
      </c>
      <c r="O60" s="121">
        <f>'7.1. igazg 011130'!M60+'7.2 temető 013320'!M60+'7.3. vagyon 013350'!M60+'7.4 018010'!M60+'7.5 finansz műveletek 018030'!M60+'7.6 Út, autópálya építés'!M60+'7.7 közütak működtetés 045160'!M60+'7.8 parkoló 045170'!M60+'7.9 kábeltv 046020'!M60+'7.10 piac 047120'!M60+'7.11 tdm tám047320'!M60+'7.12 szemét 051030'!M60+'7.13 szennyvíz 052080'!M60+'7.14 víz 063080'!M60+'7.15 közvil 064010'!M60+'7.16 zöldterület 066010'!M60+'7.17 város 066020'!M60+'7.18 háziorvos 072111'!M60+'7.19 ügyelet 072112'!M60+'7.20 fülészet 072210'!M60+'7.21 védőnők 074031'!M60+'7.22 gyermekorvos 072111'!M60+'7.23. COVID '!M60+'7.24 sportcsépület 081030'!M60+'7.25 sport tám 081041'!M60+'7.26 diáksport 081043'!M60+'7.27 közműv 082091'!M60+'7.28 közműv 082092'!M60+'7.29  óvoda 091140'!M59:M60+'7.31 intézmkiv gyétk 104037'!M60+'7.32 szoc étk 107051'!M60+'7.33 segélyek 107060'!M60+'7.34 adóbev 900020'!M60+'7.35 pályázatok'!M60</f>
        <v>0</v>
      </c>
      <c r="P60" s="122">
        <f>'7.1. igazg 011130'!N60+'7.2 temető 013320'!N60+'7.3. vagyon 013350'!N60+'7.4 018010'!N60+'7.5 finansz műveletek 018030'!N60+'7.6 Út, autópálya építés'!N60+'7.7 közütak működtetés 045160'!N60+'7.8 parkoló 045170'!N60+'7.9 kábeltv 046020'!N60+'7.10 piac 047120'!N60+'7.11 tdm tám047320'!N60+'7.12 szemét 051030'!N60+'7.13 szennyvíz 052080'!N60+'7.14 víz 063080'!N60+'7.15 közvil 064010'!N60+'7.16 zöldterület 066010'!N60+'7.17 város 066020'!N60+'7.18 háziorvos 072111'!N60+'7.19 ügyelet 072112'!N60+'7.20 fülészet 072210'!N60+'7.21 védőnők 074031'!N60+'7.22 gyermekorvos 072111'!N60+'7.23. COVID '!N60+'7.24 sportcsépület 081030'!N60+'7.25 sport tám 081041'!N60+'7.26 diáksport 081043'!N60+'7.27 közműv 082091'!N60+'7.28 közműv 082092'!N60+'7.29  óvoda 091140'!N60+'7.31 intézmkiv gyétk 104037'!N60+'7.32 szoc étk 107051'!N60+'7.33 segélyek 107060'!N60+'7.34 adóbev 900020'!N60+'7.35 pályázatok'!N60</f>
        <v>741247</v>
      </c>
    </row>
    <row r="61" spans="1:16" x14ac:dyDescent="0.25">
      <c r="A61" s="21" t="s">
        <v>120</v>
      </c>
      <c r="B61" s="20" t="s">
        <v>27</v>
      </c>
      <c r="C61" s="169">
        <f>'7.1. igazg 011130'!C61+'7.2 temető 013320'!C61+'7.3. vagyon 013350'!C61+'7.4 018010'!C61+'7.5 finansz műveletek 018030'!C61+'7.7 közütak működtetés 045160'!C61+'7.8 parkoló 045170'!C61+'7.9 kábeltv 046020'!C61+'7.10 piac 047120'!C61+'7.11 tdm tám047320'!C61+'7.12 szemét 051030'!C61+'7.13 szennyvíz 052080'!C61+'7.14 víz 063080'!C61+'7.15 közvil 064010'!C61+'7.16 zöldterület 066010'!C61+'7.17 város 066020'!C61+'7.18 háziorvos 072111'!C61+'7.19 ügyelet 072112'!C61+'7.20 fülészet 072210'!C61+'7.21 védőnők 074031'!C61+'7.24 sportcsépület 081030'!C61+'7.25 sport tám 081041'!C61+'7.26 diáksport 081043'!C61+'7.27 közműv 082091'!C61+'7.28 közműv 082092'!C61+'7.29  óvoda 091140'!C61+'7.31 intézmkiv gyétk 104037'!C61+'7.32 szoc étk 107051'!C61+'7.33 segélyek 107060'!C61+'7.34 adóbev 900020'!C61+'7.35 pályázatok'!C61+'7.6 Út, autópálya építés'!C61+'7.22 gyermekorvos 072111'!C61+'7.23. COVID '!C61</f>
        <v>14400000</v>
      </c>
      <c r="D61" s="169">
        <f>'7.1. igazg 011130'!D61+'7.2 temető 013320'!D61+'7.3. vagyon 013350'!D61+'7.4 018010'!D61+'7.5 finansz műveletek 018030'!D61+'7.7 közütak működtetés 045160'!D61+'7.8 parkoló 045170'!D61+'7.9 kábeltv 046020'!D61+'7.10 piac 047120'!D61+'7.11 tdm tám047320'!D61+'7.12 szemét 051030'!D61+'7.13 szennyvíz 052080'!D61+'7.14 víz 063080'!D61+'7.15 közvil 064010'!D61+'7.16 zöldterület 066010'!D61+'7.17 város 066020'!D61+'7.18 háziorvos 072111'!D61+'7.19 ügyelet 072112'!D61+'7.20 fülészet 072210'!D61+'7.21 védőnők 074031'!D61+'7.24 sportcsépület 081030'!D61+'7.25 sport tám 081041'!D61+'7.26 diáksport 081043'!D61+'7.27 közműv 082091'!D61+'7.28 közműv 082092'!D61+'7.29  óvoda 091140'!D61+'7.31 intézmkiv gyétk 104037'!D61+'7.32 szoc étk 107051'!D61+'7.33 segélyek 107060'!D61+'7.34 adóbev 900020'!D61+'7.35 pályázatok'!D61+'7.6 Út, autópálya építés'!D61+'7.22 gyermekorvos 072111'!D61+'7.23. COVID '!D61</f>
        <v>0</v>
      </c>
      <c r="E61" s="128">
        <f t="shared" si="0"/>
        <v>14400000</v>
      </c>
      <c r="F61" s="169">
        <f>'7.1. igazg 011130'!F61+'7.2 temető 013320'!F61+'7.3. vagyon 013350'!F61+'7.4 018010'!F61+'7.5 finansz műveletek 018030'!F61+'7.7 közütak működtetés 045160'!F61+'7.8 parkoló 045170'!F61+'7.9 kábeltv 046020'!F61+'7.10 piac 047120'!F61+'7.11 tdm tám047320'!F61+'7.12 szemét 051030'!F61+'7.13 szennyvíz 052080'!F61+'7.14 víz 063080'!F61+'7.15 közvil 064010'!F61+'7.16 zöldterület 066010'!F61+'7.17 város 066020'!F61+'7.18 háziorvos 072111'!F61+'7.19 ügyelet 072112'!F61+'7.20 fülészet 072210'!F61+'7.21 védőnők 074031'!F61+'7.24 sportcsépület 081030'!F61+'7.25 sport tám 081041'!F61+'7.26 diáksport 081043'!F61+'7.27 közműv 082091'!F61+'7.28 közműv 082092'!F61+'7.29  óvoda 091140'!F61+'7.31 intézmkiv gyétk 104037'!F61+'7.32 szoc étk 107051'!F61+'7.33 segélyek 107060'!F61+'7.34 adóbev 900020'!F61+'7.35 pályázatok'!F61+'7.6 Út, autópálya építés'!F61+'7.22 gyermekorvos 072111'!F61+'7.23. COVID '!F61</f>
        <v>14400000</v>
      </c>
      <c r="G61" s="169">
        <f>'7.1. igazg 011130'!G61+'7.2 temető 013320'!G61+'7.3. vagyon 013350'!G61+'7.4 018010'!G61+'7.5 finansz műveletek 018030'!G61+'7.7 közütak működtetés 045160'!G61+'7.8 parkoló 045170'!G61+'7.9 kábeltv 046020'!G61+'7.10 piac 047120'!G61+'7.11 tdm tám047320'!G61+'7.12 szemét 051030'!G61+'7.13 szennyvíz 052080'!G61+'7.14 víz 063080'!G61+'7.15 közvil 064010'!G61+'7.16 zöldterület 066010'!G61+'7.17 város 066020'!G61+'7.18 háziorvos 072111'!G61+'7.19 ügyelet 072112'!G61+'7.20 fülészet 072210'!G61+'7.21 védőnők 074031'!G61+'7.24 sportcsépület 081030'!G61+'7.25 sport tám 081041'!G61+'7.26 diáksport 081043'!G61+'7.27 közműv 082091'!G61+'7.28 közműv 082092'!G61+'7.29  óvoda 091140'!G61+'7.31 intézmkiv gyétk 104037'!G61+'7.32 szoc étk 107051'!G61+'7.33 segélyek 107060'!G61+'7.34 adóbev 900020'!G61+'7.35 pályázatok'!G61+'7.6 Út, autópálya építés'!G61+'7.22 gyermekorvos 072111'!G61+'7.23. COVID '!G61</f>
        <v>0</v>
      </c>
      <c r="H61" s="453">
        <f t="shared" si="1"/>
        <v>14400000</v>
      </c>
      <c r="I61" s="169">
        <f>'7.35 pályázatok'!H61</f>
        <v>0</v>
      </c>
      <c r="J61" s="453">
        <f t="shared" si="2"/>
        <v>14400000</v>
      </c>
      <c r="K61" s="173">
        <f>'7.1. igazg 011130'!I61+'7.2 temető 013320'!I61+'7.3. vagyon 013350'!I61+'7.4 018010'!I61+'7.5 finansz műveletek 018030'!I61+'7.6 Út, autópálya építés'!I61+'7.7 közütak működtetés 045160'!I61+'7.8 parkoló 045170'!I61+'7.9 kábeltv 046020'!I61+'7.10 piac 047120'!I61+'7.11 tdm tám047320'!I61+'7.12 szemét 051030'!I61+'7.13 szennyvíz 052080'!I61+'7.14 víz 063080'!I61+'7.15 közvil 064010'!I61+'7.16 zöldterület 066010'!I61+'7.17 város 066020'!I61+'7.18 háziorvos 072111'!I61+'7.19 ügyelet 072112'!I61+'7.20 fülészet 072210'!I61+'7.21 védőnők 074031'!I61+'7.22 gyermekorvos 072111'!I61+'7.23. COVID '!I61+'7.24 sportcsépület 081030'!I61+'7.25 sport tám 081041'!I61+'7.26 diáksport 081043'!I61+'7.27 közműv 082091'!I61+'7.28 közműv 082092'!I61+'7.29  óvoda 091140'!I60:I61+'7.31 intézmkiv gyétk 104037'!I61+'7.32 szoc étk 107051'!I61+'7.33 segélyek 107060'!I61+'7.34 adóbev 900020'!I61+'7.35 pályázatok'!I61</f>
        <v>14400000</v>
      </c>
      <c r="L61" s="121">
        <f>'7.1. igazg 011130'!J61+'7.2 temető 013320'!J61+'7.3. vagyon 013350'!J61+'7.4 018010'!J61+'7.5 finansz műveletek 018030'!J61+'7.6 Út, autópálya építés'!J61+'7.7 közütak működtetés 045160'!J61+'7.8 parkoló 045170'!J61+'7.9 kábeltv 046020'!J61+'7.10 piac 047120'!J61+'7.11 tdm tám047320'!J61+'7.12 szemét 051030'!J61+'7.13 szennyvíz 052080'!J61+'7.14 víz 063080'!J61+'7.15 közvil 064010'!J61+'7.16 zöldterület 066010'!J61+'7.17 város 066020'!J61+'7.18 háziorvos 072111'!J61+'7.19 ügyelet 072112'!J61+'7.20 fülészet 072210'!J61+'7.21 védőnők 074031'!J61+'7.22 gyermekorvos 072111'!J61+'7.23. COVID '!J61+'7.24 sportcsépület 081030'!J61+'7.25 sport tám 081041'!J61+'7.26 diáksport 081043'!J61+'7.27 közműv 082091'!J61+'7.28 közműv 082092'!J61+'7.29  óvoda 091140'!J60:J61+'7.31 intézmkiv gyétk 104037'!J61+'7.32 szoc étk 107051'!J61+'7.33 segélyek 107060'!J61+'7.34 adóbev 900020'!J61+'7.35 pályázatok'!J61</f>
        <v>0</v>
      </c>
      <c r="M61" s="122">
        <f>'7.1. igazg 011130'!K61+'7.2 temető 013320'!K61+'7.3. vagyon 013350'!K61+'7.4 018010'!K61+'7.5 finansz műveletek 018030'!K61+'7.6 Út, autópálya építés'!K61+'7.7 közütak működtetés 045160'!K61+'7.8 parkoló 045170'!K61+'7.9 kábeltv 046020'!K61+'7.10 piac 047120'!K61+'7.11 tdm tám047320'!K61+'7.12 szemét 051030'!K61+'7.13 szennyvíz 052080'!K61+'7.14 víz 063080'!K61+'7.15 közvil 064010'!K61+'7.16 zöldterület 066010'!K61+'7.17 város 066020'!K61+'7.18 háziorvos 072111'!K61+'7.19 ügyelet 072112'!K61+'7.20 fülészet 072210'!K61+'7.21 védőnők 074031'!K61+'7.22 gyermekorvos 072111'!K61+'7.23. COVID '!K61+'7.24 sportcsépület 081030'!K61+'7.25 sport tám 081041'!K61+'7.26 diáksport 081043'!K61+'7.27 közműv 082091'!K61+'7.28 közműv 082092'!K61+'7.29  óvoda 091140'!K60:K61+'7.31 intézmkiv gyétk 104037'!K61+'7.32 szoc étk 107051'!K61+'7.33 segélyek 107060'!K61+'7.34 adóbev 900020'!K61+'7.35 pályázatok'!K61</f>
        <v>14400000</v>
      </c>
      <c r="N61" s="173">
        <f>'7.1. igazg 011130'!L61+'7.2 temető 013320'!L61+'7.3. vagyon 013350'!L61+'7.4 018010'!L61+'7.5 finansz műveletek 018030'!L61+'7.6 Út, autópálya építés'!L61+'7.7 közütak működtetés 045160'!L61+'7.8 parkoló 045170'!L61+'7.9 kábeltv 046020'!L61+'7.10 piac 047120'!L61+'7.11 tdm tám047320'!L61+'7.12 szemét 051030'!L61+'7.13 szennyvíz 052080'!L61+'7.14 víz 063080'!L61+'7.15 közvil 064010'!L61+'7.16 zöldterület 066010'!L61+'7.17 város 066020'!L61+'7.18 háziorvos 072111'!L61+'7.19 ügyelet 072112'!L61+'7.20 fülészet 072210'!L61+'7.21 védőnők 074031'!L61+'7.22 gyermekorvos 072111'!L61+'7.23. COVID '!L61+'7.24 sportcsépület 081030'!L61+'7.25 sport tám 081041'!L61+'7.26 diáksport 081043'!L61+'7.27 közműv 082091'!L61+'7.28 közműv 082092'!L61+'7.29  óvoda 091140'!L60:L61+'7.31 intézmkiv gyétk 104037'!L61+'7.32 szoc étk 107051'!L61+'7.33 segélyek 107060'!L61+'7.34 adóbev 900020'!L61+'7.35 pályázatok'!L61</f>
        <v>13814181</v>
      </c>
      <c r="O61" s="121">
        <f>'7.1. igazg 011130'!M61+'7.2 temető 013320'!M61+'7.3. vagyon 013350'!M61+'7.4 018010'!M61+'7.5 finansz műveletek 018030'!M61+'7.6 Út, autópálya építés'!M61+'7.7 közütak működtetés 045160'!M61+'7.8 parkoló 045170'!M61+'7.9 kábeltv 046020'!M61+'7.10 piac 047120'!M61+'7.11 tdm tám047320'!M61+'7.12 szemét 051030'!M61+'7.13 szennyvíz 052080'!M61+'7.14 víz 063080'!M61+'7.15 közvil 064010'!M61+'7.16 zöldterület 066010'!M61+'7.17 város 066020'!M61+'7.18 háziorvos 072111'!M61+'7.19 ügyelet 072112'!M61+'7.20 fülészet 072210'!M61+'7.21 védőnők 074031'!M61+'7.22 gyermekorvos 072111'!M61+'7.23. COVID '!M61+'7.24 sportcsépület 081030'!M61+'7.25 sport tám 081041'!M61+'7.26 diáksport 081043'!M61+'7.27 közműv 082091'!M61+'7.28 közműv 082092'!M61+'7.29  óvoda 091140'!M60:M61+'7.31 intézmkiv gyétk 104037'!M61+'7.32 szoc étk 107051'!M61+'7.33 segélyek 107060'!M61+'7.34 adóbev 900020'!M61+'7.35 pályázatok'!M61</f>
        <v>0</v>
      </c>
      <c r="P61" s="122">
        <f>'7.1. igazg 011130'!N61+'7.2 temető 013320'!N61+'7.3. vagyon 013350'!N61+'7.4 018010'!N61+'7.5 finansz műveletek 018030'!N61+'7.6 Út, autópálya építés'!N61+'7.7 közütak működtetés 045160'!N61+'7.8 parkoló 045170'!N61+'7.9 kábeltv 046020'!N61+'7.10 piac 047120'!N61+'7.11 tdm tám047320'!N61+'7.12 szemét 051030'!N61+'7.13 szennyvíz 052080'!N61+'7.14 víz 063080'!N61+'7.15 közvil 064010'!N61+'7.16 zöldterület 066010'!N61+'7.17 város 066020'!N61+'7.18 háziorvos 072111'!N61+'7.19 ügyelet 072112'!N61+'7.20 fülészet 072210'!N61+'7.21 védőnők 074031'!N61+'7.22 gyermekorvos 072111'!N61+'7.23. COVID '!N61+'7.24 sportcsépület 081030'!N61+'7.25 sport tám 081041'!N61+'7.26 diáksport 081043'!N61+'7.27 közműv 082091'!N61+'7.28 közműv 082092'!N61+'7.29  óvoda 091140'!N61+'7.31 intézmkiv gyétk 104037'!N61+'7.32 szoc étk 107051'!N61+'7.33 segélyek 107060'!N61+'7.34 adóbev 900020'!N61+'7.35 pályázatok'!N61</f>
        <v>13814181</v>
      </c>
    </row>
    <row r="62" spans="1:16" x14ac:dyDescent="0.25">
      <c r="A62" s="22" t="s">
        <v>121</v>
      </c>
      <c r="B62" s="13" t="s">
        <v>122</v>
      </c>
      <c r="C62" s="121">
        <f>'7.1. igazg 011130'!C62+'7.2 temető 013320'!C62+'7.3. vagyon 013350'!C62+'7.4 018010'!C62+'7.5 finansz műveletek 018030'!C62+'7.7 közütak működtetés 045160'!C62+'7.8 parkoló 045170'!C62+'7.9 kábeltv 046020'!C62+'7.10 piac 047120'!C62+'7.11 tdm tám047320'!C62+'7.12 szemét 051030'!C62+'7.13 szennyvíz 052080'!C62+'7.14 víz 063080'!C62+'7.15 közvil 064010'!C62+'7.16 zöldterület 066010'!C62+'7.17 város 066020'!C62+'7.18 háziorvos 072111'!C62+'7.19 ügyelet 072112'!C62+'7.20 fülészet 072210'!C62+'7.21 védőnők 074031'!C62+'7.24 sportcsépület 081030'!C62+'7.25 sport tám 081041'!C62+'7.26 diáksport 081043'!C62+'7.27 közműv 082091'!C62+'7.28 közműv 082092'!C62+'7.29  óvoda 091140'!C62+'7.31 intézmkiv gyétk 104037'!C62+'7.32 szoc étk 107051'!C62+'7.33 segélyek 107060'!C62+'7.34 adóbev 900020'!C62+'7.35 pályázatok'!C62+'7.6 Út, autópálya építés'!C62+'7.22 gyermekorvos 072111'!C62+'7.23. COVID '!C62</f>
        <v>0</v>
      </c>
      <c r="D62" s="121">
        <f>'7.1. igazg 011130'!D62+'7.2 temető 013320'!D62+'7.3. vagyon 013350'!D62+'7.4 018010'!D62+'7.5 finansz műveletek 018030'!D62+'7.7 közütak működtetés 045160'!D62+'7.8 parkoló 045170'!D62+'7.9 kábeltv 046020'!D62+'7.10 piac 047120'!D62+'7.11 tdm tám047320'!D62+'7.12 szemét 051030'!D62+'7.13 szennyvíz 052080'!D62+'7.14 víz 063080'!D62+'7.15 közvil 064010'!D62+'7.16 zöldterület 066010'!D62+'7.17 város 066020'!D62+'7.18 háziorvos 072111'!D62+'7.19 ügyelet 072112'!D62+'7.20 fülészet 072210'!D62+'7.21 védőnők 074031'!D62+'7.24 sportcsépület 081030'!D62+'7.25 sport tám 081041'!D62+'7.26 diáksport 081043'!D62+'7.27 közműv 082091'!D62+'7.28 közműv 082092'!D62+'7.29  óvoda 091140'!D62+'7.31 intézmkiv gyétk 104037'!D62+'7.32 szoc étk 107051'!D62+'7.33 segélyek 107060'!D62+'7.34 adóbev 900020'!D62+'7.35 pályázatok'!D62+'7.6 Út, autópálya építés'!D62+'7.22 gyermekorvos 072111'!D62+'7.23. COVID '!D62</f>
        <v>0</v>
      </c>
      <c r="E62" s="122">
        <f t="shared" si="0"/>
        <v>0</v>
      </c>
      <c r="F62" s="121">
        <f>'7.1. igazg 011130'!F62+'7.2 temető 013320'!F62+'7.3. vagyon 013350'!F62+'7.4 018010'!F62+'7.5 finansz műveletek 018030'!F62+'7.7 közütak működtetés 045160'!F62+'7.8 parkoló 045170'!F62+'7.9 kábeltv 046020'!F62+'7.10 piac 047120'!F62+'7.11 tdm tám047320'!F62+'7.12 szemét 051030'!F62+'7.13 szennyvíz 052080'!F62+'7.14 víz 063080'!F62+'7.15 közvil 064010'!F62+'7.16 zöldterület 066010'!F62+'7.17 város 066020'!F62+'7.18 háziorvos 072111'!F62+'7.19 ügyelet 072112'!F62+'7.20 fülészet 072210'!F62+'7.21 védőnők 074031'!F62+'7.24 sportcsépület 081030'!F62+'7.25 sport tám 081041'!F62+'7.26 diáksport 081043'!F62+'7.27 közműv 082091'!F62+'7.28 közműv 082092'!F62+'7.29  óvoda 091140'!F62+'7.31 intézmkiv gyétk 104037'!F62+'7.32 szoc étk 107051'!F62+'7.33 segélyek 107060'!F62+'7.34 adóbev 900020'!F62+'7.35 pályázatok'!F62+'7.6 Út, autópálya építés'!F62+'7.22 gyermekorvos 072111'!F62+'7.23. COVID '!F62</f>
        <v>0</v>
      </c>
      <c r="G62" s="121">
        <f>'7.1. igazg 011130'!G62+'7.2 temető 013320'!G62+'7.3. vagyon 013350'!G62+'7.4 018010'!G62+'7.5 finansz műveletek 018030'!G62+'7.7 közütak működtetés 045160'!G62+'7.8 parkoló 045170'!G62+'7.9 kábeltv 046020'!G62+'7.10 piac 047120'!G62+'7.11 tdm tám047320'!G62+'7.12 szemét 051030'!G62+'7.13 szennyvíz 052080'!G62+'7.14 víz 063080'!G62+'7.15 közvil 064010'!G62+'7.16 zöldterület 066010'!G62+'7.17 város 066020'!G62+'7.18 háziorvos 072111'!G62+'7.19 ügyelet 072112'!G62+'7.20 fülészet 072210'!G62+'7.21 védőnők 074031'!G62+'7.24 sportcsépület 081030'!G62+'7.25 sport tám 081041'!G62+'7.26 diáksport 081043'!G62+'7.27 közműv 082091'!G62+'7.28 közműv 082092'!G62+'7.29  óvoda 091140'!G62+'7.31 intézmkiv gyétk 104037'!G62+'7.32 szoc étk 107051'!G62+'7.33 segélyek 107060'!G62+'7.34 adóbev 900020'!G62+'7.35 pályázatok'!G62+'7.6 Út, autópálya építés'!G62+'7.22 gyermekorvos 072111'!G62+'7.23. COVID '!G62</f>
        <v>0</v>
      </c>
      <c r="H62" s="451">
        <f t="shared" si="1"/>
        <v>0</v>
      </c>
      <c r="I62" s="121">
        <f>'7.35 pályázatok'!H62</f>
        <v>0</v>
      </c>
      <c r="J62" s="451">
        <f t="shared" si="2"/>
        <v>0</v>
      </c>
      <c r="K62" s="173">
        <f>'7.1. igazg 011130'!I62+'7.2 temető 013320'!I62+'7.3. vagyon 013350'!I62+'7.4 018010'!I62+'7.5 finansz műveletek 018030'!I62+'7.6 Út, autópálya építés'!I62+'7.7 közütak működtetés 045160'!I62+'7.8 parkoló 045170'!I62+'7.9 kábeltv 046020'!I62+'7.10 piac 047120'!I62+'7.11 tdm tám047320'!I62+'7.12 szemét 051030'!I62+'7.13 szennyvíz 052080'!I62+'7.14 víz 063080'!I62+'7.15 közvil 064010'!I62+'7.16 zöldterület 066010'!I62+'7.17 város 066020'!I62+'7.18 háziorvos 072111'!I62+'7.19 ügyelet 072112'!I62+'7.20 fülészet 072210'!I62+'7.21 védőnők 074031'!I62+'7.22 gyermekorvos 072111'!I62+'7.23. COVID '!I62+'7.24 sportcsépület 081030'!I62+'7.25 sport tám 081041'!I62+'7.26 diáksport 081043'!I62+'7.27 közműv 082091'!I62+'7.28 közműv 082092'!I62+'7.29  óvoda 091140'!I61:I62+'7.31 intézmkiv gyétk 104037'!I62+'7.32 szoc étk 107051'!I62+'7.33 segélyek 107060'!I62+'7.34 adóbev 900020'!I62+'7.35 pályázatok'!I62</f>
        <v>0</v>
      </c>
      <c r="L62" s="121">
        <f>'7.1. igazg 011130'!J62+'7.2 temető 013320'!J62+'7.3. vagyon 013350'!J62+'7.4 018010'!J62+'7.5 finansz műveletek 018030'!J62+'7.6 Út, autópálya építés'!J62+'7.7 közütak működtetés 045160'!J62+'7.8 parkoló 045170'!J62+'7.9 kábeltv 046020'!J62+'7.10 piac 047120'!J62+'7.11 tdm tám047320'!J62+'7.12 szemét 051030'!J62+'7.13 szennyvíz 052080'!J62+'7.14 víz 063080'!J62+'7.15 közvil 064010'!J62+'7.16 zöldterület 066010'!J62+'7.17 város 066020'!J62+'7.18 háziorvos 072111'!J62+'7.19 ügyelet 072112'!J62+'7.20 fülészet 072210'!J62+'7.21 védőnők 074031'!J62+'7.22 gyermekorvos 072111'!J62+'7.23. COVID '!J62+'7.24 sportcsépület 081030'!J62+'7.25 sport tám 081041'!J62+'7.26 diáksport 081043'!J62+'7.27 közműv 082091'!J62+'7.28 közműv 082092'!J62+'7.29  óvoda 091140'!J61:J62+'7.31 intézmkiv gyétk 104037'!J62+'7.32 szoc étk 107051'!J62+'7.33 segélyek 107060'!J62+'7.34 adóbev 900020'!J62+'7.35 pályázatok'!J62</f>
        <v>0</v>
      </c>
      <c r="M62" s="122">
        <f>'7.1. igazg 011130'!K62+'7.2 temető 013320'!K62+'7.3. vagyon 013350'!K62+'7.4 018010'!K62+'7.5 finansz műveletek 018030'!K62+'7.6 Út, autópálya építés'!K62+'7.7 közütak működtetés 045160'!K62+'7.8 parkoló 045170'!K62+'7.9 kábeltv 046020'!K62+'7.10 piac 047120'!K62+'7.11 tdm tám047320'!K62+'7.12 szemét 051030'!K62+'7.13 szennyvíz 052080'!K62+'7.14 víz 063080'!K62+'7.15 közvil 064010'!K62+'7.16 zöldterület 066010'!K62+'7.17 város 066020'!K62+'7.18 háziorvos 072111'!K62+'7.19 ügyelet 072112'!K62+'7.20 fülészet 072210'!K62+'7.21 védőnők 074031'!K62+'7.22 gyermekorvos 072111'!K62+'7.23. COVID '!K62+'7.24 sportcsépület 081030'!K62+'7.25 sport tám 081041'!K62+'7.26 diáksport 081043'!K62+'7.27 közműv 082091'!K62+'7.28 közműv 082092'!K62+'7.29  óvoda 091140'!K61:K62+'7.31 intézmkiv gyétk 104037'!K62+'7.32 szoc étk 107051'!K62+'7.33 segélyek 107060'!K62+'7.34 adóbev 900020'!K62+'7.35 pályázatok'!K62</f>
        <v>0</v>
      </c>
      <c r="N62" s="173">
        <f>'7.1. igazg 011130'!L62+'7.2 temető 013320'!L62+'7.3. vagyon 013350'!L62+'7.4 018010'!L62+'7.5 finansz műveletek 018030'!L62+'7.6 Út, autópálya építés'!L62+'7.7 közütak működtetés 045160'!L62+'7.8 parkoló 045170'!L62+'7.9 kábeltv 046020'!L62+'7.10 piac 047120'!L62+'7.11 tdm tám047320'!L62+'7.12 szemét 051030'!L62+'7.13 szennyvíz 052080'!L62+'7.14 víz 063080'!L62+'7.15 közvil 064010'!L62+'7.16 zöldterület 066010'!L62+'7.17 város 066020'!L62+'7.18 háziorvos 072111'!L62+'7.19 ügyelet 072112'!L62+'7.20 fülészet 072210'!L62+'7.21 védőnők 074031'!L62+'7.22 gyermekorvos 072111'!L62+'7.23. COVID '!L62+'7.24 sportcsépület 081030'!L62+'7.25 sport tám 081041'!L62+'7.26 diáksport 081043'!L62+'7.27 közműv 082091'!L62+'7.28 közműv 082092'!L62+'7.29  óvoda 091140'!L61:L62+'7.31 intézmkiv gyétk 104037'!L62+'7.32 szoc étk 107051'!L62+'7.33 segélyek 107060'!L62+'7.34 adóbev 900020'!L62+'7.35 pályázatok'!L62</f>
        <v>0</v>
      </c>
      <c r="O62" s="121">
        <f>'7.1. igazg 011130'!M62+'7.2 temető 013320'!M62+'7.3. vagyon 013350'!M62+'7.4 018010'!M62+'7.5 finansz műveletek 018030'!M62+'7.6 Út, autópálya építés'!M62+'7.7 közütak működtetés 045160'!M62+'7.8 parkoló 045170'!M62+'7.9 kábeltv 046020'!M62+'7.10 piac 047120'!M62+'7.11 tdm tám047320'!M62+'7.12 szemét 051030'!M62+'7.13 szennyvíz 052080'!M62+'7.14 víz 063080'!M62+'7.15 közvil 064010'!M62+'7.16 zöldterület 066010'!M62+'7.17 város 066020'!M62+'7.18 háziorvos 072111'!M62+'7.19 ügyelet 072112'!M62+'7.20 fülészet 072210'!M62+'7.21 védőnők 074031'!M62+'7.22 gyermekorvos 072111'!M62+'7.23. COVID '!M62+'7.24 sportcsépület 081030'!M62+'7.25 sport tám 081041'!M62+'7.26 diáksport 081043'!M62+'7.27 közműv 082091'!M62+'7.28 közműv 082092'!M62+'7.29  óvoda 091140'!M61:M62+'7.31 intézmkiv gyétk 104037'!M62+'7.32 szoc étk 107051'!M62+'7.33 segélyek 107060'!M62+'7.34 adóbev 900020'!M62+'7.35 pályázatok'!M62</f>
        <v>0</v>
      </c>
      <c r="P62" s="122">
        <f>'7.1. igazg 011130'!N62+'7.2 temető 013320'!N62+'7.3. vagyon 013350'!N62+'7.4 018010'!N62+'7.5 finansz műveletek 018030'!N62+'7.6 Út, autópálya építés'!N62+'7.7 közütak működtetés 045160'!N62+'7.8 parkoló 045170'!N62+'7.9 kábeltv 046020'!N62+'7.10 piac 047120'!N62+'7.11 tdm tám047320'!N62+'7.12 szemét 051030'!N62+'7.13 szennyvíz 052080'!N62+'7.14 víz 063080'!N62+'7.15 közvil 064010'!N62+'7.16 zöldterület 066010'!N62+'7.17 város 066020'!N62+'7.18 háziorvos 072111'!N62+'7.19 ügyelet 072112'!N62+'7.20 fülészet 072210'!N62+'7.21 védőnők 074031'!N62+'7.22 gyermekorvos 072111'!N62+'7.23. COVID '!N62+'7.24 sportcsépület 081030'!N62+'7.25 sport tám 081041'!N62+'7.26 diáksport 081043'!N62+'7.27 közműv 082091'!N62+'7.28 közműv 082092'!N62+'7.29  óvoda 091140'!N62+'7.31 intézmkiv gyétk 104037'!N62+'7.32 szoc étk 107051'!N62+'7.33 segélyek 107060'!N62+'7.34 adóbev 900020'!N62+'7.35 pályázatok'!N62</f>
        <v>0</v>
      </c>
    </row>
    <row r="63" spans="1:16" x14ac:dyDescent="0.25">
      <c r="A63" s="22" t="s">
        <v>123</v>
      </c>
      <c r="B63" s="13" t="s">
        <v>124</v>
      </c>
      <c r="C63" s="121">
        <f>'7.1. igazg 011130'!C63+'7.2 temető 013320'!C63+'7.3. vagyon 013350'!C63+'7.4 018010'!C63+'7.5 finansz műveletek 018030'!C63+'7.7 közütak működtetés 045160'!C63+'7.8 parkoló 045170'!C63+'7.9 kábeltv 046020'!C63+'7.10 piac 047120'!C63+'7.11 tdm tám047320'!C63+'7.12 szemét 051030'!C63+'7.13 szennyvíz 052080'!C63+'7.14 víz 063080'!C63+'7.15 közvil 064010'!C63+'7.16 zöldterület 066010'!C63+'7.17 város 066020'!C63+'7.18 háziorvos 072111'!C63+'7.19 ügyelet 072112'!C63+'7.20 fülészet 072210'!C63+'7.21 védőnők 074031'!C63+'7.24 sportcsépület 081030'!C63+'7.25 sport tám 081041'!C63+'7.26 diáksport 081043'!C63+'7.27 közműv 082091'!C63+'7.28 közműv 082092'!C63+'7.29  óvoda 091140'!C63+'7.31 intézmkiv gyétk 104037'!C63+'7.32 szoc étk 107051'!C63+'7.33 segélyek 107060'!C63+'7.34 adóbev 900020'!C63+'7.35 pályázatok'!C63+'7.6 Út, autópálya építés'!C63+'7.22 gyermekorvos 072111'!C63+'7.23. COVID '!C63</f>
        <v>14400000</v>
      </c>
      <c r="D63" s="121">
        <f>'7.1. igazg 011130'!D63+'7.2 temető 013320'!D63+'7.3. vagyon 013350'!D63+'7.4 018010'!D63+'7.5 finansz műveletek 018030'!D63+'7.7 közütak működtetés 045160'!D63+'7.8 parkoló 045170'!D63+'7.9 kábeltv 046020'!D63+'7.10 piac 047120'!D63+'7.11 tdm tám047320'!D63+'7.12 szemét 051030'!D63+'7.13 szennyvíz 052080'!D63+'7.14 víz 063080'!D63+'7.15 közvil 064010'!D63+'7.16 zöldterület 066010'!D63+'7.17 város 066020'!D63+'7.18 háziorvos 072111'!D63+'7.19 ügyelet 072112'!D63+'7.20 fülészet 072210'!D63+'7.21 védőnők 074031'!D63+'7.24 sportcsépület 081030'!D63+'7.25 sport tám 081041'!D63+'7.26 diáksport 081043'!D63+'7.27 közműv 082091'!D63+'7.28 közműv 082092'!D63+'7.29  óvoda 091140'!D63+'7.31 intézmkiv gyétk 104037'!D63+'7.32 szoc étk 107051'!D63+'7.33 segélyek 107060'!D63+'7.34 adóbev 900020'!D63+'7.35 pályázatok'!D63+'7.6 Út, autópálya építés'!D63+'7.22 gyermekorvos 072111'!D63+'7.23. COVID '!D63</f>
        <v>0</v>
      </c>
      <c r="E63" s="122">
        <f t="shared" si="0"/>
        <v>14400000</v>
      </c>
      <c r="F63" s="121">
        <f>'7.1. igazg 011130'!F63+'7.2 temető 013320'!F63+'7.3. vagyon 013350'!F63+'7.4 018010'!F63+'7.5 finansz műveletek 018030'!F63+'7.7 közütak működtetés 045160'!F63+'7.8 parkoló 045170'!F63+'7.9 kábeltv 046020'!F63+'7.10 piac 047120'!F63+'7.11 tdm tám047320'!F63+'7.12 szemét 051030'!F63+'7.13 szennyvíz 052080'!F63+'7.14 víz 063080'!F63+'7.15 közvil 064010'!F63+'7.16 zöldterület 066010'!F63+'7.17 város 066020'!F63+'7.18 háziorvos 072111'!F63+'7.19 ügyelet 072112'!F63+'7.20 fülészet 072210'!F63+'7.21 védőnők 074031'!F63+'7.24 sportcsépület 081030'!F63+'7.25 sport tám 081041'!F63+'7.26 diáksport 081043'!F63+'7.27 közműv 082091'!F63+'7.28 közműv 082092'!F63+'7.29  óvoda 091140'!F63+'7.31 intézmkiv gyétk 104037'!F63+'7.32 szoc étk 107051'!F63+'7.33 segélyek 107060'!F63+'7.34 adóbev 900020'!F63+'7.35 pályázatok'!F63+'7.6 Út, autópálya építés'!F63+'7.22 gyermekorvos 072111'!F63+'7.23. COVID '!F63</f>
        <v>14400000</v>
      </c>
      <c r="G63" s="121">
        <f>'7.1. igazg 011130'!G63+'7.2 temető 013320'!G63+'7.3. vagyon 013350'!G63+'7.4 018010'!G63+'7.5 finansz műveletek 018030'!G63+'7.7 közütak működtetés 045160'!G63+'7.8 parkoló 045170'!G63+'7.9 kábeltv 046020'!G63+'7.10 piac 047120'!G63+'7.11 tdm tám047320'!G63+'7.12 szemét 051030'!G63+'7.13 szennyvíz 052080'!G63+'7.14 víz 063080'!G63+'7.15 közvil 064010'!G63+'7.16 zöldterület 066010'!G63+'7.17 város 066020'!G63+'7.18 háziorvos 072111'!G63+'7.19 ügyelet 072112'!G63+'7.20 fülészet 072210'!G63+'7.21 védőnők 074031'!G63+'7.24 sportcsépület 081030'!G63+'7.25 sport tám 081041'!G63+'7.26 diáksport 081043'!G63+'7.27 közműv 082091'!G63+'7.28 közműv 082092'!G63+'7.29  óvoda 091140'!G63+'7.31 intézmkiv gyétk 104037'!G63+'7.32 szoc étk 107051'!G63+'7.33 segélyek 107060'!G63+'7.34 adóbev 900020'!G63+'7.35 pályázatok'!G63+'7.6 Út, autópálya építés'!G63+'7.22 gyermekorvos 072111'!G63+'7.23. COVID '!G63</f>
        <v>0</v>
      </c>
      <c r="H63" s="451">
        <f t="shared" si="1"/>
        <v>14400000</v>
      </c>
      <c r="I63" s="121">
        <f>'7.35 pályázatok'!H63</f>
        <v>0</v>
      </c>
      <c r="J63" s="451">
        <f t="shared" si="2"/>
        <v>14400000</v>
      </c>
      <c r="K63" s="173">
        <f>'7.1. igazg 011130'!I63+'7.2 temető 013320'!I63+'7.3. vagyon 013350'!I63+'7.4 018010'!I63+'7.5 finansz műveletek 018030'!I63+'7.6 Út, autópálya építés'!I63+'7.7 közütak működtetés 045160'!I63+'7.8 parkoló 045170'!I63+'7.9 kábeltv 046020'!I63+'7.10 piac 047120'!I63+'7.11 tdm tám047320'!I63+'7.12 szemét 051030'!I63+'7.13 szennyvíz 052080'!I63+'7.14 víz 063080'!I63+'7.15 közvil 064010'!I63+'7.16 zöldterület 066010'!I63+'7.17 város 066020'!I63+'7.18 háziorvos 072111'!I63+'7.19 ügyelet 072112'!I63+'7.20 fülészet 072210'!I63+'7.21 védőnők 074031'!I63+'7.22 gyermekorvos 072111'!I63+'7.23. COVID '!I63+'7.24 sportcsépület 081030'!I63+'7.25 sport tám 081041'!I63+'7.26 diáksport 081043'!I63+'7.27 közműv 082091'!I63+'7.28 közműv 082092'!I63+'7.29  óvoda 091140'!I62:I63+'7.31 intézmkiv gyétk 104037'!I63+'7.32 szoc étk 107051'!I63+'7.33 segélyek 107060'!I63+'7.34 adóbev 900020'!I63+'7.35 pályázatok'!I63</f>
        <v>14400000</v>
      </c>
      <c r="L63" s="121">
        <f>'7.1. igazg 011130'!J63+'7.2 temető 013320'!J63+'7.3. vagyon 013350'!J63+'7.4 018010'!J63+'7.5 finansz műveletek 018030'!J63+'7.6 Út, autópálya építés'!J63+'7.7 közütak működtetés 045160'!J63+'7.8 parkoló 045170'!J63+'7.9 kábeltv 046020'!J63+'7.10 piac 047120'!J63+'7.11 tdm tám047320'!J63+'7.12 szemét 051030'!J63+'7.13 szennyvíz 052080'!J63+'7.14 víz 063080'!J63+'7.15 közvil 064010'!J63+'7.16 zöldterület 066010'!J63+'7.17 város 066020'!J63+'7.18 háziorvos 072111'!J63+'7.19 ügyelet 072112'!J63+'7.20 fülészet 072210'!J63+'7.21 védőnők 074031'!J63+'7.22 gyermekorvos 072111'!J63+'7.23. COVID '!J63+'7.24 sportcsépület 081030'!J63+'7.25 sport tám 081041'!J63+'7.26 diáksport 081043'!J63+'7.27 közműv 082091'!J63+'7.28 közműv 082092'!J63+'7.29  óvoda 091140'!J62:J63+'7.31 intézmkiv gyétk 104037'!J63+'7.32 szoc étk 107051'!J63+'7.33 segélyek 107060'!J63+'7.34 adóbev 900020'!J63+'7.35 pályázatok'!J63</f>
        <v>0</v>
      </c>
      <c r="M63" s="122">
        <f>'7.1. igazg 011130'!K63+'7.2 temető 013320'!K63+'7.3. vagyon 013350'!K63+'7.4 018010'!K63+'7.5 finansz műveletek 018030'!K63+'7.6 Út, autópálya építés'!K63+'7.7 közütak működtetés 045160'!K63+'7.8 parkoló 045170'!K63+'7.9 kábeltv 046020'!K63+'7.10 piac 047120'!K63+'7.11 tdm tám047320'!K63+'7.12 szemét 051030'!K63+'7.13 szennyvíz 052080'!K63+'7.14 víz 063080'!K63+'7.15 közvil 064010'!K63+'7.16 zöldterület 066010'!K63+'7.17 város 066020'!K63+'7.18 háziorvos 072111'!K63+'7.19 ügyelet 072112'!K63+'7.20 fülészet 072210'!K63+'7.21 védőnők 074031'!K63+'7.22 gyermekorvos 072111'!K63+'7.23. COVID '!K63+'7.24 sportcsépület 081030'!K63+'7.25 sport tám 081041'!K63+'7.26 diáksport 081043'!K63+'7.27 közműv 082091'!K63+'7.28 közműv 082092'!K63+'7.29  óvoda 091140'!K62:K63+'7.31 intézmkiv gyétk 104037'!K63+'7.32 szoc étk 107051'!K63+'7.33 segélyek 107060'!K63+'7.34 adóbev 900020'!K63+'7.35 pályázatok'!K63</f>
        <v>14400000</v>
      </c>
      <c r="N63" s="173">
        <f>'7.1. igazg 011130'!L63+'7.2 temető 013320'!L63+'7.3. vagyon 013350'!L63+'7.4 018010'!L63+'7.5 finansz műveletek 018030'!L63+'7.6 Út, autópálya építés'!L63+'7.7 közütak működtetés 045160'!L63+'7.8 parkoló 045170'!L63+'7.9 kábeltv 046020'!L63+'7.10 piac 047120'!L63+'7.11 tdm tám047320'!L63+'7.12 szemét 051030'!L63+'7.13 szennyvíz 052080'!L63+'7.14 víz 063080'!L63+'7.15 közvil 064010'!L63+'7.16 zöldterület 066010'!L63+'7.17 város 066020'!L63+'7.18 háziorvos 072111'!L63+'7.19 ügyelet 072112'!L63+'7.20 fülészet 072210'!L63+'7.21 védőnők 074031'!L63+'7.22 gyermekorvos 072111'!L63+'7.23. COVID '!L63+'7.24 sportcsépület 081030'!L63+'7.25 sport tám 081041'!L63+'7.26 diáksport 081043'!L63+'7.27 közműv 082091'!L63+'7.28 közműv 082092'!L63+'7.29  óvoda 091140'!L62:L63+'7.31 intézmkiv gyétk 104037'!L63+'7.32 szoc étk 107051'!L63+'7.33 segélyek 107060'!L63+'7.34 adóbev 900020'!L63+'7.35 pályázatok'!L63</f>
        <v>13814181</v>
      </c>
      <c r="O63" s="121">
        <f>'7.1. igazg 011130'!M63+'7.2 temető 013320'!M63+'7.3. vagyon 013350'!M63+'7.4 018010'!M63+'7.5 finansz műveletek 018030'!M63+'7.6 Út, autópálya építés'!M63+'7.7 közütak működtetés 045160'!M63+'7.8 parkoló 045170'!M63+'7.9 kábeltv 046020'!M63+'7.10 piac 047120'!M63+'7.11 tdm tám047320'!M63+'7.12 szemét 051030'!M63+'7.13 szennyvíz 052080'!M63+'7.14 víz 063080'!M63+'7.15 közvil 064010'!M63+'7.16 zöldterület 066010'!M63+'7.17 város 066020'!M63+'7.18 háziorvos 072111'!M63+'7.19 ügyelet 072112'!M63+'7.20 fülészet 072210'!M63+'7.21 védőnők 074031'!M63+'7.22 gyermekorvos 072111'!M63+'7.23. COVID '!M63+'7.24 sportcsépület 081030'!M63+'7.25 sport tám 081041'!M63+'7.26 diáksport 081043'!M63+'7.27 közműv 082091'!M63+'7.28 közműv 082092'!M63+'7.29  óvoda 091140'!M62:M63+'7.31 intézmkiv gyétk 104037'!M63+'7.32 szoc étk 107051'!M63+'7.33 segélyek 107060'!M63+'7.34 adóbev 900020'!M63+'7.35 pályázatok'!M63</f>
        <v>0</v>
      </c>
      <c r="P63" s="122">
        <f>'7.1. igazg 011130'!N63+'7.2 temető 013320'!N63+'7.3. vagyon 013350'!N63+'7.4 018010'!N63+'7.5 finansz műveletek 018030'!N63+'7.6 Út, autópálya építés'!N63+'7.7 közütak működtetés 045160'!N63+'7.8 parkoló 045170'!N63+'7.9 kábeltv 046020'!N63+'7.10 piac 047120'!N63+'7.11 tdm tám047320'!N63+'7.12 szemét 051030'!N63+'7.13 szennyvíz 052080'!N63+'7.14 víz 063080'!N63+'7.15 közvil 064010'!N63+'7.16 zöldterület 066010'!N63+'7.17 város 066020'!N63+'7.18 háziorvos 072111'!N63+'7.19 ügyelet 072112'!N63+'7.20 fülészet 072210'!N63+'7.21 védőnők 074031'!N63+'7.22 gyermekorvos 072111'!N63+'7.23. COVID '!N63+'7.24 sportcsépület 081030'!N63+'7.25 sport tám 081041'!N63+'7.26 diáksport 081043'!N63+'7.27 közműv 082091'!N63+'7.28 közműv 082092'!N63+'7.29  óvoda 091140'!N63+'7.31 intézmkiv gyétk 104037'!N63+'7.32 szoc étk 107051'!N63+'7.33 segélyek 107060'!N63+'7.34 adóbev 900020'!N63+'7.35 pályázatok'!N63</f>
        <v>13814181</v>
      </c>
    </row>
    <row r="64" spans="1:16" x14ac:dyDescent="0.25">
      <c r="A64" s="22" t="s">
        <v>125</v>
      </c>
      <c r="B64" s="13" t="s">
        <v>126</v>
      </c>
      <c r="C64" s="121">
        <f>'7.1. igazg 011130'!C64+'7.2 temető 013320'!C64+'7.3. vagyon 013350'!C64+'7.4 018010'!C64+'7.5 finansz műveletek 018030'!C64+'7.7 közütak működtetés 045160'!C64+'7.8 parkoló 045170'!C64+'7.9 kábeltv 046020'!C64+'7.10 piac 047120'!C64+'7.11 tdm tám047320'!C64+'7.12 szemét 051030'!C64+'7.13 szennyvíz 052080'!C64+'7.14 víz 063080'!C64+'7.15 közvil 064010'!C64+'7.16 zöldterület 066010'!C64+'7.17 város 066020'!C64+'7.18 háziorvos 072111'!C64+'7.19 ügyelet 072112'!C64+'7.20 fülészet 072210'!C64+'7.21 védőnők 074031'!C64+'7.24 sportcsépület 081030'!C64+'7.25 sport tám 081041'!C64+'7.26 diáksport 081043'!C64+'7.27 közműv 082091'!C64+'7.28 közműv 082092'!C64+'7.29  óvoda 091140'!C64+'7.31 intézmkiv gyétk 104037'!C64+'7.32 szoc étk 107051'!C64+'7.33 segélyek 107060'!C64+'7.34 adóbev 900020'!C64+'7.35 pályázatok'!C64+'7.6 Út, autópálya építés'!C64+'7.22 gyermekorvos 072111'!C64+'7.23. COVID '!C64</f>
        <v>0</v>
      </c>
      <c r="D64" s="121">
        <f>'7.1. igazg 011130'!D64+'7.2 temető 013320'!D64+'7.3. vagyon 013350'!D64+'7.4 018010'!D64+'7.5 finansz műveletek 018030'!D64+'7.7 közütak működtetés 045160'!D64+'7.8 parkoló 045170'!D64+'7.9 kábeltv 046020'!D64+'7.10 piac 047120'!D64+'7.11 tdm tám047320'!D64+'7.12 szemét 051030'!D64+'7.13 szennyvíz 052080'!D64+'7.14 víz 063080'!D64+'7.15 közvil 064010'!D64+'7.16 zöldterület 066010'!D64+'7.17 város 066020'!D64+'7.18 háziorvos 072111'!D64+'7.19 ügyelet 072112'!D64+'7.20 fülészet 072210'!D64+'7.21 védőnők 074031'!D64+'7.24 sportcsépület 081030'!D64+'7.25 sport tám 081041'!D64+'7.26 diáksport 081043'!D64+'7.27 közműv 082091'!D64+'7.28 közműv 082092'!D64+'7.29  óvoda 091140'!D64+'7.31 intézmkiv gyétk 104037'!D64+'7.32 szoc étk 107051'!D64+'7.33 segélyek 107060'!D64+'7.34 adóbev 900020'!D64+'7.35 pályázatok'!D64+'7.6 Út, autópálya építés'!D64+'7.22 gyermekorvos 072111'!D64+'7.23. COVID '!D64</f>
        <v>0</v>
      </c>
      <c r="E64" s="122">
        <f t="shared" si="0"/>
        <v>0</v>
      </c>
      <c r="F64" s="121">
        <f>'7.1. igazg 011130'!F64+'7.2 temető 013320'!F64+'7.3. vagyon 013350'!F64+'7.4 018010'!F64+'7.5 finansz műveletek 018030'!F64+'7.7 közütak működtetés 045160'!F64+'7.8 parkoló 045170'!F64+'7.9 kábeltv 046020'!F64+'7.10 piac 047120'!F64+'7.11 tdm tám047320'!F64+'7.12 szemét 051030'!F64+'7.13 szennyvíz 052080'!F64+'7.14 víz 063080'!F64+'7.15 közvil 064010'!F64+'7.16 zöldterület 066010'!F64+'7.17 város 066020'!F64+'7.18 háziorvos 072111'!F64+'7.19 ügyelet 072112'!F64+'7.20 fülészet 072210'!F64+'7.21 védőnők 074031'!F64+'7.24 sportcsépület 081030'!F64+'7.25 sport tám 081041'!F64+'7.26 diáksport 081043'!F64+'7.27 közműv 082091'!F64+'7.28 közműv 082092'!F64+'7.29  óvoda 091140'!F64+'7.31 intézmkiv gyétk 104037'!F64+'7.32 szoc étk 107051'!F64+'7.33 segélyek 107060'!F64+'7.34 adóbev 900020'!F64+'7.35 pályázatok'!F64+'7.6 Út, autópálya építés'!F64+'7.22 gyermekorvos 072111'!F64+'7.23. COVID '!F64</f>
        <v>0</v>
      </c>
      <c r="G64" s="121">
        <f>'7.1. igazg 011130'!G64+'7.2 temető 013320'!G64+'7.3. vagyon 013350'!G64+'7.4 018010'!G64+'7.5 finansz műveletek 018030'!G64+'7.7 közütak működtetés 045160'!G64+'7.8 parkoló 045170'!G64+'7.9 kábeltv 046020'!G64+'7.10 piac 047120'!G64+'7.11 tdm tám047320'!G64+'7.12 szemét 051030'!G64+'7.13 szennyvíz 052080'!G64+'7.14 víz 063080'!G64+'7.15 közvil 064010'!G64+'7.16 zöldterület 066010'!G64+'7.17 város 066020'!G64+'7.18 háziorvos 072111'!G64+'7.19 ügyelet 072112'!G64+'7.20 fülészet 072210'!G64+'7.21 védőnők 074031'!G64+'7.24 sportcsépület 081030'!G64+'7.25 sport tám 081041'!G64+'7.26 diáksport 081043'!G64+'7.27 közműv 082091'!G64+'7.28 közműv 082092'!G64+'7.29  óvoda 091140'!G64+'7.31 intézmkiv gyétk 104037'!G64+'7.32 szoc étk 107051'!G64+'7.33 segélyek 107060'!G64+'7.34 adóbev 900020'!G64+'7.35 pályázatok'!G64+'7.6 Út, autópálya építés'!G64+'7.22 gyermekorvos 072111'!G64+'7.23. COVID '!G64</f>
        <v>0</v>
      </c>
      <c r="H64" s="451">
        <f t="shared" si="1"/>
        <v>0</v>
      </c>
      <c r="I64" s="121">
        <f>'7.35 pályázatok'!H64</f>
        <v>0</v>
      </c>
      <c r="J64" s="451">
        <f t="shared" si="2"/>
        <v>0</v>
      </c>
      <c r="K64" s="173">
        <f>'7.1. igazg 011130'!I64+'7.2 temető 013320'!I64+'7.3. vagyon 013350'!I64+'7.4 018010'!I64+'7.5 finansz műveletek 018030'!I64+'7.6 Út, autópálya építés'!I64+'7.7 közütak működtetés 045160'!I64+'7.8 parkoló 045170'!I64+'7.9 kábeltv 046020'!I64+'7.10 piac 047120'!I64+'7.11 tdm tám047320'!I64+'7.12 szemét 051030'!I64+'7.13 szennyvíz 052080'!I64+'7.14 víz 063080'!I64+'7.15 közvil 064010'!I64+'7.16 zöldterület 066010'!I64+'7.17 város 066020'!I64+'7.18 háziorvos 072111'!I64+'7.19 ügyelet 072112'!I64+'7.20 fülészet 072210'!I64+'7.21 védőnők 074031'!I64+'7.22 gyermekorvos 072111'!I64+'7.23. COVID '!I64+'7.24 sportcsépület 081030'!I64+'7.25 sport tám 081041'!I64+'7.26 diáksport 081043'!I64+'7.27 közműv 082091'!I64+'7.28 közműv 082092'!I64+'7.29  óvoda 091140'!I63:I64+'7.31 intézmkiv gyétk 104037'!I64+'7.32 szoc étk 107051'!I64+'7.33 segélyek 107060'!I64+'7.34 adóbev 900020'!I64+'7.35 pályázatok'!I64</f>
        <v>0</v>
      </c>
      <c r="L64" s="121">
        <f>'7.1. igazg 011130'!J64+'7.2 temető 013320'!J64+'7.3. vagyon 013350'!J64+'7.4 018010'!J64+'7.5 finansz műveletek 018030'!J64+'7.6 Út, autópálya építés'!J64+'7.7 közütak működtetés 045160'!J64+'7.8 parkoló 045170'!J64+'7.9 kábeltv 046020'!J64+'7.10 piac 047120'!J64+'7.11 tdm tám047320'!J64+'7.12 szemét 051030'!J64+'7.13 szennyvíz 052080'!J64+'7.14 víz 063080'!J64+'7.15 közvil 064010'!J64+'7.16 zöldterület 066010'!J64+'7.17 város 066020'!J64+'7.18 háziorvos 072111'!J64+'7.19 ügyelet 072112'!J64+'7.20 fülészet 072210'!J64+'7.21 védőnők 074031'!J64+'7.22 gyermekorvos 072111'!J64+'7.23. COVID '!J64+'7.24 sportcsépület 081030'!J64+'7.25 sport tám 081041'!J64+'7.26 diáksport 081043'!J64+'7.27 közműv 082091'!J64+'7.28 közműv 082092'!J64+'7.29  óvoda 091140'!J63:J64+'7.31 intézmkiv gyétk 104037'!J64+'7.32 szoc étk 107051'!J64+'7.33 segélyek 107060'!J64+'7.34 adóbev 900020'!J64+'7.35 pályázatok'!J64</f>
        <v>0</v>
      </c>
      <c r="M64" s="122">
        <f>'7.1. igazg 011130'!K64+'7.2 temető 013320'!K64+'7.3. vagyon 013350'!K64+'7.4 018010'!K64+'7.5 finansz műveletek 018030'!K64+'7.6 Út, autópálya építés'!K64+'7.7 közütak működtetés 045160'!K64+'7.8 parkoló 045170'!K64+'7.9 kábeltv 046020'!K64+'7.10 piac 047120'!K64+'7.11 tdm tám047320'!K64+'7.12 szemét 051030'!K64+'7.13 szennyvíz 052080'!K64+'7.14 víz 063080'!K64+'7.15 közvil 064010'!K64+'7.16 zöldterület 066010'!K64+'7.17 város 066020'!K64+'7.18 háziorvos 072111'!K64+'7.19 ügyelet 072112'!K64+'7.20 fülészet 072210'!K64+'7.21 védőnők 074031'!K64+'7.22 gyermekorvos 072111'!K64+'7.23. COVID '!K64+'7.24 sportcsépület 081030'!K64+'7.25 sport tám 081041'!K64+'7.26 diáksport 081043'!K64+'7.27 közműv 082091'!K64+'7.28 közműv 082092'!K64+'7.29  óvoda 091140'!K63:K64+'7.31 intézmkiv gyétk 104037'!K64+'7.32 szoc étk 107051'!K64+'7.33 segélyek 107060'!K64+'7.34 adóbev 900020'!K64+'7.35 pályázatok'!K64</f>
        <v>0</v>
      </c>
      <c r="N64" s="173">
        <f>'7.1. igazg 011130'!L64+'7.2 temető 013320'!L64+'7.3. vagyon 013350'!L64+'7.4 018010'!L64+'7.5 finansz műveletek 018030'!L64+'7.6 Út, autópálya építés'!L64+'7.7 közütak működtetés 045160'!L64+'7.8 parkoló 045170'!L64+'7.9 kábeltv 046020'!L64+'7.10 piac 047120'!L64+'7.11 tdm tám047320'!L64+'7.12 szemét 051030'!L64+'7.13 szennyvíz 052080'!L64+'7.14 víz 063080'!L64+'7.15 közvil 064010'!L64+'7.16 zöldterület 066010'!L64+'7.17 város 066020'!L64+'7.18 háziorvos 072111'!L64+'7.19 ügyelet 072112'!L64+'7.20 fülészet 072210'!L64+'7.21 védőnők 074031'!L64+'7.22 gyermekorvos 072111'!L64+'7.23. COVID '!L64+'7.24 sportcsépület 081030'!L64+'7.25 sport tám 081041'!L64+'7.26 diáksport 081043'!L64+'7.27 közműv 082091'!L64+'7.28 közműv 082092'!L64+'7.29  óvoda 091140'!L63:L64+'7.31 intézmkiv gyétk 104037'!L64+'7.32 szoc étk 107051'!L64+'7.33 segélyek 107060'!L64+'7.34 adóbev 900020'!L64+'7.35 pályázatok'!L64</f>
        <v>0</v>
      </c>
      <c r="O64" s="121">
        <f>'7.1. igazg 011130'!M64+'7.2 temető 013320'!M64+'7.3. vagyon 013350'!M64+'7.4 018010'!M64+'7.5 finansz műveletek 018030'!M64+'7.6 Út, autópálya építés'!M64+'7.7 közütak működtetés 045160'!M64+'7.8 parkoló 045170'!M64+'7.9 kábeltv 046020'!M64+'7.10 piac 047120'!M64+'7.11 tdm tám047320'!M64+'7.12 szemét 051030'!M64+'7.13 szennyvíz 052080'!M64+'7.14 víz 063080'!M64+'7.15 közvil 064010'!M64+'7.16 zöldterület 066010'!M64+'7.17 város 066020'!M64+'7.18 háziorvos 072111'!M64+'7.19 ügyelet 072112'!M64+'7.20 fülészet 072210'!M64+'7.21 védőnők 074031'!M64+'7.22 gyermekorvos 072111'!M64+'7.23. COVID '!M64+'7.24 sportcsépület 081030'!M64+'7.25 sport tám 081041'!M64+'7.26 diáksport 081043'!M64+'7.27 közműv 082091'!M64+'7.28 közműv 082092'!M64+'7.29  óvoda 091140'!M63:M64+'7.31 intézmkiv gyétk 104037'!M64+'7.32 szoc étk 107051'!M64+'7.33 segélyek 107060'!M64+'7.34 adóbev 900020'!M64+'7.35 pályázatok'!M64</f>
        <v>0</v>
      </c>
      <c r="P64" s="122">
        <f>'7.1. igazg 011130'!N64+'7.2 temető 013320'!N64+'7.3. vagyon 013350'!N64+'7.4 018010'!N64+'7.5 finansz műveletek 018030'!N64+'7.6 Út, autópálya építés'!N64+'7.7 közütak működtetés 045160'!N64+'7.8 parkoló 045170'!N64+'7.9 kábeltv 046020'!N64+'7.10 piac 047120'!N64+'7.11 tdm tám047320'!N64+'7.12 szemét 051030'!N64+'7.13 szennyvíz 052080'!N64+'7.14 víz 063080'!N64+'7.15 közvil 064010'!N64+'7.16 zöldterület 066010'!N64+'7.17 város 066020'!N64+'7.18 háziorvos 072111'!N64+'7.19 ügyelet 072112'!N64+'7.20 fülészet 072210'!N64+'7.21 védőnők 074031'!N64+'7.22 gyermekorvos 072111'!N64+'7.23. COVID '!N64+'7.24 sportcsépület 081030'!N64+'7.25 sport tám 081041'!N64+'7.26 diáksport 081043'!N64+'7.27 közműv 082091'!N64+'7.28 közműv 082092'!N64+'7.29  óvoda 091140'!N64+'7.31 intézmkiv gyétk 104037'!N64+'7.32 szoc étk 107051'!N64+'7.33 segélyek 107060'!N64+'7.34 adóbev 900020'!N64+'7.35 pályázatok'!N64</f>
        <v>0</v>
      </c>
    </row>
    <row r="65" spans="1:16" x14ac:dyDescent="0.25">
      <c r="A65" s="22" t="s">
        <v>127</v>
      </c>
      <c r="B65" s="13" t="s">
        <v>128</v>
      </c>
      <c r="C65" s="121">
        <f>'7.1. igazg 011130'!C65+'7.2 temető 013320'!C65+'7.3. vagyon 013350'!C65+'7.4 018010'!C65+'7.5 finansz műveletek 018030'!C65+'7.7 közütak működtetés 045160'!C65+'7.8 parkoló 045170'!C65+'7.9 kábeltv 046020'!C65+'7.10 piac 047120'!C65+'7.11 tdm tám047320'!C65+'7.12 szemét 051030'!C65+'7.13 szennyvíz 052080'!C65+'7.14 víz 063080'!C65+'7.15 közvil 064010'!C65+'7.16 zöldterület 066010'!C65+'7.17 város 066020'!C65+'7.18 háziorvos 072111'!C65+'7.19 ügyelet 072112'!C65+'7.20 fülészet 072210'!C65+'7.21 védőnők 074031'!C65+'7.24 sportcsépület 081030'!C65+'7.25 sport tám 081041'!C65+'7.26 diáksport 081043'!C65+'7.27 közműv 082091'!C65+'7.28 közműv 082092'!C65+'7.29  óvoda 091140'!C65+'7.31 intézmkiv gyétk 104037'!C65+'7.32 szoc étk 107051'!C65+'7.33 segélyek 107060'!C65+'7.34 adóbev 900020'!C65+'7.35 pályázatok'!C65+'7.6 Út, autópálya építés'!C65+'7.22 gyermekorvos 072111'!C65+'7.23. COVID '!C65</f>
        <v>0</v>
      </c>
      <c r="D65" s="121">
        <f>'7.1. igazg 011130'!D65+'7.2 temető 013320'!D65+'7.3. vagyon 013350'!D65+'7.4 018010'!D65+'7.5 finansz műveletek 018030'!D65+'7.7 közütak működtetés 045160'!D65+'7.8 parkoló 045170'!D65+'7.9 kábeltv 046020'!D65+'7.10 piac 047120'!D65+'7.11 tdm tám047320'!D65+'7.12 szemét 051030'!D65+'7.13 szennyvíz 052080'!D65+'7.14 víz 063080'!D65+'7.15 közvil 064010'!D65+'7.16 zöldterület 066010'!D65+'7.17 város 066020'!D65+'7.18 háziorvos 072111'!D65+'7.19 ügyelet 072112'!D65+'7.20 fülészet 072210'!D65+'7.21 védőnők 074031'!D65+'7.24 sportcsépület 081030'!D65+'7.25 sport tám 081041'!D65+'7.26 diáksport 081043'!D65+'7.27 közműv 082091'!D65+'7.28 közműv 082092'!D65+'7.29  óvoda 091140'!D65+'7.31 intézmkiv gyétk 104037'!D65+'7.32 szoc étk 107051'!D65+'7.33 segélyek 107060'!D65+'7.34 adóbev 900020'!D65+'7.35 pályázatok'!D65+'7.6 Út, autópálya építés'!D65+'7.22 gyermekorvos 072111'!D65+'7.23. COVID '!D65</f>
        <v>0</v>
      </c>
      <c r="E65" s="122">
        <f t="shared" si="0"/>
        <v>0</v>
      </c>
      <c r="F65" s="121">
        <f>'7.1. igazg 011130'!F65+'7.2 temető 013320'!F65+'7.3. vagyon 013350'!F65+'7.4 018010'!F65+'7.5 finansz műveletek 018030'!F65+'7.7 közütak működtetés 045160'!F65+'7.8 parkoló 045170'!F65+'7.9 kábeltv 046020'!F65+'7.10 piac 047120'!F65+'7.11 tdm tám047320'!F65+'7.12 szemét 051030'!F65+'7.13 szennyvíz 052080'!F65+'7.14 víz 063080'!F65+'7.15 közvil 064010'!F65+'7.16 zöldterület 066010'!F65+'7.17 város 066020'!F65+'7.18 háziorvos 072111'!F65+'7.19 ügyelet 072112'!F65+'7.20 fülészet 072210'!F65+'7.21 védőnők 074031'!F65+'7.24 sportcsépület 081030'!F65+'7.25 sport tám 081041'!F65+'7.26 diáksport 081043'!F65+'7.27 közműv 082091'!F65+'7.28 közműv 082092'!F65+'7.29  óvoda 091140'!F65+'7.31 intézmkiv gyétk 104037'!F65+'7.32 szoc étk 107051'!F65+'7.33 segélyek 107060'!F65+'7.34 adóbev 900020'!F65+'7.35 pályázatok'!F65+'7.6 Út, autópálya építés'!F65+'7.22 gyermekorvos 072111'!F65+'7.23. COVID '!F65</f>
        <v>0</v>
      </c>
      <c r="G65" s="121">
        <f>'7.1. igazg 011130'!G65+'7.2 temető 013320'!G65+'7.3. vagyon 013350'!G65+'7.4 018010'!G65+'7.5 finansz műveletek 018030'!G65+'7.7 közütak működtetés 045160'!G65+'7.8 parkoló 045170'!G65+'7.9 kábeltv 046020'!G65+'7.10 piac 047120'!G65+'7.11 tdm tám047320'!G65+'7.12 szemét 051030'!G65+'7.13 szennyvíz 052080'!G65+'7.14 víz 063080'!G65+'7.15 közvil 064010'!G65+'7.16 zöldterület 066010'!G65+'7.17 város 066020'!G65+'7.18 háziorvos 072111'!G65+'7.19 ügyelet 072112'!G65+'7.20 fülészet 072210'!G65+'7.21 védőnők 074031'!G65+'7.24 sportcsépület 081030'!G65+'7.25 sport tám 081041'!G65+'7.26 diáksport 081043'!G65+'7.27 közműv 082091'!G65+'7.28 közműv 082092'!G65+'7.29  óvoda 091140'!G65+'7.31 intézmkiv gyétk 104037'!G65+'7.32 szoc étk 107051'!G65+'7.33 segélyek 107060'!G65+'7.34 adóbev 900020'!G65+'7.35 pályázatok'!G65+'7.6 Út, autópálya építés'!G65+'7.22 gyermekorvos 072111'!G65+'7.23. COVID '!G65</f>
        <v>0</v>
      </c>
      <c r="H65" s="451">
        <f t="shared" si="1"/>
        <v>0</v>
      </c>
      <c r="I65" s="121">
        <f>'7.35 pályázatok'!H65</f>
        <v>0</v>
      </c>
      <c r="J65" s="451">
        <f t="shared" si="2"/>
        <v>0</v>
      </c>
      <c r="K65" s="173">
        <f>'7.1. igazg 011130'!I65+'7.2 temető 013320'!I65+'7.3. vagyon 013350'!I65+'7.4 018010'!I65+'7.5 finansz műveletek 018030'!I65+'7.6 Út, autópálya építés'!I65+'7.7 közütak működtetés 045160'!I65+'7.8 parkoló 045170'!I65+'7.9 kábeltv 046020'!I65+'7.10 piac 047120'!I65+'7.11 tdm tám047320'!I65+'7.12 szemét 051030'!I65+'7.13 szennyvíz 052080'!I65+'7.14 víz 063080'!I65+'7.15 közvil 064010'!I65+'7.16 zöldterület 066010'!I65+'7.17 város 066020'!I65+'7.18 háziorvos 072111'!I65+'7.19 ügyelet 072112'!I65+'7.20 fülészet 072210'!I65+'7.21 védőnők 074031'!I65+'7.22 gyermekorvos 072111'!I65+'7.23. COVID '!I65+'7.24 sportcsépület 081030'!I65+'7.25 sport tám 081041'!I65+'7.26 diáksport 081043'!I65+'7.27 közműv 082091'!I65+'7.28 közműv 082092'!I65+'7.29  óvoda 091140'!I64:I65+'7.31 intézmkiv gyétk 104037'!I65+'7.32 szoc étk 107051'!I65+'7.33 segélyek 107060'!I65+'7.34 adóbev 900020'!I65+'7.35 pályázatok'!I65</f>
        <v>0</v>
      </c>
      <c r="L65" s="121">
        <f>'7.1. igazg 011130'!J65+'7.2 temető 013320'!J65+'7.3. vagyon 013350'!J65+'7.4 018010'!J65+'7.5 finansz műveletek 018030'!J65+'7.6 Út, autópálya építés'!J65+'7.7 közütak működtetés 045160'!J65+'7.8 parkoló 045170'!J65+'7.9 kábeltv 046020'!J65+'7.10 piac 047120'!J65+'7.11 tdm tám047320'!J65+'7.12 szemét 051030'!J65+'7.13 szennyvíz 052080'!J65+'7.14 víz 063080'!J65+'7.15 közvil 064010'!J65+'7.16 zöldterület 066010'!J65+'7.17 város 066020'!J65+'7.18 háziorvos 072111'!J65+'7.19 ügyelet 072112'!J65+'7.20 fülészet 072210'!J65+'7.21 védőnők 074031'!J65+'7.22 gyermekorvos 072111'!J65+'7.23. COVID '!J65+'7.24 sportcsépület 081030'!J65+'7.25 sport tám 081041'!J65+'7.26 diáksport 081043'!J65+'7.27 közműv 082091'!J65+'7.28 közműv 082092'!J65+'7.29  óvoda 091140'!J64:J65+'7.31 intézmkiv gyétk 104037'!J65+'7.32 szoc étk 107051'!J65+'7.33 segélyek 107060'!J65+'7.34 adóbev 900020'!J65+'7.35 pályázatok'!J65</f>
        <v>0</v>
      </c>
      <c r="M65" s="122">
        <f>'7.1. igazg 011130'!K65+'7.2 temető 013320'!K65+'7.3. vagyon 013350'!K65+'7.4 018010'!K65+'7.5 finansz műveletek 018030'!K65+'7.6 Út, autópálya építés'!K65+'7.7 közütak működtetés 045160'!K65+'7.8 parkoló 045170'!K65+'7.9 kábeltv 046020'!K65+'7.10 piac 047120'!K65+'7.11 tdm tám047320'!K65+'7.12 szemét 051030'!K65+'7.13 szennyvíz 052080'!K65+'7.14 víz 063080'!K65+'7.15 közvil 064010'!K65+'7.16 zöldterület 066010'!K65+'7.17 város 066020'!K65+'7.18 háziorvos 072111'!K65+'7.19 ügyelet 072112'!K65+'7.20 fülészet 072210'!K65+'7.21 védőnők 074031'!K65+'7.22 gyermekorvos 072111'!K65+'7.23. COVID '!K65+'7.24 sportcsépület 081030'!K65+'7.25 sport tám 081041'!K65+'7.26 diáksport 081043'!K65+'7.27 közműv 082091'!K65+'7.28 közműv 082092'!K65+'7.29  óvoda 091140'!K64:K65+'7.31 intézmkiv gyétk 104037'!K65+'7.32 szoc étk 107051'!K65+'7.33 segélyek 107060'!K65+'7.34 adóbev 900020'!K65+'7.35 pályázatok'!K65</f>
        <v>0</v>
      </c>
      <c r="N65" s="173">
        <f>'7.1. igazg 011130'!L65+'7.2 temető 013320'!L65+'7.3. vagyon 013350'!L65+'7.4 018010'!L65+'7.5 finansz műveletek 018030'!L65+'7.6 Út, autópálya építés'!L65+'7.7 közütak működtetés 045160'!L65+'7.8 parkoló 045170'!L65+'7.9 kábeltv 046020'!L65+'7.10 piac 047120'!L65+'7.11 tdm tám047320'!L65+'7.12 szemét 051030'!L65+'7.13 szennyvíz 052080'!L65+'7.14 víz 063080'!L65+'7.15 közvil 064010'!L65+'7.16 zöldterület 066010'!L65+'7.17 város 066020'!L65+'7.18 háziorvos 072111'!L65+'7.19 ügyelet 072112'!L65+'7.20 fülészet 072210'!L65+'7.21 védőnők 074031'!L65+'7.22 gyermekorvos 072111'!L65+'7.23. COVID '!L65+'7.24 sportcsépület 081030'!L65+'7.25 sport tám 081041'!L65+'7.26 diáksport 081043'!L65+'7.27 közműv 082091'!L65+'7.28 közműv 082092'!L65+'7.29  óvoda 091140'!L64:L65+'7.31 intézmkiv gyétk 104037'!L65+'7.32 szoc étk 107051'!L65+'7.33 segélyek 107060'!L65+'7.34 adóbev 900020'!L65+'7.35 pályázatok'!L65</f>
        <v>0</v>
      </c>
      <c r="O65" s="121">
        <f>'7.1. igazg 011130'!M65+'7.2 temető 013320'!M65+'7.3. vagyon 013350'!M65+'7.4 018010'!M65+'7.5 finansz műveletek 018030'!M65+'7.6 Út, autópálya építés'!M65+'7.7 közütak működtetés 045160'!M65+'7.8 parkoló 045170'!M65+'7.9 kábeltv 046020'!M65+'7.10 piac 047120'!M65+'7.11 tdm tám047320'!M65+'7.12 szemét 051030'!M65+'7.13 szennyvíz 052080'!M65+'7.14 víz 063080'!M65+'7.15 közvil 064010'!M65+'7.16 zöldterület 066010'!M65+'7.17 város 066020'!M65+'7.18 háziorvos 072111'!M65+'7.19 ügyelet 072112'!M65+'7.20 fülészet 072210'!M65+'7.21 védőnők 074031'!M65+'7.22 gyermekorvos 072111'!M65+'7.23. COVID '!M65+'7.24 sportcsépület 081030'!M65+'7.25 sport tám 081041'!M65+'7.26 diáksport 081043'!M65+'7.27 közműv 082091'!M65+'7.28 közműv 082092'!M65+'7.29  óvoda 091140'!M64:M65+'7.31 intézmkiv gyétk 104037'!M65+'7.32 szoc étk 107051'!M65+'7.33 segélyek 107060'!M65+'7.34 adóbev 900020'!M65+'7.35 pályázatok'!M65</f>
        <v>0</v>
      </c>
      <c r="P65" s="122">
        <f>'7.1. igazg 011130'!N65+'7.2 temető 013320'!N65+'7.3. vagyon 013350'!N65+'7.4 018010'!N65+'7.5 finansz műveletek 018030'!N65+'7.6 Út, autópálya építés'!N65+'7.7 közütak működtetés 045160'!N65+'7.8 parkoló 045170'!N65+'7.9 kábeltv 046020'!N65+'7.10 piac 047120'!N65+'7.11 tdm tám047320'!N65+'7.12 szemét 051030'!N65+'7.13 szennyvíz 052080'!N65+'7.14 víz 063080'!N65+'7.15 közvil 064010'!N65+'7.16 zöldterület 066010'!N65+'7.17 város 066020'!N65+'7.18 háziorvos 072111'!N65+'7.19 ügyelet 072112'!N65+'7.20 fülészet 072210'!N65+'7.21 védőnők 074031'!N65+'7.22 gyermekorvos 072111'!N65+'7.23. COVID '!N65+'7.24 sportcsépület 081030'!N65+'7.25 sport tám 081041'!N65+'7.26 diáksport 081043'!N65+'7.27 közműv 082091'!N65+'7.28 közműv 082092'!N65+'7.29  óvoda 091140'!N65+'7.31 intézmkiv gyétk 104037'!N65+'7.32 szoc étk 107051'!N65+'7.33 segélyek 107060'!N65+'7.34 adóbev 900020'!N65+'7.35 pályázatok'!N65</f>
        <v>0</v>
      </c>
    </row>
    <row r="66" spans="1:16" ht="15.75" thickBot="1" x14ac:dyDescent="0.3">
      <c r="A66" s="606" t="s">
        <v>129</v>
      </c>
      <c r="B66" s="38" t="s">
        <v>130</v>
      </c>
      <c r="C66" s="123">
        <f>'7.1. igazg 011130'!C66+'7.2 temető 013320'!C66+'7.3. vagyon 013350'!C66+'7.4 018010'!C66+'7.5 finansz műveletek 018030'!C66+'7.7 közütak működtetés 045160'!C66+'7.8 parkoló 045170'!C66+'7.9 kábeltv 046020'!C66+'7.10 piac 047120'!C66+'7.11 tdm tám047320'!C66+'7.12 szemét 051030'!C66+'7.13 szennyvíz 052080'!C66+'7.14 víz 063080'!C66+'7.15 közvil 064010'!C66+'7.16 zöldterület 066010'!C66+'7.17 város 066020'!C66+'7.18 háziorvos 072111'!C66+'7.19 ügyelet 072112'!C66+'7.20 fülészet 072210'!C66+'7.21 védőnők 074031'!C66+'7.24 sportcsépület 081030'!C66+'7.25 sport tám 081041'!C66+'7.26 diáksport 081043'!C66+'7.27 közműv 082091'!C66+'7.28 közműv 082092'!C66+'7.29  óvoda 091140'!C66+'7.31 intézmkiv gyétk 104037'!C66+'7.32 szoc étk 107051'!C66+'7.33 segélyek 107060'!C66+'7.34 adóbev 900020'!C66+'7.35 pályázatok'!C66+'7.6 Út, autópálya építés'!C66+'7.22 gyermekorvos 072111'!C66+'7.23. COVID '!C66</f>
        <v>0</v>
      </c>
      <c r="D66" s="123">
        <f>'7.1. igazg 011130'!D66+'7.2 temető 013320'!D66+'7.3. vagyon 013350'!D66+'7.4 018010'!D66+'7.5 finansz műveletek 018030'!D66+'7.7 közütak működtetés 045160'!D66+'7.8 parkoló 045170'!D66+'7.9 kábeltv 046020'!D66+'7.10 piac 047120'!D66+'7.11 tdm tám047320'!D66+'7.12 szemét 051030'!D66+'7.13 szennyvíz 052080'!D66+'7.14 víz 063080'!D66+'7.15 közvil 064010'!D66+'7.16 zöldterület 066010'!D66+'7.17 város 066020'!D66+'7.18 háziorvos 072111'!D66+'7.19 ügyelet 072112'!D66+'7.20 fülészet 072210'!D66+'7.21 védőnők 074031'!D66+'7.24 sportcsépület 081030'!D66+'7.25 sport tám 081041'!D66+'7.26 diáksport 081043'!D66+'7.27 közműv 082091'!D66+'7.28 közműv 082092'!D66+'7.29  óvoda 091140'!D66+'7.31 intézmkiv gyétk 104037'!D66+'7.32 szoc étk 107051'!D66+'7.33 segélyek 107060'!D66+'7.34 adóbev 900020'!D66+'7.35 pályázatok'!D66+'7.6 Út, autópálya építés'!D66+'7.22 gyermekorvos 072111'!D66+'7.23. COVID '!D66</f>
        <v>0</v>
      </c>
      <c r="E66" s="124">
        <f t="shared" si="0"/>
        <v>0</v>
      </c>
      <c r="F66" s="123">
        <f>'7.1. igazg 011130'!F66+'7.2 temető 013320'!F66+'7.3. vagyon 013350'!F66+'7.4 018010'!F66+'7.5 finansz műveletek 018030'!F66+'7.7 közütak működtetés 045160'!F66+'7.8 parkoló 045170'!F66+'7.9 kábeltv 046020'!F66+'7.10 piac 047120'!F66+'7.11 tdm tám047320'!F66+'7.12 szemét 051030'!F66+'7.13 szennyvíz 052080'!F66+'7.14 víz 063080'!F66+'7.15 közvil 064010'!F66+'7.16 zöldterület 066010'!F66+'7.17 város 066020'!F66+'7.18 háziorvos 072111'!F66+'7.19 ügyelet 072112'!F66+'7.20 fülészet 072210'!F66+'7.21 védőnők 074031'!F66+'7.24 sportcsépület 081030'!F66+'7.25 sport tám 081041'!F66+'7.26 diáksport 081043'!F66+'7.27 közműv 082091'!F66+'7.28 közműv 082092'!F66+'7.29  óvoda 091140'!F66+'7.31 intézmkiv gyétk 104037'!F66+'7.32 szoc étk 107051'!F66+'7.33 segélyek 107060'!F66+'7.34 adóbev 900020'!F66+'7.35 pályázatok'!F66+'7.6 Út, autópálya építés'!F66+'7.22 gyermekorvos 072111'!F66+'7.23. COVID '!F66</f>
        <v>0</v>
      </c>
      <c r="G66" s="123">
        <f>'7.1. igazg 011130'!G66+'7.2 temető 013320'!G66+'7.3. vagyon 013350'!G66+'7.4 018010'!G66+'7.5 finansz műveletek 018030'!G66+'7.7 közütak működtetés 045160'!G66+'7.8 parkoló 045170'!G66+'7.9 kábeltv 046020'!G66+'7.10 piac 047120'!G66+'7.11 tdm tám047320'!G66+'7.12 szemét 051030'!G66+'7.13 szennyvíz 052080'!G66+'7.14 víz 063080'!G66+'7.15 közvil 064010'!G66+'7.16 zöldterület 066010'!G66+'7.17 város 066020'!G66+'7.18 háziorvos 072111'!G66+'7.19 ügyelet 072112'!G66+'7.20 fülészet 072210'!G66+'7.21 védőnők 074031'!G66+'7.24 sportcsépület 081030'!G66+'7.25 sport tám 081041'!G66+'7.26 diáksport 081043'!G66+'7.27 közműv 082091'!G66+'7.28 közműv 082092'!G66+'7.29  óvoda 091140'!G66+'7.31 intézmkiv gyétk 104037'!G66+'7.32 szoc étk 107051'!G66+'7.33 segélyek 107060'!G66+'7.34 adóbev 900020'!G66+'7.35 pályázatok'!G66+'7.6 Út, autópálya építés'!G66+'7.22 gyermekorvos 072111'!G66+'7.23. COVID '!G66</f>
        <v>0</v>
      </c>
      <c r="H66" s="452">
        <f t="shared" si="1"/>
        <v>0</v>
      </c>
      <c r="I66" s="123">
        <f>'7.35 pályázatok'!H66</f>
        <v>0</v>
      </c>
      <c r="J66" s="452">
        <f t="shared" si="2"/>
        <v>0</v>
      </c>
      <c r="K66" s="173">
        <f>'7.1. igazg 011130'!I66+'7.2 temető 013320'!I66+'7.3. vagyon 013350'!I66+'7.4 018010'!I66+'7.5 finansz műveletek 018030'!I66+'7.6 Út, autópálya építés'!I66+'7.7 közütak működtetés 045160'!I66+'7.8 parkoló 045170'!I66+'7.9 kábeltv 046020'!I66+'7.10 piac 047120'!I66+'7.11 tdm tám047320'!I66+'7.12 szemét 051030'!I66+'7.13 szennyvíz 052080'!I66+'7.14 víz 063080'!I66+'7.15 közvil 064010'!I66+'7.16 zöldterület 066010'!I66+'7.17 város 066020'!I66+'7.18 háziorvos 072111'!I66+'7.19 ügyelet 072112'!I66+'7.20 fülészet 072210'!I66+'7.21 védőnők 074031'!I66+'7.22 gyermekorvos 072111'!I66+'7.23. COVID '!I66+'7.24 sportcsépület 081030'!I66+'7.25 sport tám 081041'!I66+'7.26 diáksport 081043'!I66+'7.27 közműv 082091'!I66+'7.28 közműv 082092'!I66+'7.29  óvoda 091140'!I65:I66+'7.31 intézmkiv gyétk 104037'!I66+'7.32 szoc étk 107051'!I66+'7.33 segélyek 107060'!I66+'7.34 adóbev 900020'!I66+'7.35 pályázatok'!I66</f>
        <v>0</v>
      </c>
      <c r="L66" s="121">
        <f>'7.1. igazg 011130'!J66+'7.2 temető 013320'!J66+'7.3. vagyon 013350'!J66+'7.4 018010'!J66+'7.5 finansz műveletek 018030'!J66+'7.6 Út, autópálya építés'!J66+'7.7 közütak működtetés 045160'!J66+'7.8 parkoló 045170'!J66+'7.9 kábeltv 046020'!J66+'7.10 piac 047120'!J66+'7.11 tdm tám047320'!J66+'7.12 szemét 051030'!J66+'7.13 szennyvíz 052080'!J66+'7.14 víz 063080'!J66+'7.15 közvil 064010'!J66+'7.16 zöldterület 066010'!J66+'7.17 város 066020'!J66+'7.18 háziorvos 072111'!J66+'7.19 ügyelet 072112'!J66+'7.20 fülészet 072210'!J66+'7.21 védőnők 074031'!J66+'7.22 gyermekorvos 072111'!J66+'7.23. COVID '!J66+'7.24 sportcsépület 081030'!J66+'7.25 sport tám 081041'!J66+'7.26 diáksport 081043'!J66+'7.27 közműv 082091'!J66+'7.28 közműv 082092'!J66+'7.29  óvoda 091140'!J65:J66+'7.31 intézmkiv gyétk 104037'!J66+'7.32 szoc étk 107051'!J66+'7.33 segélyek 107060'!J66+'7.34 adóbev 900020'!J66+'7.35 pályázatok'!J66</f>
        <v>0</v>
      </c>
      <c r="M66" s="122">
        <f>'7.1. igazg 011130'!K66+'7.2 temető 013320'!K66+'7.3. vagyon 013350'!K66+'7.4 018010'!K66+'7.5 finansz műveletek 018030'!K66+'7.6 Út, autópálya építés'!K66+'7.7 közütak működtetés 045160'!K66+'7.8 parkoló 045170'!K66+'7.9 kábeltv 046020'!K66+'7.10 piac 047120'!K66+'7.11 tdm tám047320'!K66+'7.12 szemét 051030'!K66+'7.13 szennyvíz 052080'!K66+'7.14 víz 063080'!K66+'7.15 közvil 064010'!K66+'7.16 zöldterület 066010'!K66+'7.17 város 066020'!K66+'7.18 háziorvos 072111'!K66+'7.19 ügyelet 072112'!K66+'7.20 fülészet 072210'!K66+'7.21 védőnők 074031'!K66+'7.22 gyermekorvos 072111'!K66+'7.23. COVID '!K66+'7.24 sportcsépület 081030'!K66+'7.25 sport tám 081041'!K66+'7.26 diáksport 081043'!K66+'7.27 közműv 082091'!K66+'7.28 közműv 082092'!K66+'7.29  óvoda 091140'!K65:K66+'7.31 intézmkiv gyétk 104037'!K66+'7.32 szoc étk 107051'!K66+'7.33 segélyek 107060'!K66+'7.34 adóbev 900020'!K66+'7.35 pályázatok'!K66</f>
        <v>0</v>
      </c>
      <c r="N66" s="173">
        <f>'7.1. igazg 011130'!L66+'7.2 temető 013320'!L66+'7.3. vagyon 013350'!L66+'7.4 018010'!L66+'7.5 finansz műveletek 018030'!L66+'7.6 Út, autópálya építés'!L66+'7.7 közütak működtetés 045160'!L66+'7.8 parkoló 045170'!L66+'7.9 kábeltv 046020'!L66+'7.10 piac 047120'!L66+'7.11 tdm tám047320'!L66+'7.12 szemét 051030'!L66+'7.13 szennyvíz 052080'!L66+'7.14 víz 063080'!L66+'7.15 közvil 064010'!L66+'7.16 zöldterület 066010'!L66+'7.17 város 066020'!L66+'7.18 háziorvos 072111'!L66+'7.19 ügyelet 072112'!L66+'7.20 fülészet 072210'!L66+'7.21 védőnők 074031'!L66+'7.22 gyermekorvos 072111'!L66+'7.23. COVID '!L66+'7.24 sportcsépület 081030'!L66+'7.25 sport tám 081041'!L66+'7.26 diáksport 081043'!L66+'7.27 közműv 082091'!L66+'7.28 közműv 082092'!L66+'7.29  óvoda 091140'!L65:L66+'7.31 intézmkiv gyétk 104037'!L66+'7.32 szoc étk 107051'!L66+'7.33 segélyek 107060'!L66+'7.34 adóbev 900020'!L66+'7.35 pályázatok'!L66</f>
        <v>0</v>
      </c>
      <c r="O66" s="121">
        <f>'7.1. igazg 011130'!M66+'7.2 temető 013320'!M66+'7.3. vagyon 013350'!M66+'7.4 018010'!M66+'7.5 finansz műveletek 018030'!M66+'7.6 Út, autópálya építés'!M66+'7.7 közütak működtetés 045160'!M66+'7.8 parkoló 045170'!M66+'7.9 kábeltv 046020'!M66+'7.10 piac 047120'!M66+'7.11 tdm tám047320'!M66+'7.12 szemét 051030'!M66+'7.13 szennyvíz 052080'!M66+'7.14 víz 063080'!M66+'7.15 közvil 064010'!M66+'7.16 zöldterület 066010'!M66+'7.17 város 066020'!M66+'7.18 háziorvos 072111'!M66+'7.19 ügyelet 072112'!M66+'7.20 fülészet 072210'!M66+'7.21 védőnők 074031'!M66+'7.22 gyermekorvos 072111'!M66+'7.23. COVID '!M66+'7.24 sportcsépület 081030'!M66+'7.25 sport tám 081041'!M66+'7.26 diáksport 081043'!M66+'7.27 közműv 082091'!M66+'7.28 közműv 082092'!M66+'7.29  óvoda 091140'!M65:M66+'7.31 intézmkiv gyétk 104037'!M66+'7.32 szoc étk 107051'!M66+'7.33 segélyek 107060'!M66+'7.34 adóbev 900020'!M66+'7.35 pályázatok'!M66</f>
        <v>0</v>
      </c>
      <c r="P66" s="122">
        <f>'7.1. igazg 011130'!N66+'7.2 temető 013320'!N66+'7.3. vagyon 013350'!N66+'7.4 018010'!N66+'7.5 finansz műveletek 018030'!N66+'7.6 Út, autópálya építés'!N66+'7.7 közütak működtetés 045160'!N66+'7.8 parkoló 045170'!N66+'7.9 kábeltv 046020'!N66+'7.10 piac 047120'!N66+'7.11 tdm tám047320'!N66+'7.12 szemét 051030'!N66+'7.13 szennyvíz 052080'!N66+'7.14 víz 063080'!N66+'7.15 közvil 064010'!N66+'7.16 zöldterület 066010'!N66+'7.17 város 066020'!N66+'7.18 háziorvos 072111'!N66+'7.19 ügyelet 072112'!N66+'7.20 fülészet 072210'!N66+'7.21 védőnők 074031'!N66+'7.22 gyermekorvos 072111'!N66+'7.23. COVID '!N66+'7.24 sportcsépület 081030'!N66+'7.25 sport tám 081041'!N66+'7.26 diáksport 081043'!N66+'7.27 közműv 082091'!N66+'7.28 közműv 082092'!N66+'7.29  óvoda 091140'!N66+'7.31 intézmkiv gyétk 104037'!N66+'7.32 szoc étk 107051'!N66+'7.33 segélyek 107060'!N66+'7.34 adóbev 900020'!N66+'7.35 pályázatok'!N66</f>
        <v>0</v>
      </c>
    </row>
    <row r="67" spans="1:16" x14ac:dyDescent="0.25">
      <c r="A67" s="25" t="s">
        <v>131</v>
      </c>
      <c r="B67" s="35" t="s">
        <v>132</v>
      </c>
      <c r="C67" s="119">
        <f>'7.1. igazg 011130'!C67+'7.2 temető 013320'!C67+'7.3. vagyon 013350'!C67+'7.4 018010'!C67+'7.5 finansz műveletek 018030'!C67+'7.7 közütak működtetés 045160'!C67+'7.8 parkoló 045170'!C67+'7.9 kábeltv 046020'!C67+'7.10 piac 047120'!C67+'7.11 tdm tám047320'!C67+'7.12 szemét 051030'!C67+'7.13 szennyvíz 052080'!C67+'7.14 víz 063080'!C67+'7.15 közvil 064010'!C67+'7.16 zöldterület 066010'!C67+'7.17 város 066020'!C67+'7.18 háziorvos 072111'!C67+'7.19 ügyelet 072112'!C67+'7.20 fülészet 072210'!C67+'7.21 védőnők 074031'!C67+'7.24 sportcsépület 081030'!C67+'7.25 sport tám 081041'!C67+'7.26 diáksport 081043'!C67+'7.27 közműv 082091'!C67+'7.28 közműv 082092'!C67+'7.29  óvoda 091140'!C67+'7.31 intézmkiv gyétk 104037'!C67+'7.32 szoc étk 107051'!C67+'7.33 segélyek 107060'!C67+'7.34 adóbev 900020'!C67+'7.35 pályázatok'!C67+'7.6 Út, autópálya építés'!C67+'7.22 gyermekorvos 072111'!C67+'7.23. COVID '!C67</f>
        <v>0</v>
      </c>
      <c r="D67" s="119">
        <f>'7.1. igazg 011130'!D67+'7.2 temető 013320'!D67+'7.3. vagyon 013350'!D67+'7.4 018010'!D67+'7.5 finansz műveletek 018030'!D67+'7.7 közütak működtetés 045160'!D67+'7.8 parkoló 045170'!D67+'7.9 kábeltv 046020'!D67+'7.10 piac 047120'!D67+'7.11 tdm tám047320'!D67+'7.12 szemét 051030'!D67+'7.13 szennyvíz 052080'!D67+'7.14 víz 063080'!D67+'7.15 közvil 064010'!D67+'7.16 zöldterület 066010'!D67+'7.17 város 066020'!D67+'7.18 háziorvos 072111'!D67+'7.19 ügyelet 072112'!D67+'7.20 fülészet 072210'!D67+'7.21 védőnők 074031'!D67+'7.24 sportcsépület 081030'!D67+'7.25 sport tám 081041'!D67+'7.26 diáksport 081043'!D67+'7.27 közműv 082091'!D67+'7.28 közműv 082092'!D67+'7.29  óvoda 091140'!D67+'7.31 intézmkiv gyétk 104037'!D67+'7.32 szoc étk 107051'!D67+'7.33 segélyek 107060'!D67+'7.34 adóbev 900020'!D67+'7.35 pályázatok'!D67+'7.6 Út, autópálya építés'!D67+'7.22 gyermekorvos 072111'!D67+'7.23. COVID '!D67</f>
        <v>0</v>
      </c>
      <c r="E67" s="120">
        <f t="shared" si="0"/>
        <v>0</v>
      </c>
      <c r="F67" s="119">
        <f>'7.1. igazg 011130'!F67+'7.2 temető 013320'!F67+'7.3. vagyon 013350'!F67+'7.4 018010'!F67+'7.5 finansz műveletek 018030'!F67+'7.7 közütak működtetés 045160'!F67+'7.8 parkoló 045170'!F67+'7.9 kábeltv 046020'!F67+'7.10 piac 047120'!F67+'7.11 tdm tám047320'!F67+'7.12 szemét 051030'!F67+'7.13 szennyvíz 052080'!F67+'7.14 víz 063080'!F67+'7.15 közvil 064010'!F67+'7.16 zöldterület 066010'!F67+'7.17 város 066020'!F67+'7.18 háziorvos 072111'!F67+'7.19 ügyelet 072112'!F67+'7.20 fülészet 072210'!F67+'7.21 védőnők 074031'!F67+'7.24 sportcsépület 081030'!F67+'7.25 sport tám 081041'!F67+'7.26 diáksport 081043'!F67+'7.27 közműv 082091'!F67+'7.28 közműv 082092'!F67+'7.29  óvoda 091140'!F67+'7.31 intézmkiv gyétk 104037'!F67+'7.32 szoc étk 107051'!F67+'7.33 segélyek 107060'!F67+'7.34 adóbev 900020'!F67+'7.35 pályázatok'!F67+'7.6 Út, autópálya építés'!F67+'7.22 gyermekorvos 072111'!F67+'7.23. COVID '!F67</f>
        <v>0</v>
      </c>
      <c r="G67" s="119">
        <f>'7.1. igazg 011130'!G67+'7.2 temető 013320'!G67+'7.3. vagyon 013350'!G67+'7.4 018010'!G67+'7.5 finansz műveletek 018030'!G67+'7.7 közütak működtetés 045160'!G67+'7.8 parkoló 045170'!G67+'7.9 kábeltv 046020'!G67+'7.10 piac 047120'!G67+'7.11 tdm tám047320'!G67+'7.12 szemét 051030'!G67+'7.13 szennyvíz 052080'!G67+'7.14 víz 063080'!G67+'7.15 közvil 064010'!G67+'7.16 zöldterület 066010'!G67+'7.17 város 066020'!G67+'7.18 háziorvos 072111'!G67+'7.19 ügyelet 072112'!G67+'7.20 fülészet 072210'!G67+'7.21 védőnők 074031'!G67+'7.24 sportcsépület 081030'!G67+'7.25 sport tám 081041'!G67+'7.26 diáksport 081043'!G67+'7.27 közműv 082091'!G67+'7.28 közműv 082092'!G67+'7.29  óvoda 091140'!G67+'7.31 intézmkiv gyétk 104037'!G67+'7.32 szoc étk 107051'!G67+'7.33 segélyek 107060'!G67+'7.34 adóbev 900020'!G67+'7.35 pályázatok'!G67+'7.6 Út, autópálya építés'!G67+'7.22 gyermekorvos 072111'!G67+'7.23. COVID '!G67</f>
        <v>0</v>
      </c>
      <c r="H67" s="450">
        <f t="shared" si="1"/>
        <v>0</v>
      </c>
      <c r="I67" s="119">
        <f>'7.35 pályázatok'!H67</f>
        <v>0</v>
      </c>
      <c r="J67" s="450">
        <f t="shared" si="2"/>
        <v>0</v>
      </c>
      <c r="K67" s="173">
        <f>'7.1. igazg 011130'!I67+'7.2 temető 013320'!I67+'7.3. vagyon 013350'!I67+'7.4 018010'!I67+'7.5 finansz műveletek 018030'!I67+'7.6 Út, autópálya építés'!I67+'7.7 közütak működtetés 045160'!I67+'7.8 parkoló 045170'!I67+'7.9 kábeltv 046020'!I67+'7.10 piac 047120'!I67+'7.11 tdm tám047320'!I67+'7.12 szemét 051030'!I67+'7.13 szennyvíz 052080'!I67+'7.14 víz 063080'!I67+'7.15 közvil 064010'!I67+'7.16 zöldterület 066010'!I67+'7.17 város 066020'!I67+'7.18 háziorvos 072111'!I67+'7.19 ügyelet 072112'!I67+'7.20 fülészet 072210'!I67+'7.21 védőnők 074031'!I67+'7.22 gyermekorvos 072111'!I67+'7.23. COVID '!I67+'7.24 sportcsépület 081030'!I67+'7.25 sport tám 081041'!I67+'7.26 diáksport 081043'!I67+'7.27 közműv 082091'!I67+'7.28 közműv 082092'!I67+'7.29  óvoda 091140'!I66:I67+'7.31 intézmkiv gyétk 104037'!I67+'7.32 szoc étk 107051'!I67+'7.33 segélyek 107060'!I67+'7.34 adóbev 900020'!I67+'7.35 pályázatok'!I67</f>
        <v>0</v>
      </c>
      <c r="L67" s="121">
        <f>'7.1. igazg 011130'!J67+'7.2 temető 013320'!J67+'7.3. vagyon 013350'!J67+'7.4 018010'!J67+'7.5 finansz műveletek 018030'!J67+'7.6 Út, autópálya építés'!J67+'7.7 közütak működtetés 045160'!J67+'7.8 parkoló 045170'!J67+'7.9 kábeltv 046020'!J67+'7.10 piac 047120'!J67+'7.11 tdm tám047320'!J67+'7.12 szemét 051030'!J67+'7.13 szennyvíz 052080'!J67+'7.14 víz 063080'!J67+'7.15 közvil 064010'!J67+'7.16 zöldterület 066010'!J67+'7.17 város 066020'!J67+'7.18 háziorvos 072111'!J67+'7.19 ügyelet 072112'!J67+'7.20 fülészet 072210'!J67+'7.21 védőnők 074031'!J67+'7.22 gyermekorvos 072111'!J67+'7.23. COVID '!J67+'7.24 sportcsépület 081030'!J67+'7.25 sport tám 081041'!J67+'7.26 diáksport 081043'!J67+'7.27 közműv 082091'!J67+'7.28 közműv 082092'!J67+'7.29  óvoda 091140'!J66:J67+'7.31 intézmkiv gyétk 104037'!J67+'7.32 szoc étk 107051'!J67+'7.33 segélyek 107060'!J67+'7.34 adóbev 900020'!J67+'7.35 pályázatok'!J67</f>
        <v>0</v>
      </c>
      <c r="M67" s="122">
        <f>'7.1. igazg 011130'!K67+'7.2 temető 013320'!K67+'7.3. vagyon 013350'!K67+'7.4 018010'!K67+'7.5 finansz műveletek 018030'!K67+'7.6 Út, autópálya építés'!K67+'7.7 közütak működtetés 045160'!K67+'7.8 parkoló 045170'!K67+'7.9 kábeltv 046020'!K67+'7.10 piac 047120'!K67+'7.11 tdm tám047320'!K67+'7.12 szemét 051030'!K67+'7.13 szennyvíz 052080'!K67+'7.14 víz 063080'!K67+'7.15 közvil 064010'!K67+'7.16 zöldterület 066010'!K67+'7.17 város 066020'!K67+'7.18 háziorvos 072111'!K67+'7.19 ügyelet 072112'!K67+'7.20 fülészet 072210'!K67+'7.21 védőnők 074031'!K67+'7.22 gyermekorvos 072111'!K67+'7.23. COVID '!K67+'7.24 sportcsépület 081030'!K67+'7.25 sport tám 081041'!K67+'7.26 diáksport 081043'!K67+'7.27 közműv 082091'!K67+'7.28 közműv 082092'!K67+'7.29  óvoda 091140'!K66:K67+'7.31 intézmkiv gyétk 104037'!K67+'7.32 szoc étk 107051'!K67+'7.33 segélyek 107060'!K67+'7.34 adóbev 900020'!K67+'7.35 pályázatok'!K67</f>
        <v>0</v>
      </c>
      <c r="N67" s="173">
        <f>'7.1. igazg 011130'!L67+'7.2 temető 013320'!L67+'7.3. vagyon 013350'!L67+'7.4 018010'!L67+'7.5 finansz műveletek 018030'!L67+'7.6 Út, autópálya építés'!L67+'7.7 közütak működtetés 045160'!L67+'7.8 parkoló 045170'!L67+'7.9 kábeltv 046020'!L67+'7.10 piac 047120'!L67+'7.11 tdm tám047320'!L67+'7.12 szemét 051030'!L67+'7.13 szennyvíz 052080'!L67+'7.14 víz 063080'!L67+'7.15 közvil 064010'!L67+'7.16 zöldterület 066010'!L67+'7.17 város 066020'!L67+'7.18 háziorvos 072111'!L67+'7.19 ügyelet 072112'!L67+'7.20 fülészet 072210'!L67+'7.21 védőnők 074031'!L67+'7.22 gyermekorvos 072111'!L67+'7.23. COVID '!L67+'7.24 sportcsépület 081030'!L67+'7.25 sport tám 081041'!L67+'7.26 diáksport 081043'!L67+'7.27 közműv 082091'!L67+'7.28 közműv 082092'!L67+'7.29  óvoda 091140'!L66:L67+'7.31 intézmkiv gyétk 104037'!L67+'7.32 szoc étk 107051'!L67+'7.33 segélyek 107060'!L67+'7.34 adóbev 900020'!L67+'7.35 pályázatok'!L67</f>
        <v>108100</v>
      </c>
      <c r="O67" s="121">
        <f>'7.1. igazg 011130'!M67+'7.2 temető 013320'!M67+'7.3. vagyon 013350'!M67+'7.4 018010'!M67+'7.5 finansz műveletek 018030'!M67+'7.6 Út, autópálya építés'!M67+'7.7 közütak működtetés 045160'!M67+'7.8 parkoló 045170'!M67+'7.9 kábeltv 046020'!M67+'7.10 piac 047120'!M67+'7.11 tdm tám047320'!M67+'7.12 szemét 051030'!M67+'7.13 szennyvíz 052080'!M67+'7.14 víz 063080'!M67+'7.15 közvil 064010'!M67+'7.16 zöldterület 066010'!M67+'7.17 város 066020'!M67+'7.18 háziorvos 072111'!M67+'7.19 ügyelet 072112'!M67+'7.20 fülészet 072210'!M67+'7.21 védőnők 074031'!M67+'7.22 gyermekorvos 072111'!M67+'7.23. COVID '!M67+'7.24 sportcsépület 081030'!M67+'7.25 sport tám 081041'!M67+'7.26 diáksport 081043'!M67+'7.27 közműv 082091'!M67+'7.28 közműv 082092'!M67+'7.29  óvoda 091140'!M66:M67+'7.31 intézmkiv gyétk 104037'!M67+'7.32 szoc étk 107051'!M67+'7.33 segélyek 107060'!M67+'7.34 adóbev 900020'!M67+'7.35 pályázatok'!M67</f>
        <v>0</v>
      </c>
      <c r="P67" s="122">
        <f>'7.1. igazg 011130'!N67+'7.2 temető 013320'!N67+'7.3. vagyon 013350'!N67+'7.4 018010'!N67+'7.5 finansz műveletek 018030'!N67+'7.6 Út, autópálya építés'!N67+'7.7 közütak működtetés 045160'!N67+'7.8 parkoló 045170'!N67+'7.9 kábeltv 046020'!N67+'7.10 piac 047120'!N67+'7.11 tdm tám047320'!N67+'7.12 szemét 051030'!N67+'7.13 szennyvíz 052080'!N67+'7.14 víz 063080'!N67+'7.15 közvil 064010'!N67+'7.16 zöldterület 066010'!N67+'7.17 város 066020'!N67+'7.18 háziorvos 072111'!N67+'7.19 ügyelet 072112'!N67+'7.20 fülészet 072210'!N67+'7.21 védőnők 074031'!N67+'7.22 gyermekorvos 072111'!N67+'7.23. COVID '!N67+'7.24 sportcsépület 081030'!N67+'7.25 sport tám 081041'!N67+'7.26 diáksport 081043'!N67+'7.27 közműv 082091'!N67+'7.28 közműv 082092'!N67+'7.29  óvoda 091140'!N67+'7.31 intézmkiv gyétk 104037'!N67+'7.32 szoc étk 107051'!N67+'7.33 segélyek 107060'!N67+'7.34 adóbev 900020'!N67+'7.35 pályázatok'!N67</f>
        <v>108100</v>
      </c>
    </row>
    <row r="68" spans="1:16" x14ac:dyDescent="0.25">
      <c r="A68" s="22" t="s">
        <v>133</v>
      </c>
      <c r="B68" s="13" t="s">
        <v>134</v>
      </c>
      <c r="C68" s="121">
        <f>'7.1. igazg 011130'!C68+'7.2 temető 013320'!C68+'7.3. vagyon 013350'!C68+'7.4 018010'!C68+'7.5 finansz műveletek 018030'!C68+'7.7 közütak működtetés 045160'!C68+'7.8 parkoló 045170'!C68+'7.9 kábeltv 046020'!C68+'7.10 piac 047120'!C68+'7.11 tdm tám047320'!C68+'7.12 szemét 051030'!C68+'7.13 szennyvíz 052080'!C68+'7.14 víz 063080'!C68+'7.15 közvil 064010'!C68+'7.16 zöldterület 066010'!C68+'7.17 város 066020'!C68+'7.18 háziorvos 072111'!C68+'7.19 ügyelet 072112'!C68+'7.20 fülészet 072210'!C68+'7.21 védőnők 074031'!C68+'7.24 sportcsépület 081030'!C68+'7.25 sport tám 081041'!C68+'7.26 diáksport 081043'!C68+'7.27 közműv 082091'!C68+'7.28 közműv 082092'!C68+'7.29  óvoda 091140'!C68+'7.31 intézmkiv gyétk 104037'!C68+'7.32 szoc étk 107051'!C68+'7.33 segélyek 107060'!C68+'7.34 adóbev 900020'!C68+'7.35 pályázatok'!C68+'7.6 Út, autópálya építés'!C68+'7.22 gyermekorvos 072111'!C68+'7.23. COVID '!C68</f>
        <v>0</v>
      </c>
      <c r="D68" s="121">
        <f>'7.1. igazg 011130'!D68+'7.2 temető 013320'!D68+'7.3. vagyon 013350'!D68+'7.4 018010'!D68+'7.5 finansz műveletek 018030'!D68+'7.7 közütak működtetés 045160'!D68+'7.8 parkoló 045170'!D68+'7.9 kábeltv 046020'!D68+'7.10 piac 047120'!D68+'7.11 tdm tám047320'!D68+'7.12 szemét 051030'!D68+'7.13 szennyvíz 052080'!D68+'7.14 víz 063080'!D68+'7.15 közvil 064010'!D68+'7.16 zöldterület 066010'!D68+'7.17 város 066020'!D68+'7.18 háziorvos 072111'!D68+'7.19 ügyelet 072112'!D68+'7.20 fülészet 072210'!D68+'7.21 védőnők 074031'!D68+'7.24 sportcsépület 081030'!D68+'7.25 sport tám 081041'!D68+'7.26 diáksport 081043'!D68+'7.27 közműv 082091'!D68+'7.28 közműv 082092'!D68+'7.29  óvoda 091140'!D68+'7.31 intézmkiv gyétk 104037'!D68+'7.32 szoc étk 107051'!D68+'7.33 segélyek 107060'!D68+'7.34 adóbev 900020'!D68+'7.35 pályázatok'!D68+'7.6 Út, autópálya építés'!D68+'7.22 gyermekorvos 072111'!D68+'7.23. COVID '!D68</f>
        <v>0</v>
      </c>
      <c r="E68" s="122">
        <f t="shared" si="0"/>
        <v>0</v>
      </c>
      <c r="F68" s="121">
        <f>'7.1. igazg 011130'!F68+'7.2 temető 013320'!F68+'7.3. vagyon 013350'!F68+'7.4 018010'!F68+'7.5 finansz műveletek 018030'!F68+'7.7 közütak működtetés 045160'!F68+'7.8 parkoló 045170'!F68+'7.9 kábeltv 046020'!F68+'7.10 piac 047120'!F68+'7.11 tdm tám047320'!F68+'7.12 szemét 051030'!F68+'7.13 szennyvíz 052080'!F68+'7.14 víz 063080'!F68+'7.15 közvil 064010'!F68+'7.16 zöldterület 066010'!F68+'7.17 város 066020'!F68+'7.18 háziorvos 072111'!F68+'7.19 ügyelet 072112'!F68+'7.20 fülészet 072210'!F68+'7.21 védőnők 074031'!F68+'7.24 sportcsépület 081030'!F68+'7.25 sport tám 081041'!F68+'7.26 diáksport 081043'!F68+'7.27 közműv 082091'!F68+'7.28 közműv 082092'!F68+'7.29  óvoda 091140'!F68+'7.31 intézmkiv gyétk 104037'!F68+'7.32 szoc étk 107051'!F68+'7.33 segélyek 107060'!F68+'7.34 adóbev 900020'!F68+'7.35 pályázatok'!F68+'7.6 Út, autópálya építés'!F68+'7.22 gyermekorvos 072111'!F68+'7.23. COVID '!F68</f>
        <v>0</v>
      </c>
      <c r="G68" s="121">
        <f>'7.1. igazg 011130'!G68+'7.2 temető 013320'!G68+'7.3. vagyon 013350'!G68+'7.4 018010'!G68+'7.5 finansz műveletek 018030'!G68+'7.7 közütak működtetés 045160'!G68+'7.8 parkoló 045170'!G68+'7.9 kábeltv 046020'!G68+'7.10 piac 047120'!G68+'7.11 tdm tám047320'!G68+'7.12 szemét 051030'!G68+'7.13 szennyvíz 052080'!G68+'7.14 víz 063080'!G68+'7.15 közvil 064010'!G68+'7.16 zöldterület 066010'!G68+'7.17 város 066020'!G68+'7.18 háziorvos 072111'!G68+'7.19 ügyelet 072112'!G68+'7.20 fülészet 072210'!G68+'7.21 védőnők 074031'!G68+'7.24 sportcsépület 081030'!G68+'7.25 sport tám 081041'!G68+'7.26 diáksport 081043'!G68+'7.27 közműv 082091'!G68+'7.28 közműv 082092'!G68+'7.29  óvoda 091140'!G68+'7.31 intézmkiv gyétk 104037'!G68+'7.32 szoc étk 107051'!G68+'7.33 segélyek 107060'!G68+'7.34 adóbev 900020'!G68+'7.35 pályázatok'!G68+'7.6 Út, autópálya építés'!G68+'7.22 gyermekorvos 072111'!G68+'7.23. COVID '!G68</f>
        <v>0</v>
      </c>
      <c r="H68" s="451">
        <f t="shared" si="1"/>
        <v>0</v>
      </c>
      <c r="I68" s="121">
        <f>'7.35 pályázatok'!H68</f>
        <v>0</v>
      </c>
      <c r="J68" s="451">
        <f t="shared" si="2"/>
        <v>0</v>
      </c>
      <c r="K68" s="173">
        <f>'7.1. igazg 011130'!I68+'7.2 temető 013320'!I68+'7.3. vagyon 013350'!I68+'7.4 018010'!I68+'7.5 finansz műveletek 018030'!I68+'7.6 Út, autópálya építés'!I68+'7.7 közütak működtetés 045160'!I68+'7.8 parkoló 045170'!I68+'7.9 kábeltv 046020'!I68+'7.10 piac 047120'!I68+'7.11 tdm tám047320'!I68+'7.12 szemét 051030'!I68+'7.13 szennyvíz 052080'!I68+'7.14 víz 063080'!I68+'7.15 közvil 064010'!I68+'7.16 zöldterület 066010'!I68+'7.17 város 066020'!I68+'7.18 háziorvos 072111'!I68+'7.19 ügyelet 072112'!I68+'7.20 fülészet 072210'!I68+'7.21 védőnők 074031'!I68+'7.22 gyermekorvos 072111'!I68+'7.23. COVID '!I68+'7.24 sportcsépület 081030'!I68+'7.25 sport tám 081041'!I68+'7.26 diáksport 081043'!I68+'7.27 közműv 082091'!I68+'7.28 közműv 082092'!I68+'7.29  óvoda 091140'!I67:I68+'7.31 intézmkiv gyétk 104037'!I68+'7.32 szoc étk 107051'!I68+'7.33 segélyek 107060'!I68+'7.34 adóbev 900020'!I68+'7.35 pályázatok'!I68</f>
        <v>0</v>
      </c>
      <c r="L68" s="121">
        <f>'7.1. igazg 011130'!J68+'7.2 temető 013320'!J68+'7.3. vagyon 013350'!J68+'7.4 018010'!J68+'7.5 finansz műveletek 018030'!J68+'7.6 Út, autópálya építés'!J68+'7.7 közütak működtetés 045160'!J68+'7.8 parkoló 045170'!J68+'7.9 kábeltv 046020'!J68+'7.10 piac 047120'!J68+'7.11 tdm tám047320'!J68+'7.12 szemét 051030'!J68+'7.13 szennyvíz 052080'!J68+'7.14 víz 063080'!J68+'7.15 közvil 064010'!J68+'7.16 zöldterület 066010'!J68+'7.17 város 066020'!J68+'7.18 háziorvos 072111'!J68+'7.19 ügyelet 072112'!J68+'7.20 fülészet 072210'!J68+'7.21 védőnők 074031'!J68+'7.22 gyermekorvos 072111'!J68+'7.23. COVID '!J68+'7.24 sportcsépület 081030'!J68+'7.25 sport tám 081041'!J68+'7.26 diáksport 081043'!J68+'7.27 közműv 082091'!J68+'7.28 közműv 082092'!J68+'7.29  óvoda 091140'!J67:J68+'7.31 intézmkiv gyétk 104037'!J68+'7.32 szoc étk 107051'!J68+'7.33 segélyek 107060'!J68+'7.34 adóbev 900020'!J68+'7.35 pályázatok'!J68</f>
        <v>0</v>
      </c>
      <c r="M68" s="122">
        <f>'7.1. igazg 011130'!K68+'7.2 temető 013320'!K68+'7.3. vagyon 013350'!K68+'7.4 018010'!K68+'7.5 finansz műveletek 018030'!K68+'7.6 Út, autópálya építés'!K68+'7.7 közütak működtetés 045160'!K68+'7.8 parkoló 045170'!K68+'7.9 kábeltv 046020'!K68+'7.10 piac 047120'!K68+'7.11 tdm tám047320'!K68+'7.12 szemét 051030'!K68+'7.13 szennyvíz 052080'!K68+'7.14 víz 063080'!K68+'7.15 közvil 064010'!K68+'7.16 zöldterület 066010'!K68+'7.17 város 066020'!K68+'7.18 háziorvos 072111'!K68+'7.19 ügyelet 072112'!K68+'7.20 fülészet 072210'!K68+'7.21 védőnők 074031'!K68+'7.22 gyermekorvos 072111'!K68+'7.23. COVID '!K68+'7.24 sportcsépület 081030'!K68+'7.25 sport tám 081041'!K68+'7.26 diáksport 081043'!K68+'7.27 közműv 082091'!K68+'7.28 közműv 082092'!K68+'7.29  óvoda 091140'!K67:K68+'7.31 intézmkiv gyétk 104037'!K68+'7.32 szoc étk 107051'!K68+'7.33 segélyek 107060'!K68+'7.34 adóbev 900020'!K68+'7.35 pályázatok'!K68</f>
        <v>0</v>
      </c>
      <c r="N68" s="173">
        <f>'7.1. igazg 011130'!L68+'7.2 temető 013320'!L68+'7.3. vagyon 013350'!L68+'7.4 018010'!L68+'7.5 finansz műveletek 018030'!L68+'7.6 Út, autópálya építés'!L68+'7.7 közütak működtetés 045160'!L68+'7.8 parkoló 045170'!L68+'7.9 kábeltv 046020'!L68+'7.10 piac 047120'!L68+'7.11 tdm tám047320'!L68+'7.12 szemét 051030'!L68+'7.13 szennyvíz 052080'!L68+'7.14 víz 063080'!L68+'7.15 közvil 064010'!L68+'7.16 zöldterület 066010'!L68+'7.17 város 066020'!L68+'7.18 háziorvos 072111'!L68+'7.19 ügyelet 072112'!L68+'7.20 fülészet 072210'!L68+'7.21 védőnők 074031'!L68+'7.22 gyermekorvos 072111'!L68+'7.23. COVID '!L68+'7.24 sportcsépület 081030'!L68+'7.25 sport tám 081041'!L68+'7.26 diáksport 081043'!L68+'7.27 közműv 082091'!L68+'7.28 közműv 082092'!L68+'7.29  óvoda 091140'!L67:L68+'7.31 intézmkiv gyétk 104037'!L68+'7.32 szoc étk 107051'!L68+'7.33 segélyek 107060'!L68+'7.34 adóbev 900020'!L68+'7.35 pályázatok'!L68</f>
        <v>0</v>
      </c>
      <c r="O68" s="121">
        <f>'7.1. igazg 011130'!M68+'7.2 temető 013320'!M68+'7.3. vagyon 013350'!M68+'7.4 018010'!M68+'7.5 finansz műveletek 018030'!M68+'7.6 Út, autópálya építés'!M68+'7.7 közütak működtetés 045160'!M68+'7.8 parkoló 045170'!M68+'7.9 kábeltv 046020'!M68+'7.10 piac 047120'!M68+'7.11 tdm tám047320'!M68+'7.12 szemét 051030'!M68+'7.13 szennyvíz 052080'!M68+'7.14 víz 063080'!M68+'7.15 közvil 064010'!M68+'7.16 zöldterület 066010'!M68+'7.17 város 066020'!M68+'7.18 háziorvos 072111'!M68+'7.19 ügyelet 072112'!M68+'7.20 fülészet 072210'!M68+'7.21 védőnők 074031'!M68+'7.22 gyermekorvos 072111'!M68+'7.23. COVID '!M68+'7.24 sportcsépület 081030'!M68+'7.25 sport tám 081041'!M68+'7.26 diáksport 081043'!M68+'7.27 közműv 082091'!M68+'7.28 közműv 082092'!M68+'7.29  óvoda 091140'!M67:M68+'7.31 intézmkiv gyétk 104037'!M68+'7.32 szoc étk 107051'!M68+'7.33 segélyek 107060'!M68+'7.34 adóbev 900020'!M68+'7.35 pályázatok'!M68</f>
        <v>0</v>
      </c>
      <c r="P68" s="122">
        <f>'7.1. igazg 011130'!N68+'7.2 temető 013320'!N68+'7.3. vagyon 013350'!N68+'7.4 018010'!N68+'7.5 finansz műveletek 018030'!N68+'7.6 Út, autópálya építés'!N68+'7.7 közütak működtetés 045160'!N68+'7.8 parkoló 045170'!N68+'7.9 kábeltv 046020'!N68+'7.10 piac 047120'!N68+'7.11 tdm tám047320'!N68+'7.12 szemét 051030'!N68+'7.13 szennyvíz 052080'!N68+'7.14 víz 063080'!N68+'7.15 közvil 064010'!N68+'7.16 zöldterület 066010'!N68+'7.17 város 066020'!N68+'7.18 háziorvos 072111'!N68+'7.19 ügyelet 072112'!N68+'7.20 fülészet 072210'!N68+'7.21 védőnők 074031'!N68+'7.22 gyermekorvos 072111'!N68+'7.23. COVID '!N68+'7.24 sportcsépület 081030'!N68+'7.25 sport tám 081041'!N68+'7.26 diáksport 081043'!N68+'7.27 közműv 082091'!N68+'7.28 közműv 082092'!N68+'7.29  óvoda 091140'!N68+'7.31 intézmkiv gyétk 104037'!N68+'7.32 szoc étk 107051'!N68+'7.33 segélyek 107060'!N68+'7.34 adóbev 900020'!N68+'7.35 pályázatok'!N68</f>
        <v>0</v>
      </c>
    </row>
    <row r="69" spans="1:16" ht="15.75" thickBot="1" x14ac:dyDescent="0.3">
      <c r="A69" s="23" t="s">
        <v>135</v>
      </c>
      <c r="B69" s="31" t="s">
        <v>136</v>
      </c>
      <c r="C69" s="131">
        <f>'7.1. igazg 011130'!C69+'7.2 temető 013320'!C69+'7.3. vagyon 013350'!C69+'7.4 018010'!C69+'7.5 finansz műveletek 018030'!C69+'7.7 közütak működtetés 045160'!C69+'7.8 parkoló 045170'!C69+'7.9 kábeltv 046020'!C69+'7.10 piac 047120'!C69+'7.11 tdm tám047320'!C69+'7.12 szemét 051030'!C69+'7.13 szennyvíz 052080'!C69+'7.14 víz 063080'!C69+'7.15 közvil 064010'!C69+'7.16 zöldterület 066010'!C69+'7.17 város 066020'!C69+'7.18 háziorvos 072111'!C69+'7.19 ügyelet 072112'!C69+'7.20 fülészet 072210'!C69+'7.21 védőnők 074031'!C69+'7.24 sportcsépület 081030'!C69+'7.25 sport tám 081041'!C69+'7.26 diáksport 081043'!C69+'7.27 közműv 082091'!C69+'7.28 közműv 082092'!C69+'7.29  óvoda 091140'!C69+'7.31 intézmkiv gyétk 104037'!C69+'7.32 szoc étk 107051'!C69+'7.33 segélyek 107060'!C69+'7.34 adóbev 900020'!C69+'7.35 pályázatok'!C69+'7.6 Út, autópálya építés'!C69+'7.22 gyermekorvos 072111'!C69+'7.23. COVID '!C69</f>
        <v>0</v>
      </c>
      <c r="D69" s="131">
        <f>'7.1. igazg 011130'!D69+'7.2 temető 013320'!D69+'7.3. vagyon 013350'!D69+'7.4 018010'!D69+'7.5 finansz műveletek 018030'!D69+'7.7 közütak működtetés 045160'!D69+'7.8 parkoló 045170'!D69+'7.9 kábeltv 046020'!D69+'7.10 piac 047120'!D69+'7.11 tdm tám047320'!D69+'7.12 szemét 051030'!D69+'7.13 szennyvíz 052080'!D69+'7.14 víz 063080'!D69+'7.15 közvil 064010'!D69+'7.16 zöldterület 066010'!D69+'7.17 város 066020'!D69+'7.18 háziorvos 072111'!D69+'7.19 ügyelet 072112'!D69+'7.20 fülészet 072210'!D69+'7.21 védőnők 074031'!D69+'7.24 sportcsépület 081030'!D69+'7.25 sport tám 081041'!D69+'7.26 diáksport 081043'!D69+'7.27 közműv 082091'!D69+'7.28 közműv 082092'!D69+'7.29  óvoda 091140'!D69+'7.31 intézmkiv gyétk 104037'!D69+'7.32 szoc étk 107051'!D69+'7.33 segélyek 107060'!D69+'7.34 adóbev 900020'!D69+'7.35 pályázatok'!D69+'7.6 Út, autópálya építés'!D69+'7.22 gyermekorvos 072111'!D69+'7.23. COVID '!D69</f>
        <v>0</v>
      </c>
      <c r="E69" s="495">
        <f t="shared" si="0"/>
        <v>0</v>
      </c>
      <c r="F69" s="131">
        <f>'7.1. igazg 011130'!F69+'7.2 temető 013320'!F69+'7.3. vagyon 013350'!F69+'7.4 018010'!F69+'7.5 finansz műveletek 018030'!F69+'7.7 közütak működtetés 045160'!F69+'7.8 parkoló 045170'!F69+'7.9 kábeltv 046020'!F69+'7.10 piac 047120'!F69+'7.11 tdm tám047320'!F69+'7.12 szemét 051030'!F69+'7.13 szennyvíz 052080'!F69+'7.14 víz 063080'!F69+'7.15 közvil 064010'!F69+'7.16 zöldterület 066010'!F69+'7.17 város 066020'!F69+'7.18 háziorvos 072111'!F69+'7.19 ügyelet 072112'!F69+'7.20 fülészet 072210'!F69+'7.21 védőnők 074031'!F69+'7.24 sportcsépület 081030'!F69+'7.25 sport tám 081041'!F69+'7.26 diáksport 081043'!F69+'7.27 közműv 082091'!F69+'7.28 közműv 082092'!F69+'7.29  óvoda 091140'!F69+'7.31 intézmkiv gyétk 104037'!F69+'7.32 szoc étk 107051'!F69+'7.33 segélyek 107060'!F69+'7.34 adóbev 900020'!F69+'7.35 pályázatok'!F69+'7.6 Út, autópálya építés'!F69+'7.22 gyermekorvos 072111'!F69+'7.23. COVID '!F69</f>
        <v>0</v>
      </c>
      <c r="G69" s="131">
        <f>'7.1. igazg 011130'!G69+'7.2 temető 013320'!G69+'7.3. vagyon 013350'!G69+'7.4 018010'!G69+'7.5 finansz műveletek 018030'!G69+'7.7 közütak működtetés 045160'!G69+'7.8 parkoló 045170'!G69+'7.9 kábeltv 046020'!G69+'7.10 piac 047120'!G69+'7.11 tdm tám047320'!G69+'7.12 szemét 051030'!G69+'7.13 szennyvíz 052080'!G69+'7.14 víz 063080'!G69+'7.15 közvil 064010'!G69+'7.16 zöldterület 066010'!G69+'7.17 város 066020'!G69+'7.18 háziorvos 072111'!G69+'7.19 ügyelet 072112'!G69+'7.20 fülészet 072210'!G69+'7.21 védőnők 074031'!G69+'7.24 sportcsépület 081030'!G69+'7.25 sport tám 081041'!G69+'7.26 diáksport 081043'!G69+'7.27 közműv 082091'!G69+'7.28 közműv 082092'!G69+'7.29  óvoda 091140'!G69+'7.31 intézmkiv gyétk 104037'!G69+'7.32 szoc étk 107051'!G69+'7.33 segélyek 107060'!G69+'7.34 adóbev 900020'!G69+'7.35 pályázatok'!G69+'7.6 Út, autópálya építés'!G69+'7.22 gyermekorvos 072111'!G69+'7.23. COVID '!G69</f>
        <v>0</v>
      </c>
      <c r="H69" s="603">
        <f t="shared" si="1"/>
        <v>0</v>
      </c>
      <c r="I69" s="131">
        <f>'7.35 pályázatok'!H69</f>
        <v>0</v>
      </c>
      <c r="J69" s="603">
        <f t="shared" si="2"/>
        <v>0</v>
      </c>
      <c r="K69" s="173">
        <f>'7.1. igazg 011130'!I69+'7.2 temető 013320'!I69+'7.3. vagyon 013350'!I69+'7.4 018010'!I69+'7.5 finansz műveletek 018030'!I69+'7.6 Út, autópálya építés'!I69+'7.7 közütak működtetés 045160'!I69+'7.8 parkoló 045170'!I69+'7.9 kábeltv 046020'!I69+'7.10 piac 047120'!I69+'7.11 tdm tám047320'!I69+'7.12 szemét 051030'!I69+'7.13 szennyvíz 052080'!I69+'7.14 víz 063080'!I69+'7.15 közvil 064010'!I69+'7.16 zöldterület 066010'!I69+'7.17 város 066020'!I69+'7.18 háziorvos 072111'!I69+'7.19 ügyelet 072112'!I69+'7.20 fülészet 072210'!I69+'7.21 védőnők 074031'!I69+'7.22 gyermekorvos 072111'!I69+'7.23. COVID '!I69+'7.24 sportcsépület 081030'!I69+'7.25 sport tám 081041'!I69+'7.26 diáksport 081043'!I69+'7.27 közműv 082091'!I69+'7.28 közműv 082092'!I69+'7.29  óvoda 091140'!I68:I69+'7.31 intézmkiv gyétk 104037'!I69+'7.32 szoc étk 107051'!I69+'7.33 segélyek 107060'!I69+'7.34 adóbev 900020'!I69+'7.35 pályázatok'!I69</f>
        <v>0</v>
      </c>
      <c r="L69" s="121">
        <f>'7.1. igazg 011130'!J69+'7.2 temető 013320'!J69+'7.3. vagyon 013350'!J69+'7.4 018010'!J69+'7.5 finansz műveletek 018030'!J69+'7.6 Út, autópálya építés'!J69+'7.7 közütak működtetés 045160'!J69+'7.8 parkoló 045170'!J69+'7.9 kábeltv 046020'!J69+'7.10 piac 047120'!J69+'7.11 tdm tám047320'!J69+'7.12 szemét 051030'!J69+'7.13 szennyvíz 052080'!J69+'7.14 víz 063080'!J69+'7.15 közvil 064010'!J69+'7.16 zöldterület 066010'!J69+'7.17 város 066020'!J69+'7.18 háziorvos 072111'!J69+'7.19 ügyelet 072112'!J69+'7.20 fülészet 072210'!J69+'7.21 védőnők 074031'!J69+'7.22 gyermekorvos 072111'!J69+'7.23. COVID '!J69+'7.24 sportcsépület 081030'!J69+'7.25 sport tám 081041'!J69+'7.26 diáksport 081043'!J69+'7.27 közműv 082091'!J69+'7.28 közműv 082092'!J69+'7.29  óvoda 091140'!J68:J69+'7.31 intézmkiv gyétk 104037'!J69+'7.32 szoc étk 107051'!J69+'7.33 segélyek 107060'!J69+'7.34 adóbev 900020'!J69+'7.35 pályázatok'!J69</f>
        <v>0</v>
      </c>
      <c r="M69" s="122">
        <f>'7.1. igazg 011130'!K69+'7.2 temető 013320'!K69+'7.3. vagyon 013350'!K69+'7.4 018010'!K69+'7.5 finansz műveletek 018030'!K69+'7.6 Út, autópálya építés'!K69+'7.7 közütak működtetés 045160'!K69+'7.8 parkoló 045170'!K69+'7.9 kábeltv 046020'!K69+'7.10 piac 047120'!K69+'7.11 tdm tám047320'!K69+'7.12 szemét 051030'!K69+'7.13 szennyvíz 052080'!K69+'7.14 víz 063080'!K69+'7.15 közvil 064010'!K69+'7.16 zöldterület 066010'!K69+'7.17 város 066020'!K69+'7.18 háziorvos 072111'!K69+'7.19 ügyelet 072112'!K69+'7.20 fülészet 072210'!K69+'7.21 védőnők 074031'!K69+'7.22 gyermekorvos 072111'!K69+'7.23. COVID '!K69+'7.24 sportcsépület 081030'!K69+'7.25 sport tám 081041'!K69+'7.26 diáksport 081043'!K69+'7.27 közműv 082091'!K69+'7.28 közműv 082092'!K69+'7.29  óvoda 091140'!K68:K69+'7.31 intézmkiv gyétk 104037'!K69+'7.32 szoc étk 107051'!K69+'7.33 segélyek 107060'!K69+'7.34 adóbev 900020'!K69+'7.35 pályázatok'!K69</f>
        <v>0</v>
      </c>
      <c r="N69" s="173">
        <f>'7.1. igazg 011130'!L69+'7.2 temető 013320'!L69+'7.3. vagyon 013350'!L69+'7.4 018010'!L69+'7.5 finansz műveletek 018030'!L69+'7.6 Út, autópálya építés'!L69+'7.7 közütak működtetés 045160'!L69+'7.8 parkoló 045170'!L69+'7.9 kábeltv 046020'!L69+'7.10 piac 047120'!L69+'7.11 tdm tám047320'!L69+'7.12 szemét 051030'!L69+'7.13 szennyvíz 052080'!L69+'7.14 víz 063080'!L69+'7.15 közvil 064010'!L69+'7.16 zöldterület 066010'!L69+'7.17 város 066020'!L69+'7.18 háziorvos 072111'!L69+'7.19 ügyelet 072112'!L69+'7.20 fülészet 072210'!L69+'7.21 védőnők 074031'!L69+'7.22 gyermekorvos 072111'!L69+'7.23. COVID '!L69+'7.24 sportcsépület 081030'!L69+'7.25 sport tám 081041'!L69+'7.26 diáksport 081043'!L69+'7.27 közműv 082091'!L69+'7.28 közműv 082092'!L69+'7.29  óvoda 091140'!L68:L69+'7.31 intézmkiv gyétk 104037'!L69+'7.32 szoc étk 107051'!L69+'7.33 segélyek 107060'!L69+'7.34 adóbev 900020'!L69+'7.35 pályázatok'!L69</f>
        <v>108100</v>
      </c>
      <c r="O69" s="121">
        <f>'7.1. igazg 011130'!M69+'7.2 temető 013320'!M69+'7.3. vagyon 013350'!M69+'7.4 018010'!M69+'7.5 finansz műveletek 018030'!M69+'7.6 Út, autópálya építés'!M69+'7.7 közütak működtetés 045160'!M69+'7.8 parkoló 045170'!M69+'7.9 kábeltv 046020'!M69+'7.10 piac 047120'!M69+'7.11 tdm tám047320'!M69+'7.12 szemét 051030'!M69+'7.13 szennyvíz 052080'!M69+'7.14 víz 063080'!M69+'7.15 közvil 064010'!M69+'7.16 zöldterület 066010'!M69+'7.17 város 066020'!M69+'7.18 háziorvos 072111'!M69+'7.19 ügyelet 072112'!M69+'7.20 fülészet 072210'!M69+'7.21 védőnők 074031'!M69+'7.22 gyermekorvos 072111'!M69+'7.23. COVID '!M69+'7.24 sportcsépület 081030'!M69+'7.25 sport tám 081041'!M69+'7.26 diáksport 081043'!M69+'7.27 közműv 082091'!M69+'7.28 közműv 082092'!M69+'7.29  óvoda 091140'!M68:M69+'7.31 intézmkiv gyétk 104037'!M69+'7.32 szoc étk 107051'!M69+'7.33 segélyek 107060'!M69+'7.34 adóbev 900020'!M69+'7.35 pályázatok'!M69</f>
        <v>0</v>
      </c>
      <c r="P69" s="122">
        <f>'7.1. igazg 011130'!N69+'7.2 temető 013320'!N69+'7.3. vagyon 013350'!N69+'7.4 018010'!N69+'7.5 finansz műveletek 018030'!N69+'7.6 Út, autópálya építés'!N69+'7.7 közütak működtetés 045160'!N69+'7.8 parkoló 045170'!N69+'7.9 kábeltv 046020'!N69+'7.10 piac 047120'!N69+'7.11 tdm tám047320'!N69+'7.12 szemét 051030'!N69+'7.13 szennyvíz 052080'!N69+'7.14 víz 063080'!N69+'7.15 közvil 064010'!N69+'7.16 zöldterület 066010'!N69+'7.17 város 066020'!N69+'7.18 háziorvos 072111'!N69+'7.19 ügyelet 072112'!N69+'7.20 fülészet 072210'!N69+'7.21 védőnők 074031'!N69+'7.22 gyermekorvos 072111'!N69+'7.23. COVID '!N69+'7.24 sportcsépület 081030'!N69+'7.25 sport tám 081041'!N69+'7.26 diáksport 081043'!N69+'7.27 közműv 082091'!N69+'7.28 közműv 082092'!N69+'7.29  óvoda 091140'!N69+'7.31 intézmkiv gyétk 104037'!N69+'7.32 szoc étk 107051'!N69+'7.33 segélyek 107060'!N69+'7.34 adóbev 900020'!N69+'7.35 pályázatok'!N69</f>
        <v>108100</v>
      </c>
    </row>
    <row r="70" spans="1:16" x14ac:dyDescent="0.25">
      <c r="A70" s="21" t="s">
        <v>137</v>
      </c>
      <c r="B70" s="20" t="s">
        <v>138</v>
      </c>
      <c r="C70" s="169">
        <f>'7.1. igazg 011130'!C70+'7.2 temető 013320'!C70+'7.3. vagyon 013350'!C70+'7.4 018010'!C70+'7.5 finansz műveletek 018030'!C70+'7.7 közütak működtetés 045160'!C70+'7.8 parkoló 045170'!C70+'7.9 kábeltv 046020'!C70+'7.10 piac 047120'!C70+'7.11 tdm tám047320'!C70+'7.12 szemét 051030'!C70+'7.13 szennyvíz 052080'!C70+'7.14 víz 063080'!C70+'7.15 közvil 064010'!C70+'7.16 zöldterület 066010'!C70+'7.17 város 066020'!C70+'7.18 háziorvos 072111'!C70+'7.19 ügyelet 072112'!C70+'7.20 fülészet 072210'!C70+'7.21 védőnők 074031'!C70+'7.24 sportcsépület 081030'!C70+'7.25 sport tám 081041'!C70+'7.26 diáksport 081043'!C70+'7.27 közműv 082091'!C70+'7.28 közműv 082092'!C70+'7.29  óvoda 091140'!C70+'7.31 intézmkiv gyétk 104037'!C70+'7.32 szoc étk 107051'!C70+'7.33 segélyek 107060'!C70+'7.34 adóbev 900020'!C70+'7.35 pályázatok'!C70+'7.6 Út, autópálya építés'!C70+'7.22 gyermekorvos 072111'!C70+'7.23. COVID '!C70</f>
        <v>375000</v>
      </c>
      <c r="D70" s="169">
        <f>'7.1. igazg 011130'!D70+'7.2 temető 013320'!D70+'7.3. vagyon 013350'!D70+'7.4 018010'!D70+'7.5 finansz műveletek 018030'!D70+'7.7 közütak működtetés 045160'!D70+'7.8 parkoló 045170'!D70+'7.9 kábeltv 046020'!D70+'7.10 piac 047120'!D70+'7.11 tdm tám047320'!D70+'7.12 szemét 051030'!D70+'7.13 szennyvíz 052080'!D70+'7.14 víz 063080'!D70+'7.15 közvil 064010'!D70+'7.16 zöldterület 066010'!D70+'7.17 város 066020'!D70+'7.18 háziorvos 072111'!D70+'7.19 ügyelet 072112'!D70+'7.20 fülészet 072210'!D70+'7.21 védőnők 074031'!D70+'7.24 sportcsépület 081030'!D70+'7.25 sport tám 081041'!D70+'7.26 diáksport 081043'!D70+'7.27 közműv 082091'!D70+'7.28 közműv 082092'!D70+'7.29  óvoda 091140'!D70+'7.31 intézmkiv gyétk 104037'!D70+'7.32 szoc étk 107051'!D70+'7.33 segélyek 107060'!D70+'7.34 adóbev 900020'!D70+'7.35 pályázatok'!D70+'7.6 Út, autópálya építés'!D70+'7.22 gyermekorvos 072111'!D70+'7.23. COVID '!D70</f>
        <v>0</v>
      </c>
      <c r="E70" s="128">
        <f t="shared" si="0"/>
        <v>375000</v>
      </c>
      <c r="F70" s="169">
        <f>'7.1. igazg 011130'!F70+'7.2 temető 013320'!F70+'7.3. vagyon 013350'!F70+'7.4 018010'!F70+'7.5 finansz műveletek 018030'!F70+'7.7 közütak működtetés 045160'!F70+'7.8 parkoló 045170'!F70+'7.9 kábeltv 046020'!F70+'7.10 piac 047120'!F70+'7.11 tdm tám047320'!F70+'7.12 szemét 051030'!F70+'7.13 szennyvíz 052080'!F70+'7.14 víz 063080'!F70+'7.15 közvil 064010'!F70+'7.16 zöldterület 066010'!F70+'7.17 város 066020'!F70+'7.18 háziorvos 072111'!F70+'7.19 ügyelet 072112'!F70+'7.20 fülészet 072210'!F70+'7.21 védőnők 074031'!F70+'7.24 sportcsépület 081030'!F70+'7.25 sport tám 081041'!F70+'7.26 diáksport 081043'!F70+'7.27 közműv 082091'!F70+'7.28 közműv 082092'!F70+'7.29  óvoda 091140'!F70+'7.31 intézmkiv gyétk 104037'!F70+'7.32 szoc étk 107051'!F70+'7.33 segélyek 107060'!F70+'7.34 adóbev 900020'!F70+'7.35 pályázatok'!F70+'7.6 Út, autópálya építés'!F70+'7.22 gyermekorvos 072111'!F70+'7.23. COVID '!F70</f>
        <v>375000</v>
      </c>
      <c r="G70" s="169">
        <f>'7.1. igazg 011130'!G70+'7.2 temető 013320'!G70+'7.3. vagyon 013350'!G70+'7.4 018010'!G70+'7.5 finansz műveletek 018030'!G70+'7.7 közütak működtetés 045160'!G70+'7.8 parkoló 045170'!G70+'7.9 kábeltv 046020'!G70+'7.10 piac 047120'!G70+'7.11 tdm tám047320'!G70+'7.12 szemét 051030'!G70+'7.13 szennyvíz 052080'!G70+'7.14 víz 063080'!G70+'7.15 közvil 064010'!G70+'7.16 zöldterület 066010'!G70+'7.17 város 066020'!G70+'7.18 háziorvos 072111'!G70+'7.19 ügyelet 072112'!G70+'7.20 fülészet 072210'!G70+'7.21 védőnők 074031'!G70+'7.24 sportcsépület 081030'!G70+'7.25 sport tám 081041'!G70+'7.26 diáksport 081043'!G70+'7.27 közműv 082091'!G70+'7.28 közműv 082092'!G70+'7.29  óvoda 091140'!G70+'7.31 intézmkiv gyétk 104037'!G70+'7.32 szoc étk 107051'!G70+'7.33 segélyek 107060'!G70+'7.34 adóbev 900020'!G70+'7.35 pályázatok'!G70+'7.6 Út, autópálya építés'!G70+'7.22 gyermekorvos 072111'!G70+'7.23. COVID '!G70</f>
        <v>0</v>
      </c>
      <c r="H70" s="453">
        <f t="shared" si="1"/>
        <v>375000</v>
      </c>
      <c r="I70" s="169">
        <f>'7.35 pályázatok'!H70</f>
        <v>0</v>
      </c>
      <c r="J70" s="453">
        <f t="shared" si="2"/>
        <v>375000</v>
      </c>
      <c r="K70" s="173">
        <f>'7.1. igazg 011130'!I70+'7.2 temető 013320'!I70+'7.3. vagyon 013350'!I70+'7.4 018010'!I70+'7.5 finansz műveletek 018030'!I70+'7.6 Út, autópálya építés'!I70+'7.7 közütak működtetés 045160'!I70+'7.8 parkoló 045170'!I70+'7.9 kábeltv 046020'!I70+'7.10 piac 047120'!I70+'7.11 tdm tám047320'!I70+'7.12 szemét 051030'!I70+'7.13 szennyvíz 052080'!I70+'7.14 víz 063080'!I70+'7.15 közvil 064010'!I70+'7.16 zöldterület 066010'!I70+'7.17 város 066020'!I70+'7.18 háziorvos 072111'!I70+'7.19 ügyelet 072112'!I70+'7.20 fülészet 072210'!I70+'7.21 védőnők 074031'!I70+'7.22 gyermekorvos 072111'!I70+'7.23. COVID '!I70+'7.24 sportcsépület 081030'!I70+'7.25 sport tám 081041'!I70+'7.26 diáksport 081043'!I70+'7.27 közműv 082091'!I70+'7.28 közműv 082092'!I70+'7.29  óvoda 091140'!I69:I70+'7.31 intézmkiv gyétk 104037'!I70+'7.32 szoc étk 107051'!I70+'7.33 segélyek 107060'!I70+'7.34 adóbev 900020'!I70+'7.35 pályázatok'!I70</f>
        <v>375000</v>
      </c>
      <c r="L70" s="121">
        <f>'7.1. igazg 011130'!J70+'7.2 temető 013320'!J70+'7.3. vagyon 013350'!J70+'7.4 018010'!J70+'7.5 finansz műveletek 018030'!J70+'7.6 Út, autópálya építés'!J70+'7.7 közütak működtetés 045160'!J70+'7.8 parkoló 045170'!J70+'7.9 kábeltv 046020'!J70+'7.10 piac 047120'!J70+'7.11 tdm tám047320'!J70+'7.12 szemét 051030'!J70+'7.13 szennyvíz 052080'!J70+'7.14 víz 063080'!J70+'7.15 közvil 064010'!J70+'7.16 zöldterület 066010'!J70+'7.17 város 066020'!J70+'7.18 háziorvos 072111'!J70+'7.19 ügyelet 072112'!J70+'7.20 fülészet 072210'!J70+'7.21 védőnők 074031'!J70+'7.22 gyermekorvos 072111'!J70+'7.23. COVID '!J70+'7.24 sportcsépület 081030'!J70+'7.25 sport tám 081041'!J70+'7.26 diáksport 081043'!J70+'7.27 közműv 082091'!J70+'7.28 közműv 082092'!J70+'7.29  óvoda 091140'!J69:J70+'7.31 intézmkiv gyétk 104037'!J70+'7.32 szoc étk 107051'!J70+'7.33 segélyek 107060'!J70+'7.34 adóbev 900020'!J70+'7.35 pályázatok'!J70</f>
        <v>0</v>
      </c>
      <c r="M70" s="122">
        <f>'7.1. igazg 011130'!K70+'7.2 temető 013320'!K70+'7.3. vagyon 013350'!K70+'7.4 018010'!K70+'7.5 finansz műveletek 018030'!K70+'7.6 Út, autópálya építés'!K70+'7.7 közütak működtetés 045160'!K70+'7.8 parkoló 045170'!K70+'7.9 kábeltv 046020'!K70+'7.10 piac 047120'!K70+'7.11 tdm tám047320'!K70+'7.12 szemét 051030'!K70+'7.13 szennyvíz 052080'!K70+'7.14 víz 063080'!K70+'7.15 közvil 064010'!K70+'7.16 zöldterület 066010'!K70+'7.17 város 066020'!K70+'7.18 háziorvos 072111'!K70+'7.19 ügyelet 072112'!K70+'7.20 fülészet 072210'!K70+'7.21 védőnők 074031'!K70+'7.22 gyermekorvos 072111'!K70+'7.23. COVID '!K70+'7.24 sportcsépület 081030'!K70+'7.25 sport tám 081041'!K70+'7.26 diáksport 081043'!K70+'7.27 közműv 082091'!K70+'7.28 közműv 082092'!K70+'7.29  óvoda 091140'!K69:K70+'7.31 intézmkiv gyétk 104037'!K70+'7.32 szoc étk 107051'!K70+'7.33 segélyek 107060'!K70+'7.34 adóbev 900020'!K70+'7.35 pályázatok'!K70</f>
        <v>375000</v>
      </c>
      <c r="N70" s="173">
        <f>'7.1. igazg 011130'!L70+'7.2 temető 013320'!L70+'7.3. vagyon 013350'!L70+'7.4 018010'!L70+'7.5 finansz műveletek 018030'!L70+'7.6 Út, autópálya építés'!L70+'7.7 közütak működtetés 045160'!L70+'7.8 parkoló 045170'!L70+'7.9 kábeltv 046020'!L70+'7.10 piac 047120'!L70+'7.11 tdm tám047320'!L70+'7.12 szemét 051030'!L70+'7.13 szennyvíz 052080'!L70+'7.14 víz 063080'!L70+'7.15 közvil 064010'!L70+'7.16 zöldterület 066010'!L70+'7.17 város 066020'!L70+'7.18 háziorvos 072111'!L70+'7.19 ügyelet 072112'!L70+'7.20 fülészet 072210'!L70+'7.21 védőnők 074031'!L70+'7.22 gyermekorvos 072111'!L70+'7.23. COVID '!L70+'7.24 sportcsépület 081030'!L70+'7.25 sport tám 081041'!L70+'7.26 diáksport 081043'!L70+'7.27 közműv 082091'!L70+'7.28 közműv 082092'!L70+'7.29  óvoda 091140'!L69:L70+'7.31 intézmkiv gyétk 104037'!L70+'7.32 szoc étk 107051'!L70+'7.33 segélyek 107060'!L70+'7.34 adóbev 900020'!L70+'7.35 pályázatok'!L70</f>
        <v>495000</v>
      </c>
      <c r="O70" s="121">
        <f>'7.1. igazg 011130'!M70+'7.2 temető 013320'!M70+'7.3. vagyon 013350'!M70+'7.4 018010'!M70+'7.5 finansz műveletek 018030'!M70+'7.6 Út, autópálya építés'!M70+'7.7 közütak működtetés 045160'!M70+'7.8 parkoló 045170'!M70+'7.9 kábeltv 046020'!M70+'7.10 piac 047120'!M70+'7.11 tdm tám047320'!M70+'7.12 szemét 051030'!M70+'7.13 szennyvíz 052080'!M70+'7.14 víz 063080'!M70+'7.15 közvil 064010'!M70+'7.16 zöldterület 066010'!M70+'7.17 város 066020'!M70+'7.18 háziorvos 072111'!M70+'7.19 ügyelet 072112'!M70+'7.20 fülészet 072210'!M70+'7.21 védőnők 074031'!M70+'7.22 gyermekorvos 072111'!M70+'7.23. COVID '!M70+'7.24 sportcsépület 081030'!M70+'7.25 sport tám 081041'!M70+'7.26 diáksport 081043'!M70+'7.27 közműv 082091'!M70+'7.28 közműv 082092'!M70+'7.29  óvoda 091140'!M69:M70+'7.31 intézmkiv gyétk 104037'!M70+'7.32 szoc étk 107051'!M70+'7.33 segélyek 107060'!M70+'7.34 adóbev 900020'!M70+'7.35 pályázatok'!M70</f>
        <v>0</v>
      </c>
      <c r="P70" s="122">
        <f>'7.1. igazg 011130'!N70+'7.2 temető 013320'!N70+'7.3. vagyon 013350'!N70+'7.4 018010'!N70+'7.5 finansz műveletek 018030'!N70+'7.6 Út, autópálya építés'!N70+'7.7 közütak működtetés 045160'!N70+'7.8 parkoló 045170'!N70+'7.9 kábeltv 046020'!N70+'7.10 piac 047120'!N70+'7.11 tdm tám047320'!N70+'7.12 szemét 051030'!N70+'7.13 szennyvíz 052080'!N70+'7.14 víz 063080'!N70+'7.15 közvil 064010'!N70+'7.16 zöldterület 066010'!N70+'7.17 város 066020'!N70+'7.18 háziorvos 072111'!N70+'7.19 ügyelet 072112'!N70+'7.20 fülészet 072210'!N70+'7.21 védőnők 074031'!N70+'7.22 gyermekorvos 072111'!N70+'7.23. COVID '!N70+'7.24 sportcsépület 081030'!N70+'7.25 sport tám 081041'!N70+'7.26 diáksport 081043'!N70+'7.27 közműv 082091'!N70+'7.28 közműv 082092'!N70+'7.29  óvoda 091140'!N70+'7.31 intézmkiv gyétk 104037'!N70+'7.32 szoc étk 107051'!N70+'7.33 segélyek 107060'!N70+'7.34 adóbev 900020'!N70+'7.35 pályázatok'!N70</f>
        <v>495000</v>
      </c>
    </row>
    <row r="71" spans="1:16" ht="15.75" thickBot="1" x14ac:dyDescent="0.3">
      <c r="A71" s="606"/>
      <c r="B71" s="38" t="s">
        <v>139</v>
      </c>
      <c r="C71" s="123">
        <f>'7.1. igazg 011130'!C71+'7.2 temető 013320'!C71+'7.3. vagyon 013350'!C71+'7.4 018010'!C71+'7.5 finansz műveletek 018030'!C71+'7.7 közütak működtetés 045160'!C71+'7.8 parkoló 045170'!C71+'7.9 kábeltv 046020'!C71+'7.10 piac 047120'!C71+'7.11 tdm tám047320'!C71+'7.12 szemét 051030'!C71+'7.13 szennyvíz 052080'!C71+'7.14 víz 063080'!C71+'7.15 közvil 064010'!C71+'7.16 zöldterület 066010'!C71+'7.17 város 066020'!C71+'7.18 háziorvos 072111'!C71+'7.19 ügyelet 072112'!C71+'7.20 fülészet 072210'!C71+'7.21 védőnők 074031'!C71+'7.24 sportcsépület 081030'!C71+'7.25 sport tám 081041'!C71+'7.26 diáksport 081043'!C71+'7.27 közműv 082091'!C71+'7.28 közműv 082092'!C71+'7.29  óvoda 091140'!C71+'7.31 intézmkiv gyétk 104037'!C71+'7.32 szoc étk 107051'!C71+'7.33 segélyek 107060'!C71+'7.34 adóbev 900020'!C71+'7.35 pályázatok'!C71+'7.6 Út, autópálya építés'!C71+'7.22 gyermekorvos 072111'!C71+'7.23. COVID '!C71</f>
        <v>375000</v>
      </c>
      <c r="D71" s="123">
        <f>'7.1. igazg 011130'!D71+'7.2 temető 013320'!D71+'7.3. vagyon 013350'!D71+'7.4 018010'!D71+'7.5 finansz műveletek 018030'!D71+'7.7 közütak működtetés 045160'!D71+'7.8 parkoló 045170'!D71+'7.9 kábeltv 046020'!D71+'7.10 piac 047120'!D71+'7.11 tdm tám047320'!D71+'7.12 szemét 051030'!D71+'7.13 szennyvíz 052080'!D71+'7.14 víz 063080'!D71+'7.15 közvil 064010'!D71+'7.16 zöldterület 066010'!D71+'7.17 város 066020'!D71+'7.18 háziorvos 072111'!D71+'7.19 ügyelet 072112'!D71+'7.20 fülészet 072210'!D71+'7.21 védőnők 074031'!D71+'7.24 sportcsépület 081030'!D71+'7.25 sport tám 081041'!D71+'7.26 diáksport 081043'!D71+'7.27 közműv 082091'!D71+'7.28 közműv 082092'!D71+'7.29  óvoda 091140'!D71+'7.31 intézmkiv gyétk 104037'!D71+'7.32 szoc étk 107051'!D71+'7.33 segélyek 107060'!D71+'7.34 adóbev 900020'!D71+'7.35 pályázatok'!D71+'7.6 Út, autópálya építés'!D71+'7.22 gyermekorvos 072111'!D71+'7.23. COVID '!D71</f>
        <v>0</v>
      </c>
      <c r="E71" s="124">
        <f t="shared" si="0"/>
        <v>375000</v>
      </c>
      <c r="F71" s="123">
        <f>'7.1. igazg 011130'!F71+'7.2 temető 013320'!F71+'7.3. vagyon 013350'!F71+'7.4 018010'!F71+'7.5 finansz műveletek 018030'!F71+'7.7 közütak működtetés 045160'!F71+'7.8 parkoló 045170'!F71+'7.9 kábeltv 046020'!F71+'7.10 piac 047120'!F71+'7.11 tdm tám047320'!F71+'7.12 szemét 051030'!F71+'7.13 szennyvíz 052080'!F71+'7.14 víz 063080'!F71+'7.15 közvil 064010'!F71+'7.16 zöldterület 066010'!F71+'7.17 város 066020'!F71+'7.18 háziorvos 072111'!F71+'7.19 ügyelet 072112'!F71+'7.20 fülészet 072210'!F71+'7.21 védőnők 074031'!F71+'7.24 sportcsépület 081030'!F71+'7.25 sport tám 081041'!F71+'7.26 diáksport 081043'!F71+'7.27 közműv 082091'!F71+'7.28 közműv 082092'!F71+'7.29  óvoda 091140'!F71+'7.31 intézmkiv gyétk 104037'!F71+'7.32 szoc étk 107051'!F71+'7.33 segélyek 107060'!F71+'7.34 adóbev 900020'!F71+'7.35 pályázatok'!F71+'7.6 Út, autópálya építés'!F71+'7.22 gyermekorvos 072111'!F71+'7.23. COVID '!F71</f>
        <v>375000</v>
      </c>
      <c r="G71" s="123">
        <f>'7.1. igazg 011130'!G71+'7.2 temető 013320'!G71+'7.3. vagyon 013350'!G71+'7.4 018010'!G71+'7.5 finansz műveletek 018030'!G71+'7.7 közütak működtetés 045160'!G71+'7.8 parkoló 045170'!G71+'7.9 kábeltv 046020'!G71+'7.10 piac 047120'!G71+'7.11 tdm tám047320'!G71+'7.12 szemét 051030'!G71+'7.13 szennyvíz 052080'!G71+'7.14 víz 063080'!G71+'7.15 közvil 064010'!G71+'7.16 zöldterület 066010'!G71+'7.17 város 066020'!G71+'7.18 háziorvos 072111'!G71+'7.19 ügyelet 072112'!G71+'7.20 fülészet 072210'!G71+'7.21 védőnők 074031'!G71+'7.24 sportcsépület 081030'!G71+'7.25 sport tám 081041'!G71+'7.26 diáksport 081043'!G71+'7.27 közműv 082091'!G71+'7.28 közműv 082092'!G71+'7.29  óvoda 091140'!G71+'7.31 intézmkiv gyétk 104037'!G71+'7.32 szoc étk 107051'!G71+'7.33 segélyek 107060'!G71+'7.34 adóbev 900020'!G71+'7.35 pályázatok'!G71+'7.6 Út, autópálya építés'!G71+'7.22 gyermekorvos 072111'!G71+'7.23. COVID '!G71</f>
        <v>0</v>
      </c>
      <c r="H71" s="452">
        <f t="shared" si="1"/>
        <v>375000</v>
      </c>
      <c r="I71" s="123">
        <f>'7.35 pályázatok'!H71</f>
        <v>0</v>
      </c>
      <c r="J71" s="452">
        <f t="shared" si="2"/>
        <v>375000</v>
      </c>
      <c r="K71" s="173">
        <f>'7.1. igazg 011130'!I71+'7.2 temető 013320'!I71+'7.3. vagyon 013350'!I71+'7.4 018010'!I71+'7.5 finansz műveletek 018030'!I71+'7.6 Út, autópálya építés'!I71+'7.7 közütak működtetés 045160'!I71+'7.8 parkoló 045170'!I71+'7.9 kábeltv 046020'!I71+'7.10 piac 047120'!I71+'7.11 tdm tám047320'!I71+'7.12 szemét 051030'!I71+'7.13 szennyvíz 052080'!I71+'7.14 víz 063080'!I71+'7.15 közvil 064010'!I71+'7.16 zöldterület 066010'!I71+'7.17 város 066020'!I71+'7.18 háziorvos 072111'!I71+'7.19 ügyelet 072112'!I71+'7.20 fülészet 072210'!I71+'7.21 védőnők 074031'!I71+'7.22 gyermekorvos 072111'!I71+'7.23. COVID '!I71+'7.24 sportcsépület 081030'!I71+'7.25 sport tám 081041'!I71+'7.26 diáksport 081043'!I71+'7.27 közműv 082091'!I71+'7.28 közműv 082092'!I71+'7.29  óvoda 091140'!I70:I71+'7.31 intézmkiv gyétk 104037'!I71+'7.32 szoc étk 107051'!I71+'7.33 segélyek 107060'!I71+'7.34 adóbev 900020'!I71+'7.35 pályázatok'!I71</f>
        <v>375000</v>
      </c>
      <c r="L71" s="121">
        <f>'7.1. igazg 011130'!J71+'7.2 temető 013320'!J71+'7.3. vagyon 013350'!J71+'7.4 018010'!J71+'7.5 finansz műveletek 018030'!J71+'7.6 Út, autópálya építés'!J71+'7.7 közütak működtetés 045160'!J71+'7.8 parkoló 045170'!J71+'7.9 kábeltv 046020'!J71+'7.10 piac 047120'!J71+'7.11 tdm tám047320'!J71+'7.12 szemét 051030'!J71+'7.13 szennyvíz 052080'!J71+'7.14 víz 063080'!J71+'7.15 közvil 064010'!J71+'7.16 zöldterület 066010'!J71+'7.17 város 066020'!J71+'7.18 háziorvos 072111'!J71+'7.19 ügyelet 072112'!J71+'7.20 fülészet 072210'!J71+'7.21 védőnők 074031'!J71+'7.22 gyermekorvos 072111'!J71+'7.23. COVID '!J71+'7.24 sportcsépület 081030'!J71+'7.25 sport tám 081041'!J71+'7.26 diáksport 081043'!J71+'7.27 közműv 082091'!J71+'7.28 közműv 082092'!J71+'7.29  óvoda 091140'!J70:J71+'7.31 intézmkiv gyétk 104037'!J71+'7.32 szoc étk 107051'!J71+'7.33 segélyek 107060'!J71+'7.34 adóbev 900020'!J71+'7.35 pályázatok'!J71</f>
        <v>0</v>
      </c>
      <c r="M71" s="122">
        <f>'7.1. igazg 011130'!K71+'7.2 temető 013320'!K71+'7.3. vagyon 013350'!K71+'7.4 018010'!K71+'7.5 finansz műveletek 018030'!K71+'7.6 Út, autópálya építés'!K71+'7.7 közütak működtetés 045160'!K71+'7.8 parkoló 045170'!K71+'7.9 kábeltv 046020'!K71+'7.10 piac 047120'!K71+'7.11 tdm tám047320'!K71+'7.12 szemét 051030'!K71+'7.13 szennyvíz 052080'!K71+'7.14 víz 063080'!K71+'7.15 közvil 064010'!K71+'7.16 zöldterület 066010'!K71+'7.17 város 066020'!K71+'7.18 háziorvos 072111'!K71+'7.19 ügyelet 072112'!K71+'7.20 fülészet 072210'!K71+'7.21 védőnők 074031'!K71+'7.22 gyermekorvos 072111'!K71+'7.23. COVID '!K71+'7.24 sportcsépület 081030'!K71+'7.25 sport tám 081041'!K71+'7.26 diáksport 081043'!K71+'7.27 közműv 082091'!K71+'7.28 közműv 082092'!K71+'7.29  óvoda 091140'!K70:K71+'7.31 intézmkiv gyétk 104037'!K71+'7.32 szoc étk 107051'!K71+'7.33 segélyek 107060'!K71+'7.34 adóbev 900020'!K71+'7.35 pályázatok'!K71</f>
        <v>375000</v>
      </c>
      <c r="N71" s="173">
        <f>'7.1. igazg 011130'!L71+'7.2 temető 013320'!L71+'7.3. vagyon 013350'!L71+'7.4 018010'!L71+'7.5 finansz műveletek 018030'!L71+'7.6 Út, autópálya építés'!L71+'7.7 közütak működtetés 045160'!L71+'7.8 parkoló 045170'!L71+'7.9 kábeltv 046020'!L71+'7.10 piac 047120'!L71+'7.11 tdm tám047320'!L71+'7.12 szemét 051030'!L71+'7.13 szennyvíz 052080'!L71+'7.14 víz 063080'!L71+'7.15 közvil 064010'!L71+'7.16 zöldterület 066010'!L71+'7.17 város 066020'!L71+'7.18 háziorvos 072111'!L71+'7.19 ügyelet 072112'!L71+'7.20 fülészet 072210'!L71+'7.21 védőnők 074031'!L71+'7.22 gyermekorvos 072111'!L71+'7.23. COVID '!L71+'7.24 sportcsépület 081030'!L71+'7.25 sport tám 081041'!L71+'7.26 diáksport 081043'!L71+'7.27 közműv 082091'!L71+'7.28 közműv 082092'!L71+'7.29  óvoda 091140'!L70:L71+'7.31 intézmkiv gyétk 104037'!L71+'7.32 szoc étk 107051'!L71+'7.33 segélyek 107060'!L71+'7.34 adóbev 900020'!L71+'7.35 pályázatok'!L71</f>
        <v>495000</v>
      </c>
      <c r="O71" s="121">
        <f>'7.1. igazg 011130'!M71+'7.2 temető 013320'!M71+'7.3. vagyon 013350'!M71+'7.4 018010'!M71+'7.5 finansz műveletek 018030'!M71+'7.6 Út, autópálya építés'!M71+'7.7 közütak működtetés 045160'!M71+'7.8 parkoló 045170'!M71+'7.9 kábeltv 046020'!M71+'7.10 piac 047120'!M71+'7.11 tdm tám047320'!M71+'7.12 szemét 051030'!M71+'7.13 szennyvíz 052080'!M71+'7.14 víz 063080'!M71+'7.15 közvil 064010'!M71+'7.16 zöldterület 066010'!M71+'7.17 város 066020'!M71+'7.18 háziorvos 072111'!M71+'7.19 ügyelet 072112'!M71+'7.20 fülészet 072210'!M71+'7.21 védőnők 074031'!M71+'7.22 gyermekorvos 072111'!M71+'7.23. COVID '!M71+'7.24 sportcsépület 081030'!M71+'7.25 sport tám 081041'!M71+'7.26 diáksport 081043'!M71+'7.27 közműv 082091'!M71+'7.28 közműv 082092'!M71+'7.29  óvoda 091140'!M70:M71+'7.31 intézmkiv gyétk 104037'!M71+'7.32 szoc étk 107051'!M71+'7.33 segélyek 107060'!M71+'7.34 adóbev 900020'!M71+'7.35 pályázatok'!M71</f>
        <v>0</v>
      </c>
      <c r="P71" s="122">
        <f>'7.1. igazg 011130'!N71+'7.2 temető 013320'!N71+'7.3. vagyon 013350'!N71+'7.4 018010'!N71+'7.5 finansz műveletek 018030'!N71+'7.6 Út, autópálya építés'!N71+'7.7 közütak működtetés 045160'!N71+'7.8 parkoló 045170'!N71+'7.9 kábeltv 046020'!N71+'7.10 piac 047120'!N71+'7.11 tdm tám047320'!N71+'7.12 szemét 051030'!N71+'7.13 szennyvíz 052080'!N71+'7.14 víz 063080'!N71+'7.15 közvil 064010'!N71+'7.16 zöldterület 066010'!N71+'7.17 város 066020'!N71+'7.18 háziorvos 072111'!N71+'7.19 ügyelet 072112'!N71+'7.20 fülészet 072210'!N71+'7.21 védőnők 074031'!N71+'7.22 gyermekorvos 072111'!N71+'7.23. COVID '!N71+'7.24 sportcsépület 081030'!N71+'7.25 sport tám 081041'!N71+'7.26 diáksport 081043'!N71+'7.27 közműv 082091'!N71+'7.28 közműv 082092'!N71+'7.29  óvoda 091140'!N71+'7.31 intézmkiv gyétk 104037'!N71+'7.32 szoc étk 107051'!N71+'7.33 segélyek 107060'!N71+'7.34 adóbev 900020'!N71+'7.35 pályázatok'!N71</f>
        <v>495000</v>
      </c>
    </row>
    <row r="72" spans="1:16" ht="15.75" thickBot="1" x14ac:dyDescent="0.3">
      <c r="A72" s="607" t="s">
        <v>140</v>
      </c>
      <c r="B72" s="608" t="s">
        <v>141</v>
      </c>
      <c r="C72" s="132">
        <f>'7.1. igazg 011130'!C72+'7.2 temető 013320'!C72+'7.3. vagyon 013350'!C72+'7.4 018010'!C72+'7.5 finansz műveletek 018030'!C72+'7.7 közütak működtetés 045160'!C72+'7.8 parkoló 045170'!C72+'7.9 kábeltv 046020'!C72+'7.10 piac 047120'!C72+'7.11 tdm tám047320'!C72+'7.12 szemét 051030'!C72+'7.13 szennyvíz 052080'!C72+'7.14 víz 063080'!C72+'7.15 közvil 064010'!C72+'7.16 zöldterület 066010'!C72+'7.17 város 066020'!C72+'7.18 háziorvos 072111'!C72+'7.19 ügyelet 072112'!C72+'7.20 fülészet 072210'!C72+'7.21 védőnők 074031'!C72+'7.24 sportcsépület 081030'!C72+'7.25 sport tám 081041'!C72+'7.26 diáksport 081043'!C72+'7.27 közműv 082091'!C72+'7.28 közműv 082092'!C72+'7.29  óvoda 091140'!C72+'7.31 intézmkiv gyétk 104037'!C72+'7.32 szoc étk 107051'!C72+'7.33 segélyek 107060'!C72+'7.34 adóbev 900020'!C72+'7.35 pályázatok'!C72+'7.6 Út, autópálya építés'!C72+'7.22 gyermekorvos 072111'!C72+'7.23. COVID '!C72</f>
        <v>1955797063</v>
      </c>
      <c r="D72" s="132">
        <f>'7.1. igazg 011130'!D72+'7.2 temető 013320'!D72+'7.3. vagyon 013350'!D72+'7.4 018010'!D72+'7.5 finansz műveletek 018030'!D72+'7.7 közütak működtetés 045160'!D72+'7.8 parkoló 045170'!D72+'7.9 kábeltv 046020'!D72+'7.10 piac 047120'!D72+'7.11 tdm tám047320'!D72+'7.12 szemét 051030'!D72+'7.13 szennyvíz 052080'!D72+'7.14 víz 063080'!D72+'7.15 közvil 064010'!D72+'7.16 zöldterület 066010'!D72+'7.17 város 066020'!D72+'7.18 háziorvos 072111'!D72+'7.19 ügyelet 072112'!D72+'7.20 fülészet 072210'!D72+'7.21 védőnők 074031'!D72+'7.24 sportcsépület 081030'!D72+'7.25 sport tám 081041'!D72+'7.26 diáksport 081043'!D72+'7.27 közműv 082091'!D72+'7.28 közműv 082092'!D72+'7.29  óvoda 091140'!D72+'7.31 intézmkiv gyétk 104037'!D72+'7.32 szoc étk 107051'!D72+'7.33 segélyek 107060'!D72+'7.34 adóbev 900020'!D72+'7.35 pályázatok'!D72+'7.6 Út, autópálya építés'!D72+'7.22 gyermekorvos 072111'!D72+'7.23. COVID '!D72</f>
        <v>38000000</v>
      </c>
      <c r="E72" s="133">
        <f t="shared" si="0"/>
        <v>1993797063</v>
      </c>
      <c r="F72" s="132">
        <f>'7.1. igazg 011130'!F72+'7.2 temető 013320'!F72+'7.3. vagyon 013350'!F72+'7.4 018010'!F72+'7.5 finansz műveletek 018030'!F72+'7.7 közütak működtetés 045160'!F72+'7.8 parkoló 045170'!F72+'7.9 kábeltv 046020'!F72+'7.10 piac 047120'!F72+'7.11 tdm tám047320'!F72+'7.12 szemét 051030'!F72+'7.13 szennyvíz 052080'!F72+'7.14 víz 063080'!F72+'7.15 közvil 064010'!F72+'7.16 zöldterület 066010'!F72+'7.17 város 066020'!F72+'7.18 háziorvos 072111'!F72+'7.19 ügyelet 072112'!F72+'7.20 fülészet 072210'!F72+'7.21 védőnők 074031'!F72+'7.24 sportcsépület 081030'!F72+'7.25 sport tám 081041'!F72+'7.26 diáksport 081043'!F72+'7.27 közműv 082091'!F72+'7.28 közműv 082092'!F72+'7.29  óvoda 091140'!F72+'7.31 intézmkiv gyétk 104037'!F72+'7.32 szoc étk 107051'!F72+'7.33 segélyek 107060'!F72+'7.34 adóbev 900020'!F72+'7.35 pályázatok'!F72+'7.6 Út, autópálya építés'!F72+'7.22 gyermekorvos 072111'!F72+'7.23. COVID '!F72</f>
        <v>2641041276</v>
      </c>
      <c r="G72" s="132">
        <f>'7.1. igazg 011130'!G72+'7.2 temető 013320'!G72+'7.3. vagyon 013350'!G72+'7.4 018010'!G72+'7.5 finansz műveletek 018030'!G72+'7.7 közütak működtetés 045160'!G72+'7.8 parkoló 045170'!G72+'7.9 kábeltv 046020'!G72+'7.10 piac 047120'!G72+'7.11 tdm tám047320'!G72+'7.12 szemét 051030'!G72+'7.13 szennyvíz 052080'!G72+'7.14 víz 063080'!G72+'7.15 közvil 064010'!G72+'7.16 zöldterület 066010'!G72+'7.17 város 066020'!G72+'7.18 háziorvos 072111'!G72+'7.19 ügyelet 072112'!G72+'7.20 fülészet 072210'!G72+'7.21 védőnők 074031'!G72+'7.24 sportcsépület 081030'!G72+'7.25 sport tám 081041'!G72+'7.26 diáksport 081043'!G72+'7.27 közműv 082091'!G72+'7.28 közműv 082092'!G72+'7.29  óvoda 091140'!G72+'7.31 intézmkiv gyétk 104037'!G72+'7.32 szoc étk 107051'!G72+'7.33 segélyek 107060'!G72+'7.34 adóbev 900020'!G72+'7.35 pályázatok'!G72+'7.6 Út, autópálya építés'!G72+'7.22 gyermekorvos 072111'!G72+'7.23. COVID '!G72</f>
        <v>37080000</v>
      </c>
      <c r="H72" s="455">
        <f t="shared" si="1"/>
        <v>2678121276</v>
      </c>
      <c r="I72" s="132">
        <f>'7.35 pályázatok'!H72</f>
        <v>1632053856</v>
      </c>
      <c r="J72" s="455">
        <f t="shared" si="2"/>
        <v>1046067420</v>
      </c>
      <c r="K72" s="173">
        <f>'7.1. igazg 011130'!I72+'7.2 temető 013320'!I72+'7.3. vagyon 013350'!I72+'7.4 018010'!I72+'7.5 finansz műveletek 018030'!I72+'7.6 Út, autópálya építés'!I72+'7.7 közütak működtetés 045160'!I72+'7.8 parkoló 045170'!I72+'7.9 kábeltv 046020'!I72+'7.10 piac 047120'!I72+'7.11 tdm tám047320'!I72+'7.12 szemét 051030'!I72+'7.13 szennyvíz 052080'!I72+'7.14 víz 063080'!I72+'7.15 közvil 064010'!I72+'7.16 zöldterület 066010'!I72+'7.17 város 066020'!I72+'7.18 háziorvos 072111'!I72+'7.19 ügyelet 072112'!I72+'7.20 fülészet 072210'!I72+'7.21 védőnők 074031'!I72+'7.22 gyermekorvos 072111'!I72+'7.23. COVID '!I72+'7.24 sportcsépület 081030'!I72+'7.25 sport tám 081041'!I72+'7.26 diáksport 081043'!I72+'7.27 közműv 082091'!I72+'7.28 közműv 082092'!I72+'7.29  óvoda 091140'!I71:I72+'7.31 intézmkiv gyétk 104037'!I72+'7.32 szoc étk 107051'!I72+'7.33 segélyek 107060'!I72+'7.34 adóbev 900020'!I72+'7.35 pályázatok'!I72</f>
        <v>2669973540</v>
      </c>
      <c r="L72" s="121">
        <f>'7.1. igazg 011130'!J72+'7.2 temető 013320'!J72+'7.3. vagyon 013350'!J72+'7.4 018010'!J72+'7.5 finansz műveletek 018030'!J72+'7.6 Út, autópálya építés'!J72+'7.7 közütak működtetés 045160'!J72+'7.8 parkoló 045170'!J72+'7.9 kábeltv 046020'!J72+'7.10 piac 047120'!J72+'7.11 tdm tám047320'!J72+'7.12 szemét 051030'!J72+'7.13 szennyvíz 052080'!J72+'7.14 víz 063080'!J72+'7.15 közvil 064010'!J72+'7.16 zöldterület 066010'!J72+'7.17 város 066020'!J72+'7.18 háziorvos 072111'!J72+'7.19 ügyelet 072112'!J72+'7.20 fülészet 072210'!J72+'7.21 védőnők 074031'!J72+'7.22 gyermekorvos 072111'!J72+'7.23. COVID '!J72+'7.24 sportcsépület 081030'!J72+'7.25 sport tám 081041'!J72+'7.26 diáksport 081043'!J72+'7.27 közműv 082091'!J72+'7.28 közműv 082092'!J72+'7.29  óvoda 091140'!J71:J72+'7.31 intézmkiv gyétk 104037'!J72+'7.32 szoc étk 107051'!J72+'7.33 segélyek 107060'!J72+'7.34 adóbev 900020'!J72+'7.35 pályázatok'!J72</f>
        <v>37080000</v>
      </c>
      <c r="M72" s="122">
        <f>'7.1. igazg 011130'!K72+'7.2 temető 013320'!K72+'7.3. vagyon 013350'!K72+'7.4 018010'!K72+'7.5 finansz műveletek 018030'!K72+'7.6 Út, autópálya építés'!K72+'7.7 közütak működtetés 045160'!K72+'7.8 parkoló 045170'!K72+'7.9 kábeltv 046020'!K72+'7.10 piac 047120'!K72+'7.11 tdm tám047320'!K72+'7.12 szemét 051030'!K72+'7.13 szennyvíz 052080'!K72+'7.14 víz 063080'!K72+'7.15 közvil 064010'!K72+'7.16 zöldterület 066010'!K72+'7.17 város 066020'!K72+'7.18 háziorvos 072111'!K72+'7.19 ügyelet 072112'!K72+'7.20 fülészet 072210'!K72+'7.21 védőnők 074031'!K72+'7.22 gyermekorvos 072111'!K72+'7.23. COVID '!K72+'7.24 sportcsépület 081030'!K72+'7.25 sport tám 081041'!K72+'7.26 diáksport 081043'!K72+'7.27 közműv 082091'!K72+'7.28 közműv 082092'!K72+'7.29  óvoda 091140'!K71:K72+'7.31 intézmkiv gyétk 104037'!K72+'7.32 szoc étk 107051'!K72+'7.33 segélyek 107060'!K72+'7.34 adóbev 900020'!K72+'7.35 pályázatok'!K72</f>
        <v>2707053540</v>
      </c>
      <c r="N72" s="173">
        <f>'7.1. igazg 011130'!L72+'7.2 temető 013320'!L72+'7.3. vagyon 013350'!L72+'7.4 018010'!L72+'7.5 finansz műveletek 018030'!L72+'7.6 Út, autópálya építés'!L72+'7.7 közütak működtetés 045160'!L72+'7.8 parkoló 045170'!L72+'7.9 kábeltv 046020'!L72+'7.10 piac 047120'!L72+'7.11 tdm tám047320'!L72+'7.12 szemét 051030'!L72+'7.13 szennyvíz 052080'!L72+'7.14 víz 063080'!L72+'7.15 közvil 064010'!L72+'7.16 zöldterület 066010'!L72+'7.17 város 066020'!L72+'7.18 háziorvos 072111'!L72+'7.19 ügyelet 072112'!L72+'7.20 fülészet 072210'!L72+'7.21 védőnők 074031'!L72+'7.22 gyermekorvos 072111'!L72+'7.23. COVID '!L72+'7.24 sportcsépület 081030'!L72+'7.25 sport tám 081041'!L72+'7.26 diáksport 081043'!L72+'7.27 közműv 082091'!L72+'7.28 közműv 082092'!L72+'7.29  óvoda 091140'!L71:L72+'7.31 intézmkiv gyétk 104037'!L72+'7.32 szoc étk 107051'!L72+'7.33 segélyek 107060'!L72+'7.34 adóbev 900020'!L72+'7.35 pályázatok'!L72</f>
        <v>2693356188</v>
      </c>
      <c r="O72" s="121">
        <f>'7.1. igazg 011130'!M72+'7.2 temető 013320'!M72+'7.3. vagyon 013350'!M72+'7.4 018010'!M72+'7.5 finansz műveletek 018030'!M72+'7.6 Út, autópálya építés'!M72+'7.7 közütak működtetés 045160'!M72+'7.8 parkoló 045170'!M72+'7.9 kábeltv 046020'!M72+'7.10 piac 047120'!M72+'7.11 tdm tám047320'!M72+'7.12 szemét 051030'!M72+'7.13 szennyvíz 052080'!M72+'7.14 víz 063080'!M72+'7.15 közvil 064010'!M72+'7.16 zöldterület 066010'!M72+'7.17 város 066020'!M72+'7.18 háziorvos 072111'!M72+'7.19 ügyelet 072112'!M72+'7.20 fülészet 072210'!M72+'7.21 védőnők 074031'!M72+'7.22 gyermekorvos 072111'!M72+'7.23. COVID '!M72+'7.24 sportcsépület 081030'!M72+'7.25 sport tám 081041'!M72+'7.26 diáksport 081043'!M72+'7.27 közműv 082091'!M72+'7.28 közműv 082092'!M72+'7.29  óvoda 091140'!M71:M72+'7.31 intézmkiv gyétk 104037'!M72+'7.32 szoc étk 107051'!M72+'7.33 segélyek 107060'!M72+'7.34 adóbev 900020'!M72+'7.35 pályázatok'!M72</f>
        <v>37422018</v>
      </c>
      <c r="P72" s="122">
        <f>'7.1. igazg 011130'!N72+'7.2 temető 013320'!N72+'7.3. vagyon 013350'!N72+'7.4 018010'!N72+'7.5 finansz műveletek 018030'!N72+'7.6 Út, autópálya építés'!N72+'7.7 közütak működtetés 045160'!N72+'7.8 parkoló 045170'!N72+'7.9 kábeltv 046020'!N72+'7.10 piac 047120'!N72+'7.11 tdm tám047320'!N72+'7.12 szemét 051030'!N72+'7.13 szennyvíz 052080'!N72+'7.14 víz 063080'!N72+'7.15 közvil 064010'!N72+'7.16 zöldterület 066010'!N72+'7.17 város 066020'!N72+'7.18 háziorvos 072111'!N72+'7.19 ügyelet 072112'!N72+'7.20 fülészet 072210'!N72+'7.21 védőnők 074031'!N72+'7.22 gyermekorvos 072111'!N72+'7.23. COVID '!N72+'7.24 sportcsépület 081030'!N72+'7.25 sport tám 081041'!N72+'7.26 diáksport 081043'!N72+'7.27 közműv 082091'!N72+'7.28 közműv 082092'!N72+'7.29  óvoda 091140'!N72+'7.31 intézmkiv gyétk 104037'!N72+'7.32 szoc étk 107051'!N72+'7.33 segélyek 107060'!N72+'7.34 adóbev 900020'!N72+'7.35 pályázatok'!N72</f>
        <v>2730778206</v>
      </c>
    </row>
    <row r="73" spans="1:16" x14ac:dyDescent="0.25">
      <c r="A73" s="21" t="s">
        <v>142</v>
      </c>
      <c r="B73" s="20" t="s">
        <v>143</v>
      </c>
      <c r="C73" s="169">
        <f>'7.1. igazg 011130'!C73+'7.2 temető 013320'!C73+'7.3. vagyon 013350'!C73+'7.4 018010'!C73+'7.5 finansz műveletek 018030'!C73+'7.7 közütak működtetés 045160'!C73+'7.8 parkoló 045170'!C73+'7.9 kábeltv 046020'!C73+'7.10 piac 047120'!C73+'7.11 tdm tám047320'!C73+'7.12 szemét 051030'!C73+'7.13 szennyvíz 052080'!C73+'7.14 víz 063080'!C73+'7.15 közvil 064010'!C73+'7.16 zöldterület 066010'!C73+'7.17 város 066020'!C73+'7.18 háziorvos 072111'!C73+'7.19 ügyelet 072112'!C73+'7.20 fülészet 072210'!C73+'7.21 védőnők 074031'!C73+'7.24 sportcsépület 081030'!C73+'7.25 sport tám 081041'!C73+'7.26 diáksport 081043'!C73+'7.27 közműv 082091'!C73+'7.28 közműv 082092'!C73+'7.29  óvoda 091140'!C73+'7.31 intézmkiv gyétk 104037'!C73+'7.32 szoc étk 107051'!C73+'7.33 segélyek 107060'!C73+'7.34 adóbev 900020'!C73+'7.35 pályázatok'!C73+'7.6 Út, autópálya építés'!C73+'7.22 gyermekorvos 072111'!C73+'7.23. COVID '!C73</f>
        <v>1027449773</v>
      </c>
      <c r="D73" s="169">
        <f>'7.1. igazg 011130'!D73+'7.2 temető 013320'!D73+'7.3. vagyon 013350'!D73+'7.4 018010'!D73+'7.5 finansz műveletek 018030'!D73+'7.7 közütak működtetés 045160'!D73+'7.8 parkoló 045170'!D73+'7.9 kábeltv 046020'!D73+'7.10 piac 047120'!D73+'7.11 tdm tám047320'!D73+'7.12 szemét 051030'!D73+'7.13 szennyvíz 052080'!D73+'7.14 víz 063080'!D73+'7.15 közvil 064010'!D73+'7.16 zöldterület 066010'!D73+'7.17 város 066020'!D73+'7.18 háziorvos 072111'!D73+'7.19 ügyelet 072112'!D73+'7.20 fülészet 072210'!D73+'7.21 védőnők 074031'!D73+'7.24 sportcsépület 081030'!D73+'7.25 sport tám 081041'!D73+'7.26 diáksport 081043'!D73+'7.27 közműv 082091'!D73+'7.28 közműv 082092'!D73+'7.29  óvoda 091140'!D73+'7.31 intézmkiv gyétk 104037'!D73+'7.32 szoc étk 107051'!D73+'7.33 segélyek 107060'!D73+'7.34 adóbev 900020'!D73+'7.35 pályázatok'!D73+'7.6 Út, autópálya építés'!D73+'7.22 gyermekorvos 072111'!D73+'7.23. COVID '!D73</f>
        <v>0</v>
      </c>
      <c r="E73" s="128">
        <f t="shared" ref="E73:E84" si="5">SUM(C73:D73)</f>
        <v>1027449773</v>
      </c>
      <c r="F73" s="169">
        <f>'7.1. igazg 011130'!F73+'7.2 temető 013320'!F73+'7.3. vagyon 013350'!F73+'7.4 018010'!F73+'7.5 finansz műveletek 018030'!F73+'7.7 közütak működtetés 045160'!F73+'7.8 parkoló 045170'!F73+'7.9 kábeltv 046020'!F73+'7.10 piac 047120'!F73+'7.11 tdm tám047320'!F73+'7.12 szemét 051030'!F73+'7.13 szennyvíz 052080'!F73+'7.14 víz 063080'!F73+'7.15 közvil 064010'!F73+'7.16 zöldterület 066010'!F73+'7.17 város 066020'!F73+'7.18 háziorvos 072111'!F73+'7.19 ügyelet 072112'!F73+'7.20 fülészet 072210'!F73+'7.21 védőnők 074031'!F73+'7.24 sportcsépület 081030'!F73+'7.25 sport tám 081041'!F73+'7.26 diáksport 081043'!F73+'7.27 közműv 082091'!F73+'7.28 közműv 082092'!F73+'7.29  óvoda 091140'!F73+'7.31 intézmkiv gyétk 104037'!F73+'7.32 szoc étk 107051'!F73+'7.33 segélyek 107060'!F73+'7.34 adóbev 900020'!F73+'7.35 pályázatok'!F73+'7.6 Út, autópálya építés'!F73+'7.22 gyermekorvos 072111'!F73+'7.23. COVID '!F73</f>
        <v>967304521</v>
      </c>
      <c r="G73" s="169">
        <f>'7.1. igazg 011130'!G73+'7.2 temető 013320'!G73+'7.3. vagyon 013350'!G73+'7.4 018010'!G73+'7.5 finansz műveletek 018030'!G73+'7.7 közütak működtetés 045160'!G73+'7.8 parkoló 045170'!G73+'7.9 kábeltv 046020'!G73+'7.10 piac 047120'!G73+'7.11 tdm tám047320'!G73+'7.12 szemét 051030'!G73+'7.13 szennyvíz 052080'!G73+'7.14 víz 063080'!G73+'7.15 közvil 064010'!G73+'7.16 zöldterület 066010'!G73+'7.17 város 066020'!G73+'7.18 háziorvos 072111'!G73+'7.19 ügyelet 072112'!G73+'7.20 fülészet 072210'!G73+'7.21 védőnők 074031'!G73+'7.24 sportcsépület 081030'!G73+'7.25 sport tám 081041'!G73+'7.26 diáksport 081043'!G73+'7.27 közműv 082091'!G73+'7.28 közműv 082092'!G73+'7.29  óvoda 091140'!G73+'7.31 intézmkiv gyétk 104037'!G73+'7.32 szoc étk 107051'!G73+'7.33 segélyek 107060'!G73+'7.34 adóbev 900020'!G73+'7.35 pályázatok'!G73+'7.6 Út, autópálya építés'!G73+'7.22 gyermekorvos 072111'!G73+'7.23. COVID '!G73</f>
        <v>0</v>
      </c>
      <c r="H73" s="453">
        <f t="shared" ref="H73:H84" si="6">SUM(F73:G73)</f>
        <v>967304521</v>
      </c>
      <c r="I73" s="169">
        <f>'7.35 pályázatok'!H73</f>
        <v>652242985</v>
      </c>
      <c r="J73" s="453">
        <f t="shared" si="2"/>
        <v>315061536</v>
      </c>
      <c r="K73" s="173">
        <f>'7.1. igazg 011130'!I73+'7.2 temető 013320'!I73+'7.3. vagyon 013350'!I73+'7.4 018010'!I73+'7.5 finansz műveletek 018030'!I73+'7.6 Út, autópálya építés'!I73+'7.7 közütak működtetés 045160'!I73+'7.8 parkoló 045170'!I73+'7.9 kábeltv 046020'!I73+'7.10 piac 047120'!I73+'7.11 tdm tám047320'!I73+'7.12 szemét 051030'!I73+'7.13 szennyvíz 052080'!I73+'7.14 víz 063080'!I73+'7.15 közvil 064010'!I73+'7.16 zöldterület 066010'!I73+'7.17 város 066020'!I73+'7.18 háziorvos 072111'!I73+'7.19 ügyelet 072112'!I73+'7.20 fülészet 072210'!I73+'7.21 védőnők 074031'!I73+'7.22 gyermekorvos 072111'!I73+'7.23. COVID '!I73+'7.24 sportcsépület 081030'!I73+'7.25 sport tám 081041'!I73+'7.26 diáksport 081043'!I73+'7.27 közműv 082091'!I73+'7.28 közműv 082092'!I73+'7.29  óvoda 091140'!I72:I73+'7.31 intézmkiv gyétk 104037'!I73+'7.32 szoc étk 107051'!I73+'7.33 segélyek 107060'!I73+'7.34 adóbev 900020'!I73+'7.35 pályázatok'!I73</f>
        <v>967304521</v>
      </c>
      <c r="L73" s="121">
        <f>'7.1. igazg 011130'!J73+'7.2 temető 013320'!J73+'7.3. vagyon 013350'!J73+'7.4 018010'!J73+'7.5 finansz műveletek 018030'!J73+'7.6 Út, autópálya építés'!J73+'7.7 közütak működtetés 045160'!J73+'7.8 parkoló 045170'!J73+'7.9 kábeltv 046020'!J73+'7.10 piac 047120'!J73+'7.11 tdm tám047320'!J73+'7.12 szemét 051030'!J73+'7.13 szennyvíz 052080'!J73+'7.14 víz 063080'!J73+'7.15 közvil 064010'!J73+'7.16 zöldterület 066010'!J73+'7.17 város 066020'!J73+'7.18 háziorvos 072111'!J73+'7.19 ügyelet 072112'!J73+'7.20 fülészet 072210'!J73+'7.21 védőnők 074031'!J73+'7.22 gyermekorvos 072111'!J73+'7.23. COVID '!J73+'7.24 sportcsépület 081030'!J73+'7.25 sport tám 081041'!J73+'7.26 diáksport 081043'!J73+'7.27 közműv 082091'!J73+'7.28 közműv 082092'!J73+'7.29  óvoda 091140'!J72:J73+'7.31 intézmkiv gyétk 104037'!J73+'7.32 szoc étk 107051'!J73+'7.33 segélyek 107060'!J73+'7.34 adóbev 900020'!J73+'7.35 pályázatok'!J73</f>
        <v>0</v>
      </c>
      <c r="M73" s="122">
        <f>'7.1. igazg 011130'!K73+'7.2 temető 013320'!K73+'7.3. vagyon 013350'!K73+'7.4 018010'!K73+'7.5 finansz műveletek 018030'!K73+'7.6 Út, autópálya építés'!K73+'7.7 közütak működtetés 045160'!K73+'7.8 parkoló 045170'!K73+'7.9 kábeltv 046020'!K73+'7.10 piac 047120'!K73+'7.11 tdm tám047320'!K73+'7.12 szemét 051030'!K73+'7.13 szennyvíz 052080'!K73+'7.14 víz 063080'!K73+'7.15 közvil 064010'!K73+'7.16 zöldterület 066010'!K73+'7.17 város 066020'!K73+'7.18 háziorvos 072111'!K73+'7.19 ügyelet 072112'!K73+'7.20 fülészet 072210'!K73+'7.21 védőnők 074031'!K73+'7.22 gyermekorvos 072111'!K73+'7.23. COVID '!K73+'7.24 sportcsépület 081030'!K73+'7.25 sport tám 081041'!K73+'7.26 diáksport 081043'!K73+'7.27 közműv 082091'!K73+'7.28 közműv 082092'!K73+'7.29  óvoda 091140'!K72:K73+'7.31 intézmkiv gyétk 104037'!K73+'7.32 szoc étk 107051'!K73+'7.33 segélyek 107060'!K73+'7.34 adóbev 900020'!K73+'7.35 pályázatok'!K73</f>
        <v>967304521</v>
      </c>
      <c r="N73" s="173">
        <f>'7.1. igazg 011130'!L73+'7.2 temető 013320'!L73+'7.3. vagyon 013350'!L73+'7.4 018010'!L73+'7.5 finansz műveletek 018030'!L73+'7.6 Út, autópálya építés'!L73+'7.7 közütak működtetés 045160'!L73+'7.8 parkoló 045170'!L73+'7.9 kábeltv 046020'!L73+'7.10 piac 047120'!L73+'7.11 tdm tám047320'!L73+'7.12 szemét 051030'!L73+'7.13 szennyvíz 052080'!L73+'7.14 víz 063080'!L73+'7.15 közvil 064010'!L73+'7.16 zöldterület 066010'!L73+'7.17 város 066020'!L73+'7.18 háziorvos 072111'!L73+'7.19 ügyelet 072112'!L73+'7.20 fülészet 072210'!L73+'7.21 védőnők 074031'!L73+'7.22 gyermekorvos 072111'!L73+'7.23. COVID '!L73+'7.24 sportcsépület 081030'!L73+'7.25 sport tám 081041'!L73+'7.26 diáksport 081043'!L73+'7.27 közműv 082091'!L73+'7.28 közműv 082092'!L73+'7.29  óvoda 091140'!L72:L73+'7.31 intézmkiv gyétk 104037'!L73+'7.32 szoc étk 107051'!L73+'7.33 segélyek 107060'!L73+'7.34 adóbev 900020'!L73+'7.35 pályázatok'!L73</f>
        <v>989620892</v>
      </c>
      <c r="O73" s="121">
        <f>'7.1. igazg 011130'!M73+'7.2 temető 013320'!M73+'7.3. vagyon 013350'!M73+'7.4 018010'!M73+'7.5 finansz műveletek 018030'!M73+'7.6 Út, autópálya építés'!M73+'7.7 közütak működtetés 045160'!M73+'7.8 parkoló 045170'!M73+'7.9 kábeltv 046020'!M73+'7.10 piac 047120'!M73+'7.11 tdm tám047320'!M73+'7.12 szemét 051030'!M73+'7.13 szennyvíz 052080'!M73+'7.14 víz 063080'!M73+'7.15 közvil 064010'!M73+'7.16 zöldterület 066010'!M73+'7.17 város 066020'!M73+'7.18 háziorvos 072111'!M73+'7.19 ügyelet 072112'!M73+'7.20 fülészet 072210'!M73+'7.21 védőnők 074031'!M73+'7.22 gyermekorvos 072111'!M73+'7.23. COVID '!M73+'7.24 sportcsépület 081030'!M73+'7.25 sport tám 081041'!M73+'7.26 diáksport 081043'!M73+'7.27 közműv 082091'!M73+'7.28 közműv 082092'!M73+'7.29  óvoda 091140'!M72:M73+'7.31 intézmkiv gyétk 104037'!M73+'7.32 szoc étk 107051'!M73+'7.33 segélyek 107060'!M73+'7.34 adóbev 900020'!M73+'7.35 pályázatok'!M73</f>
        <v>0</v>
      </c>
      <c r="P73" s="122">
        <f>'7.1. igazg 011130'!N73+'7.2 temető 013320'!N73+'7.3. vagyon 013350'!N73+'7.4 018010'!N73+'7.5 finansz műveletek 018030'!N73+'7.6 Út, autópálya építés'!N73+'7.7 közütak működtetés 045160'!N73+'7.8 parkoló 045170'!N73+'7.9 kábeltv 046020'!N73+'7.10 piac 047120'!N73+'7.11 tdm tám047320'!N73+'7.12 szemét 051030'!N73+'7.13 szennyvíz 052080'!N73+'7.14 víz 063080'!N73+'7.15 közvil 064010'!N73+'7.16 zöldterület 066010'!N73+'7.17 város 066020'!N73+'7.18 háziorvos 072111'!N73+'7.19 ügyelet 072112'!N73+'7.20 fülészet 072210'!N73+'7.21 védőnők 074031'!N73+'7.22 gyermekorvos 072111'!N73+'7.23. COVID '!N73+'7.24 sportcsépület 081030'!N73+'7.25 sport tám 081041'!N73+'7.26 diáksport 081043'!N73+'7.27 közműv 082091'!N73+'7.28 közműv 082092'!N73+'7.29  óvoda 091140'!N73+'7.31 intézmkiv gyétk 104037'!N73+'7.32 szoc étk 107051'!N73+'7.33 segélyek 107060'!N73+'7.34 adóbev 900020'!N73+'7.35 pályázatok'!N73</f>
        <v>989620892</v>
      </c>
    </row>
    <row r="74" spans="1:16" x14ac:dyDescent="0.25">
      <c r="A74" s="22" t="s">
        <v>144</v>
      </c>
      <c r="B74" s="13" t="s">
        <v>145</v>
      </c>
      <c r="C74" s="121">
        <f>'7.1. igazg 011130'!C74+'7.2 temető 013320'!C74+'7.3. vagyon 013350'!C74+'7.4 018010'!C74+'7.5 finansz műveletek 018030'!C74+'7.7 közütak működtetés 045160'!C74+'7.8 parkoló 045170'!C74+'7.9 kábeltv 046020'!C74+'7.10 piac 047120'!C74+'7.11 tdm tám047320'!C74+'7.12 szemét 051030'!C74+'7.13 szennyvíz 052080'!C74+'7.14 víz 063080'!C74+'7.15 közvil 064010'!C74+'7.16 zöldterület 066010'!C74+'7.17 város 066020'!C74+'7.18 háziorvos 072111'!C74+'7.19 ügyelet 072112'!C74+'7.20 fülészet 072210'!C74+'7.21 védőnők 074031'!C74+'7.24 sportcsépület 081030'!C74+'7.25 sport tám 081041'!C74+'7.26 diáksport 081043'!C74+'7.27 közműv 082091'!C74+'7.28 közműv 082092'!C74+'7.29  óvoda 091140'!C74+'7.31 intézmkiv gyétk 104037'!C74+'7.32 szoc étk 107051'!C74+'7.33 segélyek 107060'!C74+'7.34 adóbev 900020'!C74+'7.35 pályázatok'!C74+'7.6 Út, autópálya építés'!C74+'7.22 gyermekorvos 072111'!C74+'7.23. COVID '!C74</f>
        <v>1027449773</v>
      </c>
      <c r="D74" s="121">
        <f>'7.1. igazg 011130'!D74+'7.2 temető 013320'!D74+'7.3. vagyon 013350'!D74+'7.4 018010'!D74+'7.5 finansz műveletek 018030'!D74+'7.7 közütak működtetés 045160'!D74+'7.8 parkoló 045170'!D74+'7.9 kábeltv 046020'!D74+'7.10 piac 047120'!D74+'7.11 tdm tám047320'!D74+'7.12 szemét 051030'!D74+'7.13 szennyvíz 052080'!D74+'7.14 víz 063080'!D74+'7.15 közvil 064010'!D74+'7.16 zöldterület 066010'!D74+'7.17 város 066020'!D74+'7.18 háziorvos 072111'!D74+'7.19 ügyelet 072112'!D74+'7.20 fülészet 072210'!D74+'7.21 védőnők 074031'!D74+'7.24 sportcsépület 081030'!D74+'7.25 sport tám 081041'!D74+'7.26 diáksport 081043'!D74+'7.27 közműv 082091'!D74+'7.28 közműv 082092'!D74+'7.29  óvoda 091140'!D74+'7.31 intézmkiv gyétk 104037'!D74+'7.32 szoc étk 107051'!D74+'7.33 segélyek 107060'!D74+'7.34 adóbev 900020'!D74+'7.35 pályázatok'!D74+'7.6 Út, autópálya építés'!D74+'7.22 gyermekorvos 072111'!D74+'7.23. COVID '!D74</f>
        <v>0</v>
      </c>
      <c r="E74" s="122">
        <f t="shared" si="5"/>
        <v>1027449773</v>
      </c>
      <c r="F74" s="121">
        <f>'7.1. igazg 011130'!F74+'7.2 temető 013320'!F74+'7.3. vagyon 013350'!F74+'7.4 018010'!F74+'7.5 finansz műveletek 018030'!F74+'7.7 közütak működtetés 045160'!F74+'7.8 parkoló 045170'!F74+'7.9 kábeltv 046020'!F74+'7.10 piac 047120'!F74+'7.11 tdm tám047320'!F74+'7.12 szemét 051030'!F74+'7.13 szennyvíz 052080'!F74+'7.14 víz 063080'!F74+'7.15 közvil 064010'!F74+'7.16 zöldterület 066010'!F74+'7.17 város 066020'!F74+'7.18 háziorvos 072111'!F74+'7.19 ügyelet 072112'!F74+'7.20 fülészet 072210'!F74+'7.21 védőnők 074031'!F74+'7.24 sportcsépület 081030'!F74+'7.25 sport tám 081041'!F74+'7.26 diáksport 081043'!F74+'7.27 közműv 082091'!F74+'7.28 közműv 082092'!F74+'7.29  óvoda 091140'!F74+'7.31 intézmkiv gyétk 104037'!F74+'7.32 szoc étk 107051'!F74+'7.33 segélyek 107060'!F74+'7.34 adóbev 900020'!F74+'7.35 pályázatok'!F74+'7.6 Út, autópálya építés'!F74+'7.22 gyermekorvos 072111'!F74+'7.23. COVID '!F74</f>
        <v>967304521</v>
      </c>
      <c r="G74" s="121">
        <f>'7.1. igazg 011130'!G74+'7.2 temető 013320'!G74+'7.3. vagyon 013350'!G74+'7.4 018010'!G74+'7.5 finansz műveletek 018030'!G74+'7.7 közütak működtetés 045160'!G74+'7.8 parkoló 045170'!G74+'7.9 kábeltv 046020'!G74+'7.10 piac 047120'!G74+'7.11 tdm tám047320'!G74+'7.12 szemét 051030'!G74+'7.13 szennyvíz 052080'!G74+'7.14 víz 063080'!G74+'7.15 közvil 064010'!G74+'7.16 zöldterület 066010'!G74+'7.17 város 066020'!G74+'7.18 háziorvos 072111'!G74+'7.19 ügyelet 072112'!G74+'7.20 fülészet 072210'!G74+'7.21 védőnők 074031'!G74+'7.24 sportcsépület 081030'!G74+'7.25 sport tám 081041'!G74+'7.26 diáksport 081043'!G74+'7.27 közműv 082091'!G74+'7.28 közműv 082092'!G74+'7.29  óvoda 091140'!G74+'7.31 intézmkiv gyétk 104037'!G74+'7.32 szoc étk 107051'!G74+'7.33 segélyek 107060'!G74+'7.34 adóbev 900020'!G74+'7.35 pályázatok'!G74+'7.6 Út, autópálya építés'!G74+'7.22 gyermekorvos 072111'!G74+'7.23. COVID '!G74</f>
        <v>0</v>
      </c>
      <c r="H74" s="451">
        <f t="shared" si="6"/>
        <v>967304521</v>
      </c>
      <c r="I74" s="121">
        <f>'7.35 pályázatok'!H74</f>
        <v>652242985</v>
      </c>
      <c r="J74" s="451">
        <f t="shared" ref="J74:J84" si="7">H74-I74</f>
        <v>315061536</v>
      </c>
      <c r="K74" s="173">
        <f>'7.1. igazg 011130'!I74+'7.2 temető 013320'!I74+'7.3. vagyon 013350'!I74+'7.4 018010'!I74+'7.5 finansz műveletek 018030'!I74+'7.6 Út, autópálya építés'!I74+'7.7 közütak működtetés 045160'!I74+'7.8 parkoló 045170'!I74+'7.9 kábeltv 046020'!I74+'7.10 piac 047120'!I74+'7.11 tdm tám047320'!I74+'7.12 szemét 051030'!I74+'7.13 szennyvíz 052080'!I74+'7.14 víz 063080'!I74+'7.15 közvil 064010'!I74+'7.16 zöldterület 066010'!I74+'7.17 város 066020'!I74+'7.18 háziorvos 072111'!I74+'7.19 ügyelet 072112'!I74+'7.20 fülészet 072210'!I74+'7.21 védőnők 074031'!I74+'7.22 gyermekorvos 072111'!I74+'7.23. COVID '!I74+'7.24 sportcsépület 081030'!I74+'7.25 sport tám 081041'!I74+'7.26 diáksport 081043'!I74+'7.27 közműv 082091'!I74+'7.28 közműv 082092'!I74+'7.29  óvoda 091140'!I73:I74+'7.31 intézmkiv gyétk 104037'!I74+'7.32 szoc étk 107051'!I74+'7.33 segélyek 107060'!I74+'7.34 adóbev 900020'!I74+'7.35 pályázatok'!I74</f>
        <v>967304521</v>
      </c>
      <c r="L74" s="121">
        <f>'7.1. igazg 011130'!J74+'7.2 temető 013320'!J74+'7.3. vagyon 013350'!J74+'7.4 018010'!J74+'7.5 finansz műveletek 018030'!J74+'7.6 Út, autópálya építés'!J74+'7.7 közütak működtetés 045160'!J74+'7.8 parkoló 045170'!J74+'7.9 kábeltv 046020'!J74+'7.10 piac 047120'!J74+'7.11 tdm tám047320'!J74+'7.12 szemét 051030'!J74+'7.13 szennyvíz 052080'!J74+'7.14 víz 063080'!J74+'7.15 közvil 064010'!J74+'7.16 zöldterület 066010'!J74+'7.17 város 066020'!J74+'7.18 háziorvos 072111'!J74+'7.19 ügyelet 072112'!J74+'7.20 fülészet 072210'!J74+'7.21 védőnők 074031'!J74+'7.22 gyermekorvos 072111'!J74+'7.23. COVID '!J74+'7.24 sportcsépület 081030'!J74+'7.25 sport tám 081041'!J74+'7.26 diáksport 081043'!J74+'7.27 közműv 082091'!J74+'7.28 közműv 082092'!J74+'7.29  óvoda 091140'!J73:J74+'7.31 intézmkiv gyétk 104037'!J74+'7.32 szoc étk 107051'!J74+'7.33 segélyek 107060'!J74+'7.34 adóbev 900020'!J74+'7.35 pályázatok'!J74</f>
        <v>0</v>
      </c>
      <c r="M74" s="122">
        <f>'7.1. igazg 011130'!K74+'7.2 temető 013320'!K74+'7.3. vagyon 013350'!K74+'7.4 018010'!K74+'7.5 finansz műveletek 018030'!K74+'7.6 Út, autópálya építés'!K74+'7.7 közütak működtetés 045160'!K74+'7.8 parkoló 045170'!K74+'7.9 kábeltv 046020'!K74+'7.10 piac 047120'!K74+'7.11 tdm tám047320'!K74+'7.12 szemét 051030'!K74+'7.13 szennyvíz 052080'!K74+'7.14 víz 063080'!K74+'7.15 közvil 064010'!K74+'7.16 zöldterület 066010'!K74+'7.17 város 066020'!K74+'7.18 háziorvos 072111'!K74+'7.19 ügyelet 072112'!K74+'7.20 fülészet 072210'!K74+'7.21 védőnők 074031'!K74+'7.22 gyermekorvos 072111'!K74+'7.23. COVID '!K74+'7.24 sportcsépület 081030'!K74+'7.25 sport tám 081041'!K74+'7.26 diáksport 081043'!K74+'7.27 közműv 082091'!K74+'7.28 közműv 082092'!K74+'7.29  óvoda 091140'!K73:K74+'7.31 intézmkiv gyétk 104037'!K74+'7.32 szoc étk 107051'!K74+'7.33 segélyek 107060'!K74+'7.34 adóbev 900020'!K74+'7.35 pályázatok'!K74</f>
        <v>967304521</v>
      </c>
      <c r="N74" s="173">
        <f>'7.1. igazg 011130'!L74+'7.2 temető 013320'!L74+'7.3. vagyon 013350'!L74+'7.4 018010'!L74+'7.5 finansz műveletek 018030'!L74+'7.6 Út, autópálya építés'!L74+'7.7 közütak működtetés 045160'!L74+'7.8 parkoló 045170'!L74+'7.9 kábeltv 046020'!L74+'7.10 piac 047120'!L74+'7.11 tdm tám047320'!L74+'7.12 szemét 051030'!L74+'7.13 szennyvíz 052080'!L74+'7.14 víz 063080'!L74+'7.15 közvil 064010'!L74+'7.16 zöldterület 066010'!L74+'7.17 város 066020'!L74+'7.18 háziorvos 072111'!L74+'7.19 ügyelet 072112'!L74+'7.20 fülészet 072210'!L74+'7.21 védőnők 074031'!L74+'7.22 gyermekorvos 072111'!L74+'7.23. COVID '!L74+'7.24 sportcsépület 081030'!L74+'7.25 sport tám 081041'!L74+'7.26 diáksport 081043'!L74+'7.27 közműv 082091'!L74+'7.28 közműv 082092'!L74+'7.29  óvoda 091140'!L73:L74+'7.31 intézmkiv gyétk 104037'!L74+'7.32 szoc étk 107051'!L74+'7.33 segélyek 107060'!L74+'7.34 adóbev 900020'!L74+'7.35 pályázatok'!L74</f>
        <v>989620892</v>
      </c>
      <c r="O74" s="121">
        <f>'7.1. igazg 011130'!M74+'7.2 temető 013320'!M74+'7.3. vagyon 013350'!M74+'7.4 018010'!M74+'7.5 finansz műveletek 018030'!M74+'7.6 Út, autópálya építés'!M74+'7.7 közütak működtetés 045160'!M74+'7.8 parkoló 045170'!M74+'7.9 kábeltv 046020'!M74+'7.10 piac 047120'!M74+'7.11 tdm tám047320'!M74+'7.12 szemét 051030'!M74+'7.13 szennyvíz 052080'!M74+'7.14 víz 063080'!M74+'7.15 közvil 064010'!M74+'7.16 zöldterület 066010'!M74+'7.17 város 066020'!M74+'7.18 háziorvos 072111'!M74+'7.19 ügyelet 072112'!M74+'7.20 fülészet 072210'!M74+'7.21 védőnők 074031'!M74+'7.22 gyermekorvos 072111'!M74+'7.23. COVID '!M74+'7.24 sportcsépület 081030'!M74+'7.25 sport tám 081041'!M74+'7.26 diáksport 081043'!M74+'7.27 közműv 082091'!M74+'7.28 közműv 082092'!M74+'7.29  óvoda 091140'!M73:M74+'7.31 intézmkiv gyétk 104037'!M74+'7.32 szoc étk 107051'!M74+'7.33 segélyek 107060'!M74+'7.34 adóbev 900020'!M74+'7.35 pályázatok'!M74</f>
        <v>0</v>
      </c>
      <c r="P74" s="122">
        <f>'7.1. igazg 011130'!N74+'7.2 temető 013320'!N74+'7.3. vagyon 013350'!N74+'7.4 018010'!N74+'7.5 finansz műveletek 018030'!N74+'7.6 Út, autópálya építés'!N74+'7.7 közütak működtetés 045160'!N74+'7.8 parkoló 045170'!N74+'7.9 kábeltv 046020'!N74+'7.10 piac 047120'!N74+'7.11 tdm tám047320'!N74+'7.12 szemét 051030'!N74+'7.13 szennyvíz 052080'!N74+'7.14 víz 063080'!N74+'7.15 közvil 064010'!N74+'7.16 zöldterület 066010'!N74+'7.17 város 066020'!N74+'7.18 háziorvos 072111'!N74+'7.19 ügyelet 072112'!N74+'7.20 fülészet 072210'!N74+'7.21 védőnők 074031'!N74+'7.22 gyermekorvos 072111'!N74+'7.23. COVID '!N74+'7.24 sportcsépület 081030'!N74+'7.25 sport tám 081041'!N74+'7.26 diáksport 081043'!N74+'7.27 közműv 082091'!N74+'7.28 közműv 082092'!N74+'7.29  óvoda 091140'!N74+'7.31 intézmkiv gyétk 104037'!N74+'7.32 szoc étk 107051'!N74+'7.33 segélyek 107060'!N74+'7.34 adóbev 900020'!N74+'7.35 pályázatok'!N74</f>
        <v>989620892</v>
      </c>
    </row>
    <row r="75" spans="1:16" x14ac:dyDescent="0.25">
      <c r="A75" s="22" t="s">
        <v>146</v>
      </c>
      <c r="B75" s="13" t="s">
        <v>147</v>
      </c>
      <c r="C75" s="121">
        <f>'7.1. igazg 011130'!C75+'7.2 temető 013320'!C75+'7.3. vagyon 013350'!C75+'7.4 018010'!C75+'7.5 finansz műveletek 018030'!C75+'7.7 közütak működtetés 045160'!C75+'7.8 parkoló 045170'!C75+'7.9 kábeltv 046020'!C75+'7.10 piac 047120'!C75+'7.11 tdm tám047320'!C75+'7.12 szemét 051030'!C75+'7.13 szennyvíz 052080'!C75+'7.14 víz 063080'!C75+'7.15 közvil 064010'!C75+'7.16 zöldterület 066010'!C75+'7.17 város 066020'!C75+'7.18 háziorvos 072111'!C75+'7.19 ügyelet 072112'!C75+'7.20 fülészet 072210'!C75+'7.21 védőnők 074031'!C75+'7.24 sportcsépület 081030'!C75+'7.25 sport tám 081041'!C75+'7.26 diáksport 081043'!C75+'7.27 közműv 082091'!C75+'7.28 közműv 082092'!C75+'7.29  óvoda 091140'!C75+'7.31 intézmkiv gyétk 104037'!C75+'7.32 szoc étk 107051'!C75+'7.33 segélyek 107060'!C75+'7.34 adóbev 900020'!C75+'7.35 pályázatok'!C75+'7.6 Út, autópálya építés'!C75+'7.22 gyermekorvos 072111'!C75+'7.23. COVID '!C75</f>
        <v>0</v>
      </c>
      <c r="D75" s="121">
        <f>'7.1. igazg 011130'!D75+'7.2 temető 013320'!D75+'7.3. vagyon 013350'!D75+'7.4 018010'!D75+'7.5 finansz műveletek 018030'!D75+'7.7 közütak működtetés 045160'!D75+'7.8 parkoló 045170'!D75+'7.9 kábeltv 046020'!D75+'7.10 piac 047120'!D75+'7.11 tdm tám047320'!D75+'7.12 szemét 051030'!D75+'7.13 szennyvíz 052080'!D75+'7.14 víz 063080'!D75+'7.15 közvil 064010'!D75+'7.16 zöldterület 066010'!D75+'7.17 város 066020'!D75+'7.18 háziorvos 072111'!D75+'7.19 ügyelet 072112'!D75+'7.20 fülészet 072210'!D75+'7.21 védőnők 074031'!D75+'7.24 sportcsépület 081030'!D75+'7.25 sport tám 081041'!D75+'7.26 diáksport 081043'!D75+'7.27 közműv 082091'!D75+'7.28 közműv 082092'!D75+'7.29  óvoda 091140'!D75+'7.31 intézmkiv gyétk 104037'!D75+'7.32 szoc étk 107051'!D75+'7.33 segélyek 107060'!D75+'7.34 adóbev 900020'!D75+'7.35 pályázatok'!D75+'7.6 Út, autópálya építés'!D75+'7.22 gyermekorvos 072111'!D75+'7.23. COVID '!D75</f>
        <v>0</v>
      </c>
      <c r="E75" s="122">
        <f t="shared" si="5"/>
        <v>0</v>
      </c>
      <c r="F75" s="121">
        <f>'7.1. igazg 011130'!F75+'7.2 temető 013320'!F75+'7.3. vagyon 013350'!F75+'7.4 018010'!F75+'7.5 finansz műveletek 018030'!F75+'7.7 közütak működtetés 045160'!F75+'7.8 parkoló 045170'!F75+'7.9 kábeltv 046020'!F75+'7.10 piac 047120'!F75+'7.11 tdm tám047320'!F75+'7.12 szemét 051030'!F75+'7.13 szennyvíz 052080'!F75+'7.14 víz 063080'!F75+'7.15 közvil 064010'!F75+'7.16 zöldterület 066010'!F75+'7.17 város 066020'!F75+'7.18 háziorvos 072111'!F75+'7.19 ügyelet 072112'!F75+'7.20 fülészet 072210'!F75+'7.21 védőnők 074031'!F75+'7.24 sportcsépület 081030'!F75+'7.25 sport tám 081041'!F75+'7.26 diáksport 081043'!F75+'7.27 közműv 082091'!F75+'7.28 közműv 082092'!F75+'7.29  óvoda 091140'!F75+'7.31 intézmkiv gyétk 104037'!F75+'7.32 szoc étk 107051'!F75+'7.33 segélyek 107060'!F75+'7.34 adóbev 900020'!F75+'7.35 pályázatok'!F75+'7.6 Út, autópálya építés'!F75+'7.22 gyermekorvos 072111'!F75+'7.23. COVID '!F75</f>
        <v>0</v>
      </c>
      <c r="G75" s="121">
        <f>'7.1. igazg 011130'!G75+'7.2 temető 013320'!G75+'7.3. vagyon 013350'!G75+'7.4 018010'!G75+'7.5 finansz műveletek 018030'!G75+'7.7 közütak működtetés 045160'!G75+'7.8 parkoló 045170'!G75+'7.9 kábeltv 046020'!G75+'7.10 piac 047120'!G75+'7.11 tdm tám047320'!G75+'7.12 szemét 051030'!G75+'7.13 szennyvíz 052080'!G75+'7.14 víz 063080'!G75+'7.15 közvil 064010'!G75+'7.16 zöldterület 066010'!G75+'7.17 város 066020'!G75+'7.18 háziorvos 072111'!G75+'7.19 ügyelet 072112'!G75+'7.20 fülészet 072210'!G75+'7.21 védőnők 074031'!G75+'7.24 sportcsépület 081030'!G75+'7.25 sport tám 081041'!G75+'7.26 diáksport 081043'!G75+'7.27 közműv 082091'!G75+'7.28 közműv 082092'!G75+'7.29  óvoda 091140'!G75+'7.31 intézmkiv gyétk 104037'!G75+'7.32 szoc étk 107051'!G75+'7.33 segélyek 107060'!G75+'7.34 adóbev 900020'!G75+'7.35 pályázatok'!G75+'7.6 Út, autópálya építés'!G75+'7.22 gyermekorvos 072111'!G75+'7.23. COVID '!G75</f>
        <v>0</v>
      </c>
      <c r="H75" s="451">
        <f t="shared" si="6"/>
        <v>0</v>
      </c>
      <c r="I75" s="121">
        <f>'7.35 pályázatok'!H75</f>
        <v>0</v>
      </c>
      <c r="J75" s="451">
        <f t="shared" si="7"/>
        <v>0</v>
      </c>
      <c r="K75" s="173">
        <f>'7.1. igazg 011130'!I75+'7.2 temető 013320'!I75+'7.3. vagyon 013350'!I75+'7.4 018010'!I75+'7.5 finansz műveletek 018030'!I75+'7.6 Út, autópálya építés'!I75+'7.7 közütak működtetés 045160'!I75+'7.8 parkoló 045170'!I75+'7.9 kábeltv 046020'!I75+'7.10 piac 047120'!I75+'7.11 tdm tám047320'!I75+'7.12 szemét 051030'!I75+'7.13 szennyvíz 052080'!I75+'7.14 víz 063080'!I75+'7.15 közvil 064010'!I75+'7.16 zöldterület 066010'!I75+'7.17 város 066020'!I75+'7.18 háziorvos 072111'!I75+'7.19 ügyelet 072112'!I75+'7.20 fülészet 072210'!I75+'7.21 védőnők 074031'!I75+'7.22 gyermekorvos 072111'!I75+'7.23. COVID '!I75+'7.24 sportcsépület 081030'!I75+'7.25 sport tám 081041'!I75+'7.26 diáksport 081043'!I75+'7.27 közműv 082091'!I75+'7.28 közműv 082092'!I75+'7.29  óvoda 091140'!I74:I75+'7.31 intézmkiv gyétk 104037'!I75+'7.32 szoc étk 107051'!I75+'7.33 segélyek 107060'!I75+'7.34 adóbev 900020'!I75+'7.35 pályázatok'!I75</f>
        <v>0</v>
      </c>
      <c r="L75" s="121">
        <f>'7.1. igazg 011130'!J75+'7.2 temető 013320'!J75+'7.3. vagyon 013350'!J75+'7.4 018010'!J75+'7.5 finansz műveletek 018030'!J75+'7.6 Út, autópálya építés'!J75+'7.7 közütak működtetés 045160'!J75+'7.8 parkoló 045170'!J75+'7.9 kábeltv 046020'!J75+'7.10 piac 047120'!J75+'7.11 tdm tám047320'!J75+'7.12 szemét 051030'!J75+'7.13 szennyvíz 052080'!J75+'7.14 víz 063080'!J75+'7.15 közvil 064010'!J75+'7.16 zöldterület 066010'!J75+'7.17 város 066020'!J75+'7.18 háziorvos 072111'!J75+'7.19 ügyelet 072112'!J75+'7.20 fülészet 072210'!J75+'7.21 védőnők 074031'!J75+'7.22 gyermekorvos 072111'!J75+'7.23. COVID '!J75+'7.24 sportcsépület 081030'!J75+'7.25 sport tám 081041'!J75+'7.26 diáksport 081043'!J75+'7.27 közműv 082091'!J75+'7.28 közműv 082092'!J75+'7.29  óvoda 091140'!J74:J75+'7.31 intézmkiv gyétk 104037'!J75+'7.32 szoc étk 107051'!J75+'7.33 segélyek 107060'!J75+'7.34 adóbev 900020'!J75+'7.35 pályázatok'!J75</f>
        <v>0</v>
      </c>
      <c r="M75" s="122">
        <f>'7.1. igazg 011130'!K75+'7.2 temető 013320'!K75+'7.3. vagyon 013350'!K75+'7.4 018010'!K75+'7.5 finansz műveletek 018030'!K75+'7.6 Út, autópálya építés'!K75+'7.7 közütak működtetés 045160'!K75+'7.8 parkoló 045170'!K75+'7.9 kábeltv 046020'!K75+'7.10 piac 047120'!K75+'7.11 tdm tám047320'!K75+'7.12 szemét 051030'!K75+'7.13 szennyvíz 052080'!K75+'7.14 víz 063080'!K75+'7.15 közvil 064010'!K75+'7.16 zöldterület 066010'!K75+'7.17 város 066020'!K75+'7.18 háziorvos 072111'!K75+'7.19 ügyelet 072112'!K75+'7.20 fülészet 072210'!K75+'7.21 védőnők 074031'!K75+'7.22 gyermekorvos 072111'!K75+'7.23. COVID '!K75+'7.24 sportcsépület 081030'!K75+'7.25 sport tám 081041'!K75+'7.26 diáksport 081043'!K75+'7.27 közműv 082091'!K75+'7.28 közműv 082092'!K75+'7.29  óvoda 091140'!K74:K75+'7.31 intézmkiv gyétk 104037'!K75+'7.32 szoc étk 107051'!K75+'7.33 segélyek 107060'!K75+'7.34 adóbev 900020'!K75+'7.35 pályázatok'!K75</f>
        <v>0</v>
      </c>
      <c r="N75" s="173">
        <f>'7.1. igazg 011130'!L75+'7.2 temető 013320'!L75+'7.3. vagyon 013350'!L75+'7.4 018010'!L75+'7.5 finansz műveletek 018030'!L75+'7.6 Út, autópálya építés'!L75+'7.7 közütak működtetés 045160'!L75+'7.8 parkoló 045170'!L75+'7.9 kábeltv 046020'!L75+'7.10 piac 047120'!L75+'7.11 tdm tám047320'!L75+'7.12 szemét 051030'!L75+'7.13 szennyvíz 052080'!L75+'7.14 víz 063080'!L75+'7.15 közvil 064010'!L75+'7.16 zöldterület 066010'!L75+'7.17 város 066020'!L75+'7.18 háziorvos 072111'!L75+'7.19 ügyelet 072112'!L75+'7.20 fülészet 072210'!L75+'7.21 védőnők 074031'!L75+'7.22 gyermekorvos 072111'!L75+'7.23. COVID '!L75+'7.24 sportcsépület 081030'!L75+'7.25 sport tám 081041'!L75+'7.26 diáksport 081043'!L75+'7.27 közműv 082091'!L75+'7.28 közműv 082092'!L75+'7.29  óvoda 091140'!L74:L75+'7.31 intézmkiv gyétk 104037'!L75+'7.32 szoc étk 107051'!L75+'7.33 segélyek 107060'!L75+'7.34 adóbev 900020'!L75+'7.35 pályázatok'!L75</f>
        <v>0</v>
      </c>
      <c r="O75" s="121">
        <f>'7.1. igazg 011130'!M75+'7.2 temető 013320'!M75+'7.3. vagyon 013350'!M75+'7.4 018010'!M75+'7.5 finansz műveletek 018030'!M75+'7.6 Út, autópálya építés'!M75+'7.7 közütak működtetés 045160'!M75+'7.8 parkoló 045170'!M75+'7.9 kábeltv 046020'!M75+'7.10 piac 047120'!M75+'7.11 tdm tám047320'!M75+'7.12 szemét 051030'!M75+'7.13 szennyvíz 052080'!M75+'7.14 víz 063080'!M75+'7.15 közvil 064010'!M75+'7.16 zöldterület 066010'!M75+'7.17 város 066020'!M75+'7.18 háziorvos 072111'!M75+'7.19 ügyelet 072112'!M75+'7.20 fülészet 072210'!M75+'7.21 védőnők 074031'!M75+'7.22 gyermekorvos 072111'!M75+'7.23. COVID '!M75+'7.24 sportcsépület 081030'!M75+'7.25 sport tám 081041'!M75+'7.26 diáksport 081043'!M75+'7.27 közműv 082091'!M75+'7.28 közműv 082092'!M75+'7.29  óvoda 091140'!M74:M75+'7.31 intézmkiv gyétk 104037'!M75+'7.32 szoc étk 107051'!M75+'7.33 segélyek 107060'!M75+'7.34 adóbev 900020'!M75+'7.35 pályázatok'!M75</f>
        <v>0</v>
      </c>
      <c r="P75" s="122">
        <f>'7.1. igazg 011130'!N75+'7.2 temető 013320'!N75+'7.3. vagyon 013350'!N75+'7.4 018010'!N75+'7.5 finansz műveletek 018030'!N75+'7.6 Út, autópálya építés'!N75+'7.7 közütak működtetés 045160'!N75+'7.8 parkoló 045170'!N75+'7.9 kábeltv 046020'!N75+'7.10 piac 047120'!N75+'7.11 tdm tám047320'!N75+'7.12 szemét 051030'!N75+'7.13 szennyvíz 052080'!N75+'7.14 víz 063080'!N75+'7.15 közvil 064010'!N75+'7.16 zöldterület 066010'!N75+'7.17 város 066020'!N75+'7.18 háziorvos 072111'!N75+'7.19 ügyelet 072112'!N75+'7.20 fülészet 072210'!N75+'7.21 védőnők 074031'!N75+'7.22 gyermekorvos 072111'!N75+'7.23. COVID '!N75+'7.24 sportcsépület 081030'!N75+'7.25 sport tám 081041'!N75+'7.26 diáksport 081043'!N75+'7.27 közműv 082091'!N75+'7.28 közműv 082092'!N75+'7.29  óvoda 091140'!N75+'7.31 intézmkiv gyétk 104037'!N75+'7.32 szoc étk 107051'!N75+'7.33 segélyek 107060'!N75+'7.34 adóbev 900020'!N75+'7.35 pályázatok'!N75</f>
        <v>0</v>
      </c>
    </row>
    <row r="76" spans="1:16" x14ac:dyDescent="0.25">
      <c r="A76" s="22" t="s">
        <v>148</v>
      </c>
      <c r="B76" s="13" t="s">
        <v>149</v>
      </c>
      <c r="C76" s="121">
        <f>'7.1. igazg 011130'!C76+'7.2 temető 013320'!C76+'7.3. vagyon 013350'!C76+'7.4 018010'!C76+'7.5 finansz műveletek 018030'!C76+'7.7 közütak működtetés 045160'!C76+'7.8 parkoló 045170'!C76+'7.9 kábeltv 046020'!C76+'7.10 piac 047120'!C76+'7.11 tdm tám047320'!C76+'7.12 szemét 051030'!C76+'7.13 szennyvíz 052080'!C76+'7.14 víz 063080'!C76+'7.15 közvil 064010'!C76+'7.16 zöldterület 066010'!C76+'7.17 város 066020'!C76+'7.18 háziorvos 072111'!C76+'7.19 ügyelet 072112'!C76+'7.20 fülészet 072210'!C76+'7.21 védőnők 074031'!C76+'7.24 sportcsépület 081030'!C76+'7.25 sport tám 081041'!C76+'7.26 diáksport 081043'!C76+'7.27 közműv 082091'!C76+'7.28 közműv 082092'!C76+'7.29  óvoda 091140'!C76+'7.31 intézmkiv gyétk 104037'!C76+'7.32 szoc étk 107051'!C76+'7.33 segélyek 107060'!C76+'7.34 adóbev 900020'!C76+'7.35 pályázatok'!C76+'7.6 Út, autópálya építés'!C76+'7.22 gyermekorvos 072111'!C76+'7.23. COVID '!C76</f>
        <v>100000000</v>
      </c>
      <c r="D76" s="121">
        <f>'7.1. igazg 011130'!D76+'7.2 temető 013320'!D76+'7.3. vagyon 013350'!D76+'7.4 018010'!D76+'7.5 finansz műveletek 018030'!D76+'7.7 közütak működtetés 045160'!D76+'7.8 parkoló 045170'!D76+'7.9 kábeltv 046020'!D76+'7.10 piac 047120'!D76+'7.11 tdm tám047320'!D76+'7.12 szemét 051030'!D76+'7.13 szennyvíz 052080'!D76+'7.14 víz 063080'!D76+'7.15 közvil 064010'!D76+'7.16 zöldterület 066010'!D76+'7.17 város 066020'!D76+'7.18 háziorvos 072111'!D76+'7.19 ügyelet 072112'!D76+'7.20 fülészet 072210'!D76+'7.21 védőnők 074031'!D76+'7.24 sportcsépület 081030'!D76+'7.25 sport tám 081041'!D76+'7.26 diáksport 081043'!D76+'7.27 közműv 082091'!D76+'7.28 közműv 082092'!D76+'7.29  óvoda 091140'!D76+'7.31 intézmkiv gyétk 104037'!D76+'7.32 szoc étk 107051'!D76+'7.33 segélyek 107060'!D76+'7.34 adóbev 900020'!D76+'7.35 pályázatok'!D76+'7.6 Út, autópálya építés'!D76+'7.22 gyermekorvos 072111'!D76+'7.23. COVID '!D76</f>
        <v>0</v>
      </c>
      <c r="E76" s="122">
        <f t="shared" si="5"/>
        <v>100000000</v>
      </c>
      <c r="F76" s="121">
        <f>'7.1. igazg 011130'!F76+'7.2 temető 013320'!F76+'7.3. vagyon 013350'!F76+'7.4 018010'!F76+'7.5 finansz műveletek 018030'!F76+'7.7 közütak működtetés 045160'!F76+'7.8 parkoló 045170'!F76+'7.9 kábeltv 046020'!F76+'7.10 piac 047120'!F76+'7.11 tdm tám047320'!F76+'7.12 szemét 051030'!F76+'7.13 szennyvíz 052080'!F76+'7.14 víz 063080'!F76+'7.15 közvil 064010'!F76+'7.16 zöldterület 066010'!F76+'7.17 város 066020'!F76+'7.18 háziorvos 072111'!F76+'7.19 ügyelet 072112'!F76+'7.20 fülészet 072210'!F76+'7.21 védőnők 074031'!F76+'7.24 sportcsépület 081030'!F76+'7.25 sport tám 081041'!F76+'7.26 diáksport 081043'!F76+'7.27 közműv 082091'!F76+'7.28 közműv 082092'!F76+'7.29  óvoda 091140'!F76+'7.31 intézmkiv gyétk 104037'!F76+'7.32 szoc étk 107051'!F76+'7.33 segélyek 107060'!F76+'7.34 adóbev 900020'!F76+'7.35 pályázatok'!F76+'7.6 Út, autópálya építés'!F76+'7.22 gyermekorvos 072111'!F76+'7.23. COVID '!F76</f>
        <v>0</v>
      </c>
      <c r="G76" s="121">
        <f>'7.1. igazg 011130'!G76+'7.2 temető 013320'!G76+'7.3. vagyon 013350'!G76+'7.4 018010'!G76+'7.5 finansz műveletek 018030'!G76+'7.7 közütak működtetés 045160'!G76+'7.8 parkoló 045170'!G76+'7.9 kábeltv 046020'!G76+'7.10 piac 047120'!G76+'7.11 tdm tám047320'!G76+'7.12 szemét 051030'!G76+'7.13 szennyvíz 052080'!G76+'7.14 víz 063080'!G76+'7.15 közvil 064010'!G76+'7.16 zöldterület 066010'!G76+'7.17 város 066020'!G76+'7.18 háziorvos 072111'!G76+'7.19 ügyelet 072112'!G76+'7.20 fülészet 072210'!G76+'7.21 védőnők 074031'!G76+'7.24 sportcsépület 081030'!G76+'7.25 sport tám 081041'!G76+'7.26 diáksport 081043'!G76+'7.27 közműv 082091'!G76+'7.28 közműv 082092'!G76+'7.29  óvoda 091140'!G76+'7.31 intézmkiv gyétk 104037'!G76+'7.32 szoc étk 107051'!G76+'7.33 segélyek 107060'!G76+'7.34 adóbev 900020'!G76+'7.35 pályázatok'!G76+'7.6 Út, autópálya építés'!G76+'7.22 gyermekorvos 072111'!G76+'7.23. COVID '!G76</f>
        <v>0</v>
      </c>
      <c r="H76" s="451">
        <f t="shared" si="6"/>
        <v>0</v>
      </c>
      <c r="I76" s="121">
        <f>'7.35 pályázatok'!H76</f>
        <v>0</v>
      </c>
      <c r="J76" s="451">
        <f t="shared" si="7"/>
        <v>0</v>
      </c>
      <c r="K76" s="173">
        <f>'7.1. igazg 011130'!I76+'7.2 temető 013320'!I76+'7.3. vagyon 013350'!I76+'7.4 018010'!I76+'7.5 finansz műveletek 018030'!I76+'7.6 Út, autópálya építés'!I76+'7.7 közütak működtetés 045160'!I76+'7.8 parkoló 045170'!I76+'7.9 kábeltv 046020'!I76+'7.10 piac 047120'!I76+'7.11 tdm tám047320'!I76+'7.12 szemét 051030'!I76+'7.13 szennyvíz 052080'!I76+'7.14 víz 063080'!I76+'7.15 közvil 064010'!I76+'7.16 zöldterület 066010'!I76+'7.17 város 066020'!I76+'7.18 háziorvos 072111'!I76+'7.19 ügyelet 072112'!I76+'7.20 fülészet 072210'!I76+'7.21 védőnők 074031'!I76+'7.22 gyermekorvos 072111'!I76+'7.23. COVID '!I76+'7.24 sportcsépület 081030'!I76+'7.25 sport tám 081041'!I76+'7.26 diáksport 081043'!I76+'7.27 közműv 082091'!I76+'7.28 közműv 082092'!I76+'7.29  óvoda 091140'!I75:I76+'7.31 intézmkiv gyétk 104037'!I76+'7.32 szoc étk 107051'!I76+'7.33 segélyek 107060'!I76+'7.34 adóbev 900020'!I76+'7.35 pályázatok'!I76</f>
        <v>0</v>
      </c>
      <c r="L76" s="121">
        <f>'7.1. igazg 011130'!J76+'7.2 temető 013320'!J76+'7.3. vagyon 013350'!J76+'7.4 018010'!J76+'7.5 finansz műveletek 018030'!J76+'7.6 Út, autópálya építés'!J76+'7.7 közütak működtetés 045160'!J76+'7.8 parkoló 045170'!J76+'7.9 kábeltv 046020'!J76+'7.10 piac 047120'!J76+'7.11 tdm tám047320'!J76+'7.12 szemét 051030'!J76+'7.13 szennyvíz 052080'!J76+'7.14 víz 063080'!J76+'7.15 közvil 064010'!J76+'7.16 zöldterület 066010'!J76+'7.17 város 066020'!J76+'7.18 háziorvos 072111'!J76+'7.19 ügyelet 072112'!J76+'7.20 fülészet 072210'!J76+'7.21 védőnők 074031'!J76+'7.22 gyermekorvos 072111'!J76+'7.23. COVID '!J76+'7.24 sportcsépület 081030'!J76+'7.25 sport tám 081041'!J76+'7.26 diáksport 081043'!J76+'7.27 közműv 082091'!J76+'7.28 közműv 082092'!J76+'7.29  óvoda 091140'!J75:J76+'7.31 intézmkiv gyétk 104037'!J76+'7.32 szoc étk 107051'!J76+'7.33 segélyek 107060'!J76+'7.34 adóbev 900020'!J76+'7.35 pályázatok'!J76</f>
        <v>0</v>
      </c>
      <c r="M76" s="122">
        <f>'7.1. igazg 011130'!K76+'7.2 temető 013320'!K76+'7.3. vagyon 013350'!K76+'7.4 018010'!K76+'7.5 finansz műveletek 018030'!K76+'7.6 Út, autópálya építés'!K76+'7.7 közütak működtetés 045160'!K76+'7.8 parkoló 045170'!K76+'7.9 kábeltv 046020'!K76+'7.10 piac 047120'!K76+'7.11 tdm tám047320'!K76+'7.12 szemét 051030'!K76+'7.13 szennyvíz 052080'!K76+'7.14 víz 063080'!K76+'7.15 közvil 064010'!K76+'7.16 zöldterület 066010'!K76+'7.17 város 066020'!K76+'7.18 háziorvos 072111'!K76+'7.19 ügyelet 072112'!K76+'7.20 fülészet 072210'!K76+'7.21 védőnők 074031'!K76+'7.22 gyermekorvos 072111'!K76+'7.23. COVID '!K76+'7.24 sportcsépület 081030'!K76+'7.25 sport tám 081041'!K76+'7.26 diáksport 081043'!K76+'7.27 közműv 082091'!K76+'7.28 közműv 082092'!K76+'7.29  óvoda 091140'!K75:K76+'7.31 intézmkiv gyétk 104037'!K76+'7.32 szoc étk 107051'!K76+'7.33 segélyek 107060'!K76+'7.34 adóbev 900020'!K76+'7.35 pályázatok'!K76</f>
        <v>0</v>
      </c>
      <c r="N76" s="173">
        <f>'7.1. igazg 011130'!L76+'7.2 temető 013320'!L76+'7.3. vagyon 013350'!L76+'7.4 018010'!L76+'7.5 finansz műveletek 018030'!L76+'7.6 Út, autópálya építés'!L76+'7.7 közütak működtetés 045160'!L76+'7.8 parkoló 045170'!L76+'7.9 kábeltv 046020'!L76+'7.10 piac 047120'!L76+'7.11 tdm tám047320'!L76+'7.12 szemét 051030'!L76+'7.13 szennyvíz 052080'!L76+'7.14 víz 063080'!L76+'7.15 közvil 064010'!L76+'7.16 zöldterület 066010'!L76+'7.17 város 066020'!L76+'7.18 háziorvos 072111'!L76+'7.19 ügyelet 072112'!L76+'7.20 fülészet 072210'!L76+'7.21 védőnők 074031'!L76+'7.22 gyermekorvos 072111'!L76+'7.23. COVID '!L76+'7.24 sportcsépület 081030'!L76+'7.25 sport tám 081041'!L76+'7.26 diáksport 081043'!L76+'7.27 közműv 082091'!L76+'7.28 közműv 082092'!L76+'7.29  óvoda 091140'!L75:L76+'7.31 intézmkiv gyétk 104037'!L76+'7.32 szoc étk 107051'!L76+'7.33 segélyek 107060'!L76+'7.34 adóbev 900020'!L76+'7.35 pályázatok'!L76</f>
        <v>0</v>
      </c>
      <c r="O76" s="121">
        <f>'7.1. igazg 011130'!M76+'7.2 temető 013320'!M76+'7.3. vagyon 013350'!M76+'7.4 018010'!M76+'7.5 finansz műveletek 018030'!M76+'7.6 Út, autópálya építés'!M76+'7.7 közütak működtetés 045160'!M76+'7.8 parkoló 045170'!M76+'7.9 kábeltv 046020'!M76+'7.10 piac 047120'!M76+'7.11 tdm tám047320'!M76+'7.12 szemét 051030'!M76+'7.13 szennyvíz 052080'!M76+'7.14 víz 063080'!M76+'7.15 közvil 064010'!M76+'7.16 zöldterület 066010'!M76+'7.17 város 066020'!M76+'7.18 háziorvos 072111'!M76+'7.19 ügyelet 072112'!M76+'7.20 fülészet 072210'!M76+'7.21 védőnők 074031'!M76+'7.22 gyermekorvos 072111'!M76+'7.23. COVID '!M76+'7.24 sportcsépület 081030'!M76+'7.25 sport tám 081041'!M76+'7.26 diáksport 081043'!M76+'7.27 közműv 082091'!M76+'7.28 közműv 082092'!M76+'7.29  óvoda 091140'!M75:M76+'7.31 intézmkiv gyétk 104037'!M76+'7.32 szoc étk 107051'!M76+'7.33 segélyek 107060'!M76+'7.34 adóbev 900020'!M76+'7.35 pályázatok'!M76</f>
        <v>0</v>
      </c>
      <c r="P76" s="122">
        <f>'7.1. igazg 011130'!N76+'7.2 temető 013320'!N76+'7.3. vagyon 013350'!N76+'7.4 018010'!N76+'7.5 finansz műveletek 018030'!N76+'7.6 Út, autópálya építés'!N76+'7.7 közütak működtetés 045160'!N76+'7.8 parkoló 045170'!N76+'7.9 kábeltv 046020'!N76+'7.10 piac 047120'!N76+'7.11 tdm tám047320'!N76+'7.12 szemét 051030'!N76+'7.13 szennyvíz 052080'!N76+'7.14 víz 063080'!N76+'7.15 közvil 064010'!N76+'7.16 zöldterület 066010'!N76+'7.17 város 066020'!N76+'7.18 háziorvos 072111'!N76+'7.19 ügyelet 072112'!N76+'7.20 fülészet 072210'!N76+'7.21 védőnők 074031'!N76+'7.22 gyermekorvos 072111'!N76+'7.23. COVID '!N76+'7.24 sportcsépület 081030'!N76+'7.25 sport tám 081041'!N76+'7.26 diáksport 081043'!N76+'7.27 közműv 082091'!N76+'7.28 közműv 082092'!N76+'7.29  óvoda 091140'!N76+'7.31 intézmkiv gyétk 104037'!N76+'7.32 szoc étk 107051'!N76+'7.33 segélyek 107060'!N76+'7.34 adóbev 900020'!N76+'7.35 pályázatok'!N76</f>
        <v>0</v>
      </c>
    </row>
    <row r="77" spans="1:16" x14ac:dyDescent="0.25">
      <c r="A77" s="22" t="s">
        <v>150</v>
      </c>
      <c r="B77" s="13" t="s">
        <v>151</v>
      </c>
      <c r="C77" s="121">
        <f>'7.1. igazg 011130'!C77+'7.2 temető 013320'!C77+'7.3. vagyon 013350'!C77+'7.4 018010'!C77+'7.5 finansz műveletek 018030'!C77+'7.7 közütak működtetés 045160'!C77+'7.8 parkoló 045170'!C77+'7.9 kábeltv 046020'!C77+'7.10 piac 047120'!C77+'7.11 tdm tám047320'!C77+'7.12 szemét 051030'!C77+'7.13 szennyvíz 052080'!C77+'7.14 víz 063080'!C77+'7.15 közvil 064010'!C77+'7.16 zöldterület 066010'!C77+'7.17 város 066020'!C77+'7.18 háziorvos 072111'!C77+'7.19 ügyelet 072112'!C77+'7.20 fülészet 072210'!C77+'7.21 védőnők 074031'!C77+'7.24 sportcsépület 081030'!C77+'7.25 sport tám 081041'!C77+'7.26 diáksport 081043'!C77+'7.27 közműv 082091'!C77+'7.28 közműv 082092'!C77+'7.29  óvoda 091140'!C77+'7.31 intézmkiv gyétk 104037'!C77+'7.32 szoc étk 107051'!C77+'7.33 segélyek 107060'!C77+'7.34 adóbev 900020'!C77+'7.35 pályázatok'!C77+'7.6 Út, autópálya építés'!C77+'7.22 gyermekorvos 072111'!C77+'7.23. COVID '!C77</f>
        <v>0</v>
      </c>
      <c r="D77" s="121">
        <f>'7.1. igazg 011130'!D77+'7.2 temető 013320'!D77+'7.3. vagyon 013350'!D77+'7.4 018010'!D77+'7.5 finansz műveletek 018030'!D77+'7.7 közütak működtetés 045160'!D77+'7.8 parkoló 045170'!D77+'7.9 kábeltv 046020'!D77+'7.10 piac 047120'!D77+'7.11 tdm tám047320'!D77+'7.12 szemét 051030'!D77+'7.13 szennyvíz 052080'!D77+'7.14 víz 063080'!D77+'7.15 közvil 064010'!D77+'7.16 zöldterület 066010'!D77+'7.17 város 066020'!D77+'7.18 háziorvos 072111'!D77+'7.19 ügyelet 072112'!D77+'7.20 fülészet 072210'!D77+'7.21 védőnők 074031'!D77+'7.24 sportcsépület 081030'!D77+'7.25 sport tám 081041'!D77+'7.26 diáksport 081043'!D77+'7.27 közműv 082091'!D77+'7.28 közműv 082092'!D77+'7.29  óvoda 091140'!D77+'7.31 intézmkiv gyétk 104037'!D77+'7.32 szoc étk 107051'!D77+'7.33 segélyek 107060'!D77+'7.34 adóbev 900020'!D77+'7.35 pályázatok'!D77+'7.6 Út, autópálya építés'!D77+'7.22 gyermekorvos 072111'!D77+'7.23. COVID '!D77</f>
        <v>0</v>
      </c>
      <c r="E77" s="122">
        <f t="shared" si="5"/>
        <v>0</v>
      </c>
      <c r="F77" s="121">
        <f>'7.1. igazg 011130'!F77+'7.2 temető 013320'!F77+'7.3. vagyon 013350'!F77+'7.4 018010'!F77+'7.5 finansz műveletek 018030'!F77+'7.7 közütak működtetés 045160'!F77+'7.8 parkoló 045170'!F77+'7.9 kábeltv 046020'!F77+'7.10 piac 047120'!F77+'7.11 tdm tám047320'!F77+'7.12 szemét 051030'!F77+'7.13 szennyvíz 052080'!F77+'7.14 víz 063080'!F77+'7.15 közvil 064010'!F77+'7.16 zöldterület 066010'!F77+'7.17 város 066020'!F77+'7.18 háziorvos 072111'!F77+'7.19 ügyelet 072112'!F77+'7.20 fülészet 072210'!F77+'7.21 védőnők 074031'!F77+'7.24 sportcsépület 081030'!F77+'7.25 sport tám 081041'!F77+'7.26 diáksport 081043'!F77+'7.27 közműv 082091'!F77+'7.28 közműv 082092'!F77+'7.29  óvoda 091140'!F77+'7.31 intézmkiv gyétk 104037'!F77+'7.32 szoc étk 107051'!F77+'7.33 segélyek 107060'!F77+'7.34 adóbev 900020'!F77+'7.35 pályázatok'!F77+'7.6 Út, autópálya építés'!F77+'7.22 gyermekorvos 072111'!F77+'7.23. COVID '!F77</f>
        <v>0</v>
      </c>
      <c r="G77" s="121">
        <f>'7.1. igazg 011130'!G77+'7.2 temető 013320'!G77+'7.3. vagyon 013350'!G77+'7.4 018010'!G77+'7.5 finansz műveletek 018030'!G77+'7.7 közütak működtetés 045160'!G77+'7.8 parkoló 045170'!G77+'7.9 kábeltv 046020'!G77+'7.10 piac 047120'!G77+'7.11 tdm tám047320'!G77+'7.12 szemét 051030'!G77+'7.13 szennyvíz 052080'!G77+'7.14 víz 063080'!G77+'7.15 közvil 064010'!G77+'7.16 zöldterület 066010'!G77+'7.17 város 066020'!G77+'7.18 háziorvos 072111'!G77+'7.19 ügyelet 072112'!G77+'7.20 fülészet 072210'!G77+'7.21 védőnők 074031'!G77+'7.24 sportcsépület 081030'!G77+'7.25 sport tám 081041'!G77+'7.26 diáksport 081043'!G77+'7.27 közműv 082091'!G77+'7.28 közműv 082092'!G77+'7.29  óvoda 091140'!G77+'7.31 intézmkiv gyétk 104037'!G77+'7.32 szoc étk 107051'!G77+'7.33 segélyek 107060'!G77+'7.34 adóbev 900020'!G77+'7.35 pályázatok'!G77+'7.6 Út, autópálya építés'!G77+'7.22 gyermekorvos 072111'!G77+'7.23. COVID '!G77</f>
        <v>0</v>
      </c>
      <c r="H77" s="451">
        <f t="shared" si="6"/>
        <v>0</v>
      </c>
      <c r="I77" s="121">
        <f>'7.35 pályázatok'!H77</f>
        <v>0</v>
      </c>
      <c r="J77" s="451">
        <f t="shared" si="7"/>
        <v>0</v>
      </c>
      <c r="K77" s="173">
        <f>'7.1. igazg 011130'!I77+'7.2 temető 013320'!I77+'7.3. vagyon 013350'!I77+'7.4 018010'!I77+'7.5 finansz műveletek 018030'!I77+'7.6 Út, autópálya építés'!I77+'7.7 közütak működtetés 045160'!I77+'7.8 parkoló 045170'!I77+'7.9 kábeltv 046020'!I77+'7.10 piac 047120'!I77+'7.11 tdm tám047320'!I77+'7.12 szemét 051030'!I77+'7.13 szennyvíz 052080'!I77+'7.14 víz 063080'!I77+'7.15 közvil 064010'!I77+'7.16 zöldterület 066010'!I77+'7.17 város 066020'!I77+'7.18 háziorvos 072111'!I77+'7.19 ügyelet 072112'!I77+'7.20 fülészet 072210'!I77+'7.21 védőnők 074031'!I77+'7.22 gyermekorvos 072111'!I77+'7.23. COVID '!I77+'7.24 sportcsépület 081030'!I77+'7.25 sport tám 081041'!I77+'7.26 diáksport 081043'!I77+'7.27 közműv 082091'!I77+'7.28 közműv 082092'!I77+'7.29  óvoda 091140'!I76:I77+'7.31 intézmkiv gyétk 104037'!I77+'7.32 szoc étk 107051'!I77+'7.33 segélyek 107060'!I77+'7.34 adóbev 900020'!I77+'7.35 pályázatok'!I77</f>
        <v>0</v>
      </c>
      <c r="L77" s="121">
        <f>'7.1. igazg 011130'!J77+'7.2 temető 013320'!J77+'7.3. vagyon 013350'!J77+'7.4 018010'!J77+'7.5 finansz műveletek 018030'!J77+'7.6 Út, autópálya építés'!J77+'7.7 közütak működtetés 045160'!J77+'7.8 parkoló 045170'!J77+'7.9 kábeltv 046020'!J77+'7.10 piac 047120'!J77+'7.11 tdm tám047320'!J77+'7.12 szemét 051030'!J77+'7.13 szennyvíz 052080'!J77+'7.14 víz 063080'!J77+'7.15 közvil 064010'!J77+'7.16 zöldterület 066010'!J77+'7.17 város 066020'!J77+'7.18 háziorvos 072111'!J77+'7.19 ügyelet 072112'!J77+'7.20 fülészet 072210'!J77+'7.21 védőnők 074031'!J77+'7.22 gyermekorvos 072111'!J77+'7.23. COVID '!J77+'7.24 sportcsépület 081030'!J77+'7.25 sport tám 081041'!J77+'7.26 diáksport 081043'!J77+'7.27 közműv 082091'!J77+'7.28 közműv 082092'!J77+'7.29  óvoda 091140'!J76:J77+'7.31 intézmkiv gyétk 104037'!J77+'7.32 szoc étk 107051'!J77+'7.33 segélyek 107060'!J77+'7.34 adóbev 900020'!J77+'7.35 pályázatok'!J77</f>
        <v>0</v>
      </c>
      <c r="M77" s="122">
        <f>'7.1. igazg 011130'!K77+'7.2 temető 013320'!K77+'7.3. vagyon 013350'!K77+'7.4 018010'!K77+'7.5 finansz műveletek 018030'!K77+'7.6 Út, autópálya építés'!K77+'7.7 közütak működtetés 045160'!K77+'7.8 parkoló 045170'!K77+'7.9 kábeltv 046020'!K77+'7.10 piac 047120'!K77+'7.11 tdm tám047320'!K77+'7.12 szemét 051030'!K77+'7.13 szennyvíz 052080'!K77+'7.14 víz 063080'!K77+'7.15 közvil 064010'!K77+'7.16 zöldterület 066010'!K77+'7.17 város 066020'!K77+'7.18 háziorvos 072111'!K77+'7.19 ügyelet 072112'!K77+'7.20 fülészet 072210'!K77+'7.21 védőnők 074031'!K77+'7.22 gyermekorvos 072111'!K77+'7.23. COVID '!K77+'7.24 sportcsépület 081030'!K77+'7.25 sport tám 081041'!K77+'7.26 diáksport 081043'!K77+'7.27 közműv 082091'!K77+'7.28 közműv 082092'!K77+'7.29  óvoda 091140'!K76:K77+'7.31 intézmkiv gyétk 104037'!K77+'7.32 szoc étk 107051'!K77+'7.33 segélyek 107060'!K77+'7.34 adóbev 900020'!K77+'7.35 pályázatok'!K77</f>
        <v>0</v>
      </c>
      <c r="N77" s="173">
        <f>'7.1. igazg 011130'!L77+'7.2 temető 013320'!L77+'7.3. vagyon 013350'!L77+'7.4 018010'!L77+'7.5 finansz műveletek 018030'!L77+'7.6 Út, autópálya építés'!L77+'7.7 közütak működtetés 045160'!L77+'7.8 parkoló 045170'!L77+'7.9 kábeltv 046020'!L77+'7.10 piac 047120'!L77+'7.11 tdm tám047320'!L77+'7.12 szemét 051030'!L77+'7.13 szennyvíz 052080'!L77+'7.14 víz 063080'!L77+'7.15 közvil 064010'!L77+'7.16 zöldterület 066010'!L77+'7.17 város 066020'!L77+'7.18 háziorvos 072111'!L77+'7.19 ügyelet 072112'!L77+'7.20 fülészet 072210'!L77+'7.21 védőnők 074031'!L77+'7.22 gyermekorvos 072111'!L77+'7.23. COVID '!L77+'7.24 sportcsépület 081030'!L77+'7.25 sport tám 081041'!L77+'7.26 diáksport 081043'!L77+'7.27 közműv 082091'!L77+'7.28 közműv 082092'!L77+'7.29  óvoda 091140'!L76:L77+'7.31 intézmkiv gyétk 104037'!L77+'7.32 szoc étk 107051'!L77+'7.33 segélyek 107060'!L77+'7.34 adóbev 900020'!L77+'7.35 pályázatok'!L77</f>
        <v>0</v>
      </c>
      <c r="O77" s="121">
        <f>'7.1. igazg 011130'!M77+'7.2 temető 013320'!M77+'7.3. vagyon 013350'!M77+'7.4 018010'!M77+'7.5 finansz műveletek 018030'!M77+'7.6 Út, autópálya építés'!M77+'7.7 közütak működtetés 045160'!M77+'7.8 parkoló 045170'!M77+'7.9 kábeltv 046020'!M77+'7.10 piac 047120'!M77+'7.11 tdm tám047320'!M77+'7.12 szemét 051030'!M77+'7.13 szennyvíz 052080'!M77+'7.14 víz 063080'!M77+'7.15 közvil 064010'!M77+'7.16 zöldterület 066010'!M77+'7.17 város 066020'!M77+'7.18 háziorvos 072111'!M77+'7.19 ügyelet 072112'!M77+'7.20 fülészet 072210'!M77+'7.21 védőnők 074031'!M77+'7.22 gyermekorvos 072111'!M77+'7.23. COVID '!M77+'7.24 sportcsépület 081030'!M77+'7.25 sport tám 081041'!M77+'7.26 diáksport 081043'!M77+'7.27 közműv 082091'!M77+'7.28 közműv 082092'!M77+'7.29  óvoda 091140'!M76:M77+'7.31 intézmkiv gyétk 104037'!M77+'7.32 szoc étk 107051'!M77+'7.33 segélyek 107060'!M77+'7.34 adóbev 900020'!M77+'7.35 pályázatok'!M77</f>
        <v>0</v>
      </c>
      <c r="P77" s="122">
        <f>'7.1. igazg 011130'!N77+'7.2 temető 013320'!N77+'7.3. vagyon 013350'!N77+'7.4 018010'!N77+'7.5 finansz műveletek 018030'!N77+'7.6 Út, autópálya építés'!N77+'7.7 közütak működtetés 045160'!N77+'7.8 parkoló 045170'!N77+'7.9 kábeltv 046020'!N77+'7.10 piac 047120'!N77+'7.11 tdm tám047320'!N77+'7.12 szemét 051030'!N77+'7.13 szennyvíz 052080'!N77+'7.14 víz 063080'!N77+'7.15 közvil 064010'!N77+'7.16 zöldterület 066010'!N77+'7.17 város 066020'!N77+'7.18 háziorvos 072111'!N77+'7.19 ügyelet 072112'!N77+'7.20 fülészet 072210'!N77+'7.21 védőnők 074031'!N77+'7.22 gyermekorvos 072111'!N77+'7.23. COVID '!N77+'7.24 sportcsépület 081030'!N77+'7.25 sport tám 081041'!N77+'7.26 diáksport 081043'!N77+'7.27 közműv 082091'!N77+'7.28 közműv 082092'!N77+'7.29  óvoda 091140'!N77+'7.31 intézmkiv gyétk 104037'!N77+'7.32 szoc étk 107051'!N77+'7.33 segélyek 107060'!N77+'7.34 adóbev 900020'!N77+'7.35 pályázatok'!N77</f>
        <v>0</v>
      </c>
    </row>
    <row r="78" spans="1:16" x14ac:dyDescent="0.25">
      <c r="A78" s="22" t="s">
        <v>152</v>
      </c>
      <c r="B78" s="13" t="s">
        <v>153</v>
      </c>
      <c r="C78" s="121">
        <f>'7.1. igazg 011130'!C78+'7.2 temető 013320'!C78+'7.3. vagyon 013350'!C78+'7.4 018010'!C78+'7.5 finansz műveletek 018030'!C78+'7.7 közütak működtetés 045160'!C78+'7.8 parkoló 045170'!C78+'7.9 kábeltv 046020'!C78+'7.10 piac 047120'!C78+'7.11 tdm tám047320'!C78+'7.12 szemét 051030'!C78+'7.13 szennyvíz 052080'!C78+'7.14 víz 063080'!C78+'7.15 közvil 064010'!C78+'7.16 zöldterület 066010'!C78+'7.17 város 066020'!C78+'7.18 háziorvos 072111'!C78+'7.19 ügyelet 072112'!C78+'7.20 fülészet 072210'!C78+'7.21 védőnők 074031'!C78+'7.24 sportcsépület 081030'!C78+'7.25 sport tám 081041'!C78+'7.26 diáksport 081043'!C78+'7.27 közműv 082091'!C78+'7.28 közműv 082092'!C78+'7.29  óvoda 091140'!C78+'7.31 intézmkiv gyétk 104037'!C78+'7.32 szoc étk 107051'!C78+'7.33 segélyek 107060'!C78+'7.34 adóbev 900020'!C78+'7.35 pályázatok'!C78+'7.6 Út, autópálya építés'!C78+'7.22 gyermekorvos 072111'!C78+'7.23. COVID '!C78</f>
        <v>927449773</v>
      </c>
      <c r="D78" s="121">
        <f>'7.1. igazg 011130'!D78+'7.2 temető 013320'!D78+'7.3. vagyon 013350'!D78+'7.4 018010'!D78+'7.5 finansz műveletek 018030'!D78+'7.7 közütak működtetés 045160'!D78+'7.8 parkoló 045170'!D78+'7.9 kábeltv 046020'!D78+'7.10 piac 047120'!D78+'7.11 tdm tám047320'!D78+'7.12 szemét 051030'!D78+'7.13 szennyvíz 052080'!D78+'7.14 víz 063080'!D78+'7.15 közvil 064010'!D78+'7.16 zöldterület 066010'!D78+'7.17 város 066020'!D78+'7.18 háziorvos 072111'!D78+'7.19 ügyelet 072112'!D78+'7.20 fülészet 072210'!D78+'7.21 védőnők 074031'!D78+'7.24 sportcsépület 081030'!D78+'7.25 sport tám 081041'!D78+'7.26 diáksport 081043'!D78+'7.27 közműv 082091'!D78+'7.28 közműv 082092'!D78+'7.29  óvoda 091140'!D78+'7.31 intézmkiv gyétk 104037'!D78+'7.32 szoc étk 107051'!D78+'7.33 segélyek 107060'!D78+'7.34 adóbev 900020'!D78+'7.35 pályázatok'!D78+'7.6 Út, autópálya építés'!D78+'7.22 gyermekorvos 072111'!D78+'7.23. COVID '!D78</f>
        <v>0</v>
      </c>
      <c r="E78" s="122">
        <f t="shared" si="5"/>
        <v>927449773</v>
      </c>
      <c r="F78" s="121">
        <f>'7.1. igazg 011130'!F78+'7.2 temető 013320'!F78+'7.3. vagyon 013350'!F78+'7.4 018010'!F78+'7.5 finansz műveletek 018030'!F78+'7.7 közütak működtetés 045160'!F78+'7.8 parkoló 045170'!F78+'7.9 kábeltv 046020'!F78+'7.10 piac 047120'!F78+'7.11 tdm tám047320'!F78+'7.12 szemét 051030'!F78+'7.13 szennyvíz 052080'!F78+'7.14 víz 063080'!F78+'7.15 közvil 064010'!F78+'7.16 zöldterület 066010'!F78+'7.17 város 066020'!F78+'7.18 háziorvos 072111'!F78+'7.19 ügyelet 072112'!F78+'7.20 fülészet 072210'!F78+'7.21 védőnők 074031'!F78+'7.24 sportcsépület 081030'!F78+'7.25 sport tám 081041'!F78+'7.26 diáksport 081043'!F78+'7.27 közműv 082091'!F78+'7.28 közműv 082092'!F78+'7.29  óvoda 091140'!F78+'7.31 intézmkiv gyétk 104037'!F78+'7.32 szoc étk 107051'!F78+'7.33 segélyek 107060'!F78+'7.34 adóbev 900020'!F78+'7.35 pályázatok'!F78+'7.6 Út, autópálya építés'!F78+'7.22 gyermekorvos 072111'!F78+'7.23. COVID '!F78</f>
        <v>967304521</v>
      </c>
      <c r="G78" s="121">
        <f>'7.1. igazg 011130'!G78+'7.2 temető 013320'!G78+'7.3. vagyon 013350'!G78+'7.4 018010'!G78+'7.5 finansz műveletek 018030'!G78+'7.7 közütak működtetés 045160'!G78+'7.8 parkoló 045170'!G78+'7.9 kábeltv 046020'!G78+'7.10 piac 047120'!G78+'7.11 tdm tám047320'!G78+'7.12 szemét 051030'!G78+'7.13 szennyvíz 052080'!G78+'7.14 víz 063080'!G78+'7.15 közvil 064010'!G78+'7.16 zöldterület 066010'!G78+'7.17 város 066020'!G78+'7.18 háziorvos 072111'!G78+'7.19 ügyelet 072112'!G78+'7.20 fülészet 072210'!G78+'7.21 védőnők 074031'!G78+'7.24 sportcsépület 081030'!G78+'7.25 sport tám 081041'!G78+'7.26 diáksport 081043'!G78+'7.27 közműv 082091'!G78+'7.28 közműv 082092'!G78+'7.29  óvoda 091140'!G78+'7.31 intézmkiv gyétk 104037'!G78+'7.32 szoc étk 107051'!G78+'7.33 segélyek 107060'!G78+'7.34 adóbev 900020'!G78+'7.35 pályázatok'!G78+'7.6 Út, autópálya építés'!G78+'7.22 gyermekorvos 072111'!G78+'7.23. COVID '!G78</f>
        <v>0</v>
      </c>
      <c r="H78" s="451">
        <f>SUM(F78:G78)</f>
        <v>967304521</v>
      </c>
      <c r="I78" s="121">
        <f>'7.35 pályázatok'!H78</f>
        <v>652242985</v>
      </c>
      <c r="J78" s="451">
        <f t="shared" si="7"/>
        <v>315061536</v>
      </c>
      <c r="K78" s="173">
        <f>'7.1. igazg 011130'!I78+'7.2 temető 013320'!I78+'7.3. vagyon 013350'!I78+'7.4 018010'!I78+'7.5 finansz műveletek 018030'!I78+'7.6 Út, autópálya építés'!I78+'7.7 közütak működtetés 045160'!I78+'7.8 parkoló 045170'!I78+'7.9 kábeltv 046020'!I78+'7.10 piac 047120'!I78+'7.11 tdm tám047320'!I78+'7.12 szemét 051030'!I78+'7.13 szennyvíz 052080'!I78+'7.14 víz 063080'!I78+'7.15 közvil 064010'!I78+'7.16 zöldterület 066010'!I78+'7.17 város 066020'!I78+'7.18 háziorvos 072111'!I78+'7.19 ügyelet 072112'!I78+'7.20 fülészet 072210'!I78+'7.21 védőnők 074031'!I78+'7.22 gyermekorvos 072111'!I78+'7.23. COVID '!I78+'7.24 sportcsépület 081030'!I78+'7.25 sport tám 081041'!I78+'7.26 diáksport 081043'!I78+'7.27 közműv 082091'!I78+'7.28 közműv 082092'!I78+'7.29  óvoda 091140'!I77:I78+'7.31 intézmkiv gyétk 104037'!I78+'7.32 szoc étk 107051'!I78+'7.33 segélyek 107060'!I78+'7.34 adóbev 900020'!I78+'7.35 pályázatok'!I78</f>
        <v>967304521</v>
      </c>
      <c r="L78" s="121">
        <f>'7.1. igazg 011130'!J78+'7.2 temető 013320'!J78+'7.3. vagyon 013350'!J78+'7.4 018010'!J78+'7.5 finansz műveletek 018030'!J78+'7.6 Út, autópálya építés'!J78+'7.7 közütak működtetés 045160'!J78+'7.8 parkoló 045170'!J78+'7.9 kábeltv 046020'!J78+'7.10 piac 047120'!J78+'7.11 tdm tám047320'!J78+'7.12 szemét 051030'!J78+'7.13 szennyvíz 052080'!J78+'7.14 víz 063080'!J78+'7.15 közvil 064010'!J78+'7.16 zöldterület 066010'!J78+'7.17 város 066020'!J78+'7.18 háziorvos 072111'!J78+'7.19 ügyelet 072112'!J78+'7.20 fülészet 072210'!J78+'7.21 védőnők 074031'!J78+'7.22 gyermekorvos 072111'!J78+'7.23. COVID '!J78+'7.24 sportcsépület 081030'!J78+'7.25 sport tám 081041'!J78+'7.26 diáksport 081043'!J78+'7.27 közműv 082091'!J78+'7.28 közműv 082092'!J78+'7.29  óvoda 091140'!J77:J78+'7.31 intézmkiv gyétk 104037'!J78+'7.32 szoc étk 107051'!J78+'7.33 segélyek 107060'!J78+'7.34 adóbev 900020'!J78+'7.35 pályázatok'!J78</f>
        <v>0</v>
      </c>
      <c r="M78" s="122">
        <f>'7.1. igazg 011130'!K78+'7.2 temető 013320'!K78+'7.3. vagyon 013350'!K78+'7.4 018010'!K78+'7.5 finansz műveletek 018030'!K78+'7.6 Út, autópálya építés'!K78+'7.7 közütak működtetés 045160'!K78+'7.8 parkoló 045170'!K78+'7.9 kábeltv 046020'!K78+'7.10 piac 047120'!K78+'7.11 tdm tám047320'!K78+'7.12 szemét 051030'!K78+'7.13 szennyvíz 052080'!K78+'7.14 víz 063080'!K78+'7.15 közvil 064010'!K78+'7.16 zöldterület 066010'!K78+'7.17 város 066020'!K78+'7.18 háziorvos 072111'!K78+'7.19 ügyelet 072112'!K78+'7.20 fülészet 072210'!K78+'7.21 védőnők 074031'!K78+'7.22 gyermekorvos 072111'!K78+'7.23. COVID '!K78+'7.24 sportcsépület 081030'!K78+'7.25 sport tám 081041'!K78+'7.26 diáksport 081043'!K78+'7.27 közműv 082091'!K78+'7.28 közműv 082092'!K78+'7.29  óvoda 091140'!K77:K78+'7.31 intézmkiv gyétk 104037'!K78+'7.32 szoc étk 107051'!K78+'7.33 segélyek 107060'!K78+'7.34 adóbev 900020'!K78+'7.35 pályázatok'!K78</f>
        <v>967304521</v>
      </c>
      <c r="N78" s="173">
        <f>'7.1. igazg 011130'!L78+'7.2 temető 013320'!L78+'7.3. vagyon 013350'!L78+'7.4 018010'!L78+'7.5 finansz műveletek 018030'!L78+'7.6 Út, autópálya építés'!L78+'7.7 közütak működtetés 045160'!L78+'7.8 parkoló 045170'!L78+'7.9 kábeltv 046020'!L78+'7.10 piac 047120'!L78+'7.11 tdm tám047320'!L78+'7.12 szemét 051030'!L78+'7.13 szennyvíz 052080'!L78+'7.14 víz 063080'!L78+'7.15 közvil 064010'!L78+'7.16 zöldterület 066010'!L78+'7.17 város 066020'!L78+'7.18 háziorvos 072111'!L78+'7.19 ügyelet 072112'!L78+'7.20 fülészet 072210'!L78+'7.21 védőnők 074031'!L78+'7.22 gyermekorvos 072111'!L78+'7.23. COVID '!L78+'7.24 sportcsépület 081030'!L78+'7.25 sport tám 081041'!L78+'7.26 diáksport 081043'!L78+'7.27 közműv 082091'!L78+'7.28 közműv 082092'!L78+'7.29  óvoda 091140'!L77:L78+'7.31 intézmkiv gyétk 104037'!L78+'7.32 szoc étk 107051'!L78+'7.33 segélyek 107060'!L78+'7.34 adóbev 900020'!L78+'7.35 pályázatok'!L78</f>
        <v>967304521</v>
      </c>
      <c r="O78" s="121">
        <f>'7.1. igazg 011130'!M78+'7.2 temető 013320'!M78+'7.3. vagyon 013350'!M78+'7.4 018010'!M78+'7.5 finansz műveletek 018030'!M78+'7.6 Út, autópálya építés'!M78+'7.7 közütak működtetés 045160'!M78+'7.8 parkoló 045170'!M78+'7.9 kábeltv 046020'!M78+'7.10 piac 047120'!M78+'7.11 tdm tám047320'!M78+'7.12 szemét 051030'!M78+'7.13 szennyvíz 052080'!M78+'7.14 víz 063080'!M78+'7.15 közvil 064010'!M78+'7.16 zöldterület 066010'!M78+'7.17 város 066020'!M78+'7.18 háziorvos 072111'!M78+'7.19 ügyelet 072112'!M78+'7.20 fülészet 072210'!M78+'7.21 védőnők 074031'!M78+'7.22 gyermekorvos 072111'!M78+'7.23. COVID '!M78+'7.24 sportcsépület 081030'!M78+'7.25 sport tám 081041'!M78+'7.26 diáksport 081043'!M78+'7.27 közműv 082091'!M78+'7.28 közműv 082092'!M78+'7.29  óvoda 091140'!M77:M78+'7.31 intézmkiv gyétk 104037'!M78+'7.32 szoc étk 107051'!M78+'7.33 segélyek 107060'!M78+'7.34 adóbev 900020'!M78+'7.35 pályázatok'!M78</f>
        <v>0</v>
      </c>
      <c r="P78" s="122">
        <f>'7.1. igazg 011130'!N78+'7.2 temető 013320'!N78+'7.3. vagyon 013350'!N78+'7.4 018010'!N78+'7.5 finansz műveletek 018030'!N78+'7.6 Út, autópálya építés'!N78+'7.7 közütak működtetés 045160'!N78+'7.8 parkoló 045170'!N78+'7.9 kábeltv 046020'!N78+'7.10 piac 047120'!N78+'7.11 tdm tám047320'!N78+'7.12 szemét 051030'!N78+'7.13 szennyvíz 052080'!N78+'7.14 víz 063080'!N78+'7.15 közvil 064010'!N78+'7.16 zöldterület 066010'!N78+'7.17 város 066020'!N78+'7.18 háziorvos 072111'!N78+'7.19 ügyelet 072112'!N78+'7.20 fülészet 072210'!N78+'7.21 védőnők 074031'!N78+'7.22 gyermekorvos 072111'!N78+'7.23. COVID '!N78+'7.24 sportcsépület 081030'!N78+'7.25 sport tám 081041'!N78+'7.26 diáksport 081043'!N78+'7.27 közműv 082091'!N78+'7.28 közműv 082092'!N78+'7.29  óvoda 091140'!N78+'7.31 intézmkiv gyétk 104037'!N78+'7.32 szoc étk 107051'!N78+'7.33 segélyek 107060'!N78+'7.34 adóbev 900020'!N78+'7.35 pályázatok'!N78</f>
        <v>967304521</v>
      </c>
    </row>
    <row r="79" spans="1:16" x14ac:dyDescent="0.25">
      <c r="A79" s="22"/>
      <c r="B79" s="13" t="s">
        <v>28</v>
      </c>
      <c r="C79" s="121">
        <f>'7.1. igazg 011130'!C79+'7.2 temető 013320'!C79+'7.3. vagyon 013350'!C79+'7.4 018010'!C79+'7.5 finansz műveletek 018030'!C79+'7.7 közütak működtetés 045160'!C79+'7.8 parkoló 045170'!C79+'7.9 kábeltv 046020'!C79+'7.10 piac 047120'!C79+'7.11 tdm tám047320'!C79+'7.12 szemét 051030'!C79+'7.13 szennyvíz 052080'!C79+'7.14 víz 063080'!C79+'7.15 közvil 064010'!C79+'7.16 zöldterület 066010'!C79+'7.17 város 066020'!C79+'7.18 háziorvos 072111'!C79+'7.19 ügyelet 072112'!C79+'7.20 fülészet 072210'!C79+'7.21 védőnők 074031'!C79+'7.24 sportcsépület 081030'!C79+'7.25 sport tám 081041'!C79+'7.26 diáksport 081043'!C79+'7.27 közműv 082091'!C79+'7.28 közműv 082092'!C79+'7.29  óvoda 091140'!C79+'7.31 intézmkiv gyétk 104037'!C79+'7.32 szoc étk 107051'!C79+'7.33 segélyek 107060'!C79+'7.34 adóbev 900020'!C79+'7.35 pályázatok'!C79+'7.6 Út, autópálya építés'!C79+'7.22 gyermekorvos 072111'!C79+'7.23. COVID '!C79</f>
        <v>316722237</v>
      </c>
      <c r="D79" s="121">
        <f>'7.1. igazg 011130'!D79+'7.2 temető 013320'!D79+'7.3. vagyon 013350'!D79+'7.4 018010'!D79+'7.5 finansz műveletek 018030'!D79+'7.7 közütak működtetés 045160'!D79+'7.8 parkoló 045170'!D79+'7.9 kábeltv 046020'!D79+'7.10 piac 047120'!D79+'7.11 tdm tám047320'!D79+'7.12 szemét 051030'!D79+'7.13 szennyvíz 052080'!D79+'7.14 víz 063080'!D79+'7.15 közvil 064010'!D79+'7.16 zöldterület 066010'!D79+'7.17 város 066020'!D79+'7.18 háziorvos 072111'!D79+'7.19 ügyelet 072112'!D79+'7.20 fülészet 072210'!D79+'7.21 védőnők 074031'!D79+'7.24 sportcsépület 081030'!D79+'7.25 sport tám 081041'!D79+'7.26 diáksport 081043'!D79+'7.27 közműv 082091'!D79+'7.28 közműv 082092'!D79+'7.29  óvoda 091140'!D79+'7.31 intézmkiv gyétk 104037'!D79+'7.32 szoc étk 107051'!D79+'7.33 segélyek 107060'!D79+'7.34 adóbev 900020'!D79+'7.35 pályázatok'!D79+'7.6 Út, autópálya építés'!D79+'7.22 gyermekorvos 072111'!D79+'7.23. COVID '!D79</f>
        <v>0</v>
      </c>
      <c r="E79" s="122">
        <f t="shared" si="5"/>
        <v>316722237</v>
      </c>
      <c r="F79" s="121">
        <f>'7.1. igazg 011130'!F79+'7.2 temető 013320'!F79+'7.3. vagyon 013350'!F79+'7.4 018010'!F79+'7.5 finansz műveletek 018030'!F79+'7.7 közütak működtetés 045160'!F79+'7.8 parkoló 045170'!F79+'7.9 kábeltv 046020'!F79+'7.10 piac 047120'!F79+'7.11 tdm tám047320'!F79+'7.12 szemét 051030'!F79+'7.13 szennyvíz 052080'!F79+'7.14 víz 063080'!F79+'7.15 közvil 064010'!F79+'7.16 zöldterület 066010'!F79+'7.17 város 066020'!F79+'7.18 háziorvos 072111'!F79+'7.19 ügyelet 072112'!F79+'7.20 fülészet 072210'!F79+'7.21 védőnők 074031'!F79+'7.24 sportcsépület 081030'!F79+'7.25 sport tám 081041'!F79+'7.26 diáksport 081043'!F79+'7.27 közműv 082091'!F79+'7.28 közműv 082092'!F79+'7.29  óvoda 091140'!F79+'7.31 intézmkiv gyétk 104037'!F79+'7.32 szoc étk 107051'!F79+'7.33 segélyek 107060'!F79+'7.34 adóbev 900020'!F79+'7.35 pályázatok'!F79+'7.6 Út, autópálya építés'!F79+'7.22 gyermekorvos 072111'!F79+'7.23. COVID '!F79</f>
        <v>320916509</v>
      </c>
      <c r="G79" s="121">
        <f>'7.1. igazg 011130'!G79+'7.2 temető 013320'!G79+'7.3. vagyon 013350'!G79+'7.4 018010'!G79+'7.5 finansz műveletek 018030'!G79+'7.7 közütak működtetés 045160'!G79+'7.8 parkoló 045170'!G79+'7.9 kábeltv 046020'!G79+'7.10 piac 047120'!G79+'7.11 tdm tám047320'!G79+'7.12 szemét 051030'!G79+'7.13 szennyvíz 052080'!G79+'7.14 víz 063080'!G79+'7.15 közvil 064010'!G79+'7.16 zöldterület 066010'!G79+'7.17 város 066020'!G79+'7.18 háziorvos 072111'!G79+'7.19 ügyelet 072112'!G79+'7.20 fülészet 072210'!G79+'7.21 védőnők 074031'!G79+'7.24 sportcsépület 081030'!G79+'7.25 sport tám 081041'!G79+'7.26 diáksport 081043'!G79+'7.27 közműv 082091'!G79+'7.28 közműv 082092'!G79+'7.29  óvoda 091140'!G79+'7.31 intézmkiv gyétk 104037'!G79+'7.32 szoc étk 107051'!G79+'7.33 segélyek 107060'!G79+'7.34 adóbev 900020'!G79+'7.35 pályázatok'!G79+'7.6 Út, autópálya építés'!G79+'7.22 gyermekorvos 072111'!G79+'7.23. COVID '!G79</f>
        <v>0</v>
      </c>
      <c r="H79" s="451">
        <f t="shared" si="6"/>
        <v>320916509</v>
      </c>
      <c r="I79" s="121">
        <f>'7.35 pályázatok'!H79</f>
        <v>5854973</v>
      </c>
      <c r="J79" s="451">
        <f t="shared" si="7"/>
        <v>315061536</v>
      </c>
      <c r="K79" s="173">
        <f>'7.1. igazg 011130'!I79+'7.2 temető 013320'!I79+'7.3. vagyon 013350'!I79+'7.4 018010'!I79+'7.5 finansz műveletek 018030'!I79+'7.6 Út, autópálya építés'!I79+'7.7 közütak működtetés 045160'!I79+'7.8 parkoló 045170'!I79+'7.9 kábeltv 046020'!I79+'7.10 piac 047120'!I79+'7.11 tdm tám047320'!I79+'7.12 szemét 051030'!I79+'7.13 szennyvíz 052080'!I79+'7.14 víz 063080'!I79+'7.15 közvil 064010'!I79+'7.16 zöldterület 066010'!I79+'7.17 város 066020'!I79+'7.18 háziorvos 072111'!I79+'7.19 ügyelet 072112'!I79+'7.20 fülészet 072210'!I79+'7.21 védőnők 074031'!I79+'7.22 gyermekorvos 072111'!I79+'7.23. COVID '!I79+'7.24 sportcsépület 081030'!I79+'7.25 sport tám 081041'!I79+'7.26 diáksport 081043'!I79+'7.27 közműv 082091'!I79+'7.28 közműv 082092'!I79+'7.29  óvoda 091140'!I78:I79+'7.31 intézmkiv gyétk 104037'!I79+'7.32 szoc étk 107051'!I79+'7.33 segélyek 107060'!I79+'7.34 adóbev 900020'!I79+'7.35 pályázatok'!I79</f>
        <v>320916509</v>
      </c>
      <c r="L79" s="121">
        <f>'7.1. igazg 011130'!J79+'7.2 temető 013320'!J79+'7.3. vagyon 013350'!J79+'7.4 018010'!J79+'7.5 finansz műveletek 018030'!J79+'7.6 Út, autópálya építés'!J79+'7.7 közütak működtetés 045160'!J79+'7.8 parkoló 045170'!J79+'7.9 kábeltv 046020'!J79+'7.10 piac 047120'!J79+'7.11 tdm tám047320'!J79+'7.12 szemét 051030'!J79+'7.13 szennyvíz 052080'!J79+'7.14 víz 063080'!J79+'7.15 közvil 064010'!J79+'7.16 zöldterület 066010'!J79+'7.17 város 066020'!J79+'7.18 háziorvos 072111'!J79+'7.19 ügyelet 072112'!J79+'7.20 fülészet 072210'!J79+'7.21 védőnők 074031'!J79+'7.22 gyermekorvos 072111'!J79+'7.23. COVID '!J79+'7.24 sportcsépület 081030'!J79+'7.25 sport tám 081041'!J79+'7.26 diáksport 081043'!J79+'7.27 közműv 082091'!J79+'7.28 közműv 082092'!J79+'7.29  óvoda 091140'!J78:J79+'7.31 intézmkiv gyétk 104037'!J79+'7.32 szoc étk 107051'!J79+'7.33 segélyek 107060'!J79+'7.34 adóbev 900020'!J79+'7.35 pályázatok'!J79</f>
        <v>0</v>
      </c>
      <c r="M79" s="122">
        <f>'7.1. igazg 011130'!K79+'7.2 temető 013320'!K79+'7.3. vagyon 013350'!K79+'7.4 018010'!K79+'7.5 finansz műveletek 018030'!K79+'7.6 Út, autópálya építés'!K79+'7.7 közütak működtetés 045160'!K79+'7.8 parkoló 045170'!K79+'7.9 kábeltv 046020'!K79+'7.10 piac 047120'!K79+'7.11 tdm tám047320'!K79+'7.12 szemét 051030'!K79+'7.13 szennyvíz 052080'!K79+'7.14 víz 063080'!K79+'7.15 közvil 064010'!K79+'7.16 zöldterület 066010'!K79+'7.17 város 066020'!K79+'7.18 háziorvos 072111'!K79+'7.19 ügyelet 072112'!K79+'7.20 fülészet 072210'!K79+'7.21 védőnők 074031'!K79+'7.22 gyermekorvos 072111'!K79+'7.23. COVID '!K79+'7.24 sportcsépület 081030'!K79+'7.25 sport tám 081041'!K79+'7.26 diáksport 081043'!K79+'7.27 közműv 082091'!K79+'7.28 közműv 082092'!K79+'7.29  óvoda 091140'!K78:K79+'7.31 intézmkiv gyétk 104037'!K79+'7.32 szoc étk 107051'!K79+'7.33 segélyek 107060'!K79+'7.34 adóbev 900020'!K79+'7.35 pályázatok'!K79</f>
        <v>320916509</v>
      </c>
      <c r="N79" s="173">
        <f>'7.1. igazg 011130'!L79+'7.2 temető 013320'!L79+'7.3. vagyon 013350'!L79+'7.4 018010'!L79+'7.5 finansz műveletek 018030'!L79+'7.6 Út, autópálya építés'!L79+'7.7 közütak működtetés 045160'!L79+'7.8 parkoló 045170'!L79+'7.9 kábeltv 046020'!L79+'7.10 piac 047120'!L79+'7.11 tdm tám047320'!L79+'7.12 szemét 051030'!L79+'7.13 szennyvíz 052080'!L79+'7.14 víz 063080'!L79+'7.15 közvil 064010'!L79+'7.16 zöldterület 066010'!L79+'7.17 város 066020'!L79+'7.18 háziorvos 072111'!L79+'7.19 ügyelet 072112'!L79+'7.20 fülészet 072210'!L79+'7.21 védőnők 074031'!L79+'7.22 gyermekorvos 072111'!L79+'7.23. COVID '!L79+'7.24 sportcsépület 081030'!L79+'7.25 sport tám 081041'!L79+'7.26 diáksport 081043'!L79+'7.27 közműv 082091'!L79+'7.28 közműv 082092'!L79+'7.29  óvoda 091140'!L78:L79+'7.31 intézmkiv gyétk 104037'!L79+'7.32 szoc étk 107051'!L79+'7.33 segélyek 107060'!L79+'7.34 adóbev 900020'!L79+'7.35 pályázatok'!L79</f>
        <v>320916509</v>
      </c>
      <c r="O79" s="121">
        <f>'7.1. igazg 011130'!M79+'7.2 temető 013320'!M79+'7.3. vagyon 013350'!M79+'7.4 018010'!M79+'7.5 finansz műveletek 018030'!M79+'7.6 Út, autópálya építés'!M79+'7.7 közütak működtetés 045160'!M79+'7.8 parkoló 045170'!M79+'7.9 kábeltv 046020'!M79+'7.10 piac 047120'!M79+'7.11 tdm tám047320'!M79+'7.12 szemét 051030'!M79+'7.13 szennyvíz 052080'!M79+'7.14 víz 063080'!M79+'7.15 közvil 064010'!M79+'7.16 zöldterület 066010'!M79+'7.17 város 066020'!M79+'7.18 háziorvos 072111'!M79+'7.19 ügyelet 072112'!M79+'7.20 fülészet 072210'!M79+'7.21 védőnők 074031'!M79+'7.22 gyermekorvos 072111'!M79+'7.23. COVID '!M79+'7.24 sportcsépület 081030'!M79+'7.25 sport tám 081041'!M79+'7.26 diáksport 081043'!M79+'7.27 közműv 082091'!M79+'7.28 közműv 082092'!M79+'7.29  óvoda 091140'!M78:M79+'7.31 intézmkiv gyétk 104037'!M79+'7.32 szoc étk 107051'!M79+'7.33 segélyek 107060'!M79+'7.34 adóbev 900020'!M79+'7.35 pályázatok'!M79</f>
        <v>0</v>
      </c>
      <c r="P79" s="122">
        <f>'7.1. igazg 011130'!N79+'7.2 temető 013320'!N79+'7.3. vagyon 013350'!N79+'7.4 018010'!N79+'7.5 finansz műveletek 018030'!N79+'7.6 Út, autópálya építés'!N79+'7.7 közütak működtetés 045160'!N79+'7.8 parkoló 045170'!N79+'7.9 kábeltv 046020'!N79+'7.10 piac 047120'!N79+'7.11 tdm tám047320'!N79+'7.12 szemét 051030'!N79+'7.13 szennyvíz 052080'!N79+'7.14 víz 063080'!N79+'7.15 közvil 064010'!N79+'7.16 zöldterület 066010'!N79+'7.17 város 066020'!N79+'7.18 háziorvos 072111'!N79+'7.19 ügyelet 072112'!N79+'7.20 fülészet 072210'!N79+'7.21 védőnők 074031'!N79+'7.22 gyermekorvos 072111'!N79+'7.23. COVID '!N79+'7.24 sportcsépület 081030'!N79+'7.25 sport tám 081041'!N79+'7.26 diáksport 081043'!N79+'7.27 közműv 082091'!N79+'7.28 közműv 082092'!N79+'7.29  óvoda 091140'!N79+'7.31 intézmkiv gyétk 104037'!N79+'7.32 szoc étk 107051'!N79+'7.33 segélyek 107060'!N79+'7.34 adóbev 900020'!N79+'7.35 pályázatok'!N79</f>
        <v>320916509</v>
      </c>
    </row>
    <row r="80" spans="1:16" x14ac:dyDescent="0.25">
      <c r="A80" s="22"/>
      <c r="B80" s="13" t="s">
        <v>29</v>
      </c>
      <c r="C80" s="121">
        <f>'7.1. igazg 011130'!C80+'7.2 temető 013320'!C80+'7.3. vagyon 013350'!C80+'7.4 018010'!C80+'7.5 finansz műveletek 018030'!C80+'7.7 közütak működtetés 045160'!C80+'7.8 parkoló 045170'!C80+'7.9 kábeltv 046020'!C80+'7.10 piac 047120'!C80+'7.11 tdm tám047320'!C80+'7.12 szemét 051030'!C80+'7.13 szennyvíz 052080'!C80+'7.14 víz 063080'!C80+'7.15 közvil 064010'!C80+'7.16 zöldterület 066010'!C80+'7.17 város 066020'!C80+'7.18 háziorvos 072111'!C80+'7.19 ügyelet 072112'!C80+'7.20 fülészet 072210'!C80+'7.21 védőnők 074031'!C80+'7.24 sportcsépület 081030'!C80+'7.25 sport tám 081041'!C80+'7.26 diáksport 081043'!C80+'7.27 közműv 082091'!C80+'7.28 közműv 082092'!C80+'7.29  óvoda 091140'!C80+'7.31 intézmkiv gyétk 104037'!C80+'7.32 szoc étk 107051'!C80+'7.33 segélyek 107060'!C80+'7.34 adóbev 900020'!C80+'7.35 pályázatok'!C80+'7.6 Út, autópálya építés'!C80+'7.22 gyermekorvos 072111'!C80+'7.23. COVID '!C80</f>
        <v>610727536</v>
      </c>
      <c r="D80" s="121">
        <f>'7.1. igazg 011130'!D80+'7.2 temető 013320'!D80+'7.3. vagyon 013350'!D80+'7.4 018010'!D80+'7.5 finansz műveletek 018030'!D80+'7.7 közütak működtetés 045160'!D80+'7.8 parkoló 045170'!D80+'7.9 kábeltv 046020'!D80+'7.10 piac 047120'!D80+'7.11 tdm tám047320'!D80+'7.12 szemét 051030'!D80+'7.13 szennyvíz 052080'!D80+'7.14 víz 063080'!D80+'7.15 közvil 064010'!D80+'7.16 zöldterület 066010'!D80+'7.17 város 066020'!D80+'7.18 háziorvos 072111'!D80+'7.19 ügyelet 072112'!D80+'7.20 fülészet 072210'!D80+'7.21 védőnők 074031'!D80+'7.24 sportcsépület 081030'!D80+'7.25 sport tám 081041'!D80+'7.26 diáksport 081043'!D80+'7.27 közműv 082091'!D80+'7.28 közműv 082092'!D80+'7.29  óvoda 091140'!D80+'7.31 intézmkiv gyétk 104037'!D80+'7.32 szoc étk 107051'!D80+'7.33 segélyek 107060'!D80+'7.34 adóbev 900020'!D80+'7.35 pályázatok'!D80+'7.6 Út, autópálya építés'!D80+'7.22 gyermekorvos 072111'!D80+'7.23. COVID '!D80</f>
        <v>0</v>
      </c>
      <c r="E80" s="122">
        <f t="shared" si="5"/>
        <v>610727536</v>
      </c>
      <c r="F80" s="121">
        <f>'7.1. igazg 011130'!F80+'7.2 temető 013320'!F80+'7.3. vagyon 013350'!F80+'7.4 018010'!F80+'7.5 finansz műveletek 018030'!F80+'7.7 közütak működtetés 045160'!F80+'7.8 parkoló 045170'!F80+'7.9 kábeltv 046020'!F80+'7.10 piac 047120'!F80+'7.11 tdm tám047320'!F80+'7.12 szemét 051030'!F80+'7.13 szennyvíz 052080'!F80+'7.14 víz 063080'!F80+'7.15 közvil 064010'!F80+'7.16 zöldterület 066010'!F80+'7.17 város 066020'!F80+'7.18 háziorvos 072111'!F80+'7.19 ügyelet 072112'!F80+'7.20 fülészet 072210'!F80+'7.21 védőnők 074031'!F80+'7.24 sportcsépület 081030'!F80+'7.25 sport tám 081041'!F80+'7.26 diáksport 081043'!F80+'7.27 közműv 082091'!F80+'7.28 közműv 082092'!F80+'7.29  óvoda 091140'!F80+'7.31 intézmkiv gyétk 104037'!F80+'7.32 szoc étk 107051'!F80+'7.33 segélyek 107060'!F80+'7.34 adóbev 900020'!F80+'7.35 pályázatok'!F80+'7.6 Út, autópálya építés'!F80+'7.22 gyermekorvos 072111'!F80+'7.23. COVID '!F80</f>
        <v>646388012</v>
      </c>
      <c r="G80" s="121">
        <f>'7.1. igazg 011130'!G80+'7.2 temető 013320'!G80+'7.3. vagyon 013350'!G80+'7.4 018010'!G80+'7.5 finansz műveletek 018030'!G80+'7.7 közütak működtetés 045160'!G80+'7.8 parkoló 045170'!G80+'7.9 kábeltv 046020'!G80+'7.10 piac 047120'!G80+'7.11 tdm tám047320'!G80+'7.12 szemét 051030'!G80+'7.13 szennyvíz 052080'!G80+'7.14 víz 063080'!G80+'7.15 közvil 064010'!G80+'7.16 zöldterület 066010'!G80+'7.17 város 066020'!G80+'7.18 háziorvos 072111'!G80+'7.19 ügyelet 072112'!G80+'7.20 fülészet 072210'!G80+'7.21 védőnők 074031'!G80+'7.24 sportcsépület 081030'!G80+'7.25 sport tám 081041'!G80+'7.26 diáksport 081043'!G80+'7.27 közműv 082091'!G80+'7.28 közműv 082092'!G80+'7.29  óvoda 091140'!G80+'7.31 intézmkiv gyétk 104037'!G80+'7.32 szoc étk 107051'!G80+'7.33 segélyek 107060'!G80+'7.34 adóbev 900020'!G80+'7.35 pályázatok'!G80+'7.6 Út, autópálya építés'!G80+'7.22 gyermekorvos 072111'!G80+'7.23. COVID '!G80</f>
        <v>0</v>
      </c>
      <c r="H80" s="451">
        <f t="shared" si="6"/>
        <v>646388012</v>
      </c>
      <c r="I80" s="121">
        <f>'7.35 pályázatok'!H80</f>
        <v>646388012</v>
      </c>
      <c r="J80" s="451">
        <f t="shared" si="7"/>
        <v>0</v>
      </c>
      <c r="K80" s="173">
        <f>'7.1. igazg 011130'!I80+'7.2 temető 013320'!I80+'7.3. vagyon 013350'!I80+'7.4 018010'!I80+'7.5 finansz műveletek 018030'!I80+'7.6 Út, autópálya építés'!I80+'7.7 közütak működtetés 045160'!I80+'7.8 parkoló 045170'!I80+'7.9 kábeltv 046020'!I80+'7.10 piac 047120'!I80+'7.11 tdm tám047320'!I80+'7.12 szemét 051030'!I80+'7.13 szennyvíz 052080'!I80+'7.14 víz 063080'!I80+'7.15 közvil 064010'!I80+'7.16 zöldterület 066010'!I80+'7.17 város 066020'!I80+'7.18 háziorvos 072111'!I80+'7.19 ügyelet 072112'!I80+'7.20 fülészet 072210'!I80+'7.21 védőnők 074031'!I80+'7.22 gyermekorvos 072111'!I80+'7.23. COVID '!I80+'7.24 sportcsépület 081030'!I80+'7.25 sport tám 081041'!I80+'7.26 diáksport 081043'!I80+'7.27 közműv 082091'!I80+'7.28 közműv 082092'!I80+'7.29  óvoda 091140'!I79:I80+'7.31 intézmkiv gyétk 104037'!I80+'7.32 szoc étk 107051'!I80+'7.33 segélyek 107060'!I80+'7.34 adóbev 900020'!I80+'7.35 pályázatok'!I80</f>
        <v>646388012</v>
      </c>
      <c r="L80" s="121">
        <f>'7.1. igazg 011130'!J80+'7.2 temető 013320'!J80+'7.3. vagyon 013350'!J80+'7.4 018010'!J80+'7.5 finansz műveletek 018030'!J80+'7.6 Út, autópálya építés'!J80+'7.7 közütak működtetés 045160'!J80+'7.8 parkoló 045170'!J80+'7.9 kábeltv 046020'!J80+'7.10 piac 047120'!J80+'7.11 tdm tám047320'!J80+'7.12 szemét 051030'!J80+'7.13 szennyvíz 052080'!J80+'7.14 víz 063080'!J80+'7.15 közvil 064010'!J80+'7.16 zöldterület 066010'!J80+'7.17 város 066020'!J80+'7.18 háziorvos 072111'!J80+'7.19 ügyelet 072112'!J80+'7.20 fülészet 072210'!J80+'7.21 védőnők 074031'!J80+'7.22 gyermekorvos 072111'!J80+'7.23. COVID '!J80+'7.24 sportcsépület 081030'!J80+'7.25 sport tám 081041'!J80+'7.26 diáksport 081043'!J80+'7.27 közműv 082091'!J80+'7.28 közműv 082092'!J80+'7.29  óvoda 091140'!J79:J80+'7.31 intézmkiv gyétk 104037'!J80+'7.32 szoc étk 107051'!J80+'7.33 segélyek 107060'!J80+'7.34 adóbev 900020'!J80+'7.35 pályázatok'!J80</f>
        <v>0</v>
      </c>
      <c r="M80" s="122">
        <f>'7.1. igazg 011130'!K80+'7.2 temető 013320'!K80+'7.3. vagyon 013350'!K80+'7.4 018010'!K80+'7.5 finansz műveletek 018030'!K80+'7.6 Út, autópálya építés'!K80+'7.7 közütak működtetés 045160'!K80+'7.8 parkoló 045170'!K80+'7.9 kábeltv 046020'!K80+'7.10 piac 047120'!K80+'7.11 tdm tám047320'!K80+'7.12 szemét 051030'!K80+'7.13 szennyvíz 052080'!K80+'7.14 víz 063080'!K80+'7.15 közvil 064010'!K80+'7.16 zöldterület 066010'!K80+'7.17 város 066020'!K80+'7.18 háziorvos 072111'!K80+'7.19 ügyelet 072112'!K80+'7.20 fülészet 072210'!K80+'7.21 védőnők 074031'!K80+'7.22 gyermekorvos 072111'!K80+'7.23. COVID '!K80+'7.24 sportcsépület 081030'!K80+'7.25 sport tám 081041'!K80+'7.26 diáksport 081043'!K80+'7.27 közműv 082091'!K80+'7.28 közműv 082092'!K80+'7.29  óvoda 091140'!K79:K80+'7.31 intézmkiv gyétk 104037'!K80+'7.32 szoc étk 107051'!K80+'7.33 segélyek 107060'!K80+'7.34 adóbev 900020'!K80+'7.35 pályázatok'!K80</f>
        <v>646388012</v>
      </c>
      <c r="N80" s="173">
        <f>'7.1. igazg 011130'!L80+'7.2 temető 013320'!L80+'7.3. vagyon 013350'!L80+'7.4 018010'!L80+'7.5 finansz műveletek 018030'!L80+'7.6 Út, autópálya építés'!L80+'7.7 közütak működtetés 045160'!L80+'7.8 parkoló 045170'!L80+'7.9 kábeltv 046020'!L80+'7.10 piac 047120'!L80+'7.11 tdm tám047320'!L80+'7.12 szemét 051030'!L80+'7.13 szennyvíz 052080'!L80+'7.14 víz 063080'!L80+'7.15 közvil 064010'!L80+'7.16 zöldterület 066010'!L80+'7.17 város 066020'!L80+'7.18 háziorvos 072111'!L80+'7.19 ügyelet 072112'!L80+'7.20 fülészet 072210'!L80+'7.21 védőnők 074031'!L80+'7.22 gyermekorvos 072111'!L80+'7.23. COVID '!L80+'7.24 sportcsépület 081030'!L80+'7.25 sport tám 081041'!L80+'7.26 diáksport 081043'!L80+'7.27 közműv 082091'!L80+'7.28 közműv 082092'!L80+'7.29  óvoda 091140'!L79:L80+'7.31 intézmkiv gyétk 104037'!L80+'7.32 szoc étk 107051'!L80+'7.33 segélyek 107060'!L80+'7.34 adóbev 900020'!L80+'7.35 pályázatok'!L80</f>
        <v>646388012</v>
      </c>
      <c r="O80" s="121">
        <f>'7.1. igazg 011130'!M80+'7.2 temető 013320'!M80+'7.3. vagyon 013350'!M80+'7.4 018010'!M80+'7.5 finansz műveletek 018030'!M80+'7.6 Út, autópálya építés'!M80+'7.7 közütak működtetés 045160'!M80+'7.8 parkoló 045170'!M80+'7.9 kábeltv 046020'!M80+'7.10 piac 047120'!M80+'7.11 tdm tám047320'!M80+'7.12 szemét 051030'!M80+'7.13 szennyvíz 052080'!M80+'7.14 víz 063080'!M80+'7.15 közvil 064010'!M80+'7.16 zöldterület 066010'!M80+'7.17 város 066020'!M80+'7.18 háziorvos 072111'!M80+'7.19 ügyelet 072112'!M80+'7.20 fülészet 072210'!M80+'7.21 védőnők 074031'!M80+'7.22 gyermekorvos 072111'!M80+'7.23. COVID '!M80+'7.24 sportcsépület 081030'!M80+'7.25 sport tám 081041'!M80+'7.26 diáksport 081043'!M80+'7.27 közműv 082091'!M80+'7.28 közműv 082092'!M80+'7.29  óvoda 091140'!M79:M80+'7.31 intézmkiv gyétk 104037'!M80+'7.32 szoc étk 107051'!M80+'7.33 segélyek 107060'!M80+'7.34 adóbev 900020'!M80+'7.35 pályázatok'!M80</f>
        <v>0</v>
      </c>
      <c r="P80" s="122">
        <f>'7.1. igazg 011130'!N80+'7.2 temető 013320'!N80+'7.3. vagyon 013350'!N80+'7.4 018010'!N80+'7.5 finansz műveletek 018030'!N80+'7.6 Út, autópálya építés'!N80+'7.7 közütak működtetés 045160'!N80+'7.8 parkoló 045170'!N80+'7.9 kábeltv 046020'!N80+'7.10 piac 047120'!N80+'7.11 tdm tám047320'!N80+'7.12 szemét 051030'!N80+'7.13 szennyvíz 052080'!N80+'7.14 víz 063080'!N80+'7.15 közvil 064010'!N80+'7.16 zöldterület 066010'!N80+'7.17 város 066020'!N80+'7.18 háziorvos 072111'!N80+'7.19 ügyelet 072112'!N80+'7.20 fülészet 072210'!N80+'7.21 védőnők 074031'!N80+'7.22 gyermekorvos 072111'!N80+'7.23. COVID '!N80+'7.24 sportcsépület 081030'!N80+'7.25 sport tám 081041'!N80+'7.26 diáksport 081043'!N80+'7.27 közműv 082091'!N80+'7.28 közműv 082092'!N80+'7.29  óvoda 091140'!N80+'7.31 intézmkiv gyétk 104037'!N80+'7.32 szoc étk 107051'!N80+'7.33 segélyek 107060'!N80+'7.34 adóbev 900020'!N80+'7.35 pályázatok'!N80</f>
        <v>646388012</v>
      </c>
    </row>
    <row r="81" spans="1:16" x14ac:dyDescent="0.25">
      <c r="A81" s="22" t="s">
        <v>482</v>
      </c>
      <c r="B81" s="13" t="s">
        <v>334</v>
      </c>
      <c r="C81" s="121">
        <f>'7.1. igazg 011130'!C81+'7.2 temető 013320'!C81+'7.3. vagyon 013350'!C81+'7.4 018010'!C81+'7.5 finansz műveletek 018030'!C81+'7.7 közütak működtetés 045160'!C81+'7.8 parkoló 045170'!C81+'7.9 kábeltv 046020'!C81+'7.10 piac 047120'!C81+'7.11 tdm tám047320'!C81+'7.12 szemét 051030'!C81+'7.13 szennyvíz 052080'!C81+'7.14 víz 063080'!C81+'7.15 közvil 064010'!C81+'7.16 zöldterület 066010'!C81+'7.17 város 066020'!C81+'7.18 háziorvos 072111'!C81+'7.19 ügyelet 072112'!C81+'7.20 fülészet 072210'!C81+'7.21 védőnők 074031'!C81+'7.24 sportcsépület 081030'!C81+'7.25 sport tám 081041'!C81+'7.26 diáksport 081043'!C81+'7.27 közműv 082091'!C81+'7.28 közműv 082092'!C81+'7.29  óvoda 091140'!C81+'7.31 intézmkiv gyétk 104037'!C81+'7.32 szoc étk 107051'!C81+'7.33 segélyek 107060'!C81+'7.34 adóbev 900020'!C81+'7.35 pályázatok'!C81+'7.6 Út, autópálya építés'!C81+'7.22 gyermekorvos 072111'!C81+'7.23. COVID '!C81</f>
        <v>0</v>
      </c>
      <c r="D81" s="121">
        <f>'7.1. igazg 011130'!D81+'7.2 temető 013320'!D81+'7.3. vagyon 013350'!D81+'7.4 018010'!D81+'7.5 finansz műveletek 018030'!D81+'7.7 közütak működtetés 045160'!D81+'7.8 parkoló 045170'!D81+'7.9 kábeltv 046020'!D81+'7.10 piac 047120'!D81+'7.11 tdm tám047320'!D81+'7.12 szemét 051030'!D81+'7.13 szennyvíz 052080'!D81+'7.14 víz 063080'!D81+'7.15 közvil 064010'!D81+'7.16 zöldterület 066010'!D81+'7.17 város 066020'!D81+'7.18 háziorvos 072111'!D81+'7.19 ügyelet 072112'!D81+'7.20 fülészet 072210'!D81+'7.21 védőnők 074031'!D81+'7.24 sportcsépület 081030'!D81+'7.25 sport tám 081041'!D81+'7.26 diáksport 081043'!D81+'7.27 közműv 082091'!D81+'7.28 közműv 082092'!D81+'7.29  óvoda 091140'!D81+'7.31 intézmkiv gyétk 104037'!D81+'7.32 szoc étk 107051'!D81+'7.33 segélyek 107060'!D81+'7.34 adóbev 900020'!D81+'7.35 pályázatok'!D81+'7.6 Út, autópálya építés'!D81+'7.22 gyermekorvos 072111'!D81+'7.23. COVID '!D81</f>
        <v>0</v>
      </c>
      <c r="E81" s="122">
        <f t="shared" si="5"/>
        <v>0</v>
      </c>
      <c r="F81" s="121">
        <f>'7.1. igazg 011130'!F81+'7.2 temető 013320'!F81+'7.3. vagyon 013350'!F81+'7.4 018010'!F81+'7.5 finansz műveletek 018030'!F81+'7.7 közütak működtetés 045160'!F81+'7.8 parkoló 045170'!F81+'7.9 kábeltv 046020'!F81+'7.10 piac 047120'!F81+'7.11 tdm tám047320'!F81+'7.12 szemét 051030'!F81+'7.13 szennyvíz 052080'!F81+'7.14 víz 063080'!F81+'7.15 közvil 064010'!F81+'7.16 zöldterület 066010'!F81+'7.17 város 066020'!F81+'7.18 háziorvos 072111'!F81+'7.19 ügyelet 072112'!F81+'7.20 fülészet 072210'!F81+'7.21 védőnők 074031'!F81+'7.24 sportcsépület 081030'!F81+'7.25 sport tám 081041'!F81+'7.26 diáksport 081043'!F81+'7.27 közműv 082091'!F81+'7.28 közműv 082092'!F81+'7.29  óvoda 091140'!F81+'7.31 intézmkiv gyétk 104037'!F81+'7.32 szoc étk 107051'!F81+'7.33 segélyek 107060'!F81+'7.34 adóbev 900020'!F81+'7.35 pályázatok'!F81+'7.6 Út, autópálya építés'!F81+'7.22 gyermekorvos 072111'!F81+'7.23. COVID '!F81</f>
        <v>0</v>
      </c>
      <c r="G81" s="121">
        <f>'7.1. igazg 011130'!G81+'7.2 temető 013320'!G81+'7.3. vagyon 013350'!G81+'7.4 018010'!G81+'7.5 finansz műveletek 018030'!G81+'7.7 közütak működtetés 045160'!G81+'7.8 parkoló 045170'!G81+'7.9 kábeltv 046020'!G81+'7.10 piac 047120'!G81+'7.11 tdm tám047320'!G81+'7.12 szemét 051030'!G81+'7.13 szennyvíz 052080'!G81+'7.14 víz 063080'!G81+'7.15 közvil 064010'!G81+'7.16 zöldterület 066010'!G81+'7.17 város 066020'!G81+'7.18 háziorvos 072111'!G81+'7.19 ügyelet 072112'!G81+'7.20 fülészet 072210'!G81+'7.21 védőnők 074031'!G81+'7.24 sportcsépület 081030'!G81+'7.25 sport tám 081041'!G81+'7.26 diáksport 081043'!G81+'7.27 közműv 082091'!G81+'7.28 közműv 082092'!G81+'7.29  óvoda 091140'!G81+'7.31 intézmkiv gyétk 104037'!G81+'7.32 szoc étk 107051'!G81+'7.33 segélyek 107060'!G81+'7.34 adóbev 900020'!G81+'7.35 pályázatok'!G81+'7.6 Út, autópálya építés'!G81+'7.22 gyermekorvos 072111'!G81+'7.23. COVID '!G81</f>
        <v>0</v>
      </c>
      <c r="H81" s="451">
        <f t="shared" si="6"/>
        <v>0</v>
      </c>
      <c r="I81" s="121">
        <f>'7.35 pályázatok'!H81</f>
        <v>0</v>
      </c>
      <c r="J81" s="451">
        <f t="shared" si="7"/>
        <v>0</v>
      </c>
      <c r="K81" s="173">
        <f>'7.1. igazg 011130'!I81+'7.2 temető 013320'!I81+'7.3. vagyon 013350'!I81+'7.4 018010'!I81+'7.5 finansz műveletek 018030'!I81+'7.6 Út, autópálya építés'!I81+'7.7 közütak működtetés 045160'!I81+'7.8 parkoló 045170'!I81+'7.9 kábeltv 046020'!I81+'7.10 piac 047120'!I81+'7.11 tdm tám047320'!I81+'7.12 szemét 051030'!I81+'7.13 szennyvíz 052080'!I81+'7.14 víz 063080'!I81+'7.15 közvil 064010'!I81+'7.16 zöldterület 066010'!I81+'7.17 város 066020'!I81+'7.18 háziorvos 072111'!I81+'7.19 ügyelet 072112'!I81+'7.20 fülészet 072210'!I81+'7.21 védőnők 074031'!I81+'7.22 gyermekorvos 072111'!I81+'7.23. COVID '!I81+'7.24 sportcsépület 081030'!I81+'7.25 sport tám 081041'!I81+'7.26 diáksport 081043'!I81+'7.27 közműv 082091'!I81+'7.28 közműv 082092'!I81+'7.29  óvoda 091140'!I80:I81+'7.31 intézmkiv gyétk 104037'!I81+'7.32 szoc étk 107051'!I81+'7.33 segélyek 107060'!I81+'7.34 adóbev 900020'!I81+'7.35 pályázatok'!I81</f>
        <v>0</v>
      </c>
      <c r="L81" s="121">
        <f>'7.1. igazg 011130'!J81+'7.2 temető 013320'!J81+'7.3. vagyon 013350'!J81+'7.4 018010'!J81+'7.5 finansz műveletek 018030'!J81+'7.6 Út, autópálya építés'!J81+'7.7 közütak működtetés 045160'!J81+'7.8 parkoló 045170'!J81+'7.9 kábeltv 046020'!J81+'7.10 piac 047120'!J81+'7.11 tdm tám047320'!J81+'7.12 szemét 051030'!J81+'7.13 szennyvíz 052080'!J81+'7.14 víz 063080'!J81+'7.15 közvil 064010'!J81+'7.16 zöldterület 066010'!J81+'7.17 város 066020'!J81+'7.18 háziorvos 072111'!J81+'7.19 ügyelet 072112'!J81+'7.20 fülészet 072210'!J81+'7.21 védőnők 074031'!J81+'7.22 gyermekorvos 072111'!J81+'7.23. COVID '!J81+'7.24 sportcsépület 081030'!J81+'7.25 sport tám 081041'!J81+'7.26 diáksport 081043'!J81+'7.27 közműv 082091'!J81+'7.28 közműv 082092'!J81+'7.29  óvoda 091140'!J80:J81+'7.31 intézmkiv gyétk 104037'!J81+'7.32 szoc étk 107051'!J81+'7.33 segélyek 107060'!J81+'7.34 adóbev 900020'!J81+'7.35 pályázatok'!J81</f>
        <v>0</v>
      </c>
      <c r="M81" s="122">
        <f>'7.1. igazg 011130'!K81+'7.2 temető 013320'!K81+'7.3. vagyon 013350'!K81+'7.4 018010'!K81+'7.5 finansz műveletek 018030'!K81+'7.6 Út, autópálya építés'!K81+'7.7 közütak működtetés 045160'!K81+'7.8 parkoló 045170'!K81+'7.9 kábeltv 046020'!K81+'7.10 piac 047120'!K81+'7.11 tdm tám047320'!K81+'7.12 szemét 051030'!K81+'7.13 szennyvíz 052080'!K81+'7.14 víz 063080'!K81+'7.15 közvil 064010'!K81+'7.16 zöldterület 066010'!K81+'7.17 város 066020'!K81+'7.18 háziorvos 072111'!K81+'7.19 ügyelet 072112'!K81+'7.20 fülészet 072210'!K81+'7.21 védőnők 074031'!K81+'7.22 gyermekorvos 072111'!K81+'7.23. COVID '!K81+'7.24 sportcsépület 081030'!K81+'7.25 sport tám 081041'!K81+'7.26 diáksport 081043'!K81+'7.27 közműv 082091'!K81+'7.28 közműv 082092'!K81+'7.29  óvoda 091140'!K80:K81+'7.31 intézmkiv gyétk 104037'!K81+'7.32 szoc étk 107051'!K81+'7.33 segélyek 107060'!K81+'7.34 adóbev 900020'!K81+'7.35 pályázatok'!K81</f>
        <v>0</v>
      </c>
      <c r="N81" s="173">
        <f>'7.1. igazg 011130'!L81+'7.2 temető 013320'!L81+'7.3. vagyon 013350'!L81+'7.4 018010'!L81+'7.5 finansz műveletek 018030'!L81+'7.6 Út, autópálya építés'!L81+'7.7 közütak működtetés 045160'!L81+'7.8 parkoló 045170'!L81+'7.9 kábeltv 046020'!L81+'7.10 piac 047120'!L81+'7.11 tdm tám047320'!L81+'7.12 szemét 051030'!L81+'7.13 szennyvíz 052080'!L81+'7.14 víz 063080'!L81+'7.15 közvil 064010'!L81+'7.16 zöldterület 066010'!L81+'7.17 város 066020'!L81+'7.18 háziorvos 072111'!L81+'7.19 ügyelet 072112'!L81+'7.20 fülészet 072210'!L81+'7.21 védőnők 074031'!L81+'7.22 gyermekorvos 072111'!L81+'7.23. COVID '!L81+'7.24 sportcsépület 081030'!L81+'7.25 sport tám 081041'!L81+'7.26 diáksport 081043'!L81+'7.27 közműv 082091'!L81+'7.28 közműv 082092'!L81+'7.29  óvoda 091140'!L80:L81+'7.31 intézmkiv gyétk 104037'!L81+'7.32 szoc étk 107051'!L81+'7.33 segélyek 107060'!L81+'7.34 adóbev 900020'!L81+'7.35 pályázatok'!L81</f>
        <v>22316371</v>
      </c>
      <c r="O81" s="121">
        <f>'7.1. igazg 011130'!M81+'7.2 temető 013320'!M81+'7.3. vagyon 013350'!M81+'7.4 018010'!M81+'7.5 finansz műveletek 018030'!M81+'7.6 Út, autópálya építés'!M81+'7.7 közütak működtetés 045160'!M81+'7.8 parkoló 045170'!M81+'7.9 kábeltv 046020'!M81+'7.10 piac 047120'!M81+'7.11 tdm tám047320'!M81+'7.12 szemét 051030'!M81+'7.13 szennyvíz 052080'!M81+'7.14 víz 063080'!M81+'7.15 közvil 064010'!M81+'7.16 zöldterület 066010'!M81+'7.17 város 066020'!M81+'7.18 háziorvos 072111'!M81+'7.19 ügyelet 072112'!M81+'7.20 fülészet 072210'!M81+'7.21 védőnők 074031'!M81+'7.22 gyermekorvos 072111'!M81+'7.23. COVID '!M81+'7.24 sportcsépület 081030'!M81+'7.25 sport tám 081041'!M81+'7.26 diáksport 081043'!M81+'7.27 közműv 082091'!M81+'7.28 közműv 082092'!M81+'7.29  óvoda 091140'!M80:M81+'7.31 intézmkiv gyétk 104037'!M81+'7.32 szoc étk 107051'!M81+'7.33 segélyek 107060'!M81+'7.34 adóbev 900020'!M81+'7.35 pályázatok'!M81</f>
        <v>0</v>
      </c>
      <c r="P81" s="122">
        <f>'7.1. igazg 011130'!N81+'7.2 temető 013320'!N81+'7.3. vagyon 013350'!N81+'7.4 018010'!N81+'7.5 finansz műveletek 018030'!N81+'7.6 Út, autópálya építés'!N81+'7.7 közütak működtetés 045160'!N81+'7.8 parkoló 045170'!N81+'7.9 kábeltv 046020'!N81+'7.10 piac 047120'!N81+'7.11 tdm tám047320'!N81+'7.12 szemét 051030'!N81+'7.13 szennyvíz 052080'!N81+'7.14 víz 063080'!N81+'7.15 közvil 064010'!N81+'7.16 zöldterület 066010'!N81+'7.17 város 066020'!N81+'7.18 háziorvos 072111'!N81+'7.19 ügyelet 072112'!N81+'7.20 fülészet 072210'!N81+'7.21 védőnők 074031'!N81+'7.22 gyermekorvos 072111'!N81+'7.23. COVID '!N81+'7.24 sportcsépület 081030'!N81+'7.25 sport tám 081041'!N81+'7.26 diáksport 081043'!N81+'7.27 közműv 082091'!N81+'7.28 közműv 082092'!N81+'7.29  óvoda 091140'!N81+'7.31 intézmkiv gyétk 104037'!N81+'7.32 szoc étk 107051'!N81+'7.33 segélyek 107060'!N81+'7.34 adóbev 900020'!N81+'7.35 pályázatok'!N81</f>
        <v>22316371</v>
      </c>
    </row>
    <row r="82" spans="1:16" x14ac:dyDescent="0.25">
      <c r="A82" s="22" t="s">
        <v>154</v>
      </c>
      <c r="B82" s="13" t="s">
        <v>155</v>
      </c>
      <c r="C82" s="121">
        <f>'7.1. igazg 011130'!C82+'7.2 temető 013320'!C82+'7.3. vagyon 013350'!C82+'7.4 018010'!C82+'7.5 finansz műveletek 018030'!C82+'7.7 közütak működtetés 045160'!C82+'7.8 parkoló 045170'!C82+'7.9 kábeltv 046020'!C82+'7.10 piac 047120'!C82+'7.11 tdm tám047320'!C82+'7.12 szemét 051030'!C82+'7.13 szennyvíz 052080'!C82+'7.14 víz 063080'!C82+'7.15 közvil 064010'!C82+'7.16 zöldterület 066010'!C82+'7.17 város 066020'!C82+'7.18 háziorvos 072111'!C82+'7.19 ügyelet 072112'!C82+'7.20 fülészet 072210'!C82+'7.21 védőnők 074031'!C82+'7.24 sportcsépület 081030'!C82+'7.25 sport tám 081041'!C82+'7.26 diáksport 081043'!C82+'7.27 közműv 082091'!C82+'7.28 közműv 082092'!C82+'7.29  óvoda 091140'!C82+'7.31 intézmkiv gyétk 104037'!C82+'7.32 szoc étk 107051'!C82+'7.33 segélyek 107060'!C82+'7.34 adóbev 900020'!C82+'7.35 pályázatok'!C82+'7.6 Út, autópálya építés'!C82+'7.22 gyermekorvos 072111'!C82+'7.23. COVID '!C82</f>
        <v>0</v>
      </c>
      <c r="D82" s="121">
        <f>'7.1. igazg 011130'!D82+'7.2 temető 013320'!D82+'7.3. vagyon 013350'!D82+'7.4 018010'!D82+'7.5 finansz műveletek 018030'!D82+'7.7 közütak működtetés 045160'!D82+'7.8 parkoló 045170'!D82+'7.9 kábeltv 046020'!D82+'7.10 piac 047120'!D82+'7.11 tdm tám047320'!D82+'7.12 szemét 051030'!D82+'7.13 szennyvíz 052080'!D82+'7.14 víz 063080'!D82+'7.15 közvil 064010'!D82+'7.16 zöldterület 066010'!D82+'7.17 város 066020'!D82+'7.18 háziorvos 072111'!D82+'7.19 ügyelet 072112'!D82+'7.20 fülészet 072210'!D82+'7.21 védőnők 074031'!D82+'7.24 sportcsépület 081030'!D82+'7.25 sport tám 081041'!D82+'7.26 diáksport 081043'!D82+'7.27 közműv 082091'!D82+'7.28 közműv 082092'!D82+'7.29  óvoda 091140'!D82+'7.31 intézmkiv gyétk 104037'!D82+'7.32 szoc étk 107051'!D82+'7.33 segélyek 107060'!D82+'7.34 adóbev 900020'!D82+'7.35 pályázatok'!D82+'7.6 Út, autópálya építés'!D82+'7.22 gyermekorvos 072111'!D82+'7.23. COVID '!D82</f>
        <v>0</v>
      </c>
      <c r="E82" s="122">
        <f t="shared" si="5"/>
        <v>0</v>
      </c>
      <c r="F82" s="121">
        <f>'7.1. igazg 011130'!F82+'7.2 temető 013320'!F82+'7.3. vagyon 013350'!F82+'7.4 018010'!F82+'7.5 finansz műveletek 018030'!F82+'7.7 közütak működtetés 045160'!F82+'7.8 parkoló 045170'!F82+'7.9 kábeltv 046020'!F82+'7.10 piac 047120'!F82+'7.11 tdm tám047320'!F82+'7.12 szemét 051030'!F82+'7.13 szennyvíz 052080'!F82+'7.14 víz 063080'!F82+'7.15 közvil 064010'!F82+'7.16 zöldterület 066010'!F82+'7.17 város 066020'!F82+'7.18 háziorvos 072111'!F82+'7.19 ügyelet 072112'!F82+'7.20 fülészet 072210'!F82+'7.21 védőnők 074031'!F82+'7.24 sportcsépület 081030'!F82+'7.25 sport tám 081041'!F82+'7.26 diáksport 081043'!F82+'7.27 közműv 082091'!F82+'7.28 közműv 082092'!F82+'7.29  óvoda 091140'!F82+'7.31 intézmkiv gyétk 104037'!F82+'7.32 szoc étk 107051'!F82+'7.33 segélyek 107060'!F82+'7.34 adóbev 900020'!F82+'7.35 pályázatok'!F82+'7.6 Út, autópálya építés'!F82+'7.22 gyermekorvos 072111'!F82+'7.23. COVID '!F82</f>
        <v>0</v>
      </c>
      <c r="G82" s="121">
        <f>'7.1. igazg 011130'!G82+'7.2 temető 013320'!G82+'7.3. vagyon 013350'!G82+'7.4 018010'!G82+'7.5 finansz műveletek 018030'!G82+'7.7 közütak működtetés 045160'!G82+'7.8 parkoló 045170'!G82+'7.9 kábeltv 046020'!G82+'7.10 piac 047120'!G82+'7.11 tdm tám047320'!G82+'7.12 szemét 051030'!G82+'7.13 szennyvíz 052080'!G82+'7.14 víz 063080'!G82+'7.15 közvil 064010'!G82+'7.16 zöldterület 066010'!G82+'7.17 város 066020'!G82+'7.18 háziorvos 072111'!G82+'7.19 ügyelet 072112'!G82+'7.20 fülészet 072210'!G82+'7.21 védőnők 074031'!G82+'7.24 sportcsépület 081030'!G82+'7.25 sport tám 081041'!G82+'7.26 diáksport 081043'!G82+'7.27 közműv 082091'!G82+'7.28 közműv 082092'!G82+'7.29  óvoda 091140'!G82+'7.31 intézmkiv gyétk 104037'!G82+'7.32 szoc étk 107051'!G82+'7.33 segélyek 107060'!G82+'7.34 adóbev 900020'!G82+'7.35 pályázatok'!G82+'7.6 Út, autópálya építés'!G82+'7.22 gyermekorvos 072111'!G82+'7.23. COVID '!G82</f>
        <v>0</v>
      </c>
      <c r="H82" s="451">
        <f t="shared" si="6"/>
        <v>0</v>
      </c>
      <c r="I82" s="121">
        <f>'7.35 pályázatok'!H82</f>
        <v>0</v>
      </c>
      <c r="J82" s="451">
        <f t="shared" si="7"/>
        <v>0</v>
      </c>
      <c r="K82" s="173">
        <f>'7.1. igazg 011130'!I82+'7.2 temető 013320'!I82+'7.3. vagyon 013350'!I82+'7.4 018010'!I82+'7.5 finansz műveletek 018030'!I82+'7.6 Út, autópálya építés'!I82+'7.7 közütak működtetés 045160'!I82+'7.8 parkoló 045170'!I82+'7.9 kábeltv 046020'!I82+'7.10 piac 047120'!I82+'7.11 tdm tám047320'!I82+'7.12 szemét 051030'!I82+'7.13 szennyvíz 052080'!I82+'7.14 víz 063080'!I82+'7.15 közvil 064010'!I82+'7.16 zöldterület 066010'!I82+'7.17 város 066020'!I82+'7.18 háziorvos 072111'!I82+'7.19 ügyelet 072112'!I82+'7.20 fülészet 072210'!I82+'7.21 védőnők 074031'!I82+'7.22 gyermekorvos 072111'!I82+'7.23. COVID '!I82+'7.24 sportcsépület 081030'!I82+'7.25 sport tám 081041'!I82+'7.26 diáksport 081043'!I82+'7.27 közműv 082091'!I82+'7.28 közműv 082092'!I82+'7.29  óvoda 091140'!I81:I82+'7.31 intézmkiv gyétk 104037'!I82+'7.32 szoc étk 107051'!I82+'7.33 segélyek 107060'!I82+'7.34 adóbev 900020'!I82+'7.35 pályázatok'!I82</f>
        <v>0</v>
      </c>
      <c r="L82" s="121">
        <f>'7.1. igazg 011130'!J82+'7.2 temető 013320'!J82+'7.3. vagyon 013350'!J82+'7.4 018010'!J82+'7.5 finansz műveletek 018030'!J82+'7.6 Út, autópálya építés'!J82+'7.7 közütak működtetés 045160'!J82+'7.8 parkoló 045170'!J82+'7.9 kábeltv 046020'!J82+'7.10 piac 047120'!J82+'7.11 tdm tám047320'!J82+'7.12 szemét 051030'!J82+'7.13 szennyvíz 052080'!J82+'7.14 víz 063080'!J82+'7.15 közvil 064010'!J82+'7.16 zöldterület 066010'!J82+'7.17 város 066020'!J82+'7.18 háziorvos 072111'!J82+'7.19 ügyelet 072112'!J82+'7.20 fülészet 072210'!J82+'7.21 védőnők 074031'!J82+'7.22 gyermekorvos 072111'!J82+'7.23. COVID '!J82+'7.24 sportcsépület 081030'!J82+'7.25 sport tám 081041'!J82+'7.26 diáksport 081043'!J82+'7.27 közműv 082091'!J82+'7.28 közműv 082092'!J82+'7.29  óvoda 091140'!J81:J82+'7.31 intézmkiv gyétk 104037'!J82+'7.32 szoc étk 107051'!J82+'7.33 segélyek 107060'!J82+'7.34 adóbev 900020'!J82+'7.35 pályázatok'!J82</f>
        <v>0</v>
      </c>
      <c r="M82" s="122">
        <f>'7.1. igazg 011130'!K82+'7.2 temető 013320'!K82+'7.3. vagyon 013350'!K82+'7.4 018010'!K82+'7.5 finansz műveletek 018030'!K82+'7.6 Út, autópálya építés'!K82+'7.7 közütak működtetés 045160'!K82+'7.8 parkoló 045170'!K82+'7.9 kábeltv 046020'!K82+'7.10 piac 047120'!K82+'7.11 tdm tám047320'!K82+'7.12 szemét 051030'!K82+'7.13 szennyvíz 052080'!K82+'7.14 víz 063080'!K82+'7.15 közvil 064010'!K82+'7.16 zöldterület 066010'!K82+'7.17 város 066020'!K82+'7.18 háziorvos 072111'!K82+'7.19 ügyelet 072112'!K82+'7.20 fülészet 072210'!K82+'7.21 védőnők 074031'!K82+'7.22 gyermekorvos 072111'!K82+'7.23. COVID '!K82+'7.24 sportcsépület 081030'!K82+'7.25 sport tám 081041'!K82+'7.26 diáksport 081043'!K82+'7.27 közműv 082091'!K82+'7.28 közműv 082092'!K82+'7.29  óvoda 091140'!K81:K82+'7.31 intézmkiv gyétk 104037'!K82+'7.32 szoc étk 107051'!K82+'7.33 segélyek 107060'!K82+'7.34 adóbev 900020'!K82+'7.35 pályázatok'!K82</f>
        <v>0</v>
      </c>
      <c r="N82" s="173">
        <f>'7.1. igazg 011130'!L82+'7.2 temető 013320'!L82+'7.3. vagyon 013350'!L82+'7.4 018010'!L82+'7.5 finansz műveletek 018030'!L82+'7.6 Út, autópálya építés'!L82+'7.7 közütak működtetés 045160'!L82+'7.8 parkoló 045170'!L82+'7.9 kábeltv 046020'!L82+'7.10 piac 047120'!L82+'7.11 tdm tám047320'!L82+'7.12 szemét 051030'!L82+'7.13 szennyvíz 052080'!L82+'7.14 víz 063080'!L82+'7.15 közvil 064010'!L82+'7.16 zöldterület 066010'!L82+'7.17 város 066020'!L82+'7.18 háziorvos 072111'!L82+'7.19 ügyelet 072112'!L82+'7.20 fülészet 072210'!L82+'7.21 védőnők 074031'!L82+'7.22 gyermekorvos 072111'!L82+'7.23. COVID '!L82+'7.24 sportcsépület 081030'!L82+'7.25 sport tám 081041'!L82+'7.26 diáksport 081043'!L82+'7.27 közműv 082091'!L82+'7.28 közműv 082092'!L82+'7.29  óvoda 091140'!L81:L82+'7.31 intézmkiv gyétk 104037'!L82+'7.32 szoc étk 107051'!L82+'7.33 segélyek 107060'!L82+'7.34 adóbev 900020'!L82+'7.35 pályázatok'!L82</f>
        <v>0</v>
      </c>
      <c r="O82" s="121">
        <f>'7.1. igazg 011130'!M82+'7.2 temető 013320'!M82+'7.3. vagyon 013350'!M82+'7.4 018010'!M82+'7.5 finansz műveletek 018030'!M82+'7.6 Út, autópálya építés'!M82+'7.7 közütak működtetés 045160'!M82+'7.8 parkoló 045170'!M82+'7.9 kábeltv 046020'!M82+'7.10 piac 047120'!M82+'7.11 tdm tám047320'!M82+'7.12 szemét 051030'!M82+'7.13 szennyvíz 052080'!M82+'7.14 víz 063080'!M82+'7.15 közvil 064010'!M82+'7.16 zöldterület 066010'!M82+'7.17 város 066020'!M82+'7.18 háziorvos 072111'!M82+'7.19 ügyelet 072112'!M82+'7.20 fülészet 072210'!M82+'7.21 védőnők 074031'!M82+'7.22 gyermekorvos 072111'!M82+'7.23. COVID '!M82+'7.24 sportcsépület 081030'!M82+'7.25 sport tám 081041'!M82+'7.26 diáksport 081043'!M82+'7.27 közműv 082091'!M82+'7.28 közműv 082092'!M82+'7.29  óvoda 091140'!M81:M82+'7.31 intézmkiv gyétk 104037'!M82+'7.32 szoc étk 107051'!M82+'7.33 segélyek 107060'!M82+'7.34 adóbev 900020'!M82+'7.35 pályázatok'!M82</f>
        <v>0</v>
      </c>
      <c r="P82" s="122">
        <f>'7.1. igazg 011130'!N82+'7.2 temető 013320'!N82+'7.3. vagyon 013350'!N82+'7.4 018010'!N82+'7.5 finansz műveletek 018030'!N82+'7.6 Út, autópálya építés'!N82+'7.7 közütak működtetés 045160'!N82+'7.8 parkoló 045170'!N82+'7.9 kábeltv 046020'!N82+'7.10 piac 047120'!N82+'7.11 tdm tám047320'!N82+'7.12 szemét 051030'!N82+'7.13 szennyvíz 052080'!N82+'7.14 víz 063080'!N82+'7.15 közvil 064010'!N82+'7.16 zöldterület 066010'!N82+'7.17 város 066020'!N82+'7.18 háziorvos 072111'!N82+'7.19 ügyelet 072112'!N82+'7.20 fülészet 072210'!N82+'7.21 védőnők 074031'!N82+'7.22 gyermekorvos 072111'!N82+'7.23. COVID '!N82+'7.24 sportcsépület 081030'!N82+'7.25 sport tám 081041'!N82+'7.26 diáksport 081043'!N82+'7.27 közműv 082091'!N82+'7.28 közműv 082092'!N82+'7.29  óvoda 091140'!N82+'7.31 intézmkiv gyétk 104037'!N82+'7.32 szoc étk 107051'!N82+'7.33 segélyek 107060'!N82+'7.34 adóbev 900020'!N82+'7.35 pályázatok'!N82</f>
        <v>0</v>
      </c>
    </row>
    <row r="83" spans="1:16" ht="15.75" thickBot="1" x14ac:dyDescent="0.3">
      <c r="A83" s="606" t="s">
        <v>156</v>
      </c>
      <c r="B83" s="38" t="s">
        <v>157</v>
      </c>
      <c r="C83" s="123">
        <f>'7.1. igazg 011130'!C83+'7.2 temető 013320'!C83+'7.3. vagyon 013350'!C83+'7.4 018010'!C83+'7.5 finansz műveletek 018030'!C83+'7.7 közütak működtetés 045160'!C83+'7.8 parkoló 045170'!C83+'7.9 kábeltv 046020'!C83+'7.10 piac 047120'!C83+'7.11 tdm tám047320'!C83+'7.12 szemét 051030'!C83+'7.13 szennyvíz 052080'!C83+'7.14 víz 063080'!C83+'7.15 közvil 064010'!C83+'7.16 zöldterület 066010'!C83+'7.17 város 066020'!C83+'7.18 háziorvos 072111'!C83+'7.19 ügyelet 072112'!C83+'7.20 fülészet 072210'!C83+'7.21 védőnők 074031'!C83+'7.24 sportcsépület 081030'!C83+'7.25 sport tám 081041'!C83+'7.26 diáksport 081043'!C83+'7.27 közműv 082091'!C83+'7.28 közműv 082092'!C83+'7.29  óvoda 091140'!C83+'7.31 intézmkiv gyétk 104037'!C83+'7.32 szoc étk 107051'!C83+'7.33 segélyek 107060'!C83+'7.34 adóbev 900020'!C83+'7.35 pályázatok'!C83+'7.6 Út, autópálya építés'!C83+'7.22 gyermekorvos 072111'!C83+'7.23. COVID '!C83</f>
        <v>0</v>
      </c>
      <c r="D83" s="123">
        <f>'7.1. igazg 011130'!D83+'7.2 temető 013320'!D83+'7.3. vagyon 013350'!D83+'7.4 018010'!D83+'7.5 finansz műveletek 018030'!D83+'7.7 közütak működtetés 045160'!D83+'7.8 parkoló 045170'!D83+'7.9 kábeltv 046020'!D83+'7.10 piac 047120'!D83+'7.11 tdm tám047320'!D83+'7.12 szemét 051030'!D83+'7.13 szennyvíz 052080'!D83+'7.14 víz 063080'!D83+'7.15 közvil 064010'!D83+'7.16 zöldterület 066010'!D83+'7.17 város 066020'!D83+'7.18 háziorvos 072111'!D83+'7.19 ügyelet 072112'!D83+'7.20 fülészet 072210'!D83+'7.21 védőnők 074031'!D83+'7.24 sportcsépület 081030'!D83+'7.25 sport tám 081041'!D83+'7.26 diáksport 081043'!D83+'7.27 közműv 082091'!D83+'7.28 közműv 082092'!D83+'7.29  óvoda 091140'!D83+'7.31 intézmkiv gyétk 104037'!D83+'7.32 szoc étk 107051'!D83+'7.33 segélyek 107060'!D83+'7.34 adóbev 900020'!D83+'7.35 pályázatok'!D83+'7.6 Út, autópálya építés'!D83+'7.22 gyermekorvos 072111'!D83+'7.23. COVID '!D83</f>
        <v>0</v>
      </c>
      <c r="E83" s="124">
        <f t="shared" si="5"/>
        <v>0</v>
      </c>
      <c r="F83" s="123">
        <f>'7.1. igazg 011130'!F83+'7.2 temető 013320'!F83+'7.3. vagyon 013350'!F83+'7.4 018010'!F83+'7.5 finansz műveletek 018030'!F83+'7.7 közütak működtetés 045160'!F83+'7.8 parkoló 045170'!F83+'7.9 kábeltv 046020'!F83+'7.10 piac 047120'!F83+'7.11 tdm tám047320'!F83+'7.12 szemét 051030'!F83+'7.13 szennyvíz 052080'!F83+'7.14 víz 063080'!F83+'7.15 közvil 064010'!F83+'7.16 zöldterület 066010'!F83+'7.17 város 066020'!F83+'7.18 háziorvos 072111'!F83+'7.19 ügyelet 072112'!F83+'7.20 fülészet 072210'!F83+'7.21 védőnők 074031'!F83+'7.24 sportcsépület 081030'!F83+'7.25 sport tám 081041'!F83+'7.26 diáksport 081043'!F83+'7.27 közműv 082091'!F83+'7.28 közműv 082092'!F83+'7.29  óvoda 091140'!F83+'7.31 intézmkiv gyétk 104037'!F83+'7.32 szoc étk 107051'!F83+'7.33 segélyek 107060'!F83+'7.34 adóbev 900020'!F83+'7.35 pályázatok'!F83+'7.6 Út, autópálya építés'!F83+'7.22 gyermekorvos 072111'!F83+'7.23. COVID '!F83</f>
        <v>0</v>
      </c>
      <c r="G83" s="123">
        <f>'7.1. igazg 011130'!G83+'7.2 temető 013320'!G83+'7.3. vagyon 013350'!G83+'7.4 018010'!G83+'7.5 finansz műveletek 018030'!G83+'7.7 közütak működtetés 045160'!G83+'7.8 parkoló 045170'!G83+'7.9 kábeltv 046020'!G83+'7.10 piac 047120'!G83+'7.11 tdm tám047320'!G83+'7.12 szemét 051030'!G83+'7.13 szennyvíz 052080'!G83+'7.14 víz 063080'!G83+'7.15 közvil 064010'!G83+'7.16 zöldterület 066010'!G83+'7.17 város 066020'!G83+'7.18 háziorvos 072111'!G83+'7.19 ügyelet 072112'!G83+'7.20 fülészet 072210'!G83+'7.21 védőnők 074031'!G83+'7.24 sportcsépület 081030'!G83+'7.25 sport tám 081041'!G83+'7.26 diáksport 081043'!G83+'7.27 közműv 082091'!G83+'7.28 közműv 082092'!G83+'7.29  óvoda 091140'!G83+'7.31 intézmkiv gyétk 104037'!G83+'7.32 szoc étk 107051'!G83+'7.33 segélyek 107060'!G83+'7.34 adóbev 900020'!G83+'7.35 pályázatok'!G83+'7.6 Út, autópálya építés'!G83+'7.22 gyermekorvos 072111'!G83+'7.23. COVID '!G83</f>
        <v>0</v>
      </c>
      <c r="H83" s="452">
        <f t="shared" si="6"/>
        <v>0</v>
      </c>
      <c r="I83" s="123">
        <f>'7.35 pályázatok'!H83</f>
        <v>0</v>
      </c>
      <c r="J83" s="452">
        <f t="shared" si="7"/>
        <v>0</v>
      </c>
      <c r="K83" s="173">
        <f>'7.1. igazg 011130'!I83+'7.2 temető 013320'!I83+'7.3. vagyon 013350'!I83+'7.4 018010'!I83+'7.5 finansz műveletek 018030'!I83+'7.6 Út, autópálya építés'!I83+'7.7 közütak működtetés 045160'!I83+'7.8 parkoló 045170'!I83+'7.9 kábeltv 046020'!I83+'7.10 piac 047120'!I83+'7.11 tdm tám047320'!I83+'7.12 szemét 051030'!I83+'7.13 szennyvíz 052080'!I83+'7.14 víz 063080'!I83+'7.15 közvil 064010'!I83+'7.16 zöldterület 066010'!I83+'7.17 város 066020'!I83+'7.18 háziorvos 072111'!I83+'7.19 ügyelet 072112'!I83+'7.20 fülészet 072210'!I83+'7.21 védőnők 074031'!I83+'7.22 gyermekorvos 072111'!I83+'7.23. COVID '!I83+'7.24 sportcsépület 081030'!I83+'7.25 sport tám 081041'!I83+'7.26 diáksport 081043'!I83+'7.27 közműv 082091'!I83+'7.28 közműv 082092'!I83+'7.29  óvoda 091140'!I82:I83+'7.31 intézmkiv gyétk 104037'!I83+'7.32 szoc étk 107051'!I83+'7.33 segélyek 107060'!I83+'7.34 adóbev 900020'!I83+'7.35 pályázatok'!I83</f>
        <v>0</v>
      </c>
      <c r="L83" s="121">
        <f>'7.1. igazg 011130'!J83+'7.2 temető 013320'!J83+'7.3. vagyon 013350'!J83+'7.4 018010'!J83+'7.5 finansz műveletek 018030'!J83+'7.6 Út, autópálya építés'!J83+'7.7 közütak működtetés 045160'!J83+'7.8 parkoló 045170'!J83+'7.9 kábeltv 046020'!J83+'7.10 piac 047120'!J83+'7.11 tdm tám047320'!J83+'7.12 szemét 051030'!J83+'7.13 szennyvíz 052080'!J83+'7.14 víz 063080'!J83+'7.15 közvil 064010'!J83+'7.16 zöldterület 066010'!J83+'7.17 város 066020'!J83+'7.18 háziorvos 072111'!J83+'7.19 ügyelet 072112'!J83+'7.20 fülészet 072210'!J83+'7.21 védőnők 074031'!J83+'7.22 gyermekorvos 072111'!J83+'7.23. COVID '!J83+'7.24 sportcsépület 081030'!J83+'7.25 sport tám 081041'!J83+'7.26 diáksport 081043'!J83+'7.27 közműv 082091'!J83+'7.28 közműv 082092'!J83+'7.29  óvoda 091140'!J82:J83+'7.31 intézmkiv gyétk 104037'!J83+'7.32 szoc étk 107051'!J83+'7.33 segélyek 107060'!J83+'7.34 adóbev 900020'!J83+'7.35 pályázatok'!J83</f>
        <v>0</v>
      </c>
      <c r="M83" s="122">
        <f>'7.1. igazg 011130'!K83+'7.2 temető 013320'!K83+'7.3. vagyon 013350'!K83+'7.4 018010'!K83+'7.5 finansz műveletek 018030'!K83+'7.6 Út, autópálya építés'!K83+'7.7 közütak működtetés 045160'!K83+'7.8 parkoló 045170'!K83+'7.9 kábeltv 046020'!K83+'7.10 piac 047120'!K83+'7.11 tdm tám047320'!K83+'7.12 szemét 051030'!K83+'7.13 szennyvíz 052080'!K83+'7.14 víz 063080'!K83+'7.15 közvil 064010'!K83+'7.16 zöldterület 066010'!K83+'7.17 város 066020'!K83+'7.18 háziorvos 072111'!K83+'7.19 ügyelet 072112'!K83+'7.20 fülészet 072210'!K83+'7.21 védőnők 074031'!K83+'7.22 gyermekorvos 072111'!K83+'7.23. COVID '!K83+'7.24 sportcsépület 081030'!K83+'7.25 sport tám 081041'!K83+'7.26 diáksport 081043'!K83+'7.27 közműv 082091'!K83+'7.28 közműv 082092'!K83+'7.29  óvoda 091140'!K82:K83+'7.31 intézmkiv gyétk 104037'!K83+'7.32 szoc étk 107051'!K83+'7.33 segélyek 107060'!K83+'7.34 adóbev 900020'!K83+'7.35 pályázatok'!K83</f>
        <v>0</v>
      </c>
      <c r="N83" s="173">
        <f>'7.1. igazg 011130'!L83+'7.2 temető 013320'!L83+'7.3. vagyon 013350'!L83+'7.4 018010'!L83+'7.5 finansz műveletek 018030'!L83+'7.6 Út, autópálya építés'!L83+'7.7 közütak működtetés 045160'!L83+'7.8 parkoló 045170'!L83+'7.9 kábeltv 046020'!L83+'7.10 piac 047120'!L83+'7.11 tdm tám047320'!L83+'7.12 szemét 051030'!L83+'7.13 szennyvíz 052080'!L83+'7.14 víz 063080'!L83+'7.15 közvil 064010'!L83+'7.16 zöldterület 066010'!L83+'7.17 város 066020'!L83+'7.18 háziorvos 072111'!L83+'7.19 ügyelet 072112'!L83+'7.20 fülészet 072210'!L83+'7.21 védőnők 074031'!L83+'7.22 gyermekorvos 072111'!L83+'7.23. COVID '!L83+'7.24 sportcsépület 081030'!L83+'7.25 sport tám 081041'!L83+'7.26 diáksport 081043'!L83+'7.27 közműv 082091'!L83+'7.28 közműv 082092'!L83+'7.29  óvoda 091140'!L82:L83+'7.31 intézmkiv gyétk 104037'!L83+'7.32 szoc étk 107051'!L83+'7.33 segélyek 107060'!L83+'7.34 adóbev 900020'!L83+'7.35 pályázatok'!L83</f>
        <v>0</v>
      </c>
      <c r="O83" s="121">
        <f>'7.1. igazg 011130'!M83+'7.2 temető 013320'!M83+'7.3. vagyon 013350'!M83+'7.4 018010'!M83+'7.5 finansz műveletek 018030'!M83+'7.6 Út, autópálya építés'!M83+'7.7 közütak működtetés 045160'!M83+'7.8 parkoló 045170'!M83+'7.9 kábeltv 046020'!M83+'7.10 piac 047120'!M83+'7.11 tdm tám047320'!M83+'7.12 szemét 051030'!M83+'7.13 szennyvíz 052080'!M83+'7.14 víz 063080'!M83+'7.15 közvil 064010'!M83+'7.16 zöldterület 066010'!M83+'7.17 város 066020'!M83+'7.18 háziorvos 072111'!M83+'7.19 ügyelet 072112'!M83+'7.20 fülészet 072210'!M83+'7.21 védőnők 074031'!M83+'7.22 gyermekorvos 072111'!M83+'7.23. COVID '!M83+'7.24 sportcsépület 081030'!M83+'7.25 sport tám 081041'!M83+'7.26 diáksport 081043'!M83+'7.27 közműv 082091'!M83+'7.28 közműv 082092'!M83+'7.29  óvoda 091140'!M82:M83+'7.31 intézmkiv gyétk 104037'!M83+'7.32 szoc étk 107051'!M83+'7.33 segélyek 107060'!M83+'7.34 adóbev 900020'!M83+'7.35 pályázatok'!M83</f>
        <v>0</v>
      </c>
      <c r="P83" s="122">
        <f>'7.1. igazg 011130'!N83+'7.2 temető 013320'!N83+'7.3. vagyon 013350'!N83+'7.4 018010'!N83+'7.5 finansz műveletek 018030'!N83+'7.6 Út, autópálya építés'!N83+'7.7 közütak működtetés 045160'!N83+'7.8 parkoló 045170'!N83+'7.9 kábeltv 046020'!N83+'7.10 piac 047120'!N83+'7.11 tdm tám047320'!N83+'7.12 szemét 051030'!N83+'7.13 szennyvíz 052080'!N83+'7.14 víz 063080'!N83+'7.15 közvil 064010'!N83+'7.16 zöldterület 066010'!N83+'7.17 város 066020'!N83+'7.18 háziorvos 072111'!N83+'7.19 ügyelet 072112'!N83+'7.20 fülészet 072210'!N83+'7.21 védőnők 074031'!N83+'7.22 gyermekorvos 072111'!N83+'7.23. COVID '!N83+'7.24 sportcsépület 081030'!N83+'7.25 sport tám 081041'!N83+'7.26 diáksport 081043'!N83+'7.27 közműv 082091'!N83+'7.28 közműv 082092'!N83+'7.29  óvoda 091140'!N83+'7.31 intézmkiv gyétk 104037'!N83+'7.32 szoc étk 107051'!N83+'7.33 segélyek 107060'!N83+'7.34 adóbev 900020'!N83+'7.35 pályázatok'!N83</f>
        <v>0</v>
      </c>
    </row>
    <row r="84" spans="1:16" ht="15.75" thickBot="1" x14ac:dyDescent="0.3">
      <c r="A84" s="24" t="s">
        <v>262</v>
      </c>
      <c r="B84" s="7" t="s">
        <v>158</v>
      </c>
      <c r="C84" s="125">
        <f>'7.1. igazg 011130'!C84+'7.2 temető 013320'!C84+'7.3. vagyon 013350'!C84+'7.4 018010'!C84+'7.5 finansz műveletek 018030'!C84+'7.7 közütak működtetés 045160'!C84+'7.8 parkoló 045170'!C84+'7.9 kábeltv 046020'!C84+'7.10 piac 047120'!C84+'7.11 tdm tám047320'!C84+'7.12 szemét 051030'!C84+'7.13 szennyvíz 052080'!C84+'7.14 víz 063080'!C84+'7.15 közvil 064010'!C84+'7.16 zöldterület 066010'!C84+'7.17 város 066020'!C84+'7.18 háziorvos 072111'!C84+'7.19 ügyelet 072112'!C84+'7.20 fülészet 072210'!C84+'7.21 védőnők 074031'!C84+'7.24 sportcsépület 081030'!C84+'7.25 sport tám 081041'!C84+'7.26 diáksport 081043'!C84+'7.27 közműv 082091'!C84+'7.28 közműv 082092'!C84+'7.29  óvoda 091140'!C84+'7.31 intézmkiv gyétk 104037'!C84+'7.32 szoc étk 107051'!C84+'7.33 segélyek 107060'!C84+'7.34 adóbev 900020'!C84+'7.35 pályázatok'!C84+'7.6 Út, autópálya építés'!C84+'7.22 gyermekorvos 072111'!C84+'7.23. COVID '!C84</f>
        <v>2983246836</v>
      </c>
      <c r="D84" s="126">
        <f>'7.1. igazg 011130'!D84+'7.2 temető 013320'!D84+'7.3. vagyon 013350'!D84+'7.4 018010'!D84+'7.5 finansz műveletek 018030'!D84+'7.7 közütak működtetés 045160'!D84+'7.8 parkoló 045170'!D84+'7.9 kábeltv 046020'!D84+'7.10 piac 047120'!D84+'7.11 tdm tám047320'!D84+'7.12 szemét 051030'!D84+'7.13 szennyvíz 052080'!D84+'7.14 víz 063080'!D84+'7.15 közvil 064010'!D84+'7.16 zöldterület 066010'!D84+'7.17 város 066020'!D84+'7.18 háziorvos 072111'!D84+'7.19 ügyelet 072112'!D84+'7.20 fülészet 072210'!D84+'7.21 védőnők 074031'!D84+'7.24 sportcsépület 081030'!D84+'7.25 sport tám 081041'!D84+'7.26 diáksport 081043'!D84+'7.27 közműv 082091'!D84+'7.28 közműv 082092'!D84+'7.29  óvoda 091140'!D84+'7.31 intézmkiv gyétk 104037'!D84+'7.32 szoc étk 107051'!D84+'7.33 segélyek 107060'!D84+'7.34 adóbev 900020'!D84+'7.35 pályázatok'!D84+'7.6 Út, autópálya építés'!D84+'7.22 gyermekorvos 072111'!D84+'7.23. COVID '!D84</f>
        <v>38000000</v>
      </c>
      <c r="E84" s="399">
        <f t="shared" si="5"/>
        <v>3021246836</v>
      </c>
      <c r="F84" s="125">
        <f>'7.1. igazg 011130'!F84+'7.2 temető 013320'!F84+'7.3. vagyon 013350'!F84+'7.4 018010'!F84+'7.5 finansz műveletek 018030'!F84+'7.7 közütak működtetés 045160'!F84+'7.8 parkoló 045170'!F84+'7.9 kábeltv 046020'!F84+'7.10 piac 047120'!F84+'7.11 tdm tám047320'!F84+'7.12 szemét 051030'!F84+'7.13 szennyvíz 052080'!F84+'7.14 víz 063080'!F84+'7.15 közvil 064010'!F84+'7.16 zöldterület 066010'!F84+'7.17 város 066020'!F84+'7.18 háziorvos 072111'!F84+'7.19 ügyelet 072112'!F84+'7.20 fülészet 072210'!F84+'7.21 védőnők 074031'!F84+'7.24 sportcsépület 081030'!F84+'7.25 sport tám 081041'!F84+'7.26 diáksport 081043'!F84+'7.27 közműv 082091'!F84+'7.28 közműv 082092'!F84+'7.29  óvoda 091140'!F84+'7.31 intézmkiv gyétk 104037'!F84+'7.32 szoc étk 107051'!F84+'7.33 segélyek 107060'!F84+'7.34 adóbev 900020'!F84+'7.35 pályázatok'!F84+'7.6 Út, autópálya építés'!F84+'7.22 gyermekorvos 072111'!F84+'7.23. COVID '!F84</f>
        <v>3608345797</v>
      </c>
      <c r="G84" s="126">
        <f>'7.1. igazg 011130'!G84+'7.2 temető 013320'!G84+'7.3. vagyon 013350'!G84+'7.4 018010'!G84+'7.5 finansz műveletek 018030'!G84+'7.7 közütak működtetés 045160'!G84+'7.8 parkoló 045170'!G84+'7.9 kábeltv 046020'!G84+'7.10 piac 047120'!G84+'7.11 tdm tám047320'!G84+'7.12 szemét 051030'!G84+'7.13 szennyvíz 052080'!G84+'7.14 víz 063080'!G84+'7.15 közvil 064010'!G84+'7.16 zöldterület 066010'!G84+'7.17 város 066020'!G84+'7.18 háziorvos 072111'!G84+'7.19 ügyelet 072112'!G84+'7.20 fülészet 072210'!G84+'7.21 védőnők 074031'!G84+'7.24 sportcsépület 081030'!G84+'7.25 sport tám 081041'!G84+'7.26 diáksport 081043'!G84+'7.27 közműv 082091'!G84+'7.28 közműv 082092'!G84+'7.29  óvoda 091140'!G84+'7.31 intézmkiv gyétk 104037'!G84+'7.32 szoc étk 107051'!G84+'7.33 segélyek 107060'!G84+'7.34 adóbev 900020'!G84+'7.35 pályázatok'!G84+'7.6 Út, autópálya építés'!G84+'7.22 gyermekorvos 072111'!G84+'7.23. COVID '!G84</f>
        <v>37080000</v>
      </c>
      <c r="H84" s="602">
        <f t="shared" si="6"/>
        <v>3645425797</v>
      </c>
      <c r="I84" s="125">
        <f>'7.35 pályázatok'!H84</f>
        <v>2284296841</v>
      </c>
      <c r="J84" s="448">
        <f t="shared" si="7"/>
        <v>1361128956</v>
      </c>
      <c r="K84" s="174">
        <f>'7.1. igazg 011130'!I84+'7.2 temető 013320'!I84+'7.3. vagyon 013350'!I84+'7.4 018010'!I84+'7.5 finansz műveletek 018030'!I84+'7.6 Út, autópálya építés'!I84+'7.7 közütak működtetés 045160'!I84+'7.8 parkoló 045170'!I84+'7.9 kábeltv 046020'!I84+'7.10 piac 047120'!I84+'7.11 tdm tám047320'!I84+'7.12 szemét 051030'!I84+'7.13 szennyvíz 052080'!I84+'7.14 víz 063080'!I84+'7.15 közvil 064010'!I84+'7.16 zöldterület 066010'!I84+'7.17 város 066020'!I84+'7.18 háziorvos 072111'!I84+'7.19 ügyelet 072112'!I84+'7.20 fülészet 072210'!I84+'7.21 védőnők 074031'!I84+'7.22 gyermekorvos 072111'!I84+'7.23. COVID '!I84+'7.24 sportcsépület 081030'!I84+'7.25 sport tám 081041'!I84+'7.26 diáksport 081043'!I84+'7.27 közműv 082091'!I84+'7.28 közműv 082092'!I84+'7.29  óvoda 091140'!I83:I84+'7.31 intézmkiv gyétk 104037'!I84+'7.32 szoc étk 107051'!I84+'7.33 segélyek 107060'!I84+'7.34 adóbev 900020'!I84+'7.35 pályázatok'!I84</f>
        <v>3637278061</v>
      </c>
      <c r="L84" s="123">
        <f>'7.1. igazg 011130'!J84+'7.2 temető 013320'!J84+'7.3. vagyon 013350'!J84+'7.4 018010'!J84+'7.5 finansz műveletek 018030'!J84+'7.6 Út, autópálya építés'!J84+'7.7 közütak működtetés 045160'!J84+'7.8 parkoló 045170'!J84+'7.9 kábeltv 046020'!J84+'7.10 piac 047120'!J84+'7.11 tdm tám047320'!J84+'7.12 szemét 051030'!J84+'7.13 szennyvíz 052080'!J84+'7.14 víz 063080'!J84+'7.15 közvil 064010'!J84+'7.16 zöldterület 066010'!J84+'7.17 város 066020'!J84+'7.18 háziorvos 072111'!J84+'7.19 ügyelet 072112'!J84+'7.20 fülészet 072210'!J84+'7.21 védőnők 074031'!J84+'7.22 gyermekorvos 072111'!J84+'7.23. COVID '!J84+'7.24 sportcsépület 081030'!J84+'7.25 sport tám 081041'!J84+'7.26 diáksport 081043'!J84+'7.27 közműv 082091'!J84+'7.28 közműv 082092'!J84+'7.29  óvoda 091140'!J83:J84+'7.31 intézmkiv gyétk 104037'!J84+'7.32 szoc étk 107051'!J84+'7.33 segélyek 107060'!J84+'7.34 adóbev 900020'!J84+'7.35 pályázatok'!J84</f>
        <v>37080000</v>
      </c>
      <c r="M84" s="124">
        <f>'7.1. igazg 011130'!K84+'7.2 temető 013320'!K84+'7.3. vagyon 013350'!K84+'7.4 018010'!K84+'7.5 finansz műveletek 018030'!K84+'7.6 Út, autópálya építés'!K84+'7.7 közütak működtetés 045160'!K84+'7.8 parkoló 045170'!K84+'7.9 kábeltv 046020'!K84+'7.10 piac 047120'!K84+'7.11 tdm tám047320'!K84+'7.12 szemét 051030'!K84+'7.13 szennyvíz 052080'!K84+'7.14 víz 063080'!K84+'7.15 közvil 064010'!K84+'7.16 zöldterület 066010'!K84+'7.17 város 066020'!K84+'7.18 háziorvos 072111'!K84+'7.19 ügyelet 072112'!K84+'7.20 fülészet 072210'!K84+'7.21 védőnők 074031'!K84+'7.22 gyermekorvos 072111'!K84+'7.23. COVID '!K84+'7.24 sportcsépület 081030'!K84+'7.25 sport tám 081041'!K84+'7.26 diáksport 081043'!K84+'7.27 közműv 082091'!K84+'7.28 közműv 082092'!K84+'7.29  óvoda 091140'!K83:K84+'7.31 intézmkiv gyétk 104037'!K84+'7.32 szoc étk 107051'!K84+'7.33 segélyek 107060'!K84+'7.34 adóbev 900020'!K84+'7.35 pályázatok'!K84</f>
        <v>3674358061</v>
      </c>
      <c r="N84" s="174">
        <f>'7.1. igazg 011130'!L84+'7.2 temető 013320'!L84+'7.3. vagyon 013350'!L84+'7.4 018010'!L84+'7.5 finansz műveletek 018030'!L84+'7.6 Út, autópálya építés'!L84+'7.7 közütak működtetés 045160'!L84+'7.8 parkoló 045170'!L84+'7.9 kábeltv 046020'!L84+'7.10 piac 047120'!L84+'7.11 tdm tám047320'!L84+'7.12 szemét 051030'!L84+'7.13 szennyvíz 052080'!L84+'7.14 víz 063080'!L84+'7.15 közvil 064010'!L84+'7.16 zöldterület 066010'!L84+'7.17 város 066020'!L84+'7.18 háziorvos 072111'!L84+'7.19 ügyelet 072112'!L84+'7.20 fülészet 072210'!L84+'7.21 védőnők 074031'!L84+'7.22 gyermekorvos 072111'!L84+'7.23. COVID '!L84+'7.24 sportcsépület 081030'!L84+'7.25 sport tám 081041'!L84+'7.26 diáksport 081043'!L84+'7.27 közműv 082091'!L84+'7.28 közműv 082092'!L84+'7.29  óvoda 091140'!L83:L84+'7.31 intézmkiv gyétk 104037'!L84+'7.32 szoc étk 107051'!L84+'7.33 segélyek 107060'!L84+'7.34 adóbev 900020'!L84+'7.35 pályázatok'!L84</f>
        <v>3682977080</v>
      </c>
      <c r="O84" s="123">
        <f>'7.1. igazg 011130'!M84+'7.2 temető 013320'!M84+'7.3. vagyon 013350'!M84+'7.4 018010'!M84+'7.5 finansz műveletek 018030'!M84+'7.6 Út, autópálya építés'!M84+'7.7 közütak működtetés 045160'!M84+'7.8 parkoló 045170'!M84+'7.9 kábeltv 046020'!M84+'7.10 piac 047120'!M84+'7.11 tdm tám047320'!M84+'7.12 szemét 051030'!M84+'7.13 szennyvíz 052080'!M84+'7.14 víz 063080'!M84+'7.15 közvil 064010'!M84+'7.16 zöldterület 066010'!M84+'7.17 város 066020'!M84+'7.18 háziorvos 072111'!M84+'7.19 ügyelet 072112'!M84+'7.20 fülészet 072210'!M84+'7.21 védőnők 074031'!M84+'7.22 gyermekorvos 072111'!M84+'7.23. COVID '!M84+'7.24 sportcsépület 081030'!M84+'7.25 sport tám 081041'!M84+'7.26 diáksport 081043'!M84+'7.27 közműv 082091'!M84+'7.28 közműv 082092'!M84+'7.29  óvoda 091140'!M83:M84+'7.31 intézmkiv gyétk 104037'!M84+'7.32 szoc étk 107051'!M84+'7.33 segélyek 107060'!M84+'7.34 adóbev 900020'!M84+'7.35 pályázatok'!M84</f>
        <v>37422018</v>
      </c>
      <c r="P84" s="124">
        <f>'7.1. igazg 011130'!N84+'7.2 temető 013320'!N84+'7.3. vagyon 013350'!N84+'7.4 018010'!N84+'7.5 finansz műveletek 018030'!N84+'7.6 Út, autópálya építés'!N84+'7.7 közütak működtetés 045160'!N84+'7.8 parkoló 045170'!N84+'7.9 kábeltv 046020'!N84+'7.10 piac 047120'!N84+'7.11 tdm tám047320'!N84+'7.12 szemét 051030'!N84+'7.13 szennyvíz 052080'!N84+'7.14 víz 063080'!N84+'7.15 közvil 064010'!N84+'7.16 zöldterület 066010'!N84+'7.17 város 066020'!N84+'7.18 háziorvos 072111'!N84+'7.19 ügyelet 072112'!N84+'7.20 fülészet 072210'!N84+'7.21 védőnők 074031'!N84+'7.22 gyermekorvos 072111'!N84+'7.23. COVID '!N84+'7.24 sportcsépület 081030'!N84+'7.25 sport tám 081041'!N84+'7.26 diáksport 081043'!N84+'7.27 közműv 082091'!N84+'7.28 közműv 082092'!N84+'7.29  óvoda 091140'!N84+'7.31 intézmkiv gyétk 104037'!N84+'7.32 szoc étk 107051'!N84+'7.33 segélyek 107060'!N84+'7.34 adóbev 900020'!N84+'7.35 pályázatok'!N84</f>
        <v>3720399098</v>
      </c>
    </row>
    <row r="85" spans="1:16" x14ac:dyDescent="0.25">
      <c r="A85" s="609"/>
      <c r="B85" s="610"/>
      <c r="C85" s="86"/>
      <c r="D85" s="86"/>
      <c r="E85" s="86"/>
      <c r="G85" s="86"/>
      <c r="H85" s="86"/>
      <c r="I85" s="86"/>
      <c r="J85" s="86"/>
      <c r="L85" s="86"/>
      <c r="M85" s="86"/>
      <c r="O85" s="86"/>
      <c r="P85" s="86">
        <f>P84+'6.0 KJMH'!N10+'5.0 hivatal'!N10</f>
        <v>3838463892</v>
      </c>
    </row>
    <row r="86" spans="1:16" ht="15.75" thickBot="1" x14ac:dyDescent="0.3">
      <c r="A86" s="39"/>
      <c r="B86" s="4"/>
      <c r="C86" s="86"/>
      <c r="D86" s="86"/>
      <c r="E86" s="86"/>
      <c r="G86" s="86"/>
      <c r="H86" s="86"/>
      <c r="I86" s="86"/>
      <c r="J86" s="86"/>
      <c r="L86" s="86"/>
      <c r="M86" s="86"/>
      <c r="O86" s="86"/>
      <c r="P86" s="86"/>
    </row>
    <row r="87" spans="1:16" x14ac:dyDescent="0.25">
      <c r="A87" s="28" t="s">
        <v>159</v>
      </c>
      <c r="B87" s="20" t="s">
        <v>33</v>
      </c>
      <c r="C87" s="169">
        <f>'7.1. igazg 011130'!C87+'7.2 temető 013320'!C87+'7.3. vagyon 013350'!C87+'7.4 018010'!C87+'7.5 finansz műveletek 018030'!C87+'7.7 közütak működtetés 045160'!C87+'7.8 parkoló 045170'!C87+'7.9 kábeltv 046020'!C87+'7.10 piac 047120'!C87+'7.11 tdm tám047320'!C87+'7.12 szemét 051030'!C87+'7.13 szennyvíz 052080'!C87+'7.14 víz 063080'!C87+'7.15 közvil 064010'!C87+'7.16 zöldterület 066010'!C87+'7.17 város 066020'!C87+'7.18 háziorvos 072111'!C87+'7.19 ügyelet 072112'!C87+'7.20 fülészet 072210'!C87+'7.21 védőnők 074031'!C87+'7.24 sportcsépület 081030'!C87+'7.25 sport tám 081041'!C87+'7.26 diáksport 081043'!C87+'7.27 közműv 082091'!C87+'7.28 közműv 082092'!C87+'7.29  óvoda 091140'!C87+'7.31 intézmkiv gyétk 104037'!C87+'7.32 szoc étk 107051'!C87+'7.33 segélyek 107060'!C87+'7.34 adóbev 900020'!C87+'7.35 pályázatok'!C87+'7.6 Út, autópálya építés'!C87+'7.22 gyermekorvos 072111'!C87+'7.23. COVID '!C87</f>
        <v>121879950</v>
      </c>
      <c r="D87" s="169">
        <f>'7.1. igazg 011130'!D87+'7.2 temető 013320'!D87+'7.3. vagyon 013350'!D87+'7.4 018010'!D87+'7.5 finansz műveletek 018030'!D87+'7.7 közütak működtetés 045160'!D87+'7.8 parkoló 045170'!D87+'7.9 kábeltv 046020'!D87+'7.10 piac 047120'!D87+'7.11 tdm tám047320'!D87+'7.12 szemét 051030'!D87+'7.13 szennyvíz 052080'!D87+'7.14 víz 063080'!D87+'7.15 közvil 064010'!D87+'7.16 zöldterület 066010'!D87+'7.17 város 066020'!D87+'7.18 háziorvos 072111'!D87+'7.19 ügyelet 072112'!D87+'7.20 fülészet 072210'!D87+'7.21 védőnők 074031'!D87+'7.24 sportcsépület 081030'!D87+'7.25 sport tám 081041'!D87+'7.26 diáksport 081043'!D87+'7.27 közműv 082091'!D87+'7.28 közműv 082092'!D87+'7.29  óvoda 091140'!D87+'7.31 intézmkiv gyétk 104037'!D87+'7.32 szoc étk 107051'!D87+'7.33 segélyek 107060'!D87+'7.34 adóbev 900020'!D87+'7.35 pályázatok'!D87+'7.6 Út, autópálya építés'!D87+'7.22 gyermekorvos 072111'!D87+'7.23. COVID '!D87</f>
        <v>15668450</v>
      </c>
      <c r="E87" s="128">
        <f t="shared" ref="E87:E150" si="8">SUM(C87:D87)</f>
        <v>137548400</v>
      </c>
      <c r="F87" s="168">
        <f>'7.1. igazg 011130'!F87+'7.2 temető 013320'!F87+'7.3. vagyon 013350'!F87+'7.4 018010'!F87+'7.5 finansz műveletek 018030'!F87+'7.7 közütak működtetés 045160'!F87+'7.8 parkoló 045170'!F87+'7.9 kábeltv 046020'!F87+'7.10 piac 047120'!F87+'7.11 tdm tám047320'!F87+'7.12 szemét 051030'!F87+'7.13 szennyvíz 052080'!F87+'7.14 víz 063080'!F87+'7.15 közvil 064010'!F87+'7.16 zöldterület 066010'!F87+'7.17 város 066020'!F87+'7.18 háziorvos 072111'!F87+'7.19 ügyelet 072112'!F87+'7.20 fülészet 072210'!F87+'7.21 védőnők 074031'!F87+'7.24 sportcsépület 081030'!F87+'7.25 sport tám 081041'!F87+'7.26 diáksport 081043'!F87+'7.27 közműv 082091'!F87+'7.28 közműv 082092'!F87+'7.29  óvoda 091140'!F87+'7.31 intézmkiv gyétk 104037'!F87+'7.32 szoc étk 107051'!F87+'7.33 segélyek 107060'!F87+'7.34 adóbev 900020'!F87+'7.35 pályázatok'!F87+'7.6 Út, autópálya építés'!F87+'7.22 gyermekorvos 072111'!F87+'7.23. COVID '!F87</f>
        <v>133599763</v>
      </c>
      <c r="G87" s="169">
        <f>'7.1. igazg 011130'!G87+'7.2 temető 013320'!G87+'7.3. vagyon 013350'!G87+'7.4 018010'!G87+'7.5 finansz műveletek 018030'!G87+'7.7 közütak működtetés 045160'!G87+'7.8 parkoló 045170'!G87+'7.9 kábeltv 046020'!G87+'7.10 piac 047120'!G87+'7.11 tdm tám047320'!G87+'7.12 szemét 051030'!G87+'7.13 szennyvíz 052080'!G87+'7.14 víz 063080'!G87+'7.15 közvil 064010'!G87+'7.16 zöldterület 066010'!G87+'7.17 város 066020'!G87+'7.18 háziorvos 072111'!G87+'7.19 ügyelet 072112'!G87+'7.20 fülészet 072210'!G87+'7.21 védőnők 074031'!G87+'7.24 sportcsépület 081030'!G87+'7.25 sport tám 081041'!G87+'7.26 diáksport 081043'!G87+'7.27 közműv 082091'!G87+'7.28 közműv 082092'!G87+'7.29  óvoda 091140'!G87+'7.31 intézmkiv gyétk 104037'!G87+'7.32 szoc étk 107051'!G87+'7.33 segélyek 107060'!G87+'7.34 adóbev 900020'!G87+'7.35 pályázatok'!G87+'7.6 Út, autópálya építés'!G87+'7.22 gyermekorvos 072111'!G87+'7.23. COVID '!G87</f>
        <v>16522110</v>
      </c>
      <c r="H87" s="128">
        <f t="shared" ref="H87:H109" si="9">SUM(F87:G87)</f>
        <v>150121873</v>
      </c>
      <c r="I87" s="933">
        <f>'7.35 pályázatok'!H87</f>
        <v>17434278</v>
      </c>
      <c r="J87" s="453">
        <f t="shared" ref="J87:J150" si="10">H87-I87</f>
        <v>132687595</v>
      </c>
      <c r="K87" s="168">
        <f>'7.1. igazg 011130'!I87+'7.2 temető 013320'!I87+'7.3. vagyon 013350'!I87+'7.4 018010'!I87+'7.5 finansz műveletek 018030'!I87+'7.6 Út, autópálya építés'!I87+'7.7 közütak működtetés 045160'!I87+'7.8 parkoló 045170'!I87+'7.9 kábeltv 046020'!I87+'7.10 piac 047120'!I87+'7.11 tdm tám047320'!I87+'7.12 szemét 051030'!I87+'7.13 szennyvíz 052080'!I87+'7.14 víz 063080'!I87+'7.15 közvil 064010'!I87+'7.16 zöldterület 066010'!I87+'7.17 város 066020'!I87+'7.18 háziorvos 072111'!I87+'7.19 ügyelet 072112'!I87+'7.20 fülészet 072210'!I87+'7.21 védőnők 074031'!I87+'7.22 gyermekorvos 072111'!I87+'7.23. COVID '!I87+'7.24 sportcsépület 081030'!I87+'7.25 sport tám 081041'!I87+'7.26 diáksport 081043'!I87+'7.27 közműv 082091'!I87+'7.28 közműv 082092'!I87+'7.29  óvoda 091140'!I86:I87+'7.31 intézmkiv gyétk 104037'!I87+'7.32 szoc étk 107051'!I87+'7.33 segélyek 107060'!I87+'7.34 adóbev 900020'!I87+'7.35 pályázatok'!I87</f>
        <v>133598862</v>
      </c>
      <c r="L87" s="169">
        <f>'7.1. igazg 011130'!J87+'7.2 temető 013320'!J87+'7.3. vagyon 013350'!J87+'7.4 018010'!J87+'7.5 finansz műveletek 018030'!J87+'7.6 Út, autópálya építés'!J87+'7.7 közütak működtetés 045160'!J87+'7.8 parkoló 045170'!J87+'7.9 kábeltv 046020'!J87+'7.10 piac 047120'!J87+'7.11 tdm tám047320'!J87+'7.12 szemét 051030'!J87+'7.13 szennyvíz 052080'!J87+'7.14 víz 063080'!J87+'7.15 közvil 064010'!J87+'7.16 zöldterület 066010'!J87+'7.17 város 066020'!J87+'7.18 háziorvos 072111'!J87+'7.19 ügyelet 072112'!J87+'7.20 fülészet 072210'!J87+'7.21 védőnők 074031'!J87+'7.22 gyermekorvos 072111'!J87+'7.23. COVID '!J87+'7.24 sportcsépület 081030'!J87+'7.25 sport tám 081041'!J87+'7.26 diáksport 081043'!J87+'7.27 közműv 082091'!J87+'7.28 közműv 082092'!J87+'7.29  óvoda 091140'!J86:J87+'7.31 intézmkiv gyétk 104037'!J87+'7.32 szoc étk 107051'!J87+'7.33 segélyek 107060'!J87+'7.34 adóbev 900020'!J87+'7.35 pályázatok'!J87</f>
        <v>16399967</v>
      </c>
      <c r="M87" s="128">
        <f>'7.1. igazg 011130'!K87+'7.2 temető 013320'!K87+'7.3. vagyon 013350'!K87+'7.4 018010'!K87+'7.5 finansz műveletek 018030'!K87+'7.6 Út, autópálya építés'!K87+'7.7 közütak működtetés 045160'!K87+'7.8 parkoló 045170'!K87+'7.9 kábeltv 046020'!K87+'7.10 piac 047120'!K87+'7.11 tdm tám047320'!K87+'7.12 szemét 051030'!K87+'7.13 szennyvíz 052080'!K87+'7.14 víz 063080'!K87+'7.15 közvil 064010'!K87+'7.16 zöldterület 066010'!K87+'7.17 város 066020'!K87+'7.18 háziorvos 072111'!K87+'7.19 ügyelet 072112'!K87+'7.20 fülészet 072210'!K87+'7.21 védőnők 074031'!K87+'7.22 gyermekorvos 072111'!K87+'7.23. COVID '!K87+'7.24 sportcsépület 081030'!K87+'7.25 sport tám 081041'!K87+'7.26 diáksport 081043'!K87+'7.27 közműv 082091'!K87+'7.28 közműv 082092'!K87+'7.29  óvoda 091140'!K86:K87+'7.31 intézmkiv gyétk 104037'!K87+'7.32 szoc étk 107051'!K87+'7.33 segélyek 107060'!K87+'7.34 adóbev 900020'!K87+'7.35 pályázatok'!K87</f>
        <v>149998829</v>
      </c>
      <c r="N87" s="779">
        <f>'7.1. igazg 011130'!L87+'7.2 temető 013320'!L87+'7.3. vagyon 013350'!L87+'7.4 018010'!L87+'7.5 finansz műveletek 018030'!L87+'7.6 Út, autópálya építés'!L87+'7.7 közütak működtetés 045160'!L87+'7.8 parkoló 045170'!L87+'7.9 kábeltv 046020'!L87+'7.10 piac 047120'!L87+'7.11 tdm tám047320'!L87+'7.12 szemét 051030'!L87+'7.13 szennyvíz 052080'!L87+'7.14 víz 063080'!L87+'7.15 közvil 064010'!L87+'7.16 zöldterület 066010'!L87+'7.17 város 066020'!L87+'7.18 háziorvos 072111'!L87+'7.19 ügyelet 072112'!L87+'7.20 fülészet 072210'!L87+'7.21 védőnők 074031'!L87+'7.22 gyermekorvos 072111'!L87+'7.23. COVID '!L87+'7.24 sportcsépület 081030'!L87+'7.25 sport tám 081041'!L87+'7.26 diáksport 081043'!L87+'7.27 közműv 082091'!L87+'7.28 közműv 082092'!L87+'7.29  óvoda 091140'!L86:L87+'7.31 intézmkiv gyétk 104037'!L87+'7.32 szoc étk 107051'!L87+'7.33 segélyek 107060'!L87+'7.34 adóbev 900020'!L87+'7.35 pályázatok'!L87</f>
        <v>130484474</v>
      </c>
      <c r="O87" s="121">
        <f>'7.1. igazg 011130'!M87+'7.2 temető 013320'!M87+'7.3. vagyon 013350'!M87+'7.4 018010'!M87+'7.5 finansz műveletek 018030'!M87+'7.6 Út, autópálya építés'!M87+'7.7 közütak működtetés 045160'!M87+'7.8 parkoló 045170'!M87+'7.9 kábeltv 046020'!M87+'7.10 piac 047120'!M87+'7.11 tdm tám047320'!M87+'7.12 szemét 051030'!M87+'7.13 szennyvíz 052080'!M87+'7.14 víz 063080'!M87+'7.15 közvil 064010'!M87+'7.16 zöldterület 066010'!M87+'7.17 város 066020'!M87+'7.18 háziorvos 072111'!M87+'7.19 ügyelet 072112'!M87+'7.20 fülészet 072210'!M87+'7.21 védőnők 074031'!M87+'7.22 gyermekorvos 072111'!M87+'7.23. COVID '!M87+'7.24 sportcsépület 081030'!M87+'7.25 sport tám 081041'!M87+'7.26 diáksport 081043'!M87+'7.27 közműv 082091'!M87+'7.28 közműv 082092'!M87+'7.29  óvoda 091140'!M86:M87+'7.31 intézmkiv gyétk 104037'!M87+'7.32 szoc étk 107051'!M87+'7.33 segélyek 107060'!M87+'7.34 adóbev 900020'!M87+'7.35 pályázatok'!M87</f>
        <v>15918155</v>
      </c>
      <c r="P87" s="121">
        <f>'7.1. igazg 011130'!N87+'7.2 temető 013320'!N87+'7.3. vagyon 013350'!N87+'7.4 018010'!N87+'7.5 finansz műveletek 018030'!N87+'7.6 Út, autópálya építés'!N87+'7.7 közütak működtetés 045160'!N87+'7.8 parkoló 045170'!N87+'7.9 kábeltv 046020'!N87+'7.10 piac 047120'!N87+'7.11 tdm tám047320'!N87+'7.12 szemét 051030'!N87+'7.13 szennyvíz 052080'!N87+'7.14 víz 063080'!N87+'7.15 közvil 064010'!N87+'7.16 zöldterület 066010'!N87+'7.17 város 066020'!N87+'7.18 háziorvos 072111'!N87+'7.19 ügyelet 072112'!N87+'7.20 fülészet 072210'!N87+'7.21 védőnők 074031'!N87+'7.22 gyermekorvos 072111'!N87+'7.23. COVID '!N87+'7.24 sportcsépület 081030'!N87+'7.25 sport tám 081041'!N87+'7.26 diáksport 081043'!N87+'7.27 közműv 082091'!N87+'7.28 közműv 082092'!N87+'7.29  óvoda 091140'!N86:N87+'7.31 intézmkiv gyétk 104037'!N87+'7.32 szoc étk 107051'!N87+'7.33 segélyek 107060'!N87+'7.34 adóbev 900020'!N87+'7.35 pályázatok'!N87</f>
        <v>146402629</v>
      </c>
    </row>
    <row r="88" spans="1:16" x14ac:dyDescent="0.25">
      <c r="A88" s="29" t="s">
        <v>160</v>
      </c>
      <c r="B88" s="13" t="s">
        <v>161</v>
      </c>
      <c r="C88" s="121">
        <f>'7.1. igazg 011130'!C88+'7.2 temető 013320'!C88+'7.3. vagyon 013350'!C88+'7.4 018010'!C88+'7.5 finansz műveletek 018030'!C88+'7.7 közütak működtetés 045160'!C88+'7.8 parkoló 045170'!C88+'7.9 kábeltv 046020'!C88+'7.10 piac 047120'!C88+'7.11 tdm tám047320'!C88+'7.12 szemét 051030'!C88+'7.13 szennyvíz 052080'!C88+'7.14 víz 063080'!C88+'7.15 közvil 064010'!C88+'7.16 zöldterület 066010'!C88+'7.17 város 066020'!C88+'7.18 háziorvos 072111'!C88+'7.19 ügyelet 072112'!C88+'7.20 fülészet 072210'!C88+'7.21 védőnők 074031'!C88+'7.24 sportcsépület 081030'!C88+'7.25 sport tám 081041'!C88+'7.26 diáksport 081043'!C88+'7.27 közműv 082091'!C88+'7.28 közműv 082092'!C88+'7.29  óvoda 091140'!C88+'7.31 intézmkiv gyétk 104037'!C88+'7.32 szoc étk 107051'!C88+'7.33 segélyek 107060'!C88+'7.34 adóbev 900020'!C88+'7.35 pályázatok'!C88+'7.6 Út, autópálya építés'!C88+'7.22 gyermekorvos 072111'!C88+'7.23. COVID '!C88</f>
        <v>72209025</v>
      </c>
      <c r="D88" s="121">
        <f>'7.1. igazg 011130'!D88+'7.2 temető 013320'!D88+'7.3. vagyon 013350'!D88+'7.4 018010'!D88+'7.5 finansz műveletek 018030'!D88+'7.7 közütak működtetés 045160'!D88+'7.8 parkoló 045170'!D88+'7.9 kábeltv 046020'!D88+'7.10 piac 047120'!D88+'7.11 tdm tám047320'!D88+'7.12 szemét 051030'!D88+'7.13 szennyvíz 052080'!D88+'7.14 víz 063080'!D88+'7.15 közvil 064010'!D88+'7.16 zöldterület 066010'!D88+'7.17 város 066020'!D88+'7.18 háziorvos 072111'!D88+'7.19 ügyelet 072112'!D88+'7.20 fülészet 072210'!D88+'7.21 védőnők 074031'!D88+'7.24 sportcsépület 081030'!D88+'7.25 sport tám 081041'!D88+'7.26 diáksport 081043'!D88+'7.27 közműv 082091'!D88+'7.28 közműv 082092'!D88+'7.29  óvoda 091140'!D88+'7.31 intézmkiv gyétk 104037'!D88+'7.32 szoc étk 107051'!D88+'7.33 segélyek 107060'!D88+'7.34 adóbev 900020'!D88+'7.35 pályázatok'!D88+'7.6 Út, autópálya építés'!D88+'7.22 gyermekorvos 072111'!D88+'7.23. COVID '!D88</f>
        <v>15208450</v>
      </c>
      <c r="E88" s="122">
        <f t="shared" si="8"/>
        <v>87417475</v>
      </c>
      <c r="F88" s="173">
        <f>'7.1. igazg 011130'!F88+'7.2 temető 013320'!F88+'7.3. vagyon 013350'!F88+'7.4 018010'!F88+'7.5 finansz műveletek 018030'!F88+'7.7 közütak működtetés 045160'!F88+'7.8 parkoló 045170'!F88+'7.9 kábeltv 046020'!F88+'7.10 piac 047120'!F88+'7.11 tdm tám047320'!F88+'7.12 szemét 051030'!F88+'7.13 szennyvíz 052080'!F88+'7.14 víz 063080'!F88+'7.15 közvil 064010'!F88+'7.16 zöldterület 066010'!F88+'7.17 város 066020'!F88+'7.18 háziorvos 072111'!F88+'7.19 ügyelet 072112'!F88+'7.20 fülészet 072210'!F88+'7.21 védőnők 074031'!F88+'7.24 sportcsépület 081030'!F88+'7.25 sport tám 081041'!F88+'7.26 diáksport 081043'!F88+'7.27 közműv 082091'!F88+'7.28 közműv 082092'!F88+'7.29  óvoda 091140'!F88+'7.31 intézmkiv gyétk 104037'!F88+'7.32 szoc étk 107051'!F88+'7.33 segélyek 107060'!F88+'7.34 adóbev 900020'!F88+'7.35 pályázatok'!F88+'7.6 Út, autópálya építés'!F88+'7.22 gyermekorvos 072111'!F88+'7.23. COVID '!F88</f>
        <v>81883017</v>
      </c>
      <c r="G88" s="121">
        <f>'7.1. igazg 011130'!G88+'7.2 temető 013320'!G88+'7.3. vagyon 013350'!G88+'7.4 018010'!G88+'7.5 finansz műveletek 018030'!G88+'7.7 közütak működtetés 045160'!G88+'7.8 parkoló 045170'!G88+'7.9 kábeltv 046020'!G88+'7.10 piac 047120'!G88+'7.11 tdm tám047320'!G88+'7.12 szemét 051030'!G88+'7.13 szennyvíz 052080'!G88+'7.14 víz 063080'!G88+'7.15 közvil 064010'!G88+'7.16 zöldterület 066010'!G88+'7.17 város 066020'!G88+'7.18 háziorvos 072111'!G88+'7.19 ügyelet 072112'!G88+'7.20 fülészet 072210'!G88+'7.21 védőnők 074031'!G88+'7.24 sportcsépület 081030'!G88+'7.25 sport tám 081041'!G88+'7.26 diáksport 081043'!G88+'7.27 közműv 082091'!G88+'7.28 közműv 082092'!G88+'7.29  óvoda 091140'!G88+'7.31 intézmkiv gyétk 104037'!G88+'7.32 szoc étk 107051'!G88+'7.33 segélyek 107060'!G88+'7.34 adóbev 900020'!G88+'7.35 pályázatok'!G88+'7.6 Út, autópálya építés'!G88+'7.22 gyermekorvos 072111'!G88+'7.23. COVID '!G88</f>
        <v>16498300</v>
      </c>
      <c r="H88" s="122">
        <f t="shared" si="9"/>
        <v>98381317</v>
      </c>
      <c r="I88" s="779">
        <f>'7.35 pályázatok'!H88</f>
        <v>11603695</v>
      </c>
      <c r="J88" s="451">
        <f t="shared" si="10"/>
        <v>86777622</v>
      </c>
      <c r="K88" s="173">
        <f>'7.1. igazg 011130'!I88+'7.2 temető 013320'!I88+'7.3. vagyon 013350'!I88+'7.4 018010'!I88+'7.5 finansz műveletek 018030'!I88+'7.6 Út, autópálya építés'!I88+'7.7 közütak működtetés 045160'!I88+'7.8 parkoló 045170'!I88+'7.9 kábeltv 046020'!I88+'7.10 piac 047120'!I88+'7.11 tdm tám047320'!I88+'7.12 szemét 051030'!I88+'7.13 szennyvíz 052080'!I88+'7.14 víz 063080'!I88+'7.15 közvil 064010'!I88+'7.16 zöldterület 066010'!I88+'7.17 város 066020'!I88+'7.18 háziorvos 072111'!I88+'7.19 ügyelet 072112'!I88+'7.20 fülészet 072210'!I88+'7.21 védőnők 074031'!I88+'7.22 gyermekorvos 072111'!I88+'7.23. COVID '!I88+'7.24 sportcsépület 081030'!I88+'7.25 sport tám 081041'!I88+'7.26 diáksport 081043'!I88+'7.27 közműv 082091'!I88+'7.28 közműv 082092'!I88+'7.29  óvoda 091140'!I87:I88+'7.31 intézmkiv gyétk 104037'!I88+'7.32 szoc étk 107051'!I88+'7.33 segélyek 107060'!I88+'7.34 adóbev 900020'!I88+'7.35 pályázatok'!I88</f>
        <v>81744276</v>
      </c>
      <c r="L88" s="121">
        <f>'7.1. igazg 011130'!J88+'7.2 temető 013320'!J88+'7.3. vagyon 013350'!J88+'7.4 018010'!J88+'7.5 finansz műveletek 018030'!J88+'7.6 Út, autópálya építés'!J88+'7.7 közütak működtetés 045160'!J88+'7.8 parkoló 045170'!J88+'7.9 kábeltv 046020'!J88+'7.10 piac 047120'!J88+'7.11 tdm tám047320'!J88+'7.12 szemét 051030'!J88+'7.13 szennyvíz 052080'!J88+'7.14 víz 063080'!J88+'7.15 közvil 064010'!J88+'7.16 zöldterület 066010'!J88+'7.17 város 066020'!J88+'7.18 háziorvos 072111'!J88+'7.19 ügyelet 072112'!J88+'7.20 fülészet 072210'!J88+'7.21 védőnők 074031'!J88+'7.22 gyermekorvos 072111'!J88+'7.23. COVID '!J88+'7.24 sportcsépület 081030'!J88+'7.25 sport tám 081041'!J88+'7.26 diáksport 081043'!J88+'7.27 közműv 082091'!J88+'7.28 közműv 082092'!J88+'7.29  óvoda 091140'!J87:J88+'7.31 intézmkiv gyétk 104037'!J88+'7.32 szoc étk 107051'!J88+'7.33 segélyek 107060'!J88+'7.34 adóbev 900020'!J88+'7.35 pályázatok'!J88</f>
        <v>16376157</v>
      </c>
      <c r="M88" s="122">
        <f>'7.1. igazg 011130'!K88+'7.2 temető 013320'!K88+'7.3. vagyon 013350'!K88+'7.4 018010'!K88+'7.5 finansz műveletek 018030'!K88+'7.6 Út, autópálya építés'!K88+'7.7 közütak működtetés 045160'!K88+'7.8 parkoló 045170'!K88+'7.9 kábeltv 046020'!K88+'7.10 piac 047120'!K88+'7.11 tdm tám047320'!K88+'7.12 szemét 051030'!K88+'7.13 szennyvíz 052080'!K88+'7.14 víz 063080'!K88+'7.15 közvil 064010'!K88+'7.16 zöldterület 066010'!K88+'7.17 város 066020'!K88+'7.18 háziorvos 072111'!K88+'7.19 ügyelet 072112'!K88+'7.20 fülészet 072210'!K88+'7.21 védőnők 074031'!K88+'7.22 gyermekorvos 072111'!K88+'7.23. COVID '!K88+'7.24 sportcsépület 081030'!K88+'7.25 sport tám 081041'!K88+'7.26 diáksport 081043'!K88+'7.27 közműv 082091'!K88+'7.28 közműv 082092'!K88+'7.29  óvoda 091140'!K87:K88+'7.31 intézmkiv gyétk 104037'!K88+'7.32 szoc étk 107051'!K88+'7.33 segélyek 107060'!K88+'7.34 adóbev 900020'!K88+'7.35 pályázatok'!K88</f>
        <v>98120433</v>
      </c>
      <c r="N88" s="779">
        <f>'7.1. igazg 011130'!L88+'7.2 temető 013320'!L88+'7.3. vagyon 013350'!L88+'7.4 018010'!L88+'7.5 finansz műveletek 018030'!L88+'7.6 Út, autópálya építés'!L88+'7.7 közütak működtetés 045160'!L88+'7.8 parkoló 045170'!L88+'7.9 kábeltv 046020'!L88+'7.10 piac 047120'!L88+'7.11 tdm tám047320'!L88+'7.12 szemét 051030'!L88+'7.13 szennyvíz 052080'!L88+'7.14 víz 063080'!L88+'7.15 közvil 064010'!L88+'7.16 zöldterület 066010'!L88+'7.17 város 066020'!L88+'7.18 háziorvos 072111'!L88+'7.19 ügyelet 072112'!L88+'7.20 fülészet 072210'!L88+'7.21 védőnők 074031'!L88+'7.22 gyermekorvos 072111'!L88+'7.23. COVID '!L88+'7.24 sportcsépület 081030'!L88+'7.25 sport tám 081041'!L88+'7.26 diáksport 081043'!L88+'7.27 közműv 082091'!L88+'7.28 közműv 082092'!L88+'7.29  óvoda 091140'!L87:L88+'7.31 intézmkiv gyétk 104037'!L88+'7.32 szoc étk 107051'!L88+'7.33 segélyek 107060'!L88+'7.34 adóbev 900020'!L88+'7.35 pályázatok'!L88</f>
        <v>79481747</v>
      </c>
      <c r="O88" s="121">
        <f>'7.1. igazg 011130'!M88+'7.2 temető 013320'!M88+'7.3. vagyon 013350'!M88+'7.4 018010'!M88+'7.5 finansz műveletek 018030'!M88+'7.6 Út, autópálya építés'!M88+'7.7 közütak működtetés 045160'!M88+'7.8 parkoló 045170'!M88+'7.9 kábeltv 046020'!M88+'7.10 piac 047120'!M88+'7.11 tdm tám047320'!M88+'7.12 szemét 051030'!M88+'7.13 szennyvíz 052080'!M88+'7.14 víz 063080'!M88+'7.15 közvil 064010'!M88+'7.16 zöldterület 066010'!M88+'7.17 város 066020'!M88+'7.18 háziorvos 072111'!M88+'7.19 ügyelet 072112'!M88+'7.20 fülészet 072210'!M88+'7.21 védőnők 074031'!M88+'7.22 gyermekorvos 072111'!M88+'7.23. COVID '!M88+'7.24 sportcsépület 081030'!M88+'7.25 sport tám 081041'!M88+'7.26 diáksport 081043'!M88+'7.27 közműv 082091'!M88+'7.28 közműv 082092'!M88+'7.29  óvoda 091140'!M87:M88+'7.31 intézmkiv gyétk 104037'!M88+'7.32 szoc étk 107051'!M88+'7.33 segélyek 107060'!M88+'7.34 adóbev 900020'!M88+'7.35 pályázatok'!M88</f>
        <v>15894345</v>
      </c>
      <c r="P88" s="121">
        <f>'7.1. igazg 011130'!N88+'7.2 temető 013320'!N88+'7.3. vagyon 013350'!N88+'7.4 018010'!N88+'7.5 finansz műveletek 018030'!N88+'7.6 Út, autópálya építés'!N88+'7.7 közütak működtetés 045160'!N88+'7.8 parkoló 045170'!N88+'7.9 kábeltv 046020'!N88+'7.10 piac 047120'!N88+'7.11 tdm tám047320'!N88+'7.12 szemét 051030'!N88+'7.13 szennyvíz 052080'!N88+'7.14 víz 063080'!N88+'7.15 közvil 064010'!N88+'7.16 zöldterület 066010'!N88+'7.17 város 066020'!N88+'7.18 háziorvos 072111'!N88+'7.19 ügyelet 072112'!N88+'7.20 fülészet 072210'!N88+'7.21 védőnők 074031'!N88+'7.22 gyermekorvos 072111'!N88+'7.23. COVID '!N88+'7.24 sportcsépület 081030'!N88+'7.25 sport tám 081041'!N88+'7.26 diáksport 081043'!N88+'7.27 közműv 082091'!N88+'7.28 közműv 082092'!N88+'7.29  óvoda 091140'!N87:N88+'7.31 intézmkiv gyétk 104037'!N88+'7.32 szoc étk 107051'!N88+'7.33 segélyek 107060'!N88+'7.34 adóbev 900020'!N88+'7.35 pályázatok'!N88</f>
        <v>95376092</v>
      </c>
    </row>
    <row r="89" spans="1:16" x14ac:dyDescent="0.25">
      <c r="A89" s="29" t="s">
        <v>162</v>
      </c>
      <c r="B89" s="13" t="s">
        <v>163</v>
      </c>
      <c r="C89" s="121">
        <f>'7.1. igazg 011130'!C89+'7.2 temető 013320'!C89+'7.3. vagyon 013350'!C89+'7.4 018010'!C89+'7.5 finansz műveletek 018030'!C89+'7.7 közütak működtetés 045160'!C89+'7.8 parkoló 045170'!C89+'7.9 kábeltv 046020'!C89+'7.10 piac 047120'!C89+'7.11 tdm tám047320'!C89+'7.12 szemét 051030'!C89+'7.13 szennyvíz 052080'!C89+'7.14 víz 063080'!C89+'7.15 közvil 064010'!C89+'7.16 zöldterület 066010'!C89+'7.17 város 066020'!C89+'7.18 háziorvos 072111'!C89+'7.19 ügyelet 072112'!C89+'7.20 fülészet 072210'!C89+'7.21 védőnők 074031'!C89+'7.24 sportcsépület 081030'!C89+'7.25 sport tám 081041'!C89+'7.26 diáksport 081043'!C89+'7.27 közműv 082091'!C89+'7.28 közműv 082092'!C89+'7.29  óvoda 091140'!C89+'7.31 intézmkiv gyétk 104037'!C89+'7.32 szoc étk 107051'!C89+'7.33 segélyek 107060'!C89+'7.34 adóbev 900020'!C89+'7.35 pályázatok'!C89+'7.6 Út, autópálya építés'!C89+'7.22 gyermekorvos 072111'!C89+'7.23. COVID '!C89</f>
        <v>64109974</v>
      </c>
      <c r="D89" s="121">
        <f>'7.1. igazg 011130'!D89+'7.2 temető 013320'!D89+'7.3. vagyon 013350'!D89+'7.4 018010'!D89+'7.5 finansz műveletek 018030'!D89+'7.7 közütak működtetés 045160'!D89+'7.8 parkoló 045170'!D89+'7.9 kábeltv 046020'!D89+'7.10 piac 047120'!D89+'7.11 tdm tám047320'!D89+'7.12 szemét 051030'!D89+'7.13 szennyvíz 052080'!D89+'7.14 víz 063080'!D89+'7.15 közvil 064010'!D89+'7.16 zöldterület 066010'!D89+'7.17 város 066020'!D89+'7.18 háziorvos 072111'!D89+'7.19 ügyelet 072112'!D89+'7.20 fülészet 072210'!D89+'7.21 védőnők 074031'!D89+'7.24 sportcsépület 081030'!D89+'7.25 sport tám 081041'!D89+'7.26 diáksport 081043'!D89+'7.27 közműv 082091'!D89+'7.28 közműv 082092'!D89+'7.29  óvoda 091140'!D89+'7.31 intézmkiv gyétk 104037'!D89+'7.32 szoc étk 107051'!D89+'7.33 segélyek 107060'!D89+'7.34 adóbev 900020'!D89+'7.35 pályázatok'!D89+'7.6 Út, autópálya építés'!D89+'7.22 gyermekorvos 072111'!D89+'7.23. COVID '!D89</f>
        <v>14322450</v>
      </c>
      <c r="E89" s="122">
        <f t="shared" si="8"/>
        <v>78432424</v>
      </c>
      <c r="F89" s="173">
        <f>'7.1. igazg 011130'!F89+'7.2 temető 013320'!F89+'7.3. vagyon 013350'!F89+'7.4 018010'!F89+'7.5 finansz műveletek 018030'!F89+'7.7 közütak működtetés 045160'!F89+'7.8 parkoló 045170'!F89+'7.9 kábeltv 046020'!F89+'7.10 piac 047120'!F89+'7.11 tdm tám047320'!F89+'7.12 szemét 051030'!F89+'7.13 szennyvíz 052080'!F89+'7.14 víz 063080'!F89+'7.15 közvil 064010'!F89+'7.16 zöldterület 066010'!F89+'7.17 város 066020'!F89+'7.18 háziorvos 072111'!F89+'7.19 ügyelet 072112'!F89+'7.20 fülészet 072210'!F89+'7.21 védőnők 074031'!F89+'7.24 sportcsépület 081030'!F89+'7.25 sport tám 081041'!F89+'7.26 diáksport 081043'!F89+'7.27 közműv 082091'!F89+'7.28 közműv 082092'!F89+'7.29  óvoda 091140'!F89+'7.31 intézmkiv gyétk 104037'!F89+'7.32 szoc étk 107051'!F89+'7.33 segélyek 107060'!F89+'7.34 adóbev 900020'!F89+'7.35 pályázatok'!F89+'7.6 Út, autópálya építés'!F89+'7.22 gyermekorvos 072111'!F89+'7.23. COVID '!F89</f>
        <v>64384510</v>
      </c>
      <c r="G89" s="121">
        <f>'7.1. igazg 011130'!G89+'7.2 temető 013320'!G89+'7.3. vagyon 013350'!G89+'7.4 018010'!G89+'7.5 finansz műveletek 018030'!G89+'7.7 közütak működtetés 045160'!G89+'7.8 parkoló 045170'!G89+'7.9 kábeltv 046020'!G89+'7.10 piac 047120'!G89+'7.11 tdm tám047320'!G89+'7.12 szemét 051030'!G89+'7.13 szennyvíz 052080'!G89+'7.14 víz 063080'!G89+'7.15 közvil 064010'!G89+'7.16 zöldterület 066010'!G89+'7.17 város 066020'!G89+'7.18 háziorvos 072111'!G89+'7.19 ügyelet 072112'!G89+'7.20 fülészet 072210'!G89+'7.21 védőnők 074031'!G89+'7.24 sportcsépület 081030'!G89+'7.25 sport tám 081041'!G89+'7.26 diáksport 081043'!G89+'7.27 közműv 082091'!G89+'7.28 közműv 082092'!G89+'7.29  óvoda 091140'!G89+'7.31 intézmkiv gyétk 104037'!G89+'7.32 szoc étk 107051'!G89+'7.33 segélyek 107060'!G89+'7.34 adóbev 900020'!G89+'7.35 pályázatok'!G89+'7.6 Út, autópálya építés'!G89+'7.22 gyermekorvos 072111'!G89+'7.23. COVID '!G89</f>
        <v>14610600</v>
      </c>
      <c r="H89" s="122">
        <f t="shared" si="9"/>
        <v>78995110</v>
      </c>
      <c r="I89" s="779">
        <f>'7.35 pályázatok'!H89</f>
        <v>9902535</v>
      </c>
      <c r="J89" s="451">
        <f t="shared" si="10"/>
        <v>69092575</v>
      </c>
      <c r="K89" s="173">
        <f>'7.1. igazg 011130'!I89+'7.2 temető 013320'!I89+'7.3. vagyon 013350'!I89+'7.4 018010'!I89+'7.5 finansz műveletek 018030'!I89+'7.6 Út, autópálya építés'!I89+'7.7 közütak működtetés 045160'!I89+'7.8 parkoló 045170'!I89+'7.9 kábeltv 046020'!I89+'7.10 piac 047120'!I89+'7.11 tdm tám047320'!I89+'7.12 szemét 051030'!I89+'7.13 szennyvíz 052080'!I89+'7.14 víz 063080'!I89+'7.15 közvil 064010'!I89+'7.16 zöldterület 066010'!I89+'7.17 város 066020'!I89+'7.18 háziorvos 072111'!I89+'7.19 ügyelet 072112'!I89+'7.20 fülészet 072210'!I89+'7.21 védőnők 074031'!I89+'7.22 gyermekorvos 072111'!I89+'7.23. COVID '!I89+'7.24 sportcsépület 081030'!I89+'7.25 sport tám 081041'!I89+'7.26 diáksport 081043'!I89+'7.27 közműv 082091'!I89+'7.28 közműv 082092'!I89+'7.29  óvoda 091140'!I88:I89+'7.31 intézmkiv gyétk 104037'!I89+'7.32 szoc étk 107051'!I89+'7.33 segélyek 107060'!I89+'7.34 adóbev 900020'!I89+'7.35 pályázatok'!I89</f>
        <v>64645961</v>
      </c>
      <c r="L89" s="121">
        <f>'7.1. igazg 011130'!J89+'7.2 temető 013320'!J89+'7.3. vagyon 013350'!J89+'7.4 018010'!J89+'7.5 finansz műveletek 018030'!J89+'7.6 Út, autópálya építés'!J89+'7.7 közütak működtetés 045160'!J89+'7.8 parkoló 045170'!J89+'7.9 kábeltv 046020'!J89+'7.10 piac 047120'!J89+'7.11 tdm tám047320'!J89+'7.12 szemét 051030'!J89+'7.13 szennyvíz 052080'!J89+'7.14 víz 063080'!J89+'7.15 közvil 064010'!J89+'7.16 zöldterület 066010'!J89+'7.17 város 066020'!J89+'7.18 háziorvos 072111'!J89+'7.19 ügyelet 072112'!J89+'7.20 fülészet 072210'!J89+'7.21 védőnők 074031'!J89+'7.22 gyermekorvos 072111'!J89+'7.23. COVID '!J89+'7.24 sportcsépület 081030'!J89+'7.25 sport tám 081041'!J89+'7.26 diáksport 081043'!J89+'7.27 közműv 082091'!J89+'7.28 közműv 082092'!J89+'7.29  óvoda 091140'!J88:J89+'7.31 intézmkiv gyétk 104037'!J89+'7.32 szoc étk 107051'!J89+'7.33 segélyek 107060'!J89+'7.34 adóbev 900020'!J89+'7.35 pályázatok'!J89</f>
        <v>14553457</v>
      </c>
      <c r="M89" s="122">
        <f>'7.1. igazg 011130'!K89+'7.2 temető 013320'!K89+'7.3. vagyon 013350'!K89+'7.4 018010'!K89+'7.5 finansz műveletek 018030'!K89+'7.6 Út, autópálya építés'!K89+'7.7 közütak működtetés 045160'!K89+'7.8 parkoló 045170'!K89+'7.9 kábeltv 046020'!K89+'7.10 piac 047120'!K89+'7.11 tdm tám047320'!K89+'7.12 szemét 051030'!K89+'7.13 szennyvíz 052080'!K89+'7.14 víz 063080'!K89+'7.15 közvil 064010'!K89+'7.16 zöldterület 066010'!K89+'7.17 város 066020'!K89+'7.18 háziorvos 072111'!K89+'7.19 ügyelet 072112'!K89+'7.20 fülészet 072210'!K89+'7.21 védőnők 074031'!K89+'7.22 gyermekorvos 072111'!K89+'7.23. COVID '!K89+'7.24 sportcsépület 081030'!K89+'7.25 sport tám 081041'!K89+'7.26 diáksport 081043'!K89+'7.27 közműv 082091'!K89+'7.28 közműv 082092'!K89+'7.29  óvoda 091140'!K88:K89+'7.31 intézmkiv gyétk 104037'!K89+'7.32 szoc étk 107051'!K89+'7.33 segélyek 107060'!K89+'7.34 adóbev 900020'!K89+'7.35 pályázatok'!K89</f>
        <v>79199418</v>
      </c>
      <c r="N89" s="779">
        <f>'7.1. igazg 011130'!L89+'7.2 temető 013320'!L89+'7.3. vagyon 013350'!L89+'7.4 018010'!L89+'7.5 finansz műveletek 018030'!L89+'7.6 Út, autópálya építés'!L89+'7.7 közütak működtetés 045160'!L89+'7.8 parkoló 045170'!L89+'7.9 kábeltv 046020'!L89+'7.10 piac 047120'!L89+'7.11 tdm tám047320'!L89+'7.12 szemét 051030'!L89+'7.13 szennyvíz 052080'!L89+'7.14 víz 063080'!L89+'7.15 közvil 064010'!L89+'7.16 zöldterület 066010'!L89+'7.17 város 066020'!L89+'7.18 háziorvos 072111'!L89+'7.19 ügyelet 072112'!L89+'7.20 fülészet 072210'!L89+'7.21 védőnők 074031'!L89+'7.22 gyermekorvos 072111'!L89+'7.23. COVID '!L89+'7.24 sportcsépület 081030'!L89+'7.25 sport tám 081041'!L89+'7.26 diáksport 081043'!L89+'7.27 közműv 082091'!L89+'7.28 közműv 082092'!L89+'7.29  óvoda 091140'!L88:L89+'7.31 intézmkiv gyétk 104037'!L89+'7.32 szoc étk 107051'!L89+'7.33 segélyek 107060'!L89+'7.34 adóbev 900020'!L89+'7.35 pályázatok'!L89</f>
        <v>64442240</v>
      </c>
      <c r="O89" s="121">
        <f>'7.1. igazg 011130'!M89+'7.2 temető 013320'!M89+'7.3. vagyon 013350'!M89+'7.4 018010'!M89+'7.5 finansz műveletek 018030'!M89+'7.6 Út, autópálya építés'!M89+'7.7 közütak működtetés 045160'!M89+'7.8 parkoló 045170'!M89+'7.9 kábeltv 046020'!M89+'7.10 piac 047120'!M89+'7.11 tdm tám047320'!M89+'7.12 szemét 051030'!M89+'7.13 szennyvíz 052080'!M89+'7.14 víz 063080'!M89+'7.15 közvil 064010'!M89+'7.16 zöldterület 066010'!M89+'7.17 város 066020'!M89+'7.18 háziorvos 072111'!M89+'7.19 ügyelet 072112'!M89+'7.20 fülészet 072210'!M89+'7.21 védőnők 074031'!M89+'7.22 gyermekorvos 072111'!M89+'7.23. COVID '!M89+'7.24 sportcsépület 081030'!M89+'7.25 sport tám 081041'!M89+'7.26 diáksport 081043'!M89+'7.27 közműv 082091'!M89+'7.28 közműv 082092'!M89+'7.29  óvoda 091140'!M88:M89+'7.31 intézmkiv gyétk 104037'!M89+'7.32 szoc étk 107051'!M89+'7.33 segélyek 107060'!M89+'7.34 adóbev 900020'!M89+'7.35 pályázatok'!M89</f>
        <v>14602350</v>
      </c>
      <c r="P89" s="121">
        <f>'7.1. igazg 011130'!N89+'7.2 temető 013320'!N89+'7.3. vagyon 013350'!N89+'7.4 018010'!N89+'7.5 finansz műveletek 018030'!N89+'7.6 Út, autópálya építés'!N89+'7.7 közütak működtetés 045160'!N89+'7.8 parkoló 045170'!N89+'7.9 kábeltv 046020'!N89+'7.10 piac 047120'!N89+'7.11 tdm tám047320'!N89+'7.12 szemét 051030'!N89+'7.13 szennyvíz 052080'!N89+'7.14 víz 063080'!N89+'7.15 közvil 064010'!N89+'7.16 zöldterület 066010'!N89+'7.17 város 066020'!N89+'7.18 háziorvos 072111'!N89+'7.19 ügyelet 072112'!N89+'7.20 fülészet 072210'!N89+'7.21 védőnők 074031'!N89+'7.22 gyermekorvos 072111'!N89+'7.23. COVID '!N89+'7.24 sportcsépület 081030'!N89+'7.25 sport tám 081041'!N89+'7.26 diáksport 081043'!N89+'7.27 közműv 082091'!N89+'7.28 közműv 082092'!N89+'7.29  óvoda 091140'!N88:N89+'7.31 intézmkiv gyétk 104037'!N89+'7.32 szoc étk 107051'!N89+'7.33 segélyek 107060'!N89+'7.34 adóbev 900020'!N89+'7.35 pályázatok'!N89</f>
        <v>79044590</v>
      </c>
    </row>
    <row r="90" spans="1:16" x14ac:dyDescent="0.25">
      <c r="A90" s="29" t="s">
        <v>472</v>
      </c>
      <c r="B90" s="13" t="s">
        <v>473</v>
      </c>
      <c r="C90" s="121">
        <f>'7.1. igazg 011130'!C90+'7.2 temető 013320'!C90+'7.3. vagyon 013350'!C90+'7.4 018010'!C90+'7.5 finansz műveletek 018030'!C90+'7.7 közütak működtetés 045160'!C90+'7.8 parkoló 045170'!C90+'7.9 kábeltv 046020'!C90+'7.10 piac 047120'!C90+'7.11 tdm tám047320'!C90+'7.12 szemét 051030'!C90+'7.13 szennyvíz 052080'!C90+'7.14 víz 063080'!C90+'7.15 közvil 064010'!C90+'7.16 zöldterület 066010'!C90+'7.17 város 066020'!C90+'7.18 háziorvos 072111'!C90+'7.19 ügyelet 072112'!C90+'7.20 fülészet 072210'!C90+'7.21 védőnők 074031'!C90+'7.24 sportcsépület 081030'!C90+'7.25 sport tám 081041'!C90+'7.26 diáksport 081043'!C90+'7.27 közműv 082091'!C90+'7.28 közműv 082092'!C90+'7.29  óvoda 091140'!C90+'7.31 intézmkiv gyétk 104037'!C90+'7.32 szoc étk 107051'!C90+'7.33 segélyek 107060'!C90+'7.34 adóbev 900020'!C90+'7.35 pályázatok'!C90+'7.6 Út, autópálya építés'!C90+'7.22 gyermekorvos 072111'!C90+'7.23. COVID '!C90</f>
        <v>0</v>
      </c>
      <c r="D90" s="121">
        <f>'7.1. igazg 011130'!D90+'7.2 temető 013320'!D90+'7.3. vagyon 013350'!D90+'7.4 018010'!D90+'7.5 finansz műveletek 018030'!D90+'7.7 közütak működtetés 045160'!D90+'7.8 parkoló 045170'!D90+'7.9 kábeltv 046020'!D90+'7.10 piac 047120'!D90+'7.11 tdm tám047320'!D90+'7.12 szemét 051030'!D90+'7.13 szennyvíz 052080'!D90+'7.14 víz 063080'!D90+'7.15 közvil 064010'!D90+'7.16 zöldterület 066010'!D90+'7.17 város 066020'!D90+'7.18 háziorvos 072111'!D90+'7.19 ügyelet 072112'!D90+'7.20 fülészet 072210'!D90+'7.21 védőnők 074031'!D90+'7.24 sportcsépület 081030'!D90+'7.25 sport tám 081041'!D90+'7.26 diáksport 081043'!D90+'7.27 közműv 082091'!D90+'7.28 közműv 082092'!D90+'7.29  óvoda 091140'!D90+'7.31 intézmkiv gyétk 104037'!D90+'7.32 szoc étk 107051'!D90+'7.33 segélyek 107060'!D90+'7.34 adóbev 900020'!D90+'7.35 pályázatok'!D90+'7.6 Út, autópálya építés'!D90+'7.22 gyermekorvos 072111'!D90+'7.23. COVID '!D90</f>
        <v>0</v>
      </c>
      <c r="E90" s="122">
        <f t="shared" si="8"/>
        <v>0</v>
      </c>
      <c r="F90" s="173">
        <f>'7.1. igazg 011130'!F90+'7.2 temető 013320'!F90+'7.3. vagyon 013350'!F90+'7.4 018010'!F90+'7.5 finansz műveletek 018030'!F90+'7.7 közütak működtetés 045160'!F90+'7.8 parkoló 045170'!F90+'7.9 kábeltv 046020'!F90+'7.10 piac 047120'!F90+'7.11 tdm tám047320'!F90+'7.12 szemét 051030'!F90+'7.13 szennyvíz 052080'!F90+'7.14 víz 063080'!F90+'7.15 közvil 064010'!F90+'7.16 zöldterület 066010'!F90+'7.17 város 066020'!F90+'7.18 háziorvos 072111'!F90+'7.19 ügyelet 072112'!F90+'7.20 fülészet 072210'!F90+'7.21 védőnők 074031'!F90+'7.24 sportcsépület 081030'!F90+'7.25 sport tám 081041'!F90+'7.26 diáksport 081043'!F90+'7.27 közműv 082091'!F90+'7.28 közműv 082092'!F90+'7.29  óvoda 091140'!F90+'7.31 intézmkiv gyétk 104037'!F90+'7.32 szoc étk 107051'!F90+'7.33 segélyek 107060'!F90+'7.34 adóbev 900020'!F90+'7.35 pályázatok'!F90+'7.6 Út, autópálya építés'!F90+'7.22 gyermekorvos 072111'!F90+'7.23. COVID '!F90</f>
        <v>0</v>
      </c>
      <c r="G90" s="121">
        <f>'7.1. igazg 011130'!G90+'7.2 temető 013320'!G90+'7.3. vagyon 013350'!G90+'7.4 018010'!G90+'7.5 finansz műveletek 018030'!G90+'7.7 közütak működtetés 045160'!G90+'7.8 parkoló 045170'!G90+'7.9 kábeltv 046020'!G90+'7.10 piac 047120'!G90+'7.11 tdm tám047320'!G90+'7.12 szemét 051030'!G90+'7.13 szennyvíz 052080'!G90+'7.14 víz 063080'!G90+'7.15 közvil 064010'!G90+'7.16 zöldterület 066010'!G90+'7.17 város 066020'!G90+'7.18 háziorvos 072111'!G90+'7.19 ügyelet 072112'!G90+'7.20 fülészet 072210'!G90+'7.21 védőnők 074031'!G90+'7.24 sportcsépület 081030'!G90+'7.25 sport tám 081041'!G90+'7.26 diáksport 081043'!G90+'7.27 közműv 082091'!G90+'7.28 közműv 082092'!G90+'7.29  óvoda 091140'!G90+'7.31 intézmkiv gyétk 104037'!G90+'7.32 szoc étk 107051'!G90+'7.33 segélyek 107060'!G90+'7.34 adóbev 900020'!G90+'7.35 pályázatok'!G90+'7.6 Út, autópálya építés'!G90+'7.22 gyermekorvos 072111'!G90+'7.23. COVID '!G90</f>
        <v>0</v>
      </c>
      <c r="H90" s="122">
        <f t="shared" si="9"/>
        <v>0</v>
      </c>
      <c r="I90" s="779">
        <f>'7.35 pályázatok'!H90</f>
        <v>0</v>
      </c>
      <c r="J90" s="451">
        <f t="shared" si="10"/>
        <v>0</v>
      </c>
      <c r="K90" s="173">
        <f>'7.1. igazg 011130'!I90+'7.2 temető 013320'!I90+'7.3. vagyon 013350'!I90+'7.4 018010'!I90+'7.5 finansz műveletek 018030'!I90+'7.6 Út, autópálya építés'!I90+'7.7 közütak működtetés 045160'!I90+'7.8 parkoló 045170'!I90+'7.9 kábeltv 046020'!I90+'7.10 piac 047120'!I90+'7.11 tdm tám047320'!I90+'7.12 szemét 051030'!I90+'7.13 szennyvíz 052080'!I90+'7.14 víz 063080'!I90+'7.15 közvil 064010'!I90+'7.16 zöldterület 066010'!I90+'7.17 város 066020'!I90+'7.18 háziorvos 072111'!I90+'7.19 ügyelet 072112'!I90+'7.20 fülészet 072210'!I90+'7.21 védőnők 074031'!I90+'7.22 gyermekorvos 072111'!I90+'7.23. COVID '!I90+'7.24 sportcsépület 081030'!I90+'7.25 sport tám 081041'!I90+'7.26 diáksport 081043'!I90+'7.27 közműv 082091'!I90+'7.28 közműv 082092'!I90+'7.29  óvoda 091140'!I89:I90+'7.31 intézmkiv gyétk 104037'!I90+'7.32 szoc étk 107051'!I90+'7.33 segélyek 107060'!I90+'7.34 adóbev 900020'!I90+'7.35 pályázatok'!I90</f>
        <v>323811</v>
      </c>
      <c r="L90" s="121">
        <f>'7.1. igazg 011130'!J90+'7.2 temető 013320'!J90+'7.3. vagyon 013350'!J90+'7.4 018010'!J90+'7.5 finansz műveletek 018030'!J90+'7.6 Út, autópálya építés'!J90+'7.7 közütak működtetés 045160'!J90+'7.8 parkoló 045170'!J90+'7.9 kábeltv 046020'!J90+'7.10 piac 047120'!J90+'7.11 tdm tám047320'!J90+'7.12 szemét 051030'!J90+'7.13 szennyvíz 052080'!J90+'7.14 víz 063080'!J90+'7.15 közvil 064010'!J90+'7.16 zöldterület 066010'!J90+'7.17 város 066020'!J90+'7.18 háziorvos 072111'!J90+'7.19 ügyelet 072112'!J90+'7.20 fülészet 072210'!J90+'7.21 védőnők 074031'!J90+'7.22 gyermekorvos 072111'!J90+'7.23. COVID '!J90+'7.24 sportcsépület 081030'!J90+'7.25 sport tám 081041'!J90+'7.26 diáksport 081043'!J90+'7.27 közműv 082091'!J90+'7.28 közműv 082092'!J90+'7.29  óvoda 091140'!J89:J90+'7.31 intézmkiv gyétk 104037'!J90+'7.32 szoc étk 107051'!J90+'7.33 segélyek 107060'!J90+'7.34 adóbev 900020'!J90+'7.35 pályázatok'!J90</f>
        <v>0</v>
      </c>
      <c r="M90" s="122">
        <f>'7.1. igazg 011130'!K90+'7.2 temető 013320'!K90+'7.3. vagyon 013350'!K90+'7.4 018010'!K90+'7.5 finansz műveletek 018030'!K90+'7.6 Út, autópálya építés'!K90+'7.7 közütak működtetés 045160'!K90+'7.8 parkoló 045170'!K90+'7.9 kábeltv 046020'!K90+'7.10 piac 047120'!K90+'7.11 tdm tám047320'!K90+'7.12 szemét 051030'!K90+'7.13 szennyvíz 052080'!K90+'7.14 víz 063080'!K90+'7.15 közvil 064010'!K90+'7.16 zöldterület 066010'!K90+'7.17 város 066020'!K90+'7.18 háziorvos 072111'!K90+'7.19 ügyelet 072112'!K90+'7.20 fülészet 072210'!K90+'7.21 védőnők 074031'!K90+'7.22 gyermekorvos 072111'!K90+'7.23. COVID '!K90+'7.24 sportcsépület 081030'!K90+'7.25 sport tám 081041'!K90+'7.26 diáksport 081043'!K90+'7.27 közműv 082091'!K90+'7.28 közműv 082092'!K90+'7.29  óvoda 091140'!K89:K90+'7.31 intézmkiv gyétk 104037'!K90+'7.32 szoc étk 107051'!K90+'7.33 segélyek 107060'!K90+'7.34 adóbev 900020'!K90+'7.35 pályázatok'!K90</f>
        <v>323811</v>
      </c>
      <c r="N90" s="779">
        <f>'7.1. igazg 011130'!L90+'7.2 temető 013320'!L90+'7.3. vagyon 013350'!L90+'7.4 018010'!L90+'7.5 finansz műveletek 018030'!L90+'7.6 Út, autópálya építés'!L90+'7.7 közütak működtetés 045160'!L90+'7.8 parkoló 045170'!L90+'7.9 kábeltv 046020'!L90+'7.10 piac 047120'!L90+'7.11 tdm tám047320'!L90+'7.12 szemét 051030'!L90+'7.13 szennyvíz 052080'!L90+'7.14 víz 063080'!L90+'7.15 közvil 064010'!L90+'7.16 zöldterület 066010'!L90+'7.17 város 066020'!L90+'7.18 háziorvos 072111'!L90+'7.19 ügyelet 072112'!L90+'7.20 fülészet 072210'!L90+'7.21 védőnők 074031'!L90+'7.22 gyermekorvos 072111'!L90+'7.23. COVID '!L90+'7.24 sportcsépület 081030'!L90+'7.25 sport tám 081041'!L90+'7.26 diáksport 081043'!L90+'7.27 közműv 082091'!L90+'7.28 közműv 082092'!L90+'7.29  óvoda 091140'!L89:L90+'7.31 intézmkiv gyétk 104037'!L90+'7.32 szoc étk 107051'!L90+'7.33 segélyek 107060'!L90+'7.34 adóbev 900020'!L90+'7.35 pályázatok'!L90</f>
        <v>323811</v>
      </c>
      <c r="O90" s="121">
        <f>'7.1. igazg 011130'!M90+'7.2 temető 013320'!M90+'7.3. vagyon 013350'!M90+'7.4 018010'!M90+'7.5 finansz műveletek 018030'!M90+'7.6 Út, autópálya építés'!M90+'7.7 közütak működtetés 045160'!M90+'7.8 parkoló 045170'!M90+'7.9 kábeltv 046020'!M90+'7.10 piac 047120'!M90+'7.11 tdm tám047320'!M90+'7.12 szemét 051030'!M90+'7.13 szennyvíz 052080'!M90+'7.14 víz 063080'!M90+'7.15 közvil 064010'!M90+'7.16 zöldterület 066010'!M90+'7.17 város 066020'!M90+'7.18 háziorvos 072111'!M90+'7.19 ügyelet 072112'!M90+'7.20 fülészet 072210'!M90+'7.21 védőnők 074031'!M90+'7.22 gyermekorvos 072111'!M90+'7.23. COVID '!M90+'7.24 sportcsépület 081030'!M90+'7.25 sport tám 081041'!M90+'7.26 diáksport 081043'!M90+'7.27 közműv 082091'!M90+'7.28 közműv 082092'!M90+'7.29  óvoda 091140'!M89:M90+'7.31 intézmkiv gyétk 104037'!M90+'7.32 szoc étk 107051'!M90+'7.33 segélyek 107060'!M90+'7.34 adóbev 900020'!M90+'7.35 pályázatok'!M90</f>
        <v>0</v>
      </c>
      <c r="P90" s="121">
        <f>'7.1. igazg 011130'!N90+'7.2 temető 013320'!N90+'7.3. vagyon 013350'!N90+'7.4 018010'!N90+'7.5 finansz műveletek 018030'!N90+'7.6 Út, autópálya építés'!N90+'7.7 közütak működtetés 045160'!N90+'7.8 parkoló 045170'!N90+'7.9 kábeltv 046020'!N90+'7.10 piac 047120'!N90+'7.11 tdm tám047320'!N90+'7.12 szemét 051030'!N90+'7.13 szennyvíz 052080'!N90+'7.14 víz 063080'!N90+'7.15 közvil 064010'!N90+'7.16 zöldterület 066010'!N90+'7.17 város 066020'!N90+'7.18 háziorvos 072111'!N90+'7.19 ügyelet 072112'!N90+'7.20 fülészet 072210'!N90+'7.21 védőnők 074031'!N90+'7.22 gyermekorvos 072111'!N90+'7.23. COVID '!N90+'7.24 sportcsépület 081030'!N90+'7.25 sport tám 081041'!N90+'7.26 diáksport 081043'!N90+'7.27 közműv 082091'!N90+'7.28 közműv 082092'!N90+'7.29  óvoda 091140'!N89:N90+'7.31 intézmkiv gyétk 104037'!N90+'7.32 szoc étk 107051'!N90+'7.33 segélyek 107060'!N90+'7.34 adóbev 900020'!N90+'7.35 pályázatok'!N90</f>
        <v>323811</v>
      </c>
    </row>
    <row r="91" spans="1:16" x14ac:dyDescent="0.25">
      <c r="A91" s="29" t="s">
        <v>164</v>
      </c>
      <c r="B91" s="13" t="s">
        <v>165</v>
      </c>
      <c r="C91" s="121">
        <f>'7.1. igazg 011130'!C91+'7.2 temető 013320'!C91+'7.3. vagyon 013350'!C91+'7.4 018010'!C91+'7.5 finansz műveletek 018030'!C91+'7.7 közütak működtetés 045160'!C91+'7.8 parkoló 045170'!C91+'7.9 kábeltv 046020'!C91+'7.10 piac 047120'!C91+'7.11 tdm tám047320'!C91+'7.12 szemét 051030'!C91+'7.13 szennyvíz 052080'!C91+'7.14 víz 063080'!C91+'7.15 közvil 064010'!C91+'7.16 zöldterület 066010'!C91+'7.17 város 066020'!C91+'7.18 háziorvos 072111'!C91+'7.19 ügyelet 072112'!C91+'7.20 fülészet 072210'!C91+'7.21 védőnők 074031'!C91+'7.24 sportcsépület 081030'!C91+'7.25 sport tám 081041'!C91+'7.26 diáksport 081043'!C91+'7.27 közműv 082091'!C91+'7.28 közműv 082092'!C91+'7.29  óvoda 091140'!C91+'7.31 intézmkiv gyétk 104037'!C91+'7.32 szoc étk 107051'!C91+'7.33 segélyek 107060'!C91+'7.34 adóbev 900020'!C91+'7.35 pályázatok'!C91+'7.6 Út, autópálya építés'!C91+'7.22 gyermekorvos 072111'!C91+'7.23. COVID '!C91</f>
        <v>2886211</v>
      </c>
      <c r="D91" s="121">
        <f>'7.1. igazg 011130'!D91+'7.2 temető 013320'!D91+'7.3. vagyon 013350'!D91+'7.4 018010'!D91+'7.5 finansz műveletek 018030'!D91+'7.7 közütak működtetés 045160'!D91+'7.8 parkoló 045170'!D91+'7.9 kábeltv 046020'!D91+'7.10 piac 047120'!D91+'7.11 tdm tám047320'!D91+'7.12 szemét 051030'!D91+'7.13 szennyvíz 052080'!D91+'7.14 víz 063080'!D91+'7.15 közvil 064010'!D91+'7.16 zöldterület 066010'!D91+'7.17 város 066020'!D91+'7.18 háziorvos 072111'!D91+'7.19 ügyelet 072112'!D91+'7.20 fülészet 072210'!D91+'7.21 védőnők 074031'!D91+'7.24 sportcsépület 081030'!D91+'7.25 sport tám 081041'!D91+'7.26 diáksport 081043'!D91+'7.27 közműv 082091'!D91+'7.28 közműv 082092'!D91+'7.29  óvoda 091140'!D91+'7.31 intézmkiv gyétk 104037'!D91+'7.32 szoc étk 107051'!D91+'7.33 segélyek 107060'!D91+'7.34 adóbev 900020'!D91+'7.35 pályázatok'!D91+'7.6 Út, autópálya építés'!D91+'7.22 gyermekorvos 072111'!D91+'7.23. COVID '!D91</f>
        <v>226000</v>
      </c>
      <c r="E91" s="122">
        <f t="shared" si="8"/>
        <v>3112211</v>
      </c>
      <c r="F91" s="173">
        <f>'7.1. igazg 011130'!F91+'7.2 temető 013320'!F91+'7.3. vagyon 013350'!F91+'7.4 018010'!F91+'7.5 finansz műveletek 018030'!F91+'7.7 közütak működtetés 045160'!F91+'7.8 parkoló 045170'!F91+'7.9 kábeltv 046020'!F91+'7.10 piac 047120'!F91+'7.11 tdm tám047320'!F91+'7.12 szemét 051030'!F91+'7.13 szennyvíz 052080'!F91+'7.14 víz 063080'!F91+'7.15 közvil 064010'!F91+'7.16 zöldterület 066010'!F91+'7.17 város 066020'!F91+'7.18 háziorvos 072111'!F91+'7.19 ügyelet 072112'!F91+'7.20 fülészet 072210'!F91+'7.21 védőnők 074031'!F91+'7.24 sportcsépület 081030'!F91+'7.25 sport tám 081041'!F91+'7.26 diáksport 081043'!F91+'7.27 közműv 082091'!F91+'7.28 közműv 082092'!F91+'7.29  óvoda 091140'!F91+'7.31 intézmkiv gyétk 104037'!F91+'7.32 szoc étk 107051'!F91+'7.33 segélyek 107060'!F91+'7.34 adóbev 900020'!F91+'7.35 pályázatok'!F91+'7.6 Út, autópálya építés'!F91+'7.22 gyermekorvos 072111'!F91+'7.23. COVID '!F91</f>
        <v>3006211</v>
      </c>
      <c r="G91" s="121">
        <f>'7.1. igazg 011130'!G91+'7.2 temető 013320'!G91+'7.3. vagyon 013350'!G91+'7.4 018010'!G91+'7.5 finansz műveletek 018030'!G91+'7.7 közütak működtetés 045160'!G91+'7.8 parkoló 045170'!G91+'7.9 kábeltv 046020'!G91+'7.10 piac 047120'!G91+'7.11 tdm tám047320'!G91+'7.12 szemét 051030'!G91+'7.13 szennyvíz 052080'!G91+'7.14 víz 063080'!G91+'7.15 közvil 064010'!G91+'7.16 zöldterület 066010'!G91+'7.17 város 066020'!G91+'7.18 háziorvos 072111'!G91+'7.19 ügyelet 072112'!G91+'7.20 fülészet 072210'!G91+'7.21 védőnők 074031'!G91+'7.24 sportcsépület 081030'!G91+'7.25 sport tám 081041'!G91+'7.26 diáksport 081043'!G91+'7.27 közműv 082091'!G91+'7.28 közműv 082092'!G91+'7.29  óvoda 091140'!G91+'7.31 intézmkiv gyétk 104037'!G91+'7.32 szoc étk 107051'!G91+'7.33 segélyek 107060'!G91+'7.34 adóbev 900020'!G91+'7.35 pályázatok'!G91+'7.6 Út, autópálya építés'!G91+'7.22 gyermekorvos 072111'!G91+'7.23. COVID '!G91</f>
        <v>45200</v>
      </c>
      <c r="H91" s="122">
        <f t="shared" si="9"/>
        <v>3051411</v>
      </c>
      <c r="I91" s="779">
        <f>'7.35 pályázatok'!H91</f>
        <v>0</v>
      </c>
      <c r="J91" s="451">
        <f t="shared" si="10"/>
        <v>3051411</v>
      </c>
      <c r="K91" s="173">
        <f>'7.1. igazg 011130'!I91+'7.2 temető 013320'!I91+'7.3. vagyon 013350'!I91+'7.4 018010'!I91+'7.5 finansz műveletek 018030'!I91+'7.6 Út, autópálya építés'!I91+'7.7 közütak működtetés 045160'!I91+'7.8 parkoló 045170'!I91+'7.9 kábeltv 046020'!I91+'7.10 piac 047120'!I91+'7.11 tdm tám047320'!I91+'7.12 szemét 051030'!I91+'7.13 szennyvíz 052080'!I91+'7.14 víz 063080'!I91+'7.15 közvil 064010'!I91+'7.16 zöldterület 066010'!I91+'7.17 város 066020'!I91+'7.18 háziorvos 072111'!I91+'7.19 ügyelet 072112'!I91+'7.20 fülészet 072210'!I91+'7.21 védőnők 074031'!I91+'7.22 gyermekorvos 072111'!I91+'7.23. COVID '!I91+'7.24 sportcsépület 081030'!I91+'7.25 sport tám 081041'!I91+'7.26 diáksport 081043'!I91+'7.27 közműv 082091'!I91+'7.28 közműv 082092'!I91+'7.29  óvoda 091140'!I90:I91+'7.31 intézmkiv gyétk 104037'!I91+'7.32 szoc étk 107051'!I91+'7.33 segélyek 107060'!I91+'7.34 adóbev 900020'!I91+'7.35 pályázatok'!I91</f>
        <v>2991211</v>
      </c>
      <c r="L91" s="121">
        <f>'7.1. igazg 011130'!J91+'7.2 temető 013320'!J91+'7.3. vagyon 013350'!J91+'7.4 018010'!J91+'7.5 finansz műveletek 018030'!J91+'7.6 Út, autópálya építés'!J91+'7.7 közütak működtetés 045160'!J91+'7.8 parkoló 045170'!J91+'7.9 kábeltv 046020'!J91+'7.10 piac 047120'!J91+'7.11 tdm tám047320'!J91+'7.12 szemét 051030'!J91+'7.13 szennyvíz 052080'!J91+'7.14 víz 063080'!J91+'7.15 közvil 064010'!J91+'7.16 zöldterület 066010'!J91+'7.17 város 066020'!J91+'7.18 háziorvos 072111'!J91+'7.19 ügyelet 072112'!J91+'7.20 fülészet 072210'!J91+'7.21 védőnők 074031'!J91+'7.22 gyermekorvos 072111'!J91+'7.23. COVID '!J91+'7.24 sportcsépület 081030'!J91+'7.25 sport tám 081041'!J91+'7.26 diáksport 081043'!J91+'7.27 közműv 082091'!J91+'7.28 közműv 082092'!J91+'7.29  óvoda 091140'!J90:J91+'7.31 intézmkiv gyétk 104037'!J91+'7.32 szoc étk 107051'!J91+'7.33 segélyek 107060'!J91+'7.34 adóbev 900020'!J91+'7.35 pályázatok'!J91</f>
        <v>45200</v>
      </c>
      <c r="M91" s="122">
        <f>'7.1. igazg 011130'!K91+'7.2 temető 013320'!K91+'7.3. vagyon 013350'!K91+'7.4 018010'!K91+'7.5 finansz műveletek 018030'!K91+'7.6 Út, autópálya építés'!K91+'7.7 közütak működtetés 045160'!K91+'7.8 parkoló 045170'!K91+'7.9 kábeltv 046020'!K91+'7.10 piac 047120'!K91+'7.11 tdm tám047320'!K91+'7.12 szemét 051030'!K91+'7.13 szennyvíz 052080'!K91+'7.14 víz 063080'!K91+'7.15 közvil 064010'!K91+'7.16 zöldterület 066010'!K91+'7.17 város 066020'!K91+'7.18 háziorvos 072111'!K91+'7.19 ügyelet 072112'!K91+'7.20 fülészet 072210'!K91+'7.21 védőnők 074031'!K91+'7.22 gyermekorvos 072111'!K91+'7.23. COVID '!K91+'7.24 sportcsépület 081030'!K91+'7.25 sport tám 081041'!K91+'7.26 diáksport 081043'!K91+'7.27 közműv 082091'!K91+'7.28 közműv 082092'!K91+'7.29  óvoda 091140'!K90:K91+'7.31 intézmkiv gyétk 104037'!K91+'7.32 szoc étk 107051'!K91+'7.33 segélyek 107060'!K91+'7.34 adóbev 900020'!K91+'7.35 pályázatok'!K91</f>
        <v>3036411</v>
      </c>
      <c r="N91" s="779">
        <f>'7.1. igazg 011130'!L91+'7.2 temető 013320'!L91+'7.3. vagyon 013350'!L91+'7.4 018010'!L91+'7.5 finansz műveletek 018030'!L91+'7.6 Út, autópálya építés'!L91+'7.7 közütak működtetés 045160'!L91+'7.8 parkoló 045170'!L91+'7.9 kábeltv 046020'!L91+'7.10 piac 047120'!L91+'7.11 tdm tám047320'!L91+'7.12 szemét 051030'!L91+'7.13 szennyvíz 052080'!L91+'7.14 víz 063080'!L91+'7.15 közvil 064010'!L91+'7.16 zöldterület 066010'!L91+'7.17 város 066020'!L91+'7.18 háziorvos 072111'!L91+'7.19 ügyelet 072112'!L91+'7.20 fülészet 072210'!L91+'7.21 védőnők 074031'!L91+'7.22 gyermekorvos 072111'!L91+'7.23. COVID '!L91+'7.24 sportcsépület 081030'!L91+'7.25 sport tám 081041'!L91+'7.26 diáksport 081043'!L91+'7.27 közműv 082091'!L91+'7.28 közműv 082092'!L91+'7.29  óvoda 091140'!L90:L91+'7.31 intézmkiv gyétk 104037'!L91+'7.32 szoc étk 107051'!L91+'7.33 segélyek 107060'!L91+'7.34 adóbev 900020'!L91+'7.35 pályázatok'!L91</f>
        <v>1620000</v>
      </c>
      <c r="O91" s="121">
        <f>'7.1. igazg 011130'!M91+'7.2 temető 013320'!M91+'7.3. vagyon 013350'!M91+'7.4 018010'!M91+'7.5 finansz műveletek 018030'!M91+'7.6 Út, autópálya építés'!M91+'7.7 közütak működtetés 045160'!M91+'7.8 parkoló 045170'!M91+'7.9 kábeltv 046020'!M91+'7.10 piac 047120'!M91+'7.11 tdm tám047320'!M91+'7.12 szemét 051030'!M91+'7.13 szennyvíz 052080'!M91+'7.14 víz 063080'!M91+'7.15 közvil 064010'!M91+'7.16 zöldterület 066010'!M91+'7.17 város 066020'!M91+'7.18 háziorvos 072111'!M91+'7.19 ügyelet 072112'!M91+'7.20 fülészet 072210'!M91+'7.21 védőnők 074031'!M91+'7.22 gyermekorvos 072111'!M91+'7.23. COVID '!M91+'7.24 sportcsépület 081030'!M91+'7.25 sport tám 081041'!M91+'7.26 diáksport 081043'!M91+'7.27 közműv 082091'!M91+'7.28 közműv 082092'!M91+'7.29  óvoda 091140'!M90:M91+'7.31 intézmkiv gyétk 104037'!M91+'7.32 szoc étk 107051'!M91+'7.33 segélyek 107060'!M91+'7.34 adóbev 900020'!M91+'7.35 pályázatok'!M91</f>
        <v>0</v>
      </c>
      <c r="P91" s="121">
        <f>'7.1. igazg 011130'!N91+'7.2 temető 013320'!N91+'7.3. vagyon 013350'!N91+'7.4 018010'!N91+'7.5 finansz műveletek 018030'!N91+'7.6 Út, autópálya építés'!N91+'7.7 közütak működtetés 045160'!N91+'7.8 parkoló 045170'!N91+'7.9 kábeltv 046020'!N91+'7.10 piac 047120'!N91+'7.11 tdm tám047320'!N91+'7.12 szemét 051030'!N91+'7.13 szennyvíz 052080'!N91+'7.14 víz 063080'!N91+'7.15 közvil 064010'!N91+'7.16 zöldterület 066010'!N91+'7.17 város 066020'!N91+'7.18 háziorvos 072111'!N91+'7.19 ügyelet 072112'!N91+'7.20 fülészet 072210'!N91+'7.21 védőnők 074031'!N91+'7.22 gyermekorvos 072111'!N91+'7.23. COVID '!N91+'7.24 sportcsépület 081030'!N91+'7.25 sport tám 081041'!N91+'7.26 diáksport 081043'!N91+'7.27 közműv 082091'!N91+'7.28 közműv 082092'!N91+'7.29  óvoda 091140'!N90:N91+'7.31 intézmkiv gyétk 104037'!N91+'7.32 szoc étk 107051'!N91+'7.33 segélyek 107060'!N91+'7.34 adóbev 900020'!N91+'7.35 pályázatok'!N91</f>
        <v>1620000</v>
      </c>
    </row>
    <row r="92" spans="1:16" x14ac:dyDescent="0.25">
      <c r="A92" s="29" t="s">
        <v>166</v>
      </c>
      <c r="B92" s="13" t="s">
        <v>167</v>
      </c>
      <c r="C92" s="121">
        <f>'7.1. igazg 011130'!C92+'7.2 temető 013320'!C92+'7.3. vagyon 013350'!C92+'7.4 018010'!C92+'7.5 finansz műveletek 018030'!C92+'7.7 közütak működtetés 045160'!C92+'7.8 parkoló 045170'!C92+'7.9 kábeltv 046020'!C92+'7.10 piac 047120'!C92+'7.11 tdm tám047320'!C92+'7.12 szemét 051030'!C92+'7.13 szennyvíz 052080'!C92+'7.14 víz 063080'!C92+'7.15 közvil 064010'!C92+'7.16 zöldterület 066010'!C92+'7.17 város 066020'!C92+'7.18 háziorvos 072111'!C92+'7.19 ügyelet 072112'!C92+'7.20 fülészet 072210'!C92+'7.21 védőnők 074031'!C92+'7.24 sportcsépület 081030'!C92+'7.25 sport tám 081041'!C92+'7.26 diáksport 081043'!C92+'7.27 közműv 082091'!C92+'7.28 közműv 082092'!C92+'7.29  óvoda 091140'!C92+'7.31 intézmkiv gyétk 104037'!C92+'7.32 szoc étk 107051'!C92+'7.33 segélyek 107060'!C92+'7.34 adóbev 900020'!C92+'7.35 pályázatok'!C92+'7.6 Út, autópálya építés'!C92+'7.22 gyermekorvos 072111'!C92+'7.23. COVID '!C92</f>
        <v>2030000</v>
      </c>
      <c r="D92" s="121">
        <f>'7.1. igazg 011130'!D92+'7.2 temető 013320'!D92+'7.3. vagyon 013350'!D92+'7.4 018010'!D92+'7.5 finansz műveletek 018030'!D92+'7.7 közütak működtetés 045160'!D92+'7.8 parkoló 045170'!D92+'7.9 kábeltv 046020'!D92+'7.10 piac 047120'!D92+'7.11 tdm tám047320'!D92+'7.12 szemét 051030'!D92+'7.13 szennyvíz 052080'!D92+'7.14 víz 063080'!D92+'7.15 közvil 064010'!D92+'7.16 zöldterület 066010'!D92+'7.17 város 066020'!D92+'7.18 háziorvos 072111'!D92+'7.19 ügyelet 072112'!D92+'7.20 fülészet 072210'!D92+'7.21 védőnők 074031'!D92+'7.24 sportcsépület 081030'!D92+'7.25 sport tám 081041'!D92+'7.26 diáksport 081043'!D92+'7.27 közműv 082091'!D92+'7.28 közműv 082092'!D92+'7.29  óvoda 091140'!D92+'7.31 intézmkiv gyétk 104037'!D92+'7.32 szoc étk 107051'!D92+'7.33 segélyek 107060'!D92+'7.34 adóbev 900020'!D92+'7.35 pályázatok'!D92+'7.6 Út, autópálya építés'!D92+'7.22 gyermekorvos 072111'!D92+'7.23. COVID '!D92</f>
        <v>0</v>
      </c>
      <c r="E92" s="122">
        <f t="shared" si="8"/>
        <v>2030000</v>
      </c>
      <c r="F92" s="173">
        <f>'7.1. igazg 011130'!F92+'7.2 temető 013320'!F92+'7.3. vagyon 013350'!F92+'7.4 018010'!F92+'7.5 finansz műveletek 018030'!F92+'7.7 közütak működtetés 045160'!F92+'7.8 parkoló 045170'!F92+'7.9 kábeltv 046020'!F92+'7.10 piac 047120'!F92+'7.11 tdm tám047320'!F92+'7.12 szemét 051030'!F92+'7.13 szennyvíz 052080'!F92+'7.14 víz 063080'!F92+'7.15 közvil 064010'!F92+'7.16 zöldterület 066010'!F92+'7.17 város 066020'!F92+'7.18 háziorvos 072111'!F92+'7.19 ügyelet 072112'!F92+'7.20 fülészet 072210'!F92+'7.21 védőnők 074031'!F92+'7.24 sportcsépület 081030'!F92+'7.25 sport tám 081041'!F92+'7.26 diáksport 081043'!F92+'7.27 közműv 082091'!F92+'7.28 közműv 082092'!F92+'7.29  óvoda 091140'!F92+'7.31 intézmkiv gyétk 104037'!F92+'7.32 szoc étk 107051'!F92+'7.33 segélyek 107060'!F92+'7.34 adóbev 900020'!F92+'7.35 pályázatok'!F92+'7.6 Út, autópálya építés'!F92+'7.22 gyermekorvos 072111'!F92+'7.23. COVID '!F92</f>
        <v>3160000</v>
      </c>
      <c r="G92" s="121">
        <f>'7.1. igazg 011130'!G92+'7.2 temető 013320'!G92+'7.3. vagyon 013350'!G92+'7.4 018010'!G92+'7.5 finansz műveletek 018030'!G92+'7.7 közütak működtetés 045160'!G92+'7.8 parkoló 045170'!G92+'7.9 kábeltv 046020'!G92+'7.10 piac 047120'!G92+'7.11 tdm tám047320'!G92+'7.12 szemét 051030'!G92+'7.13 szennyvíz 052080'!G92+'7.14 víz 063080'!G92+'7.15 közvil 064010'!G92+'7.16 zöldterület 066010'!G92+'7.17 város 066020'!G92+'7.18 háziorvos 072111'!G92+'7.19 ügyelet 072112'!G92+'7.20 fülészet 072210'!G92+'7.21 védőnők 074031'!G92+'7.24 sportcsépület 081030'!G92+'7.25 sport tám 081041'!G92+'7.26 diáksport 081043'!G92+'7.27 közműv 082091'!G92+'7.28 közműv 082092'!G92+'7.29  óvoda 091140'!G92+'7.31 intézmkiv gyétk 104037'!G92+'7.32 szoc étk 107051'!G92+'7.33 segélyek 107060'!G92+'7.34 adóbev 900020'!G92+'7.35 pályázatok'!G92+'7.6 Út, autópálya építés'!G92+'7.22 gyermekorvos 072111'!G92+'7.23. COVID '!G92</f>
        <v>0</v>
      </c>
      <c r="H92" s="122">
        <f t="shared" si="9"/>
        <v>3160000</v>
      </c>
      <c r="I92" s="779">
        <f>'7.35 pályázatok'!H92</f>
        <v>0</v>
      </c>
      <c r="J92" s="451">
        <f t="shared" si="10"/>
        <v>3160000</v>
      </c>
      <c r="K92" s="173">
        <f>'7.1. igazg 011130'!I92+'7.2 temető 013320'!I92+'7.3. vagyon 013350'!I92+'7.4 018010'!I92+'7.5 finansz műveletek 018030'!I92+'7.6 Út, autópálya építés'!I92+'7.7 közütak működtetés 045160'!I92+'7.8 parkoló 045170'!I92+'7.9 kábeltv 046020'!I92+'7.10 piac 047120'!I92+'7.11 tdm tám047320'!I92+'7.12 szemét 051030'!I92+'7.13 szennyvíz 052080'!I92+'7.14 víz 063080'!I92+'7.15 közvil 064010'!I92+'7.16 zöldterület 066010'!I92+'7.17 város 066020'!I92+'7.18 háziorvos 072111'!I92+'7.19 ügyelet 072112'!I92+'7.20 fülészet 072210'!I92+'7.21 védőnők 074031'!I92+'7.22 gyermekorvos 072111'!I92+'7.23. COVID '!I92+'7.24 sportcsépület 081030'!I92+'7.25 sport tám 081041'!I92+'7.26 diáksport 081043'!I92+'7.27 közműv 082091'!I92+'7.28 közműv 082092'!I92+'7.29  óvoda 091140'!I91:I92+'7.31 intézmkiv gyétk 104037'!I92+'7.32 szoc étk 107051'!I92+'7.33 segélyek 107060'!I92+'7.34 adóbev 900020'!I92+'7.35 pályázatok'!I92</f>
        <v>3160000</v>
      </c>
      <c r="L92" s="121">
        <f>'7.1. igazg 011130'!J92+'7.2 temető 013320'!J92+'7.3. vagyon 013350'!J92+'7.4 018010'!J92+'7.5 finansz műveletek 018030'!J92+'7.6 Út, autópálya építés'!J92+'7.7 közütak működtetés 045160'!J92+'7.8 parkoló 045170'!J92+'7.9 kábeltv 046020'!J92+'7.10 piac 047120'!J92+'7.11 tdm tám047320'!J92+'7.12 szemét 051030'!J92+'7.13 szennyvíz 052080'!J92+'7.14 víz 063080'!J92+'7.15 közvil 064010'!J92+'7.16 zöldterület 066010'!J92+'7.17 város 066020'!J92+'7.18 háziorvos 072111'!J92+'7.19 ügyelet 072112'!J92+'7.20 fülészet 072210'!J92+'7.21 védőnők 074031'!J92+'7.22 gyermekorvos 072111'!J92+'7.23. COVID '!J92+'7.24 sportcsépület 081030'!J92+'7.25 sport tám 081041'!J92+'7.26 diáksport 081043'!J92+'7.27 közműv 082091'!J92+'7.28 közműv 082092'!J92+'7.29  óvoda 091140'!J91:J92+'7.31 intézmkiv gyétk 104037'!J92+'7.32 szoc étk 107051'!J92+'7.33 segélyek 107060'!J92+'7.34 adóbev 900020'!J92+'7.35 pályázatok'!J92</f>
        <v>0</v>
      </c>
      <c r="M92" s="122">
        <f>'7.1. igazg 011130'!K92+'7.2 temető 013320'!K92+'7.3. vagyon 013350'!K92+'7.4 018010'!K92+'7.5 finansz műveletek 018030'!K92+'7.6 Út, autópálya építés'!K92+'7.7 közütak működtetés 045160'!K92+'7.8 parkoló 045170'!K92+'7.9 kábeltv 046020'!K92+'7.10 piac 047120'!K92+'7.11 tdm tám047320'!K92+'7.12 szemét 051030'!K92+'7.13 szennyvíz 052080'!K92+'7.14 víz 063080'!K92+'7.15 közvil 064010'!K92+'7.16 zöldterület 066010'!K92+'7.17 város 066020'!K92+'7.18 háziorvos 072111'!K92+'7.19 ügyelet 072112'!K92+'7.20 fülészet 072210'!K92+'7.21 védőnők 074031'!K92+'7.22 gyermekorvos 072111'!K92+'7.23. COVID '!K92+'7.24 sportcsépület 081030'!K92+'7.25 sport tám 081041'!K92+'7.26 diáksport 081043'!K92+'7.27 közműv 082091'!K92+'7.28 közműv 082092'!K92+'7.29  óvoda 091140'!K91:K92+'7.31 intézmkiv gyétk 104037'!K92+'7.32 szoc étk 107051'!K92+'7.33 segélyek 107060'!K92+'7.34 adóbev 900020'!K92+'7.35 pályázatok'!K92</f>
        <v>3160000</v>
      </c>
      <c r="N92" s="779">
        <f>'7.1. igazg 011130'!L92+'7.2 temető 013320'!L92+'7.3. vagyon 013350'!L92+'7.4 018010'!L92+'7.5 finansz műveletek 018030'!L92+'7.6 Út, autópálya építés'!L92+'7.7 közütak működtetés 045160'!L92+'7.8 parkoló 045170'!L92+'7.9 kábeltv 046020'!L92+'7.10 piac 047120'!L92+'7.11 tdm tám047320'!L92+'7.12 szemét 051030'!L92+'7.13 szennyvíz 052080'!L92+'7.14 víz 063080'!L92+'7.15 közvil 064010'!L92+'7.16 zöldterület 066010'!L92+'7.17 város 066020'!L92+'7.18 háziorvos 072111'!L92+'7.19 ügyelet 072112'!L92+'7.20 fülészet 072210'!L92+'7.21 védőnők 074031'!L92+'7.22 gyermekorvos 072111'!L92+'7.23. COVID '!L92+'7.24 sportcsépület 081030'!L92+'7.25 sport tám 081041'!L92+'7.26 diáksport 081043'!L92+'7.27 közműv 082091'!L92+'7.28 közműv 082092'!L92+'7.29  óvoda 091140'!L91:L92+'7.31 intézmkiv gyétk 104037'!L92+'7.32 szoc étk 107051'!L92+'7.33 segélyek 107060'!L92+'7.34 adóbev 900020'!L92+'7.35 pályázatok'!L92</f>
        <v>2326663</v>
      </c>
      <c r="O92" s="121">
        <f>'7.1. igazg 011130'!M92+'7.2 temető 013320'!M92+'7.3. vagyon 013350'!M92+'7.4 018010'!M92+'7.5 finansz műveletek 018030'!M92+'7.6 Út, autópálya építés'!M92+'7.7 közütak működtetés 045160'!M92+'7.8 parkoló 045170'!M92+'7.9 kábeltv 046020'!M92+'7.10 piac 047120'!M92+'7.11 tdm tám047320'!M92+'7.12 szemét 051030'!M92+'7.13 szennyvíz 052080'!M92+'7.14 víz 063080'!M92+'7.15 közvil 064010'!M92+'7.16 zöldterület 066010'!M92+'7.17 város 066020'!M92+'7.18 háziorvos 072111'!M92+'7.19 ügyelet 072112'!M92+'7.20 fülészet 072210'!M92+'7.21 védőnők 074031'!M92+'7.22 gyermekorvos 072111'!M92+'7.23. COVID '!M92+'7.24 sportcsépület 081030'!M92+'7.25 sport tám 081041'!M92+'7.26 diáksport 081043'!M92+'7.27 közműv 082091'!M92+'7.28 közműv 082092'!M92+'7.29  óvoda 091140'!M91:M92+'7.31 intézmkiv gyétk 104037'!M92+'7.32 szoc étk 107051'!M92+'7.33 segélyek 107060'!M92+'7.34 adóbev 900020'!M92+'7.35 pályázatok'!M92</f>
        <v>0</v>
      </c>
      <c r="P92" s="121">
        <f>'7.1. igazg 011130'!N92+'7.2 temető 013320'!N92+'7.3. vagyon 013350'!N92+'7.4 018010'!N92+'7.5 finansz műveletek 018030'!N92+'7.6 Út, autópálya építés'!N92+'7.7 közütak működtetés 045160'!N92+'7.8 parkoló 045170'!N92+'7.9 kábeltv 046020'!N92+'7.10 piac 047120'!N92+'7.11 tdm tám047320'!N92+'7.12 szemét 051030'!N92+'7.13 szennyvíz 052080'!N92+'7.14 víz 063080'!N92+'7.15 közvil 064010'!N92+'7.16 zöldterület 066010'!N92+'7.17 város 066020'!N92+'7.18 háziorvos 072111'!N92+'7.19 ügyelet 072112'!N92+'7.20 fülészet 072210'!N92+'7.21 védőnők 074031'!N92+'7.22 gyermekorvos 072111'!N92+'7.23. COVID '!N92+'7.24 sportcsépület 081030'!N92+'7.25 sport tám 081041'!N92+'7.26 diáksport 081043'!N92+'7.27 közműv 082091'!N92+'7.28 közműv 082092'!N92+'7.29  óvoda 091140'!N91:N92+'7.31 intézmkiv gyétk 104037'!N92+'7.32 szoc étk 107051'!N92+'7.33 segélyek 107060'!N92+'7.34 adóbev 900020'!N92+'7.35 pályázatok'!N92</f>
        <v>2326663</v>
      </c>
    </row>
    <row r="93" spans="1:16" x14ac:dyDescent="0.25">
      <c r="A93" s="29" t="s">
        <v>168</v>
      </c>
      <c r="B93" s="13" t="s">
        <v>169</v>
      </c>
      <c r="C93" s="121">
        <f>'7.1. igazg 011130'!C93+'7.2 temető 013320'!C93+'7.3. vagyon 013350'!C93+'7.4 018010'!C93+'7.5 finansz műveletek 018030'!C93+'7.7 közütak működtetés 045160'!C93+'7.8 parkoló 045170'!C93+'7.9 kábeltv 046020'!C93+'7.10 piac 047120'!C93+'7.11 tdm tám047320'!C93+'7.12 szemét 051030'!C93+'7.13 szennyvíz 052080'!C93+'7.14 víz 063080'!C93+'7.15 közvil 064010'!C93+'7.16 zöldterület 066010'!C93+'7.17 város 066020'!C93+'7.18 háziorvos 072111'!C93+'7.19 ügyelet 072112'!C93+'7.20 fülészet 072210'!C93+'7.21 védőnők 074031'!C93+'7.24 sportcsépület 081030'!C93+'7.25 sport tám 081041'!C93+'7.26 diáksport 081043'!C93+'7.27 közműv 082091'!C93+'7.28 közműv 082092'!C93+'7.29  óvoda 091140'!C93+'7.31 intézmkiv gyétk 104037'!C93+'7.32 szoc étk 107051'!C93+'7.33 segélyek 107060'!C93+'7.34 adóbev 900020'!C93+'7.35 pályázatok'!C93+'7.6 Út, autópálya építés'!C93+'7.22 gyermekorvos 072111'!C93+'7.23. COVID '!C93</f>
        <v>0</v>
      </c>
      <c r="D93" s="121">
        <f>'7.1. igazg 011130'!D93+'7.2 temető 013320'!D93+'7.3. vagyon 013350'!D93+'7.4 018010'!D93+'7.5 finansz műveletek 018030'!D93+'7.7 közütak működtetés 045160'!D93+'7.8 parkoló 045170'!D93+'7.9 kábeltv 046020'!D93+'7.10 piac 047120'!D93+'7.11 tdm tám047320'!D93+'7.12 szemét 051030'!D93+'7.13 szennyvíz 052080'!D93+'7.14 víz 063080'!D93+'7.15 közvil 064010'!D93+'7.16 zöldterület 066010'!D93+'7.17 város 066020'!D93+'7.18 háziorvos 072111'!D93+'7.19 ügyelet 072112'!D93+'7.20 fülészet 072210'!D93+'7.21 védőnők 074031'!D93+'7.24 sportcsépület 081030'!D93+'7.25 sport tám 081041'!D93+'7.26 diáksport 081043'!D93+'7.27 közműv 082091'!D93+'7.28 közműv 082092'!D93+'7.29  óvoda 091140'!D93+'7.31 intézmkiv gyétk 104037'!D93+'7.32 szoc étk 107051'!D93+'7.33 segélyek 107060'!D93+'7.34 adóbev 900020'!D93+'7.35 pályázatok'!D93+'7.6 Út, autópálya építés'!D93+'7.22 gyermekorvos 072111'!D93+'7.23. COVID '!D93</f>
        <v>0</v>
      </c>
      <c r="E93" s="122">
        <f t="shared" si="8"/>
        <v>0</v>
      </c>
      <c r="F93" s="173">
        <f>'7.1. igazg 011130'!F93+'7.2 temető 013320'!F93+'7.3. vagyon 013350'!F93+'7.4 018010'!F93+'7.5 finansz műveletek 018030'!F93+'7.7 közütak működtetés 045160'!F93+'7.8 parkoló 045170'!F93+'7.9 kábeltv 046020'!F93+'7.10 piac 047120'!F93+'7.11 tdm tám047320'!F93+'7.12 szemét 051030'!F93+'7.13 szennyvíz 052080'!F93+'7.14 víz 063080'!F93+'7.15 közvil 064010'!F93+'7.16 zöldterület 066010'!F93+'7.17 város 066020'!F93+'7.18 háziorvos 072111'!F93+'7.19 ügyelet 072112'!F93+'7.20 fülészet 072210'!F93+'7.21 védőnők 074031'!F93+'7.24 sportcsépület 081030'!F93+'7.25 sport tám 081041'!F93+'7.26 diáksport 081043'!F93+'7.27 közműv 082091'!F93+'7.28 közműv 082092'!F93+'7.29  óvoda 091140'!F93+'7.31 intézmkiv gyétk 104037'!F93+'7.32 szoc étk 107051'!F93+'7.33 segélyek 107060'!F93+'7.34 adóbev 900020'!F93+'7.35 pályázatok'!F93+'7.6 Út, autópálya építés'!F93+'7.22 gyermekorvos 072111'!F93+'7.23. COVID '!F93</f>
        <v>0</v>
      </c>
      <c r="G93" s="121">
        <f>'7.1. igazg 011130'!G93+'7.2 temető 013320'!G93+'7.3. vagyon 013350'!G93+'7.4 018010'!G93+'7.5 finansz műveletek 018030'!G93+'7.7 közütak működtetés 045160'!G93+'7.8 parkoló 045170'!G93+'7.9 kábeltv 046020'!G93+'7.10 piac 047120'!G93+'7.11 tdm tám047320'!G93+'7.12 szemét 051030'!G93+'7.13 szennyvíz 052080'!G93+'7.14 víz 063080'!G93+'7.15 közvil 064010'!G93+'7.16 zöldterület 066010'!G93+'7.17 város 066020'!G93+'7.18 háziorvos 072111'!G93+'7.19 ügyelet 072112'!G93+'7.20 fülészet 072210'!G93+'7.21 védőnők 074031'!G93+'7.24 sportcsépület 081030'!G93+'7.25 sport tám 081041'!G93+'7.26 diáksport 081043'!G93+'7.27 közműv 082091'!G93+'7.28 közműv 082092'!G93+'7.29  óvoda 091140'!G93+'7.31 intézmkiv gyétk 104037'!G93+'7.32 szoc étk 107051'!G93+'7.33 segélyek 107060'!G93+'7.34 adóbev 900020'!G93+'7.35 pályázatok'!G93+'7.6 Út, autópálya építés'!G93+'7.22 gyermekorvos 072111'!G93+'7.23. COVID '!G93</f>
        <v>0</v>
      </c>
      <c r="H93" s="122">
        <f t="shared" si="9"/>
        <v>0</v>
      </c>
      <c r="I93" s="779">
        <f>'7.35 pályázatok'!H93</f>
        <v>0</v>
      </c>
      <c r="J93" s="451">
        <f t="shared" si="10"/>
        <v>0</v>
      </c>
      <c r="K93" s="173">
        <f>'7.1. igazg 011130'!I93+'7.2 temető 013320'!I93+'7.3. vagyon 013350'!I93+'7.4 018010'!I93+'7.5 finansz műveletek 018030'!I93+'7.6 Út, autópálya építés'!I93+'7.7 közütak működtetés 045160'!I93+'7.8 parkoló 045170'!I93+'7.9 kábeltv 046020'!I93+'7.10 piac 047120'!I93+'7.11 tdm tám047320'!I93+'7.12 szemét 051030'!I93+'7.13 szennyvíz 052080'!I93+'7.14 víz 063080'!I93+'7.15 közvil 064010'!I93+'7.16 zöldterület 066010'!I93+'7.17 város 066020'!I93+'7.18 háziorvos 072111'!I93+'7.19 ügyelet 072112'!I93+'7.20 fülészet 072210'!I93+'7.21 védőnők 074031'!I93+'7.22 gyermekorvos 072111'!I93+'7.23. COVID '!I93+'7.24 sportcsépület 081030'!I93+'7.25 sport tám 081041'!I93+'7.26 diáksport 081043'!I93+'7.27 közműv 082091'!I93+'7.28 közműv 082092'!I93+'7.29  óvoda 091140'!I92:I93+'7.31 intézmkiv gyétk 104037'!I93+'7.32 szoc étk 107051'!I93+'7.33 segélyek 107060'!I93+'7.34 adóbev 900020'!I93+'7.35 pályázatok'!I93</f>
        <v>0</v>
      </c>
      <c r="L93" s="121">
        <f>'7.1. igazg 011130'!J93+'7.2 temető 013320'!J93+'7.3. vagyon 013350'!J93+'7.4 018010'!J93+'7.5 finansz műveletek 018030'!J93+'7.6 Út, autópálya építés'!J93+'7.7 közütak működtetés 045160'!J93+'7.8 parkoló 045170'!J93+'7.9 kábeltv 046020'!J93+'7.10 piac 047120'!J93+'7.11 tdm tám047320'!J93+'7.12 szemét 051030'!J93+'7.13 szennyvíz 052080'!J93+'7.14 víz 063080'!J93+'7.15 közvil 064010'!J93+'7.16 zöldterület 066010'!J93+'7.17 város 066020'!J93+'7.18 háziorvos 072111'!J93+'7.19 ügyelet 072112'!J93+'7.20 fülészet 072210'!J93+'7.21 védőnők 074031'!J93+'7.22 gyermekorvos 072111'!J93+'7.23. COVID '!J93+'7.24 sportcsépület 081030'!J93+'7.25 sport tám 081041'!J93+'7.26 diáksport 081043'!J93+'7.27 közműv 082091'!J93+'7.28 közműv 082092'!J93+'7.29  óvoda 091140'!J92:J93+'7.31 intézmkiv gyétk 104037'!J93+'7.32 szoc étk 107051'!J93+'7.33 segélyek 107060'!J93+'7.34 adóbev 900020'!J93+'7.35 pályázatok'!J93</f>
        <v>0</v>
      </c>
      <c r="M93" s="122">
        <f>'7.1. igazg 011130'!K93+'7.2 temető 013320'!K93+'7.3. vagyon 013350'!K93+'7.4 018010'!K93+'7.5 finansz műveletek 018030'!K93+'7.6 Út, autópálya építés'!K93+'7.7 közütak működtetés 045160'!K93+'7.8 parkoló 045170'!K93+'7.9 kábeltv 046020'!K93+'7.10 piac 047120'!K93+'7.11 tdm tám047320'!K93+'7.12 szemét 051030'!K93+'7.13 szennyvíz 052080'!K93+'7.14 víz 063080'!K93+'7.15 közvil 064010'!K93+'7.16 zöldterület 066010'!K93+'7.17 város 066020'!K93+'7.18 háziorvos 072111'!K93+'7.19 ügyelet 072112'!K93+'7.20 fülészet 072210'!K93+'7.21 védőnők 074031'!K93+'7.22 gyermekorvos 072111'!K93+'7.23. COVID '!K93+'7.24 sportcsépület 081030'!K93+'7.25 sport tám 081041'!K93+'7.26 diáksport 081043'!K93+'7.27 közműv 082091'!K93+'7.28 közműv 082092'!K93+'7.29  óvoda 091140'!K92:K93+'7.31 intézmkiv gyétk 104037'!K93+'7.32 szoc étk 107051'!K93+'7.33 segélyek 107060'!K93+'7.34 adóbev 900020'!K93+'7.35 pályázatok'!K93</f>
        <v>0</v>
      </c>
      <c r="N93" s="779">
        <f>'7.1. igazg 011130'!L93+'7.2 temető 013320'!L93+'7.3. vagyon 013350'!L93+'7.4 018010'!L93+'7.5 finansz műveletek 018030'!L93+'7.6 Út, autópálya építés'!L93+'7.7 közütak működtetés 045160'!L93+'7.8 parkoló 045170'!L93+'7.9 kábeltv 046020'!L93+'7.10 piac 047120'!L93+'7.11 tdm tám047320'!L93+'7.12 szemét 051030'!L93+'7.13 szennyvíz 052080'!L93+'7.14 víz 063080'!L93+'7.15 közvil 064010'!L93+'7.16 zöldterület 066010'!L93+'7.17 város 066020'!L93+'7.18 háziorvos 072111'!L93+'7.19 ügyelet 072112'!L93+'7.20 fülészet 072210'!L93+'7.21 védőnők 074031'!L93+'7.22 gyermekorvos 072111'!L93+'7.23. COVID '!L93+'7.24 sportcsépület 081030'!L93+'7.25 sport tám 081041'!L93+'7.26 diáksport 081043'!L93+'7.27 közműv 082091'!L93+'7.28 közműv 082092'!L93+'7.29  óvoda 091140'!L92:L93+'7.31 intézmkiv gyétk 104037'!L93+'7.32 szoc étk 107051'!L93+'7.33 segélyek 107060'!L93+'7.34 adóbev 900020'!L93+'7.35 pályázatok'!L93</f>
        <v>0</v>
      </c>
      <c r="O93" s="121">
        <f>'7.1. igazg 011130'!M93+'7.2 temető 013320'!M93+'7.3. vagyon 013350'!M93+'7.4 018010'!M93+'7.5 finansz műveletek 018030'!M93+'7.6 Út, autópálya építés'!M93+'7.7 közütak működtetés 045160'!M93+'7.8 parkoló 045170'!M93+'7.9 kábeltv 046020'!M93+'7.10 piac 047120'!M93+'7.11 tdm tám047320'!M93+'7.12 szemét 051030'!M93+'7.13 szennyvíz 052080'!M93+'7.14 víz 063080'!M93+'7.15 közvil 064010'!M93+'7.16 zöldterület 066010'!M93+'7.17 város 066020'!M93+'7.18 háziorvos 072111'!M93+'7.19 ügyelet 072112'!M93+'7.20 fülészet 072210'!M93+'7.21 védőnők 074031'!M93+'7.22 gyermekorvos 072111'!M93+'7.23. COVID '!M93+'7.24 sportcsépület 081030'!M93+'7.25 sport tám 081041'!M93+'7.26 diáksport 081043'!M93+'7.27 közműv 082091'!M93+'7.28 közműv 082092'!M93+'7.29  óvoda 091140'!M92:M93+'7.31 intézmkiv gyétk 104037'!M93+'7.32 szoc étk 107051'!M93+'7.33 segélyek 107060'!M93+'7.34 adóbev 900020'!M93+'7.35 pályázatok'!M93</f>
        <v>0</v>
      </c>
      <c r="P93" s="121">
        <f>'7.1. igazg 011130'!N93+'7.2 temető 013320'!N93+'7.3. vagyon 013350'!N93+'7.4 018010'!N93+'7.5 finansz műveletek 018030'!N93+'7.6 Út, autópálya építés'!N93+'7.7 közütak működtetés 045160'!N93+'7.8 parkoló 045170'!N93+'7.9 kábeltv 046020'!N93+'7.10 piac 047120'!N93+'7.11 tdm tám047320'!N93+'7.12 szemét 051030'!N93+'7.13 szennyvíz 052080'!N93+'7.14 víz 063080'!N93+'7.15 közvil 064010'!N93+'7.16 zöldterület 066010'!N93+'7.17 város 066020'!N93+'7.18 háziorvos 072111'!N93+'7.19 ügyelet 072112'!N93+'7.20 fülészet 072210'!N93+'7.21 védőnők 074031'!N93+'7.22 gyermekorvos 072111'!N93+'7.23. COVID '!N93+'7.24 sportcsépület 081030'!N93+'7.25 sport tám 081041'!N93+'7.26 diáksport 081043'!N93+'7.27 közműv 082091'!N93+'7.28 közműv 082092'!N93+'7.29  óvoda 091140'!N92:N93+'7.31 intézmkiv gyétk 104037'!N93+'7.32 szoc étk 107051'!N93+'7.33 segélyek 107060'!N93+'7.34 adóbev 900020'!N93+'7.35 pályázatok'!N93</f>
        <v>0</v>
      </c>
    </row>
    <row r="94" spans="1:16" x14ac:dyDescent="0.25">
      <c r="A94" s="29" t="s">
        <v>170</v>
      </c>
      <c r="B94" s="13" t="s">
        <v>171</v>
      </c>
      <c r="C94" s="121">
        <f>'7.1. igazg 011130'!C94+'7.2 temető 013320'!C94+'7.3. vagyon 013350'!C94+'7.4 018010'!C94+'7.5 finansz műveletek 018030'!C94+'7.7 közütak működtetés 045160'!C94+'7.8 parkoló 045170'!C94+'7.9 kábeltv 046020'!C94+'7.10 piac 047120'!C94+'7.11 tdm tám047320'!C94+'7.12 szemét 051030'!C94+'7.13 szennyvíz 052080'!C94+'7.14 víz 063080'!C94+'7.15 közvil 064010'!C94+'7.16 zöldterület 066010'!C94+'7.17 város 066020'!C94+'7.18 háziorvos 072111'!C94+'7.19 ügyelet 072112'!C94+'7.20 fülészet 072210'!C94+'7.21 védőnők 074031'!C94+'7.24 sportcsépület 081030'!C94+'7.25 sport tám 081041'!C94+'7.26 diáksport 081043'!C94+'7.27 közműv 082091'!C94+'7.28 közműv 082092'!C94+'7.29  óvoda 091140'!C94+'7.31 intézmkiv gyétk 104037'!C94+'7.32 szoc étk 107051'!C94+'7.33 segélyek 107060'!C94+'7.34 adóbev 900020'!C94+'7.35 pályázatok'!C94+'7.6 Út, autópálya építés'!C94+'7.22 gyermekorvos 072111'!C94+'7.23. COVID '!C94</f>
        <v>0</v>
      </c>
      <c r="D94" s="121">
        <f>'7.1. igazg 011130'!D94+'7.2 temető 013320'!D94+'7.3. vagyon 013350'!D94+'7.4 018010'!D94+'7.5 finansz műveletek 018030'!D94+'7.7 közütak működtetés 045160'!D94+'7.8 parkoló 045170'!D94+'7.9 kábeltv 046020'!D94+'7.10 piac 047120'!D94+'7.11 tdm tám047320'!D94+'7.12 szemét 051030'!D94+'7.13 szennyvíz 052080'!D94+'7.14 víz 063080'!D94+'7.15 közvil 064010'!D94+'7.16 zöldterület 066010'!D94+'7.17 város 066020'!D94+'7.18 háziorvos 072111'!D94+'7.19 ügyelet 072112'!D94+'7.20 fülészet 072210'!D94+'7.21 védőnők 074031'!D94+'7.24 sportcsépület 081030'!D94+'7.25 sport tám 081041'!D94+'7.26 diáksport 081043'!D94+'7.27 közműv 082091'!D94+'7.28 közműv 082092'!D94+'7.29  óvoda 091140'!D94+'7.31 intézmkiv gyétk 104037'!D94+'7.32 szoc étk 107051'!D94+'7.33 segélyek 107060'!D94+'7.34 adóbev 900020'!D94+'7.35 pályázatok'!D94+'7.6 Út, autópálya építés'!D94+'7.22 gyermekorvos 072111'!D94+'7.23. COVID '!D94</f>
        <v>0</v>
      </c>
      <c r="E94" s="122">
        <f t="shared" si="8"/>
        <v>0</v>
      </c>
      <c r="F94" s="173">
        <f>'7.1. igazg 011130'!F94+'7.2 temető 013320'!F94+'7.3. vagyon 013350'!F94+'7.4 018010'!F94+'7.5 finansz műveletek 018030'!F94+'7.7 közütak működtetés 045160'!F94+'7.8 parkoló 045170'!F94+'7.9 kábeltv 046020'!F94+'7.10 piac 047120'!F94+'7.11 tdm tám047320'!F94+'7.12 szemét 051030'!F94+'7.13 szennyvíz 052080'!F94+'7.14 víz 063080'!F94+'7.15 közvil 064010'!F94+'7.16 zöldterület 066010'!F94+'7.17 város 066020'!F94+'7.18 háziorvos 072111'!F94+'7.19 ügyelet 072112'!F94+'7.20 fülészet 072210'!F94+'7.21 védőnők 074031'!F94+'7.24 sportcsépület 081030'!F94+'7.25 sport tám 081041'!F94+'7.26 diáksport 081043'!F94+'7.27 közműv 082091'!F94+'7.28 közműv 082092'!F94+'7.29  óvoda 091140'!F94+'7.31 intézmkiv gyétk 104037'!F94+'7.32 szoc étk 107051'!F94+'7.33 segélyek 107060'!F94+'7.34 adóbev 900020'!F94+'7.35 pályázatok'!F94+'7.6 Út, autópálya építés'!F94+'7.22 gyermekorvos 072111'!F94+'7.23. COVID '!F94</f>
        <v>4988296</v>
      </c>
      <c r="G94" s="121">
        <f>'7.1. igazg 011130'!G94+'7.2 temető 013320'!G94+'7.3. vagyon 013350'!G94+'7.4 018010'!G94+'7.5 finansz műveletek 018030'!G94+'7.7 közütak működtetés 045160'!G94+'7.8 parkoló 045170'!G94+'7.9 kábeltv 046020'!G94+'7.10 piac 047120'!G94+'7.11 tdm tám047320'!G94+'7.12 szemét 051030'!G94+'7.13 szennyvíz 052080'!G94+'7.14 víz 063080'!G94+'7.15 közvil 064010'!G94+'7.16 zöldterület 066010'!G94+'7.17 város 066020'!G94+'7.18 háziorvos 072111'!G94+'7.19 ügyelet 072112'!G94+'7.20 fülészet 072210'!G94+'7.21 védőnők 074031'!G94+'7.24 sportcsépület 081030'!G94+'7.25 sport tám 081041'!G94+'7.26 diáksport 081043'!G94+'7.27 közműv 082091'!G94+'7.28 közműv 082092'!G94+'7.29  óvoda 091140'!G94+'7.31 intézmkiv gyétk 104037'!G94+'7.32 szoc étk 107051'!G94+'7.33 segélyek 107060'!G94+'7.34 adóbev 900020'!G94+'7.35 pályázatok'!G94+'7.6 Út, autópálya építés'!G94+'7.22 gyermekorvos 072111'!G94+'7.23. COVID '!G94</f>
        <v>0</v>
      </c>
      <c r="H94" s="122">
        <f t="shared" si="9"/>
        <v>4988296</v>
      </c>
      <c r="I94" s="779">
        <f>'7.35 pályázatok'!H94</f>
        <v>0</v>
      </c>
      <c r="J94" s="451">
        <f t="shared" si="10"/>
        <v>4988296</v>
      </c>
      <c r="K94" s="173">
        <f>'7.1. igazg 011130'!I94+'7.2 temető 013320'!I94+'7.3. vagyon 013350'!I94+'7.4 018010'!I94+'7.5 finansz műveletek 018030'!I94+'7.6 Út, autópálya építés'!I94+'7.7 közütak működtetés 045160'!I94+'7.8 parkoló 045170'!I94+'7.9 kábeltv 046020'!I94+'7.10 piac 047120'!I94+'7.11 tdm tám047320'!I94+'7.12 szemét 051030'!I94+'7.13 szennyvíz 052080'!I94+'7.14 víz 063080'!I94+'7.15 közvil 064010'!I94+'7.16 zöldterület 066010'!I94+'7.17 város 066020'!I94+'7.18 háziorvos 072111'!I94+'7.19 ügyelet 072112'!I94+'7.20 fülészet 072210'!I94+'7.21 védőnők 074031'!I94+'7.22 gyermekorvos 072111'!I94+'7.23. COVID '!I94+'7.24 sportcsépület 081030'!I94+'7.25 sport tám 081041'!I94+'7.26 diáksport 081043'!I94+'7.27 közműv 082091'!I94+'7.28 közműv 082092'!I94+'7.29  óvoda 091140'!I93:I94+'7.31 intézmkiv gyétk 104037'!I94+'7.32 szoc étk 107051'!I94+'7.33 segélyek 107060'!I94+'7.34 adóbev 900020'!I94+'7.35 pályázatok'!I94</f>
        <v>4988296</v>
      </c>
      <c r="L94" s="121">
        <f>'7.1. igazg 011130'!J94+'7.2 temető 013320'!J94+'7.3. vagyon 013350'!J94+'7.4 018010'!J94+'7.5 finansz műveletek 018030'!J94+'7.6 Út, autópálya építés'!J94+'7.7 közütak működtetés 045160'!J94+'7.8 parkoló 045170'!J94+'7.9 kábeltv 046020'!J94+'7.10 piac 047120'!J94+'7.11 tdm tám047320'!J94+'7.12 szemét 051030'!J94+'7.13 szennyvíz 052080'!J94+'7.14 víz 063080'!J94+'7.15 közvil 064010'!J94+'7.16 zöldterület 066010'!J94+'7.17 város 066020'!J94+'7.18 háziorvos 072111'!J94+'7.19 ügyelet 072112'!J94+'7.20 fülészet 072210'!J94+'7.21 védőnők 074031'!J94+'7.22 gyermekorvos 072111'!J94+'7.23. COVID '!J94+'7.24 sportcsépület 081030'!J94+'7.25 sport tám 081041'!J94+'7.26 diáksport 081043'!J94+'7.27 közműv 082091'!J94+'7.28 közműv 082092'!J94+'7.29  óvoda 091140'!J93:J94+'7.31 intézmkiv gyétk 104037'!J94+'7.32 szoc étk 107051'!J94+'7.33 segélyek 107060'!J94+'7.34 adóbev 900020'!J94+'7.35 pályázatok'!J94</f>
        <v>0</v>
      </c>
      <c r="M94" s="122">
        <f>'7.1. igazg 011130'!K94+'7.2 temető 013320'!K94+'7.3. vagyon 013350'!K94+'7.4 018010'!K94+'7.5 finansz műveletek 018030'!K94+'7.6 Út, autópálya építés'!K94+'7.7 közütak működtetés 045160'!K94+'7.8 parkoló 045170'!K94+'7.9 kábeltv 046020'!K94+'7.10 piac 047120'!K94+'7.11 tdm tám047320'!K94+'7.12 szemét 051030'!K94+'7.13 szennyvíz 052080'!K94+'7.14 víz 063080'!K94+'7.15 közvil 064010'!K94+'7.16 zöldterület 066010'!K94+'7.17 város 066020'!K94+'7.18 háziorvos 072111'!K94+'7.19 ügyelet 072112'!K94+'7.20 fülészet 072210'!K94+'7.21 védőnők 074031'!K94+'7.22 gyermekorvos 072111'!K94+'7.23. COVID '!K94+'7.24 sportcsépület 081030'!K94+'7.25 sport tám 081041'!K94+'7.26 diáksport 081043'!K94+'7.27 közműv 082091'!K94+'7.28 közműv 082092'!K94+'7.29  óvoda 091140'!K93:K94+'7.31 intézmkiv gyétk 104037'!K94+'7.32 szoc étk 107051'!K94+'7.33 segélyek 107060'!K94+'7.34 adóbev 900020'!K94+'7.35 pályázatok'!K94</f>
        <v>4988296</v>
      </c>
      <c r="N94" s="779">
        <f>'7.1. igazg 011130'!L94+'7.2 temető 013320'!L94+'7.3. vagyon 013350'!L94+'7.4 018010'!L94+'7.5 finansz műveletek 018030'!L94+'7.6 Út, autópálya építés'!L94+'7.7 közütak működtetés 045160'!L94+'7.8 parkoló 045170'!L94+'7.9 kábeltv 046020'!L94+'7.10 piac 047120'!L94+'7.11 tdm tám047320'!L94+'7.12 szemét 051030'!L94+'7.13 szennyvíz 052080'!L94+'7.14 víz 063080'!L94+'7.15 közvil 064010'!L94+'7.16 zöldterület 066010'!L94+'7.17 város 066020'!L94+'7.18 háziorvos 072111'!L94+'7.19 ügyelet 072112'!L94+'7.20 fülészet 072210'!L94+'7.21 védőnők 074031'!L94+'7.22 gyermekorvos 072111'!L94+'7.23. COVID '!L94+'7.24 sportcsépület 081030'!L94+'7.25 sport tám 081041'!L94+'7.26 diáksport 081043'!L94+'7.27 közműv 082091'!L94+'7.28 közműv 082092'!L94+'7.29  óvoda 091140'!L93:L94+'7.31 intézmkiv gyétk 104037'!L94+'7.32 szoc étk 107051'!L94+'7.33 segélyek 107060'!L94+'7.34 adóbev 900020'!L94+'7.35 pályázatok'!L94</f>
        <v>4988296</v>
      </c>
      <c r="O94" s="121">
        <f>'7.1. igazg 011130'!M94+'7.2 temető 013320'!M94+'7.3. vagyon 013350'!M94+'7.4 018010'!M94+'7.5 finansz műveletek 018030'!M94+'7.6 Út, autópálya építés'!M94+'7.7 közütak működtetés 045160'!M94+'7.8 parkoló 045170'!M94+'7.9 kábeltv 046020'!M94+'7.10 piac 047120'!M94+'7.11 tdm tám047320'!M94+'7.12 szemét 051030'!M94+'7.13 szennyvíz 052080'!M94+'7.14 víz 063080'!M94+'7.15 közvil 064010'!M94+'7.16 zöldterület 066010'!M94+'7.17 város 066020'!M94+'7.18 háziorvos 072111'!M94+'7.19 ügyelet 072112'!M94+'7.20 fülészet 072210'!M94+'7.21 védőnők 074031'!M94+'7.22 gyermekorvos 072111'!M94+'7.23. COVID '!M94+'7.24 sportcsépület 081030'!M94+'7.25 sport tám 081041'!M94+'7.26 diáksport 081043'!M94+'7.27 közműv 082091'!M94+'7.28 közműv 082092'!M94+'7.29  óvoda 091140'!M93:M94+'7.31 intézmkiv gyétk 104037'!M94+'7.32 szoc étk 107051'!M94+'7.33 segélyek 107060'!M94+'7.34 adóbev 900020'!M94+'7.35 pályázatok'!M94</f>
        <v>0</v>
      </c>
      <c r="P94" s="121">
        <f>'7.1. igazg 011130'!N94+'7.2 temető 013320'!N94+'7.3. vagyon 013350'!N94+'7.4 018010'!N94+'7.5 finansz műveletek 018030'!N94+'7.6 Út, autópálya építés'!N94+'7.7 közütak működtetés 045160'!N94+'7.8 parkoló 045170'!N94+'7.9 kábeltv 046020'!N94+'7.10 piac 047120'!N94+'7.11 tdm tám047320'!N94+'7.12 szemét 051030'!N94+'7.13 szennyvíz 052080'!N94+'7.14 víz 063080'!N94+'7.15 közvil 064010'!N94+'7.16 zöldterület 066010'!N94+'7.17 város 066020'!N94+'7.18 háziorvos 072111'!N94+'7.19 ügyelet 072112'!N94+'7.20 fülészet 072210'!N94+'7.21 védőnők 074031'!N94+'7.22 gyermekorvos 072111'!N94+'7.23. COVID '!N94+'7.24 sportcsépület 081030'!N94+'7.25 sport tám 081041'!N94+'7.26 diáksport 081043'!N94+'7.27 közműv 082091'!N94+'7.28 közműv 082092'!N94+'7.29  óvoda 091140'!N93:N94+'7.31 intézmkiv gyétk 104037'!N94+'7.32 szoc étk 107051'!N94+'7.33 segélyek 107060'!N94+'7.34 adóbev 900020'!N94+'7.35 pályázatok'!N94</f>
        <v>4988296</v>
      </c>
    </row>
    <row r="95" spans="1:16" x14ac:dyDescent="0.25">
      <c r="A95" s="29" t="s">
        <v>172</v>
      </c>
      <c r="B95" s="13" t="s">
        <v>173</v>
      </c>
      <c r="C95" s="121">
        <f>'7.1. igazg 011130'!C95+'7.2 temető 013320'!C95+'7.3. vagyon 013350'!C95+'7.4 018010'!C95+'7.5 finansz műveletek 018030'!C95+'7.7 közütak működtetés 045160'!C95+'7.8 parkoló 045170'!C95+'7.9 kábeltv 046020'!C95+'7.10 piac 047120'!C95+'7.11 tdm tám047320'!C95+'7.12 szemét 051030'!C95+'7.13 szennyvíz 052080'!C95+'7.14 víz 063080'!C95+'7.15 közvil 064010'!C95+'7.16 zöldterület 066010'!C95+'7.17 város 066020'!C95+'7.18 háziorvos 072111'!C95+'7.19 ügyelet 072112'!C95+'7.20 fülészet 072210'!C95+'7.21 védőnők 074031'!C95+'7.24 sportcsépület 081030'!C95+'7.25 sport tám 081041'!C95+'7.26 diáksport 081043'!C95+'7.27 közműv 082091'!C95+'7.28 közműv 082092'!C95+'7.29  óvoda 091140'!C95+'7.31 intézmkiv gyétk 104037'!C95+'7.32 szoc étk 107051'!C95+'7.33 segélyek 107060'!C95+'7.34 adóbev 900020'!C95+'7.35 pályázatok'!C95+'7.6 Út, autópálya építés'!C95+'7.22 gyermekorvos 072111'!C95+'7.23. COVID '!C95</f>
        <v>60000</v>
      </c>
      <c r="D95" s="121">
        <f>'7.1. igazg 011130'!D95+'7.2 temető 013320'!D95+'7.3. vagyon 013350'!D95+'7.4 018010'!D95+'7.5 finansz műveletek 018030'!D95+'7.7 közütak működtetés 045160'!D95+'7.8 parkoló 045170'!D95+'7.9 kábeltv 046020'!D95+'7.10 piac 047120'!D95+'7.11 tdm tám047320'!D95+'7.12 szemét 051030'!D95+'7.13 szennyvíz 052080'!D95+'7.14 víz 063080'!D95+'7.15 közvil 064010'!D95+'7.16 zöldterület 066010'!D95+'7.17 város 066020'!D95+'7.18 háziorvos 072111'!D95+'7.19 ügyelet 072112'!D95+'7.20 fülészet 072210'!D95+'7.21 védőnők 074031'!D95+'7.24 sportcsépület 081030'!D95+'7.25 sport tám 081041'!D95+'7.26 diáksport 081043'!D95+'7.27 közműv 082091'!D95+'7.28 közműv 082092'!D95+'7.29  óvoda 091140'!D95+'7.31 intézmkiv gyétk 104037'!D95+'7.32 szoc étk 107051'!D95+'7.33 segélyek 107060'!D95+'7.34 adóbev 900020'!D95+'7.35 pályázatok'!D95+'7.6 Út, autópálya építés'!D95+'7.22 gyermekorvos 072111'!D95+'7.23. COVID '!D95</f>
        <v>0</v>
      </c>
      <c r="E95" s="122">
        <f t="shared" si="8"/>
        <v>60000</v>
      </c>
      <c r="F95" s="173">
        <f>'7.1. igazg 011130'!F95+'7.2 temető 013320'!F95+'7.3. vagyon 013350'!F95+'7.4 018010'!F95+'7.5 finansz műveletek 018030'!F95+'7.7 közütak működtetés 045160'!F95+'7.8 parkoló 045170'!F95+'7.9 kábeltv 046020'!F95+'7.10 piac 047120'!F95+'7.11 tdm tám047320'!F95+'7.12 szemét 051030'!F95+'7.13 szennyvíz 052080'!F95+'7.14 víz 063080'!F95+'7.15 közvil 064010'!F95+'7.16 zöldterület 066010'!F95+'7.17 város 066020'!F95+'7.18 háziorvos 072111'!F95+'7.19 ügyelet 072112'!F95+'7.20 fülészet 072210'!F95+'7.21 védőnők 074031'!F95+'7.24 sportcsépület 081030'!F95+'7.25 sport tám 081041'!F95+'7.26 diáksport 081043'!F95+'7.27 közműv 082091'!F95+'7.28 közműv 082092'!F95+'7.29  óvoda 091140'!F95+'7.31 intézmkiv gyétk 104037'!F95+'7.32 szoc étk 107051'!F95+'7.33 segélyek 107060'!F95+'7.34 adóbev 900020'!F95+'7.35 pályázatok'!F95+'7.6 Út, autópálya építés'!F95+'7.22 gyermekorvos 072111'!F95+'7.23. COVID '!F95</f>
        <v>0</v>
      </c>
      <c r="G95" s="121">
        <f>'7.1. igazg 011130'!G95+'7.2 temető 013320'!G95+'7.3. vagyon 013350'!G95+'7.4 018010'!G95+'7.5 finansz műveletek 018030'!G95+'7.7 közütak működtetés 045160'!G95+'7.8 parkoló 045170'!G95+'7.9 kábeltv 046020'!G95+'7.10 piac 047120'!G95+'7.11 tdm tám047320'!G95+'7.12 szemét 051030'!G95+'7.13 szennyvíz 052080'!G95+'7.14 víz 063080'!G95+'7.15 közvil 064010'!G95+'7.16 zöldterület 066010'!G95+'7.17 város 066020'!G95+'7.18 háziorvos 072111'!G95+'7.19 ügyelet 072112'!G95+'7.20 fülészet 072210'!G95+'7.21 védőnők 074031'!G95+'7.24 sportcsépület 081030'!G95+'7.25 sport tám 081041'!G95+'7.26 diáksport 081043'!G95+'7.27 közműv 082091'!G95+'7.28 közműv 082092'!G95+'7.29  óvoda 091140'!G95+'7.31 intézmkiv gyétk 104037'!G95+'7.32 szoc étk 107051'!G95+'7.33 segélyek 107060'!G95+'7.34 adóbev 900020'!G95+'7.35 pályázatok'!G95+'7.6 Út, autópálya építés'!G95+'7.22 gyermekorvos 072111'!G95+'7.23. COVID '!G95</f>
        <v>60000</v>
      </c>
      <c r="H95" s="122">
        <f t="shared" si="9"/>
        <v>60000</v>
      </c>
      <c r="I95" s="779">
        <f>'7.35 pályázatok'!H95</f>
        <v>0</v>
      </c>
      <c r="J95" s="451">
        <f t="shared" si="10"/>
        <v>60000</v>
      </c>
      <c r="K95" s="173">
        <f>'7.1. igazg 011130'!I95+'7.2 temető 013320'!I95+'7.3. vagyon 013350'!I95+'7.4 018010'!I95+'7.5 finansz műveletek 018030'!I95+'7.6 Út, autópálya építés'!I95+'7.7 közütak működtetés 045160'!I95+'7.8 parkoló 045170'!I95+'7.9 kábeltv 046020'!I95+'7.10 piac 047120'!I95+'7.11 tdm tám047320'!I95+'7.12 szemét 051030'!I95+'7.13 szennyvíz 052080'!I95+'7.14 víz 063080'!I95+'7.15 közvil 064010'!I95+'7.16 zöldterület 066010'!I95+'7.17 város 066020'!I95+'7.18 háziorvos 072111'!I95+'7.19 ügyelet 072112'!I95+'7.20 fülészet 072210'!I95+'7.21 védőnők 074031'!I95+'7.22 gyermekorvos 072111'!I95+'7.23. COVID '!I95+'7.24 sportcsépület 081030'!I95+'7.25 sport tám 081041'!I95+'7.26 diáksport 081043'!I95+'7.27 közműv 082091'!I95+'7.28 közműv 082092'!I95+'7.29  óvoda 091140'!I94:I95+'7.31 intézmkiv gyétk 104037'!I95+'7.32 szoc étk 107051'!I95+'7.33 segélyek 107060'!I95+'7.34 adóbev 900020'!I95+'7.35 pályázatok'!I95</f>
        <v>0</v>
      </c>
      <c r="L95" s="121">
        <f>'7.1. igazg 011130'!J95+'7.2 temető 013320'!J95+'7.3. vagyon 013350'!J95+'7.4 018010'!J95+'7.5 finansz műveletek 018030'!J95+'7.6 Út, autópálya építés'!J95+'7.7 közütak működtetés 045160'!J95+'7.8 parkoló 045170'!J95+'7.9 kábeltv 046020'!J95+'7.10 piac 047120'!J95+'7.11 tdm tám047320'!J95+'7.12 szemét 051030'!J95+'7.13 szennyvíz 052080'!J95+'7.14 víz 063080'!J95+'7.15 közvil 064010'!J95+'7.16 zöldterület 066010'!J95+'7.17 város 066020'!J95+'7.18 háziorvos 072111'!J95+'7.19 ügyelet 072112'!J95+'7.20 fülészet 072210'!J95+'7.21 védőnők 074031'!J95+'7.22 gyermekorvos 072111'!J95+'7.23. COVID '!J95+'7.24 sportcsépület 081030'!J95+'7.25 sport tám 081041'!J95+'7.26 diáksport 081043'!J95+'7.27 közműv 082091'!J95+'7.28 közműv 082092'!J95+'7.29  óvoda 091140'!J94:J95+'7.31 intézmkiv gyétk 104037'!J95+'7.32 szoc étk 107051'!J95+'7.33 segélyek 107060'!J95+'7.34 adóbev 900020'!J95+'7.35 pályázatok'!J95</f>
        <v>60000</v>
      </c>
      <c r="M95" s="122">
        <f>'7.1. igazg 011130'!K95+'7.2 temető 013320'!K95+'7.3. vagyon 013350'!K95+'7.4 018010'!K95+'7.5 finansz műveletek 018030'!K95+'7.6 Út, autópálya építés'!K95+'7.7 közütak működtetés 045160'!K95+'7.8 parkoló 045170'!K95+'7.9 kábeltv 046020'!K95+'7.10 piac 047120'!K95+'7.11 tdm tám047320'!K95+'7.12 szemét 051030'!K95+'7.13 szennyvíz 052080'!K95+'7.14 víz 063080'!K95+'7.15 közvil 064010'!K95+'7.16 zöldterület 066010'!K95+'7.17 város 066020'!K95+'7.18 háziorvos 072111'!K95+'7.19 ügyelet 072112'!K95+'7.20 fülészet 072210'!K95+'7.21 védőnők 074031'!K95+'7.22 gyermekorvos 072111'!K95+'7.23. COVID '!K95+'7.24 sportcsépület 081030'!K95+'7.25 sport tám 081041'!K95+'7.26 diáksport 081043'!K95+'7.27 közműv 082091'!K95+'7.28 közműv 082092'!K95+'7.29  óvoda 091140'!K94:K95+'7.31 intézmkiv gyétk 104037'!K95+'7.32 szoc étk 107051'!K95+'7.33 segélyek 107060'!K95+'7.34 adóbev 900020'!K95+'7.35 pályázatok'!K95</f>
        <v>60000</v>
      </c>
      <c r="N95" s="779">
        <f>'7.1. igazg 011130'!L95+'7.2 temető 013320'!L95+'7.3. vagyon 013350'!L95+'7.4 018010'!L95+'7.5 finansz műveletek 018030'!L95+'7.6 Út, autópálya építés'!L95+'7.7 közütak működtetés 045160'!L95+'7.8 parkoló 045170'!L95+'7.9 kábeltv 046020'!L95+'7.10 piac 047120'!L95+'7.11 tdm tám047320'!L95+'7.12 szemét 051030'!L95+'7.13 szennyvíz 052080'!L95+'7.14 víz 063080'!L95+'7.15 közvil 064010'!L95+'7.16 zöldterület 066010'!L95+'7.17 város 066020'!L95+'7.18 háziorvos 072111'!L95+'7.19 ügyelet 072112'!L95+'7.20 fülészet 072210'!L95+'7.21 védőnők 074031'!L95+'7.22 gyermekorvos 072111'!L95+'7.23. COVID '!L95+'7.24 sportcsépület 081030'!L95+'7.25 sport tám 081041'!L95+'7.26 diáksport 081043'!L95+'7.27 közműv 082091'!L95+'7.28 közműv 082092'!L95+'7.29  óvoda 091140'!L94:L95+'7.31 intézmkiv gyétk 104037'!L95+'7.32 szoc étk 107051'!L95+'7.33 segélyek 107060'!L95+'7.34 adóbev 900020'!L95+'7.35 pályázatok'!L95</f>
        <v>0</v>
      </c>
      <c r="O95" s="121">
        <f>'7.1. igazg 011130'!M95+'7.2 temető 013320'!M95+'7.3. vagyon 013350'!M95+'7.4 018010'!M95+'7.5 finansz műveletek 018030'!M95+'7.6 Út, autópálya építés'!M95+'7.7 közütak működtetés 045160'!M95+'7.8 parkoló 045170'!M95+'7.9 kábeltv 046020'!M95+'7.10 piac 047120'!M95+'7.11 tdm tám047320'!M95+'7.12 szemét 051030'!M95+'7.13 szennyvíz 052080'!M95+'7.14 víz 063080'!M95+'7.15 közvil 064010'!M95+'7.16 zöldterület 066010'!M95+'7.17 város 066020'!M95+'7.18 háziorvos 072111'!M95+'7.19 ügyelet 072112'!M95+'7.20 fülészet 072210'!M95+'7.21 védőnők 074031'!M95+'7.22 gyermekorvos 072111'!M95+'7.23. COVID '!M95+'7.24 sportcsépület 081030'!M95+'7.25 sport tám 081041'!M95+'7.26 diáksport 081043'!M95+'7.27 közműv 082091'!M95+'7.28 közműv 082092'!M95+'7.29  óvoda 091140'!M94:M95+'7.31 intézmkiv gyétk 104037'!M95+'7.32 szoc étk 107051'!M95+'7.33 segélyek 107060'!M95+'7.34 adóbev 900020'!M95+'7.35 pályázatok'!M95</f>
        <v>0</v>
      </c>
      <c r="P95" s="121">
        <f>'7.1. igazg 011130'!N95+'7.2 temető 013320'!N95+'7.3. vagyon 013350'!N95+'7.4 018010'!N95+'7.5 finansz műveletek 018030'!N95+'7.6 Út, autópálya építés'!N95+'7.7 közütak működtetés 045160'!N95+'7.8 parkoló 045170'!N95+'7.9 kábeltv 046020'!N95+'7.10 piac 047120'!N95+'7.11 tdm tám047320'!N95+'7.12 szemét 051030'!N95+'7.13 szennyvíz 052080'!N95+'7.14 víz 063080'!N95+'7.15 közvil 064010'!N95+'7.16 zöldterület 066010'!N95+'7.17 város 066020'!N95+'7.18 háziorvos 072111'!N95+'7.19 ügyelet 072112'!N95+'7.20 fülészet 072210'!N95+'7.21 védőnők 074031'!N95+'7.22 gyermekorvos 072111'!N95+'7.23. COVID '!N95+'7.24 sportcsépület 081030'!N95+'7.25 sport tám 081041'!N95+'7.26 diáksport 081043'!N95+'7.27 közműv 082091'!N95+'7.28 közműv 082092'!N95+'7.29  óvoda 091140'!N94:N95+'7.31 intézmkiv gyétk 104037'!N95+'7.32 szoc étk 107051'!N95+'7.33 segélyek 107060'!N95+'7.34 adóbev 900020'!N95+'7.35 pályázatok'!N95</f>
        <v>0</v>
      </c>
    </row>
    <row r="96" spans="1:16" x14ac:dyDescent="0.25">
      <c r="A96" s="29" t="s">
        <v>174</v>
      </c>
      <c r="B96" s="13" t="s">
        <v>175</v>
      </c>
      <c r="C96" s="121">
        <f>'7.1. igazg 011130'!C96+'7.2 temető 013320'!C96+'7.3. vagyon 013350'!C96+'7.4 018010'!C96+'7.5 finansz műveletek 018030'!C96+'7.7 közütak működtetés 045160'!C96+'7.8 parkoló 045170'!C96+'7.9 kábeltv 046020'!C96+'7.10 piac 047120'!C96+'7.11 tdm tám047320'!C96+'7.12 szemét 051030'!C96+'7.13 szennyvíz 052080'!C96+'7.14 víz 063080'!C96+'7.15 közvil 064010'!C96+'7.16 zöldterület 066010'!C96+'7.17 város 066020'!C96+'7.18 háziorvos 072111'!C96+'7.19 ügyelet 072112'!C96+'7.20 fülészet 072210'!C96+'7.21 védőnők 074031'!C96+'7.24 sportcsépület 081030'!C96+'7.25 sport tám 081041'!C96+'7.26 diáksport 081043'!C96+'7.27 közműv 082091'!C96+'7.28 közműv 082092'!C96+'7.29  óvoda 091140'!C96+'7.31 intézmkiv gyétk 104037'!C96+'7.32 szoc étk 107051'!C96+'7.33 segélyek 107060'!C96+'7.34 adóbev 900020'!C96+'7.35 pályázatok'!C96+'7.6 Út, autópálya építés'!C96+'7.22 gyermekorvos 072111'!C96+'7.23. COVID '!C96</f>
        <v>772840</v>
      </c>
      <c r="D96" s="121">
        <f>'7.1. igazg 011130'!D96+'7.2 temető 013320'!D96+'7.3. vagyon 013350'!D96+'7.4 018010'!D96+'7.5 finansz műveletek 018030'!D96+'7.7 közütak működtetés 045160'!D96+'7.8 parkoló 045170'!D96+'7.9 kábeltv 046020'!D96+'7.10 piac 047120'!D96+'7.11 tdm tám047320'!D96+'7.12 szemét 051030'!D96+'7.13 szennyvíz 052080'!D96+'7.14 víz 063080'!D96+'7.15 közvil 064010'!D96+'7.16 zöldterület 066010'!D96+'7.17 város 066020'!D96+'7.18 háziorvos 072111'!D96+'7.19 ügyelet 072112'!D96+'7.20 fülészet 072210'!D96+'7.21 védőnők 074031'!D96+'7.24 sportcsépület 081030'!D96+'7.25 sport tám 081041'!D96+'7.26 diáksport 081043'!D96+'7.27 közműv 082091'!D96+'7.28 közműv 082092'!D96+'7.29  óvoda 091140'!D96+'7.31 intézmkiv gyétk 104037'!D96+'7.32 szoc étk 107051'!D96+'7.33 segélyek 107060'!D96+'7.34 adóbev 900020'!D96+'7.35 pályázatok'!D96+'7.6 Út, autópálya építés'!D96+'7.22 gyermekorvos 072111'!D96+'7.23. COVID '!D96</f>
        <v>60000</v>
      </c>
      <c r="E96" s="122">
        <f t="shared" si="8"/>
        <v>832840</v>
      </c>
      <c r="F96" s="173">
        <f>'7.1. igazg 011130'!F96+'7.2 temető 013320'!F96+'7.3. vagyon 013350'!F96+'7.4 018010'!F96+'7.5 finansz műveletek 018030'!F96+'7.7 közütak működtetés 045160'!F96+'7.8 parkoló 045170'!F96+'7.9 kábeltv 046020'!F96+'7.10 piac 047120'!F96+'7.11 tdm tám047320'!F96+'7.12 szemét 051030'!F96+'7.13 szennyvíz 052080'!F96+'7.14 víz 063080'!F96+'7.15 közvil 064010'!F96+'7.16 zöldterület 066010'!F96+'7.17 város 066020'!F96+'7.18 háziorvos 072111'!F96+'7.19 ügyelet 072112'!F96+'7.20 fülészet 072210'!F96+'7.21 védőnők 074031'!F96+'7.24 sportcsépület 081030'!F96+'7.25 sport tám 081041'!F96+'7.26 diáksport 081043'!F96+'7.27 közműv 082091'!F96+'7.28 közműv 082092'!F96+'7.29  óvoda 091140'!F96+'7.31 intézmkiv gyétk 104037'!F96+'7.32 szoc étk 107051'!F96+'7.33 segélyek 107060'!F96+'7.34 adóbev 900020'!F96+'7.35 pályázatok'!F96+'7.6 Út, autópálya építés'!F96+'7.22 gyermekorvos 072111'!F96+'7.23. COVID '!F96</f>
        <v>772840</v>
      </c>
      <c r="G96" s="121">
        <f>'7.1. igazg 011130'!G96+'7.2 temető 013320'!G96+'7.3. vagyon 013350'!G96+'7.4 018010'!G96+'7.5 finansz műveletek 018030'!G96+'7.7 közütak működtetés 045160'!G96+'7.8 parkoló 045170'!G96+'7.9 kábeltv 046020'!G96+'7.10 piac 047120'!G96+'7.11 tdm tám047320'!G96+'7.12 szemét 051030'!G96+'7.13 szennyvíz 052080'!G96+'7.14 víz 063080'!G96+'7.15 közvil 064010'!G96+'7.16 zöldterület 066010'!G96+'7.17 város 066020'!G96+'7.18 háziorvos 072111'!G96+'7.19 ügyelet 072112'!G96+'7.20 fülészet 072210'!G96+'7.21 védőnők 074031'!G96+'7.24 sportcsépület 081030'!G96+'7.25 sport tám 081041'!G96+'7.26 diáksport 081043'!G96+'7.27 közműv 082091'!G96+'7.28 közműv 082092'!G96+'7.29  óvoda 091140'!G96+'7.31 intézmkiv gyétk 104037'!G96+'7.32 szoc étk 107051'!G96+'7.33 segélyek 107060'!G96+'7.34 adóbev 900020'!G96+'7.35 pályázatok'!G96+'7.6 Út, autópálya építés'!G96+'7.22 gyermekorvos 072111'!G96+'7.23. COVID '!G96</f>
        <v>60000</v>
      </c>
      <c r="H96" s="122">
        <f t="shared" si="9"/>
        <v>832840</v>
      </c>
      <c r="I96" s="779">
        <f>'7.35 pályázatok'!H96</f>
        <v>0</v>
      </c>
      <c r="J96" s="451">
        <f t="shared" si="10"/>
        <v>832840</v>
      </c>
      <c r="K96" s="173">
        <f>'7.1. igazg 011130'!I96+'7.2 temető 013320'!I96+'7.3. vagyon 013350'!I96+'7.4 018010'!I96+'7.5 finansz műveletek 018030'!I96+'7.6 Út, autópálya építés'!I96+'7.7 közütak működtetés 045160'!I96+'7.8 parkoló 045170'!I96+'7.9 kábeltv 046020'!I96+'7.10 piac 047120'!I96+'7.11 tdm tám047320'!I96+'7.12 szemét 051030'!I96+'7.13 szennyvíz 052080'!I96+'7.14 víz 063080'!I96+'7.15 közvil 064010'!I96+'7.16 zöldterület 066010'!I96+'7.17 város 066020'!I96+'7.18 háziorvos 072111'!I96+'7.19 ügyelet 072112'!I96+'7.20 fülészet 072210'!I96+'7.21 védőnők 074031'!I96+'7.22 gyermekorvos 072111'!I96+'7.23. COVID '!I96+'7.24 sportcsépület 081030'!I96+'7.25 sport tám 081041'!I96+'7.26 diáksport 081043'!I96+'7.27 közműv 082091'!I96+'7.28 közműv 082092'!I96+'7.29  óvoda 091140'!I95:I96+'7.31 intézmkiv gyétk 104037'!I96+'7.32 szoc étk 107051'!I96+'7.33 segélyek 107060'!I96+'7.34 adóbev 900020'!I96+'7.35 pályázatok'!I96</f>
        <v>772840</v>
      </c>
      <c r="L96" s="121">
        <f>'7.1. igazg 011130'!J96+'7.2 temető 013320'!J96+'7.3. vagyon 013350'!J96+'7.4 018010'!J96+'7.5 finansz műveletek 018030'!J96+'7.6 Út, autópálya építés'!J96+'7.7 közütak működtetés 045160'!J96+'7.8 parkoló 045170'!J96+'7.9 kábeltv 046020'!J96+'7.10 piac 047120'!J96+'7.11 tdm tám047320'!J96+'7.12 szemét 051030'!J96+'7.13 szennyvíz 052080'!J96+'7.14 víz 063080'!J96+'7.15 közvil 064010'!J96+'7.16 zöldterület 066010'!J96+'7.17 város 066020'!J96+'7.18 háziorvos 072111'!J96+'7.19 ügyelet 072112'!J96+'7.20 fülészet 072210'!J96+'7.21 védőnők 074031'!J96+'7.22 gyermekorvos 072111'!J96+'7.23. COVID '!J96+'7.24 sportcsépület 081030'!J96+'7.25 sport tám 081041'!J96+'7.26 diáksport 081043'!J96+'7.27 közműv 082091'!J96+'7.28 közműv 082092'!J96+'7.29  óvoda 091140'!J95:J96+'7.31 intézmkiv gyétk 104037'!J96+'7.32 szoc étk 107051'!J96+'7.33 segélyek 107060'!J96+'7.34 adóbev 900020'!J96+'7.35 pályázatok'!J96</f>
        <v>60000</v>
      </c>
      <c r="M96" s="122">
        <f>'7.1. igazg 011130'!K96+'7.2 temető 013320'!K96+'7.3. vagyon 013350'!K96+'7.4 018010'!K96+'7.5 finansz műveletek 018030'!K96+'7.6 Út, autópálya építés'!K96+'7.7 közütak működtetés 045160'!K96+'7.8 parkoló 045170'!K96+'7.9 kábeltv 046020'!K96+'7.10 piac 047120'!K96+'7.11 tdm tám047320'!K96+'7.12 szemét 051030'!K96+'7.13 szennyvíz 052080'!K96+'7.14 víz 063080'!K96+'7.15 közvil 064010'!K96+'7.16 zöldterület 066010'!K96+'7.17 város 066020'!K96+'7.18 háziorvos 072111'!K96+'7.19 ügyelet 072112'!K96+'7.20 fülészet 072210'!K96+'7.21 védőnők 074031'!K96+'7.22 gyermekorvos 072111'!K96+'7.23. COVID '!K96+'7.24 sportcsépület 081030'!K96+'7.25 sport tám 081041'!K96+'7.26 diáksport 081043'!K96+'7.27 közműv 082091'!K96+'7.28 közműv 082092'!K96+'7.29  óvoda 091140'!K95:K96+'7.31 intézmkiv gyétk 104037'!K96+'7.32 szoc étk 107051'!K96+'7.33 segélyek 107060'!K96+'7.34 adóbev 900020'!K96+'7.35 pályázatok'!K96</f>
        <v>832840</v>
      </c>
      <c r="N96" s="779">
        <f>'7.1. igazg 011130'!L96+'7.2 temető 013320'!L96+'7.3. vagyon 013350'!L96+'7.4 018010'!L96+'7.5 finansz műveletek 018030'!L96+'7.6 Út, autópálya építés'!L96+'7.7 közütak működtetés 045160'!L96+'7.8 parkoló 045170'!L96+'7.9 kábeltv 046020'!L96+'7.10 piac 047120'!L96+'7.11 tdm tám047320'!L96+'7.12 szemét 051030'!L96+'7.13 szennyvíz 052080'!L96+'7.14 víz 063080'!L96+'7.15 közvil 064010'!L96+'7.16 zöldterület 066010'!L96+'7.17 város 066020'!L96+'7.18 háziorvos 072111'!L96+'7.19 ügyelet 072112'!L96+'7.20 fülészet 072210'!L96+'7.21 védőnők 074031'!L96+'7.22 gyermekorvos 072111'!L96+'7.23. COVID '!L96+'7.24 sportcsépület 081030'!L96+'7.25 sport tám 081041'!L96+'7.26 diáksport 081043'!L96+'7.27 közműv 082091'!L96+'7.28 közműv 082092'!L96+'7.29  óvoda 091140'!L95:L96+'7.31 intézmkiv gyétk 104037'!L96+'7.32 szoc étk 107051'!L96+'7.33 segélyek 107060'!L96+'7.34 adóbev 900020'!L96+'7.35 pályázatok'!L96</f>
        <v>568075</v>
      </c>
      <c r="O96" s="121">
        <f>'7.1. igazg 011130'!M96+'7.2 temető 013320'!M96+'7.3. vagyon 013350'!M96+'7.4 018010'!M96+'7.5 finansz műveletek 018030'!M96+'7.6 Út, autópálya építés'!M96+'7.7 közütak működtetés 045160'!M96+'7.8 parkoló 045170'!M96+'7.9 kábeltv 046020'!M96+'7.10 piac 047120'!M96+'7.11 tdm tám047320'!M96+'7.12 szemét 051030'!M96+'7.13 szennyvíz 052080'!M96+'7.14 víz 063080'!M96+'7.15 közvil 064010'!M96+'7.16 zöldterület 066010'!M96+'7.17 város 066020'!M96+'7.18 háziorvos 072111'!M96+'7.19 ügyelet 072112'!M96+'7.20 fülészet 072210'!M96+'7.21 védőnők 074031'!M96+'7.22 gyermekorvos 072111'!M96+'7.23. COVID '!M96+'7.24 sportcsépület 081030'!M96+'7.25 sport tám 081041'!M96+'7.26 diáksport 081043'!M96+'7.27 közműv 082091'!M96+'7.28 közműv 082092'!M96+'7.29  óvoda 091140'!M95:M96+'7.31 intézmkiv gyétk 104037'!M96+'7.32 szoc étk 107051'!M96+'7.33 segélyek 107060'!M96+'7.34 adóbev 900020'!M96+'7.35 pályázatok'!M96</f>
        <v>0</v>
      </c>
      <c r="P96" s="121">
        <f>'7.1. igazg 011130'!N96+'7.2 temető 013320'!N96+'7.3. vagyon 013350'!N96+'7.4 018010'!N96+'7.5 finansz műveletek 018030'!N96+'7.6 Út, autópálya építés'!N96+'7.7 közütak működtetés 045160'!N96+'7.8 parkoló 045170'!N96+'7.9 kábeltv 046020'!N96+'7.10 piac 047120'!N96+'7.11 tdm tám047320'!N96+'7.12 szemét 051030'!N96+'7.13 szennyvíz 052080'!N96+'7.14 víz 063080'!N96+'7.15 közvil 064010'!N96+'7.16 zöldterület 066010'!N96+'7.17 város 066020'!N96+'7.18 háziorvos 072111'!N96+'7.19 ügyelet 072112'!N96+'7.20 fülészet 072210'!N96+'7.21 védőnők 074031'!N96+'7.22 gyermekorvos 072111'!N96+'7.23. COVID '!N96+'7.24 sportcsépület 081030'!N96+'7.25 sport tám 081041'!N96+'7.26 diáksport 081043'!N96+'7.27 közműv 082091'!N96+'7.28 közműv 082092'!N96+'7.29  óvoda 091140'!N95:N96+'7.31 intézmkiv gyétk 104037'!N96+'7.32 szoc étk 107051'!N96+'7.33 segélyek 107060'!N96+'7.34 adóbev 900020'!N96+'7.35 pályázatok'!N96</f>
        <v>568075</v>
      </c>
    </row>
    <row r="97" spans="1:16" x14ac:dyDescent="0.25">
      <c r="A97" s="29" t="s">
        <v>176</v>
      </c>
      <c r="B97" s="13" t="s">
        <v>177</v>
      </c>
      <c r="C97" s="121">
        <f>'7.1. igazg 011130'!C97+'7.2 temető 013320'!C97+'7.3. vagyon 013350'!C97+'7.4 018010'!C97+'7.5 finansz műveletek 018030'!C97+'7.7 közütak működtetés 045160'!C97+'7.8 parkoló 045170'!C97+'7.9 kábeltv 046020'!C97+'7.10 piac 047120'!C97+'7.11 tdm tám047320'!C97+'7.12 szemét 051030'!C97+'7.13 szennyvíz 052080'!C97+'7.14 víz 063080'!C97+'7.15 közvil 064010'!C97+'7.16 zöldterület 066010'!C97+'7.17 város 066020'!C97+'7.18 háziorvos 072111'!C97+'7.19 ügyelet 072112'!C97+'7.20 fülészet 072210'!C97+'7.21 védőnők 074031'!C97+'7.24 sportcsépület 081030'!C97+'7.25 sport tám 081041'!C97+'7.26 diáksport 081043'!C97+'7.27 közműv 082091'!C97+'7.28 közműv 082092'!C97+'7.29  óvoda 091140'!C97+'7.31 intézmkiv gyétk 104037'!C97+'7.32 szoc étk 107051'!C97+'7.33 segélyek 107060'!C97+'7.34 adóbev 900020'!C97+'7.35 pályázatok'!C97+'7.6 Út, autópálya építés'!C97+'7.22 gyermekorvos 072111'!C97+'7.23. COVID '!C97</f>
        <v>0</v>
      </c>
      <c r="D97" s="121">
        <f>'7.1. igazg 011130'!D97+'7.2 temető 013320'!D97+'7.3. vagyon 013350'!D97+'7.4 018010'!D97+'7.5 finansz műveletek 018030'!D97+'7.7 közütak működtetés 045160'!D97+'7.8 parkoló 045170'!D97+'7.9 kábeltv 046020'!D97+'7.10 piac 047120'!D97+'7.11 tdm tám047320'!D97+'7.12 szemét 051030'!D97+'7.13 szennyvíz 052080'!D97+'7.14 víz 063080'!D97+'7.15 közvil 064010'!D97+'7.16 zöldterület 066010'!D97+'7.17 város 066020'!D97+'7.18 háziorvos 072111'!D97+'7.19 ügyelet 072112'!D97+'7.20 fülészet 072210'!D97+'7.21 védőnők 074031'!D97+'7.24 sportcsépület 081030'!D97+'7.25 sport tám 081041'!D97+'7.26 diáksport 081043'!D97+'7.27 közműv 082091'!D97+'7.28 közműv 082092'!D97+'7.29  óvoda 091140'!D97+'7.31 intézmkiv gyétk 104037'!D97+'7.32 szoc étk 107051'!D97+'7.33 segélyek 107060'!D97+'7.34 adóbev 900020'!D97+'7.35 pályázatok'!D97+'7.6 Út, autópálya építés'!D97+'7.22 gyermekorvos 072111'!D97+'7.23. COVID '!D97</f>
        <v>0</v>
      </c>
      <c r="E97" s="122">
        <f t="shared" si="8"/>
        <v>0</v>
      </c>
      <c r="F97" s="173">
        <f>'7.1. igazg 011130'!F97+'7.2 temető 013320'!F97+'7.3. vagyon 013350'!F97+'7.4 018010'!F97+'7.5 finansz műveletek 018030'!F97+'7.7 közütak működtetés 045160'!F97+'7.8 parkoló 045170'!F97+'7.9 kábeltv 046020'!F97+'7.10 piac 047120'!F97+'7.11 tdm tám047320'!F97+'7.12 szemét 051030'!F97+'7.13 szennyvíz 052080'!F97+'7.14 víz 063080'!F97+'7.15 közvil 064010'!F97+'7.16 zöldterület 066010'!F97+'7.17 város 066020'!F97+'7.18 háziorvos 072111'!F97+'7.19 ügyelet 072112'!F97+'7.20 fülészet 072210'!F97+'7.21 védőnők 074031'!F97+'7.24 sportcsépület 081030'!F97+'7.25 sport tám 081041'!F97+'7.26 diáksport 081043'!F97+'7.27 közműv 082091'!F97+'7.28 közműv 082092'!F97+'7.29  óvoda 091140'!F97+'7.31 intézmkiv gyétk 104037'!F97+'7.32 szoc étk 107051'!F97+'7.33 segélyek 107060'!F97+'7.34 adóbev 900020'!F97+'7.35 pályázatok'!F97+'7.6 Út, autópálya építés'!F97+'7.22 gyermekorvos 072111'!F97+'7.23. COVID '!F97</f>
        <v>0</v>
      </c>
      <c r="G97" s="121">
        <f>'7.1. igazg 011130'!G97+'7.2 temető 013320'!G97+'7.3. vagyon 013350'!G97+'7.4 018010'!G97+'7.5 finansz műveletek 018030'!G97+'7.7 közütak működtetés 045160'!G97+'7.8 parkoló 045170'!G97+'7.9 kábeltv 046020'!G97+'7.10 piac 047120'!G97+'7.11 tdm tám047320'!G97+'7.12 szemét 051030'!G97+'7.13 szennyvíz 052080'!G97+'7.14 víz 063080'!G97+'7.15 közvil 064010'!G97+'7.16 zöldterület 066010'!G97+'7.17 város 066020'!G97+'7.18 háziorvos 072111'!G97+'7.19 ügyelet 072112'!G97+'7.20 fülészet 072210'!G97+'7.21 védőnők 074031'!G97+'7.24 sportcsépület 081030'!G97+'7.25 sport tám 081041'!G97+'7.26 diáksport 081043'!G97+'7.27 közműv 082091'!G97+'7.28 közműv 082092'!G97+'7.29  óvoda 091140'!G97+'7.31 intézmkiv gyétk 104037'!G97+'7.32 szoc étk 107051'!G97+'7.33 segélyek 107060'!G97+'7.34 adóbev 900020'!G97+'7.35 pályázatok'!G97+'7.6 Út, autópálya építés'!G97+'7.22 gyermekorvos 072111'!G97+'7.23. COVID '!G97</f>
        <v>0</v>
      </c>
      <c r="H97" s="122">
        <f t="shared" si="9"/>
        <v>0</v>
      </c>
      <c r="I97" s="779">
        <f>'7.35 pályázatok'!H97</f>
        <v>0</v>
      </c>
      <c r="J97" s="451">
        <f t="shared" si="10"/>
        <v>0</v>
      </c>
      <c r="K97" s="173">
        <f>'7.1. igazg 011130'!I97+'7.2 temető 013320'!I97+'7.3. vagyon 013350'!I97+'7.4 018010'!I97+'7.5 finansz műveletek 018030'!I97+'7.6 Út, autópálya építés'!I97+'7.7 közütak működtetés 045160'!I97+'7.8 parkoló 045170'!I97+'7.9 kábeltv 046020'!I97+'7.10 piac 047120'!I97+'7.11 tdm tám047320'!I97+'7.12 szemét 051030'!I97+'7.13 szennyvíz 052080'!I97+'7.14 víz 063080'!I97+'7.15 közvil 064010'!I97+'7.16 zöldterület 066010'!I97+'7.17 város 066020'!I97+'7.18 háziorvos 072111'!I97+'7.19 ügyelet 072112'!I97+'7.20 fülészet 072210'!I97+'7.21 védőnők 074031'!I97+'7.22 gyermekorvos 072111'!I97+'7.23. COVID '!I97+'7.24 sportcsépület 081030'!I97+'7.25 sport tám 081041'!I97+'7.26 diáksport 081043'!I97+'7.27 közműv 082091'!I97+'7.28 közműv 082092'!I97+'7.29  óvoda 091140'!I96:I97+'7.31 intézmkiv gyétk 104037'!I97+'7.32 szoc étk 107051'!I97+'7.33 segélyek 107060'!I97+'7.34 adóbev 900020'!I97+'7.35 pályázatok'!I97</f>
        <v>0</v>
      </c>
      <c r="L97" s="121">
        <f>'7.1. igazg 011130'!J97+'7.2 temető 013320'!J97+'7.3. vagyon 013350'!J97+'7.4 018010'!J97+'7.5 finansz műveletek 018030'!J97+'7.6 Út, autópálya építés'!J97+'7.7 közütak működtetés 045160'!J97+'7.8 parkoló 045170'!J97+'7.9 kábeltv 046020'!J97+'7.10 piac 047120'!J97+'7.11 tdm tám047320'!J97+'7.12 szemét 051030'!J97+'7.13 szennyvíz 052080'!J97+'7.14 víz 063080'!J97+'7.15 közvil 064010'!J97+'7.16 zöldterület 066010'!J97+'7.17 város 066020'!J97+'7.18 háziorvos 072111'!J97+'7.19 ügyelet 072112'!J97+'7.20 fülészet 072210'!J97+'7.21 védőnők 074031'!J97+'7.22 gyermekorvos 072111'!J97+'7.23. COVID '!J97+'7.24 sportcsépület 081030'!J97+'7.25 sport tám 081041'!J97+'7.26 diáksport 081043'!J97+'7.27 közműv 082091'!J97+'7.28 közműv 082092'!J97+'7.29  óvoda 091140'!J96:J97+'7.31 intézmkiv gyétk 104037'!J97+'7.32 szoc étk 107051'!J97+'7.33 segélyek 107060'!J97+'7.34 adóbev 900020'!J97+'7.35 pályázatok'!J97</f>
        <v>0</v>
      </c>
      <c r="M97" s="122">
        <f>'7.1. igazg 011130'!K97+'7.2 temető 013320'!K97+'7.3. vagyon 013350'!K97+'7.4 018010'!K97+'7.5 finansz műveletek 018030'!K97+'7.6 Út, autópálya építés'!K97+'7.7 közütak működtetés 045160'!K97+'7.8 parkoló 045170'!K97+'7.9 kábeltv 046020'!K97+'7.10 piac 047120'!K97+'7.11 tdm tám047320'!K97+'7.12 szemét 051030'!K97+'7.13 szennyvíz 052080'!K97+'7.14 víz 063080'!K97+'7.15 közvil 064010'!K97+'7.16 zöldterület 066010'!K97+'7.17 város 066020'!K97+'7.18 háziorvos 072111'!K97+'7.19 ügyelet 072112'!K97+'7.20 fülészet 072210'!K97+'7.21 védőnők 074031'!K97+'7.22 gyermekorvos 072111'!K97+'7.23. COVID '!K97+'7.24 sportcsépület 081030'!K97+'7.25 sport tám 081041'!K97+'7.26 diáksport 081043'!K97+'7.27 közműv 082091'!K97+'7.28 közműv 082092'!K97+'7.29  óvoda 091140'!K96:K97+'7.31 intézmkiv gyétk 104037'!K97+'7.32 szoc étk 107051'!K97+'7.33 segélyek 107060'!K97+'7.34 adóbev 900020'!K97+'7.35 pályázatok'!K97</f>
        <v>0</v>
      </c>
      <c r="N97" s="779">
        <f>'7.1. igazg 011130'!L97+'7.2 temető 013320'!L97+'7.3. vagyon 013350'!L97+'7.4 018010'!L97+'7.5 finansz műveletek 018030'!L97+'7.6 Út, autópálya építés'!L97+'7.7 közütak működtetés 045160'!L97+'7.8 parkoló 045170'!L97+'7.9 kábeltv 046020'!L97+'7.10 piac 047120'!L97+'7.11 tdm tám047320'!L97+'7.12 szemét 051030'!L97+'7.13 szennyvíz 052080'!L97+'7.14 víz 063080'!L97+'7.15 közvil 064010'!L97+'7.16 zöldterület 066010'!L97+'7.17 város 066020'!L97+'7.18 háziorvos 072111'!L97+'7.19 ügyelet 072112'!L97+'7.20 fülészet 072210'!L97+'7.21 védőnők 074031'!L97+'7.22 gyermekorvos 072111'!L97+'7.23. COVID '!L97+'7.24 sportcsépület 081030'!L97+'7.25 sport tám 081041'!L97+'7.26 diáksport 081043'!L97+'7.27 közműv 082091'!L97+'7.28 közműv 082092'!L97+'7.29  óvoda 091140'!L96:L97+'7.31 intézmkiv gyétk 104037'!L97+'7.32 szoc étk 107051'!L97+'7.33 segélyek 107060'!L97+'7.34 adóbev 900020'!L97+'7.35 pályázatok'!L97</f>
        <v>0</v>
      </c>
      <c r="O97" s="121">
        <f>'7.1. igazg 011130'!M97+'7.2 temető 013320'!M97+'7.3. vagyon 013350'!M97+'7.4 018010'!M97+'7.5 finansz műveletek 018030'!M97+'7.6 Út, autópálya építés'!M97+'7.7 közütak működtetés 045160'!M97+'7.8 parkoló 045170'!M97+'7.9 kábeltv 046020'!M97+'7.10 piac 047120'!M97+'7.11 tdm tám047320'!M97+'7.12 szemét 051030'!M97+'7.13 szennyvíz 052080'!M97+'7.14 víz 063080'!M97+'7.15 közvil 064010'!M97+'7.16 zöldterület 066010'!M97+'7.17 város 066020'!M97+'7.18 háziorvos 072111'!M97+'7.19 ügyelet 072112'!M97+'7.20 fülészet 072210'!M97+'7.21 védőnők 074031'!M97+'7.22 gyermekorvos 072111'!M97+'7.23. COVID '!M97+'7.24 sportcsépület 081030'!M97+'7.25 sport tám 081041'!M97+'7.26 diáksport 081043'!M97+'7.27 közműv 082091'!M97+'7.28 közműv 082092'!M97+'7.29  óvoda 091140'!M96:M97+'7.31 intézmkiv gyétk 104037'!M97+'7.32 szoc étk 107051'!M97+'7.33 segélyek 107060'!M97+'7.34 adóbev 900020'!M97+'7.35 pályázatok'!M97</f>
        <v>0</v>
      </c>
      <c r="P97" s="121">
        <f>'7.1. igazg 011130'!N97+'7.2 temető 013320'!N97+'7.3. vagyon 013350'!N97+'7.4 018010'!N97+'7.5 finansz műveletek 018030'!N97+'7.6 Út, autópálya építés'!N97+'7.7 közütak működtetés 045160'!N97+'7.8 parkoló 045170'!N97+'7.9 kábeltv 046020'!N97+'7.10 piac 047120'!N97+'7.11 tdm tám047320'!N97+'7.12 szemét 051030'!N97+'7.13 szennyvíz 052080'!N97+'7.14 víz 063080'!N97+'7.15 közvil 064010'!N97+'7.16 zöldterület 066010'!N97+'7.17 város 066020'!N97+'7.18 háziorvos 072111'!N97+'7.19 ügyelet 072112'!N97+'7.20 fülészet 072210'!N97+'7.21 védőnők 074031'!N97+'7.22 gyermekorvos 072111'!N97+'7.23. COVID '!N97+'7.24 sportcsépület 081030'!N97+'7.25 sport tám 081041'!N97+'7.26 diáksport 081043'!N97+'7.27 közműv 082091'!N97+'7.28 közműv 082092'!N97+'7.29  óvoda 091140'!N96:N97+'7.31 intézmkiv gyétk 104037'!N97+'7.32 szoc étk 107051'!N97+'7.33 segélyek 107060'!N97+'7.34 adóbev 900020'!N97+'7.35 pályázatok'!N97</f>
        <v>0</v>
      </c>
    </row>
    <row r="98" spans="1:16" x14ac:dyDescent="0.25">
      <c r="A98" s="29" t="s">
        <v>178</v>
      </c>
      <c r="B98" s="13" t="s">
        <v>179</v>
      </c>
      <c r="C98" s="121">
        <f>'7.1. igazg 011130'!C98+'7.2 temető 013320'!C98+'7.3. vagyon 013350'!C98+'7.4 018010'!C98+'7.5 finansz műveletek 018030'!C98+'7.7 közütak működtetés 045160'!C98+'7.8 parkoló 045170'!C98+'7.9 kábeltv 046020'!C98+'7.10 piac 047120'!C98+'7.11 tdm tám047320'!C98+'7.12 szemét 051030'!C98+'7.13 szennyvíz 052080'!C98+'7.14 víz 063080'!C98+'7.15 közvil 064010'!C98+'7.16 zöldterület 066010'!C98+'7.17 város 066020'!C98+'7.18 háziorvos 072111'!C98+'7.19 ügyelet 072112'!C98+'7.20 fülészet 072210'!C98+'7.21 védőnők 074031'!C98+'7.24 sportcsépület 081030'!C98+'7.25 sport tám 081041'!C98+'7.26 diáksport 081043'!C98+'7.27 közműv 082091'!C98+'7.28 közműv 082092'!C98+'7.29  óvoda 091140'!C98+'7.31 intézmkiv gyétk 104037'!C98+'7.32 szoc étk 107051'!C98+'7.33 segélyek 107060'!C98+'7.34 adóbev 900020'!C98+'7.35 pályázatok'!C98+'7.6 Út, autópálya építés'!C98+'7.22 gyermekorvos 072111'!C98+'7.23. COVID '!C98</f>
        <v>0</v>
      </c>
      <c r="D98" s="121">
        <f>'7.1. igazg 011130'!D98+'7.2 temető 013320'!D98+'7.3. vagyon 013350'!D98+'7.4 018010'!D98+'7.5 finansz műveletek 018030'!D98+'7.7 közütak működtetés 045160'!D98+'7.8 parkoló 045170'!D98+'7.9 kábeltv 046020'!D98+'7.10 piac 047120'!D98+'7.11 tdm tám047320'!D98+'7.12 szemét 051030'!D98+'7.13 szennyvíz 052080'!D98+'7.14 víz 063080'!D98+'7.15 közvil 064010'!D98+'7.16 zöldterület 066010'!D98+'7.17 város 066020'!D98+'7.18 háziorvos 072111'!D98+'7.19 ügyelet 072112'!D98+'7.20 fülészet 072210'!D98+'7.21 védőnők 074031'!D98+'7.24 sportcsépület 081030'!D98+'7.25 sport tám 081041'!D98+'7.26 diáksport 081043'!D98+'7.27 közműv 082091'!D98+'7.28 közműv 082092'!D98+'7.29  óvoda 091140'!D98+'7.31 intézmkiv gyétk 104037'!D98+'7.32 szoc étk 107051'!D98+'7.33 segélyek 107060'!D98+'7.34 adóbev 900020'!D98+'7.35 pályázatok'!D98+'7.6 Út, autópálya építés'!D98+'7.22 gyermekorvos 072111'!D98+'7.23. COVID '!D98</f>
        <v>0</v>
      </c>
      <c r="E98" s="122">
        <f t="shared" si="8"/>
        <v>0</v>
      </c>
      <c r="F98" s="173">
        <f>'7.1. igazg 011130'!F98+'7.2 temető 013320'!F98+'7.3. vagyon 013350'!F98+'7.4 018010'!F98+'7.5 finansz műveletek 018030'!F98+'7.7 közütak működtetés 045160'!F98+'7.8 parkoló 045170'!F98+'7.9 kábeltv 046020'!F98+'7.10 piac 047120'!F98+'7.11 tdm tám047320'!F98+'7.12 szemét 051030'!F98+'7.13 szennyvíz 052080'!F98+'7.14 víz 063080'!F98+'7.15 közvil 064010'!F98+'7.16 zöldterület 066010'!F98+'7.17 város 066020'!F98+'7.18 háziorvos 072111'!F98+'7.19 ügyelet 072112'!F98+'7.20 fülészet 072210'!F98+'7.21 védőnők 074031'!F98+'7.24 sportcsépület 081030'!F98+'7.25 sport tám 081041'!F98+'7.26 diáksport 081043'!F98+'7.27 közműv 082091'!F98+'7.28 közműv 082092'!F98+'7.29  óvoda 091140'!F98+'7.31 intézmkiv gyétk 104037'!F98+'7.32 szoc étk 107051'!F98+'7.33 segélyek 107060'!F98+'7.34 adóbev 900020'!F98+'7.35 pályázatok'!F98+'7.6 Út, autópálya építés'!F98+'7.22 gyermekorvos 072111'!F98+'7.23. COVID '!F98</f>
        <v>0</v>
      </c>
      <c r="G98" s="121">
        <f>'7.1. igazg 011130'!G98+'7.2 temető 013320'!G98+'7.3. vagyon 013350'!G98+'7.4 018010'!G98+'7.5 finansz műveletek 018030'!G98+'7.7 közütak működtetés 045160'!G98+'7.8 parkoló 045170'!G98+'7.9 kábeltv 046020'!G98+'7.10 piac 047120'!G98+'7.11 tdm tám047320'!G98+'7.12 szemét 051030'!G98+'7.13 szennyvíz 052080'!G98+'7.14 víz 063080'!G98+'7.15 közvil 064010'!G98+'7.16 zöldterület 066010'!G98+'7.17 város 066020'!G98+'7.18 háziorvos 072111'!G98+'7.19 ügyelet 072112'!G98+'7.20 fülészet 072210'!G98+'7.21 védőnők 074031'!G98+'7.24 sportcsépület 081030'!G98+'7.25 sport tám 081041'!G98+'7.26 diáksport 081043'!G98+'7.27 közműv 082091'!G98+'7.28 közműv 082092'!G98+'7.29  óvoda 091140'!G98+'7.31 intézmkiv gyétk 104037'!G98+'7.32 szoc étk 107051'!G98+'7.33 segélyek 107060'!G98+'7.34 adóbev 900020'!G98+'7.35 pályázatok'!G98+'7.6 Út, autópálya építés'!G98+'7.22 gyermekorvos 072111'!G98+'7.23. COVID '!G98</f>
        <v>0</v>
      </c>
      <c r="H98" s="122">
        <f t="shared" si="9"/>
        <v>0</v>
      </c>
      <c r="I98" s="779">
        <f>'7.35 pályázatok'!H98</f>
        <v>0</v>
      </c>
      <c r="J98" s="451">
        <f t="shared" si="10"/>
        <v>0</v>
      </c>
      <c r="K98" s="173">
        <f>'7.1. igazg 011130'!I98+'7.2 temető 013320'!I98+'7.3. vagyon 013350'!I98+'7.4 018010'!I98+'7.5 finansz műveletek 018030'!I98+'7.6 Út, autópálya építés'!I98+'7.7 közütak működtetés 045160'!I98+'7.8 parkoló 045170'!I98+'7.9 kábeltv 046020'!I98+'7.10 piac 047120'!I98+'7.11 tdm tám047320'!I98+'7.12 szemét 051030'!I98+'7.13 szennyvíz 052080'!I98+'7.14 víz 063080'!I98+'7.15 közvil 064010'!I98+'7.16 zöldterület 066010'!I98+'7.17 város 066020'!I98+'7.18 háziorvos 072111'!I98+'7.19 ügyelet 072112'!I98+'7.20 fülészet 072210'!I98+'7.21 védőnők 074031'!I98+'7.22 gyermekorvos 072111'!I98+'7.23. COVID '!I98+'7.24 sportcsépület 081030'!I98+'7.25 sport tám 081041'!I98+'7.26 diáksport 081043'!I98+'7.27 közműv 082091'!I98+'7.28 közműv 082092'!I98+'7.29  óvoda 091140'!I97:I98+'7.31 intézmkiv gyétk 104037'!I98+'7.32 szoc étk 107051'!I98+'7.33 segélyek 107060'!I98+'7.34 adóbev 900020'!I98+'7.35 pályázatok'!I98</f>
        <v>0</v>
      </c>
      <c r="L98" s="121">
        <f>'7.1. igazg 011130'!J98+'7.2 temető 013320'!J98+'7.3. vagyon 013350'!J98+'7.4 018010'!J98+'7.5 finansz műveletek 018030'!J98+'7.6 Út, autópálya építés'!J98+'7.7 közütak működtetés 045160'!J98+'7.8 parkoló 045170'!J98+'7.9 kábeltv 046020'!J98+'7.10 piac 047120'!J98+'7.11 tdm tám047320'!J98+'7.12 szemét 051030'!J98+'7.13 szennyvíz 052080'!J98+'7.14 víz 063080'!J98+'7.15 közvil 064010'!J98+'7.16 zöldterület 066010'!J98+'7.17 város 066020'!J98+'7.18 háziorvos 072111'!J98+'7.19 ügyelet 072112'!J98+'7.20 fülészet 072210'!J98+'7.21 védőnők 074031'!J98+'7.22 gyermekorvos 072111'!J98+'7.23. COVID '!J98+'7.24 sportcsépület 081030'!J98+'7.25 sport tám 081041'!J98+'7.26 diáksport 081043'!J98+'7.27 közműv 082091'!J98+'7.28 közműv 082092'!J98+'7.29  óvoda 091140'!J97:J98+'7.31 intézmkiv gyétk 104037'!J98+'7.32 szoc étk 107051'!J98+'7.33 segélyek 107060'!J98+'7.34 adóbev 900020'!J98+'7.35 pályázatok'!J98</f>
        <v>0</v>
      </c>
      <c r="M98" s="122">
        <f>'7.1. igazg 011130'!K98+'7.2 temető 013320'!K98+'7.3. vagyon 013350'!K98+'7.4 018010'!K98+'7.5 finansz műveletek 018030'!K98+'7.6 Út, autópálya építés'!K98+'7.7 közütak működtetés 045160'!K98+'7.8 parkoló 045170'!K98+'7.9 kábeltv 046020'!K98+'7.10 piac 047120'!K98+'7.11 tdm tám047320'!K98+'7.12 szemét 051030'!K98+'7.13 szennyvíz 052080'!K98+'7.14 víz 063080'!K98+'7.15 közvil 064010'!K98+'7.16 zöldterület 066010'!K98+'7.17 város 066020'!K98+'7.18 háziorvos 072111'!K98+'7.19 ügyelet 072112'!K98+'7.20 fülészet 072210'!K98+'7.21 védőnők 074031'!K98+'7.22 gyermekorvos 072111'!K98+'7.23. COVID '!K98+'7.24 sportcsépület 081030'!K98+'7.25 sport tám 081041'!K98+'7.26 diáksport 081043'!K98+'7.27 közműv 082091'!K98+'7.28 közműv 082092'!K98+'7.29  óvoda 091140'!K97:K98+'7.31 intézmkiv gyétk 104037'!K98+'7.32 szoc étk 107051'!K98+'7.33 segélyek 107060'!K98+'7.34 adóbev 900020'!K98+'7.35 pályázatok'!K98</f>
        <v>0</v>
      </c>
      <c r="N98" s="779">
        <f>'7.1. igazg 011130'!L98+'7.2 temető 013320'!L98+'7.3. vagyon 013350'!L98+'7.4 018010'!L98+'7.5 finansz műveletek 018030'!L98+'7.6 Út, autópálya építés'!L98+'7.7 közütak működtetés 045160'!L98+'7.8 parkoló 045170'!L98+'7.9 kábeltv 046020'!L98+'7.10 piac 047120'!L98+'7.11 tdm tám047320'!L98+'7.12 szemét 051030'!L98+'7.13 szennyvíz 052080'!L98+'7.14 víz 063080'!L98+'7.15 közvil 064010'!L98+'7.16 zöldterület 066010'!L98+'7.17 város 066020'!L98+'7.18 háziorvos 072111'!L98+'7.19 ügyelet 072112'!L98+'7.20 fülészet 072210'!L98+'7.21 védőnők 074031'!L98+'7.22 gyermekorvos 072111'!L98+'7.23. COVID '!L98+'7.24 sportcsépület 081030'!L98+'7.25 sport tám 081041'!L98+'7.26 diáksport 081043'!L98+'7.27 közműv 082091'!L98+'7.28 közműv 082092'!L98+'7.29  óvoda 091140'!L97:L98+'7.31 intézmkiv gyétk 104037'!L98+'7.32 szoc étk 107051'!L98+'7.33 segélyek 107060'!L98+'7.34 adóbev 900020'!L98+'7.35 pályázatok'!L98</f>
        <v>0</v>
      </c>
      <c r="O98" s="121">
        <f>'7.1. igazg 011130'!M98+'7.2 temető 013320'!M98+'7.3. vagyon 013350'!M98+'7.4 018010'!M98+'7.5 finansz műveletek 018030'!M98+'7.6 Út, autópálya építés'!M98+'7.7 közütak működtetés 045160'!M98+'7.8 parkoló 045170'!M98+'7.9 kábeltv 046020'!M98+'7.10 piac 047120'!M98+'7.11 tdm tám047320'!M98+'7.12 szemét 051030'!M98+'7.13 szennyvíz 052080'!M98+'7.14 víz 063080'!M98+'7.15 közvil 064010'!M98+'7.16 zöldterület 066010'!M98+'7.17 város 066020'!M98+'7.18 háziorvos 072111'!M98+'7.19 ügyelet 072112'!M98+'7.20 fülészet 072210'!M98+'7.21 védőnők 074031'!M98+'7.22 gyermekorvos 072111'!M98+'7.23. COVID '!M98+'7.24 sportcsépület 081030'!M98+'7.25 sport tám 081041'!M98+'7.26 diáksport 081043'!M98+'7.27 közműv 082091'!M98+'7.28 közműv 082092'!M98+'7.29  óvoda 091140'!M97:M98+'7.31 intézmkiv gyétk 104037'!M98+'7.32 szoc étk 107051'!M98+'7.33 segélyek 107060'!M98+'7.34 adóbev 900020'!M98+'7.35 pályázatok'!M98</f>
        <v>0</v>
      </c>
      <c r="P98" s="121">
        <f>'7.1. igazg 011130'!N98+'7.2 temető 013320'!N98+'7.3. vagyon 013350'!N98+'7.4 018010'!N98+'7.5 finansz műveletek 018030'!N98+'7.6 Út, autópálya építés'!N98+'7.7 közütak működtetés 045160'!N98+'7.8 parkoló 045170'!N98+'7.9 kábeltv 046020'!N98+'7.10 piac 047120'!N98+'7.11 tdm tám047320'!N98+'7.12 szemét 051030'!N98+'7.13 szennyvíz 052080'!N98+'7.14 víz 063080'!N98+'7.15 közvil 064010'!N98+'7.16 zöldterület 066010'!N98+'7.17 város 066020'!N98+'7.18 háziorvos 072111'!N98+'7.19 ügyelet 072112'!N98+'7.20 fülészet 072210'!N98+'7.21 védőnők 074031'!N98+'7.22 gyermekorvos 072111'!N98+'7.23. COVID '!N98+'7.24 sportcsépület 081030'!N98+'7.25 sport tám 081041'!N98+'7.26 diáksport 081043'!N98+'7.27 közműv 082091'!N98+'7.28 közműv 082092'!N98+'7.29  óvoda 091140'!N97:N98+'7.31 intézmkiv gyétk 104037'!N98+'7.32 szoc étk 107051'!N98+'7.33 segélyek 107060'!N98+'7.34 adóbev 900020'!N98+'7.35 pályázatok'!N98</f>
        <v>0</v>
      </c>
    </row>
    <row r="99" spans="1:16" x14ac:dyDescent="0.25">
      <c r="A99" s="29" t="s">
        <v>180</v>
      </c>
      <c r="B99" s="13" t="s">
        <v>181</v>
      </c>
      <c r="C99" s="121">
        <f>'7.1. igazg 011130'!C99+'7.2 temető 013320'!C99+'7.3. vagyon 013350'!C99+'7.4 018010'!C99+'7.5 finansz műveletek 018030'!C99+'7.7 közütak működtetés 045160'!C99+'7.8 parkoló 045170'!C99+'7.9 kábeltv 046020'!C99+'7.10 piac 047120'!C99+'7.11 tdm tám047320'!C99+'7.12 szemét 051030'!C99+'7.13 szennyvíz 052080'!C99+'7.14 víz 063080'!C99+'7.15 közvil 064010'!C99+'7.16 zöldterület 066010'!C99+'7.17 város 066020'!C99+'7.18 háziorvos 072111'!C99+'7.19 ügyelet 072112'!C99+'7.20 fülészet 072210'!C99+'7.21 védőnők 074031'!C99+'7.24 sportcsépület 081030'!C99+'7.25 sport tám 081041'!C99+'7.26 diáksport 081043'!C99+'7.27 közműv 082091'!C99+'7.28 közműv 082092'!C99+'7.29  óvoda 091140'!C99+'7.31 intézmkiv gyétk 104037'!C99+'7.32 szoc étk 107051'!C99+'7.33 segélyek 107060'!C99+'7.34 adóbev 900020'!C99+'7.35 pályázatok'!C99+'7.6 Út, autópálya építés'!C99+'7.22 gyermekorvos 072111'!C99+'7.23. COVID '!C99</f>
        <v>2350000</v>
      </c>
      <c r="D99" s="121">
        <f>'7.1. igazg 011130'!D99+'7.2 temető 013320'!D99+'7.3. vagyon 013350'!D99+'7.4 018010'!D99+'7.5 finansz műveletek 018030'!D99+'7.7 közütak működtetés 045160'!D99+'7.8 parkoló 045170'!D99+'7.9 kábeltv 046020'!D99+'7.10 piac 047120'!D99+'7.11 tdm tám047320'!D99+'7.12 szemét 051030'!D99+'7.13 szennyvíz 052080'!D99+'7.14 víz 063080'!D99+'7.15 közvil 064010'!D99+'7.16 zöldterület 066010'!D99+'7.17 város 066020'!D99+'7.18 háziorvos 072111'!D99+'7.19 ügyelet 072112'!D99+'7.20 fülészet 072210'!D99+'7.21 védőnők 074031'!D99+'7.24 sportcsépület 081030'!D99+'7.25 sport tám 081041'!D99+'7.26 diáksport 081043'!D99+'7.27 közműv 082091'!D99+'7.28 közműv 082092'!D99+'7.29  óvoda 091140'!D99+'7.31 intézmkiv gyétk 104037'!D99+'7.32 szoc étk 107051'!D99+'7.33 segélyek 107060'!D99+'7.34 adóbev 900020'!D99+'7.35 pályázatok'!D99+'7.6 Út, autópálya építés'!D99+'7.22 gyermekorvos 072111'!D99+'7.23. COVID '!D99</f>
        <v>600000</v>
      </c>
      <c r="E99" s="122">
        <f t="shared" si="8"/>
        <v>2950000</v>
      </c>
      <c r="F99" s="173">
        <f>'7.1. igazg 011130'!F99+'7.2 temető 013320'!F99+'7.3. vagyon 013350'!F99+'7.4 018010'!F99+'7.5 finansz műveletek 018030'!F99+'7.7 közütak működtetés 045160'!F99+'7.8 parkoló 045170'!F99+'7.9 kábeltv 046020'!F99+'7.10 piac 047120'!F99+'7.11 tdm tám047320'!F99+'7.12 szemét 051030'!F99+'7.13 szennyvíz 052080'!F99+'7.14 víz 063080'!F99+'7.15 közvil 064010'!F99+'7.16 zöldterület 066010'!F99+'7.17 város 066020'!F99+'7.18 háziorvos 072111'!F99+'7.19 ügyelet 072112'!F99+'7.20 fülészet 072210'!F99+'7.21 védőnők 074031'!F99+'7.24 sportcsépület 081030'!F99+'7.25 sport tám 081041'!F99+'7.26 diáksport 081043'!F99+'7.27 közműv 082091'!F99+'7.28 közműv 082092'!F99+'7.29  óvoda 091140'!F99+'7.31 intézmkiv gyétk 104037'!F99+'7.32 szoc étk 107051'!F99+'7.33 segélyek 107060'!F99+'7.34 adóbev 900020'!F99+'7.35 pályázatok'!F99+'7.6 Út, autópálya építés'!F99+'7.22 gyermekorvos 072111'!F99+'7.23. COVID '!F99</f>
        <v>5571160</v>
      </c>
      <c r="G99" s="121">
        <f>'7.1. igazg 011130'!G99+'7.2 temető 013320'!G99+'7.3. vagyon 013350'!G99+'7.4 018010'!G99+'7.5 finansz műveletek 018030'!G99+'7.7 közütak működtetés 045160'!G99+'7.8 parkoló 045170'!G99+'7.9 kábeltv 046020'!G99+'7.10 piac 047120'!G99+'7.11 tdm tám047320'!G99+'7.12 szemét 051030'!G99+'7.13 szennyvíz 052080'!G99+'7.14 víz 063080'!G99+'7.15 közvil 064010'!G99+'7.16 zöldterület 066010'!G99+'7.17 város 066020'!G99+'7.18 háziorvos 072111'!G99+'7.19 ügyelet 072112'!G99+'7.20 fülészet 072210'!G99+'7.21 védőnők 074031'!G99+'7.24 sportcsépület 081030'!G99+'7.25 sport tám 081041'!G99+'7.26 diáksport 081043'!G99+'7.27 közműv 082091'!G99+'7.28 közműv 082092'!G99+'7.29  óvoda 091140'!G99+'7.31 intézmkiv gyétk 104037'!G99+'7.32 szoc étk 107051'!G99+'7.33 segélyek 107060'!G99+'7.34 adóbev 900020'!G99+'7.35 pályázatok'!G99+'7.6 Út, autópálya építés'!G99+'7.22 gyermekorvos 072111'!G99+'7.23. COVID '!G99</f>
        <v>1722500</v>
      </c>
      <c r="H99" s="122">
        <f t="shared" si="9"/>
        <v>7293660</v>
      </c>
      <c r="I99" s="779">
        <f>'7.35 pályázatok'!H99</f>
        <v>1701160</v>
      </c>
      <c r="J99" s="451">
        <f t="shared" si="10"/>
        <v>5592500</v>
      </c>
      <c r="K99" s="173">
        <f>'7.1. igazg 011130'!I99+'7.2 temető 013320'!I99+'7.3. vagyon 013350'!I99+'7.4 018010'!I99+'7.5 finansz műveletek 018030'!I99+'7.6 Út, autópálya építés'!I99+'7.7 közütak működtetés 045160'!I99+'7.8 parkoló 045170'!I99+'7.9 kábeltv 046020'!I99+'7.10 piac 047120'!I99+'7.11 tdm tám047320'!I99+'7.12 szemét 051030'!I99+'7.13 szennyvíz 052080'!I99+'7.14 víz 063080'!I99+'7.15 közvil 064010'!I99+'7.16 zöldterület 066010'!I99+'7.17 város 066020'!I99+'7.18 háziorvos 072111'!I99+'7.19 ügyelet 072112'!I99+'7.20 fülészet 072210'!I99+'7.21 védőnők 074031'!I99+'7.22 gyermekorvos 072111'!I99+'7.23. COVID '!I99+'7.24 sportcsépület 081030'!I99+'7.25 sport tám 081041'!I99+'7.26 diáksport 081043'!I99+'7.27 közműv 082091'!I99+'7.28 közműv 082092'!I99+'7.29  óvoda 091140'!I98:I99+'7.31 intézmkiv gyétk 104037'!I99+'7.32 szoc étk 107051'!I99+'7.33 segélyek 107060'!I99+'7.34 adóbev 900020'!I99+'7.35 pályázatok'!I99</f>
        <v>4862157</v>
      </c>
      <c r="L99" s="121">
        <f>'7.1. igazg 011130'!J99+'7.2 temető 013320'!J99+'7.3. vagyon 013350'!J99+'7.4 018010'!J99+'7.5 finansz műveletek 018030'!J99+'7.6 Út, autópálya építés'!J99+'7.7 közütak működtetés 045160'!J99+'7.8 parkoló 045170'!J99+'7.9 kábeltv 046020'!J99+'7.10 piac 047120'!J99+'7.11 tdm tám047320'!J99+'7.12 szemét 051030'!J99+'7.13 szennyvíz 052080'!J99+'7.14 víz 063080'!J99+'7.15 közvil 064010'!J99+'7.16 zöldterület 066010'!J99+'7.17 város 066020'!J99+'7.18 háziorvos 072111'!J99+'7.19 ügyelet 072112'!J99+'7.20 fülészet 072210'!J99+'7.21 védőnők 074031'!J99+'7.22 gyermekorvos 072111'!J99+'7.23. COVID '!J99+'7.24 sportcsépület 081030'!J99+'7.25 sport tám 081041'!J99+'7.26 diáksport 081043'!J99+'7.27 közműv 082091'!J99+'7.28 közműv 082092'!J99+'7.29  óvoda 091140'!J98:J99+'7.31 intézmkiv gyétk 104037'!J99+'7.32 szoc étk 107051'!J99+'7.33 segélyek 107060'!J99+'7.34 adóbev 900020'!J99+'7.35 pályázatok'!J99</f>
        <v>1657500</v>
      </c>
      <c r="M99" s="122">
        <f>'7.1. igazg 011130'!K99+'7.2 temető 013320'!K99+'7.3. vagyon 013350'!K99+'7.4 018010'!K99+'7.5 finansz műveletek 018030'!K99+'7.6 Út, autópálya építés'!K99+'7.7 közütak működtetés 045160'!K99+'7.8 parkoló 045170'!K99+'7.9 kábeltv 046020'!K99+'7.10 piac 047120'!K99+'7.11 tdm tám047320'!K99+'7.12 szemét 051030'!K99+'7.13 szennyvíz 052080'!K99+'7.14 víz 063080'!K99+'7.15 közvil 064010'!K99+'7.16 zöldterület 066010'!K99+'7.17 város 066020'!K99+'7.18 háziorvos 072111'!K99+'7.19 ügyelet 072112'!K99+'7.20 fülészet 072210'!K99+'7.21 védőnők 074031'!K99+'7.22 gyermekorvos 072111'!K99+'7.23. COVID '!K99+'7.24 sportcsépület 081030'!K99+'7.25 sport tám 081041'!K99+'7.26 diáksport 081043'!K99+'7.27 közműv 082091'!K99+'7.28 közműv 082092'!K99+'7.29  óvoda 091140'!K98:K99+'7.31 intézmkiv gyétk 104037'!K99+'7.32 szoc étk 107051'!K99+'7.33 segélyek 107060'!K99+'7.34 adóbev 900020'!K99+'7.35 pályázatok'!K99</f>
        <v>6519657</v>
      </c>
      <c r="N99" s="779">
        <f>'7.1. igazg 011130'!L99+'7.2 temető 013320'!L99+'7.3. vagyon 013350'!L99+'7.4 018010'!L99+'7.5 finansz műveletek 018030'!L99+'7.6 Út, autópálya építés'!L99+'7.7 közütak működtetés 045160'!L99+'7.8 parkoló 045170'!L99+'7.9 kábeltv 046020'!L99+'7.10 piac 047120'!L99+'7.11 tdm tám047320'!L99+'7.12 szemét 051030'!L99+'7.13 szennyvíz 052080'!L99+'7.14 víz 063080'!L99+'7.15 közvil 064010'!L99+'7.16 zöldterület 066010'!L99+'7.17 város 066020'!L99+'7.18 háziorvos 072111'!L99+'7.19 ügyelet 072112'!L99+'7.20 fülészet 072210'!L99+'7.21 védőnők 074031'!L99+'7.22 gyermekorvos 072111'!L99+'7.23. COVID '!L99+'7.24 sportcsépület 081030'!L99+'7.25 sport tám 081041'!L99+'7.26 diáksport 081043'!L99+'7.27 közműv 082091'!L99+'7.28 közműv 082092'!L99+'7.29  óvoda 091140'!L98:L99+'7.31 intézmkiv gyétk 104037'!L99+'7.32 szoc étk 107051'!L99+'7.33 segélyek 107060'!L99+'7.34 adóbev 900020'!L99+'7.35 pályázatok'!L99</f>
        <v>5212662</v>
      </c>
      <c r="O99" s="121">
        <f>'7.1. igazg 011130'!M99+'7.2 temető 013320'!M99+'7.3. vagyon 013350'!M99+'7.4 018010'!M99+'7.5 finansz műveletek 018030'!M99+'7.6 Út, autópálya építés'!M99+'7.7 közütak működtetés 045160'!M99+'7.8 parkoló 045170'!M99+'7.9 kábeltv 046020'!M99+'7.10 piac 047120'!M99+'7.11 tdm tám047320'!M99+'7.12 szemét 051030'!M99+'7.13 szennyvíz 052080'!M99+'7.14 víz 063080'!M99+'7.15 közvil 064010'!M99+'7.16 zöldterület 066010'!M99+'7.17 város 066020'!M99+'7.18 háziorvos 072111'!M99+'7.19 ügyelet 072112'!M99+'7.20 fülészet 072210'!M99+'7.21 védőnők 074031'!M99+'7.22 gyermekorvos 072111'!M99+'7.23. COVID '!M99+'7.24 sportcsépület 081030'!M99+'7.25 sport tám 081041'!M99+'7.26 diáksport 081043'!M99+'7.27 közműv 082091'!M99+'7.28 közműv 082092'!M99+'7.29  óvoda 091140'!M98:M99+'7.31 intézmkiv gyétk 104037'!M99+'7.32 szoc étk 107051'!M99+'7.33 segélyek 107060'!M99+'7.34 adóbev 900020'!M99+'7.35 pályázatok'!M99</f>
        <v>1291995</v>
      </c>
      <c r="P99" s="121">
        <f>'7.1. igazg 011130'!N99+'7.2 temető 013320'!N99+'7.3. vagyon 013350'!N99+'7.4 018010'!N99+'7.5 finansz műveletek 018030'!N99+'7.6 Út, autópálya építés'!N99+'7.7 közütak működtetés 045160'!N99+'7.8 parkoló 045170'!N99+'7.9 kábeltv 046020'!N99+'7.10 piac 047120'!N99+'7.11 tdm tám047320'!N99+'7.12 szemét 051030'!N99+'7.13 szennyvíz 052080'!N99+'7.14 víz 063080'!N99+'7.15 közvil 064010'!N99+'7.16 zöldterület 066010'!N99+'7.17 város 066020'!N99+'7.18 háziorvos 072111'!N99+'7.19 ügyelet 072112'!N99+'7.20 fülészet 072210'!N99+'7.21 védőnők 074031'!N99+'7.22 gyermekorvos 072111'!N99+'7.23. COVID '!N99+'7.24 sportcsépület 081030'!N99+'7.25 sport tám 081041'!N99+'7.26 diáksport 081043'!N99+'7.27 közműv 082091'!N99+'7.28 közműv 082092'!N99+'7.29  óvoda 091140'!N98:N99+'7.31 intézmkiv gyétk 104037'!N99+'7.32 szoc étk 107051'!N99+'7.33 segélyek 107060'!N99+'7.34 adóbev 900020'!N99+'7.35 pályázatok'!N99</f>
        <v>6504657</v>
      </c>
    </row>
    <row r="100" spans="1:16" x14ac:dyDescent="0.25">
      <c r="A100" s="29" t="s">
        <v>182</v>
      </c>
      <c r="B100" s="13" t="s">
        <v>183</v>
      </c>
      <c r="C100" s="121">
        <f>'7.1. igazg 011130'!C100+'7.2 temető 013320'!C100+'7.3. vagyon 013350'!C100+'7.4 018010'!C100+'7.5 finansz műveletek 018030'!C100+'7.7 közütak működtetés 045160'!C100+'7.8 parkoló 045170'!C100+'7.9 kábeltv 046020'!C100+'7.10 piac 047120'!C100+'7.11 tdm tám047320'!C100+'7.12 szemét 051030'!C100+'7.13 szennyvíz 052080'!C100+'7.14 víz 063080'!C100+'7.15 közvil 064010'!C100+'7.16 zöldterület 066010'!C100+'7.17 város 066020'!C100+'7.18 háziorvos 072111'!C100+'7.19 ügyelet 072112'!C100+'7.20 fülészet 072210'!C100+'7.21 védőnők 074031'!C100+'7.24 sportcsépület 081030'!C100+'7.25 sport tám 081041'!C100+'7.26 diáksport 081043'!C100+'7.27 közműv 082091'!C100+'7.28 közműv 082092'!C100+'7.29  óvoda 091140'!C100+'7.31 intézmkiv gyétk 104037'!C100+'7.32 szoc étk 107051'!C100+'7.33 segélyek 107060'!C100+'7.34 adóbev 900020'!C100+'7.35 pályázatok'!C100+'7.6 Út, autópálya építés'!C100+'7.22 gyermekorvos 072111'!C100+'7.23. COVID '!C100</f>
        <v>49670925</v>
      </c>
      <c r="D100" s="121">
        <f>'7.1. igazg 011130'!D100+'7.2 temető 013320'!D100+'7.3. vagyon 013350'!D100+'7.4 018010'!D100+'7.5 finansz műveletek 018030'!D100+'7.7 közütak működtetés 045160'!D100+'7.8 parkoló 045170'!D100+'7.9 kábeltv 046020'!D100+'7.10 piac 047120'!D100+'7.11 tdm tám047320'!D100+'7.12 szemét 051030'!D100+'7.13 szennyvíz 052080'!D100+'7.14 víz 063080'!D100+'7.15 közvil 064010'!D100+'7.16 zöldterület 066010'!D100+'7.17 város 066020'!D100+'7.18 háziorvos 072111'!D100+'7.19 ügyelet 072112'!D100+'7.20 fülészet 072210'!D100+'7.21 védőnők 074031'!D100+'7.24 sportcsépület 081030'!D100+'7.25 sport tám 081041'!D100+'7.26 diáksport 081043'!D100+'7.27 közműv 082091'!D100+'7.28 közműv 082092'!D100+'7.29  óvoda 091140'!D100+'7.31 intézmkiv gyétk 104037'!D100+'7.32 szoc étk 107051'!D100+'7.33 segélyek 107060'!D100+'7.34 adóbev 900020'!D100+'7.35 pályázatok'!D100+'7.6 Út, autópálya építés'!D100+'7.22 gyermekorvos 072111'!D100+'7.23. COVID '!D100</f>
        <v>460000</v>
      </c>
      <c r="E100" s="122">
        <f t="shared" si="8"/>
        <v>50130925</v>
      </c>
      <c r="F100" s="173">
        <f>'7.1. igazg 011130'!F100+'7.2 temető 013320'!F100+'7.3. vagyon 013350'!F100+'7.4 018010'!F100+'7.5 finansz műveletek 018030'!F100+'7.7 közütak működtetés 045160'!F100+'7.8 parkoló 045170'!F100+'7.9 kábeltv 046020'!F100+'7.10 piac 047120'!F100+'7.11 tdm tám047320'!F100+'7.12 szemét 051030'!F100+'7.13 szennyvíz 052080'!F100+'7.14 víz 063080'!F100+'7.15 közvil 064010'!F100+'7.16 zöldterület 066010'!F100+'7.17 város 066020'!F100+'7.18 háziorvos 072111'!F100+'7.19 ügyelet 072112'!F100+'7.20 fülészet 072210'!F100+'7.21 védőnők 074031'!F100+'7.24 sportcsépület 081030'!F100+'7.25 sport tám 081041'!F100+'7.26 diáksport 081043'!F100+'7.27 közműv 082091'!F100+'7.28 közműv 082092'!F100+'7.29  óvoda 091140'!F100+'7.31 intézmkiv gyétk 104037'!F100+'7.32 szoc étk 107051'!F100+'7.33 segélyek 107060'!F100+'7.34 adóbev 900020'!F100+'7.35 pályázatok'!F100+'7.6 Út, autópálya építés'!F100+'7.22 gyermekorvos 072111'!F100+'7.23. COVID '!F100</f>
        <v>51716746</v>
      </c>
      <c r="G100" s="121">
        <f>'7.1. igazg 011130'!G100+'7.2 temető 013320'!G100+'7.3. vagyon 013350'!G100+'7.4 018010'!G100+'7.5 finansz műveletek 018030'!G100+'7.7 közütak működtetés 045160'!G100+'7.8 parkoló 045170'!G100+'7.9 kábeltv 046020'!G100+'7.10 piac 047120'!G100+'7.11 tdm tám047320'!G100+'7.12 szemét 051030'!G100+'7.13 szennyvíz 052080'!G100+'7.14 víz 063080'!G100+'7.15 közvil 064010'!G100+'7.16 zöldterület 066010'!G100+'7.17 város 066020'!G100+'7.18 háziorvos 072111'!G100+'7.19 ügyelet 072112'!G100+'7.20 fülészet 072210'!G100+'7.21 védőnők 074031'!G100+'7.24 sportcsépület 081030'!G100+'7.25 sport tám 081041'!G100+'7.26 diáksport 081043'!G100+'7.27 közműv 082091'!G100+'7.28 közműv 082092'!G100+'7.29  óvoda 091140'!G100+'7.31 intézmkiv gyétk 104037'!G100+'7.32 szoc étk 107051'!G100+'7.33 segélyek 107060'!G100+'7.34 adóbev 900020'!G100+'7.35 pályázatok'!G100+'7.6 Út, autópálya építés'!G100+'7.22 gyermekorvos 072111'!G100+'7.23. COVID '!G100</f>
        <v>23810</v>
      </c>
      <c r="H100" s="122">
        <f t="shared" si="9"/>
        <v>51740556</v>
      </c>
      <c r="I100" s="779">
        <f>'7.35 pályázatok'!H100</f>
        <v>5830583</v>
      </c>
      <c r="J100" s="451">
        <f t="shared" si="10"/>
        <v>45909973</v>
      </c>
      <c r="K100" s="173">
        <f>'7.1. igazg 011130'!I100+'7.2 temető 013320'!I100+'7.3. vagyon 013350'!I100+'7.4 018010'!I100+'7.5 finansz műveletek 018030'!I100+'7.6 Út, autópálya építés'!I100+'7.7 közütak működtetés 045160'!I100+'7.8 parkoló 045170'!I100+'7.9 kábeltv 046020'!I100+'7.10 piac 047120'!I100+'7.11 tdm tám047320'!I100+'7.12 szemét 051030'!I100+'7.13 szennyvíz 052080'!I100+'7.14 víz 063080'!I100+'7.15 közvil 064010'!I100+'7.16 zöldterület 066010'!I100+'7.17 város 066020'!I100+'7.18 háziorvos 072111'!I100+'7.19 ügyelet 072112'!I100+'7.20 fülészet 072210'!I100+'7.21 védőnők 074031'!I100+'7.22 gyermekorvos 072111'!I100+'7.23. COVID '!I100+'7.24 sportcsépület 081030'!I100+'7.25 sport tám 081041'!I100+'7.26 diáksport 081043'!I100+'7.27 közműv 082091'!I100+'7.28 közműv 082092'!I100+'7.29  óvoda 091140'!I99:I100+'7.31 intézmkiv gyétk 104037'!I100+'7.32 szoc étk 107051'!I100+'7.33 segélyek 107060'!I100+'7.34 adóbev 900020'!I100+'7.35 pályázatok'!I100</f>
        <v>51854586</v>
      </c>
      <c r="L100" s="121">
        <f>'7.1. igazg 011130'!J100+'7.2 temető 013320'!J100+'7.3. vagyon 013350'!J100+'7.4 018010'!J100+'7.5 finansz műveletek 018030'!J100+'7.6 Út, autópálya építés'!J100+'7.7 közütak működtetés 045160'!J100+'7.8 parkoló 045170'!J100+'7.9 kábeltv 046020'!J100+'7.10 piac 047120'!J100+'7.11 tdm tám047320'!J100+'7.12 szemét 051030'!J100+'7.13 szennyvíz 052080'!J100+'7.14 víz 063080'!J100+'7.15 közvil 064010'!J100+'7.16 zöldterület 066010'!J100+'7.17 város 066020'!J100+'7.18 háziorvos 072111'!J100+'7.19 ügyelet 072112'!J100+'7.20 fülészet 072210'!J100+'7.21 védőnők 074031'!J100+'7.22 gyermekorvos 072111'!J100+'7.23. COVID '!J100+'7.24 sportcsépület 081030'!J100+'7.25 sport tám 081041'!J100+'7.26 diáksport 081043'!J100+'7.27 közműv 082091'!J100+'7.28 közműv 082092'!J100+'7.29  óvoda 091140'!J99:J100+'7.31 intézmkiv gyétk 104037'!J100+'7.32 szoc étk 107051'!J100+'7.33 segélyek 107060'!J100+'7.34 adóbev 900020'!J100+'7.35 pályázatok'!J100</f>
        <v>23810</v>
      </c>
      <c r="M100" s="122">
        <f>'7.1. igazg 011130'!K100+'7.2 temető 013320'!K100+'7.3. vagyon 013350'!K100+'7.4 018010'!K100+'7.5 finansz műveletek 018030'!K100+'7.6 Út, autópálya építés'!K100+'7.7 közütak működtetés 045160'!K100+'7.8 parkoló 045170'!K100+'7.9 kábeltv 046020'!K100+'7.10 piac 047120'!K100+'7.11 tdm tám047320'!K100+'7.12 szemét 051030'!K100+'7.13 szennyvíz 052080'!K100+'7.14 víz 063080'!K100+'7.15 közvil 064010'!K100+'7.16 zöldterület 066010'!K100+'7.17 város 066020'!K100+'7.18 háziorvos 072111'!K100+'7.19 ügyelet 072112'!K100+'7.20 fülészet 072210'!K100+'7.21 védőnők 074031'!K100+'7.22 gyermekorvos 072111'!K100+'7.23. COVID '!K100+'7.24 sportcsépület 081030'!K100+'7.25 sport tám 081041'!K100+'7.26 diáksport 081043'!K100+'7.27 közműv 082091'!K100+'7.28 közműv 082092'!K100+'7.29  óvoda 091140'!K99:K100+'7.31 intézmkiv gyétk 104037'!K100+'7.32 szoc étk 107051'!K100+'7.33 segélyek 107060'!K100+'7.34 adóbev 900020'!K100+'7.35 pályázatok'!K100</f>
        <v>51878396</v>
      </c>
      <c r="N100" s="779">
        <f>'7.1. igazg 011130'!L100+'7.2 temető 013320'!L100+'7.3. vagyon 013350'!L100+'7.4 018010'!L100+'7.5 finansz műveletek 018030'!L100+'7.6 Út, autópálya építés'!L100+'7.7 közütak működtetés 045160'!L100+'7.8 parkoló 045170'!L100+'7.9 kábeltv 046020'!L100+'7.10 piac 047120'!L100+'7.11 tdm tám047320'!L100+'7.12 szemét 051030'!L100+'7.13 szennyvíz 052080'!L100+'7.14 víz 063080'!L100+'7.15 közvil 064010'!L100+'7.16 zöldterület 066010'!L100+'7.17 város 066020'!L100+'7.18 háziorvos 072111'!L100+'7.19 ügyelet 072112'!L100+'7.20 fülészet 072210'!L100+'7.21 védőnők 074031'!L100+'7.22 gyermekorvos 072111'!L100+'7.23. COVID '!L100+'7.24 sportcsépület 081030'!L100+'7.25 sport tám 081041'!L100+'7.26 diáksport 081043'!L100+'7.27 közműv 082091'!L100+'7.28 közműv 082092'!L100+'7.29  óvoda 091140'!L99:L100+'7.31 intézmkiv gyétk 104037'!L100+'7.32 szoc étk 107051'!L100+'7.33 segélyek 107060'!L100+'7.34 adóbev 900020'!L100+'7.35 pályázatok'!L100</f>
        <v>51002727</v>
      </c>
      <c r="O100" s="121">
        <f>'7.1. igazg 011130'!M100+'7.2 temető 013320'!M100+'7.3. vagyon 013350'!M100+'7.4 018010'!M100+'7.5 finansz műveletek 018030'!M100+'7.6 Út, autópálya építés'!M100+'7.7 közütak működtetés 045160'!M100+'7.8 parkoló 045170'!M100+'7.9 kábeltv 046020'!M100+'7.10 piac 047120'!M100+'7.11 tdm tám047320'!M100+'7.12 szemét 051030'!M100+'7.13 szennyvíz 052080'!M100+'7.14 víz 063080'!M100+'7.15 közvil 064010'!M100+'7.16 zöldterület 066010'!M100+'7.17 város 066020'!M100+'7.18 háziorvos 072111'!M100+'7.19 ügyelet 072112'!M100+'7.20 fülészet 072210'!M100+'7.21 védőnők 074031'!M100+'7.22 gyermekorvos 072111'!M100+'7.23. COVID '!M100+'7.24 sportcsépület 081030'!M100+'7.25 sport tám 081041'!M100+'7.26 diáksport 081043'!M100+'7.27 közműv 082091'!M100+'7.28 közműv 082092'!M100+'7.29  óvoda 091140'!M99:M100+'7.31 intézmkiv gyétk 104037'!M100+'7.32 szoc étk 107051'!M100+'7.33 segélyek 107060'!M100+'7.34 adóbev 900020'!M100+'7.35 pályázatok'!M100</f>
        <v>23810</v>
      </c>
      <c r="P100" s="121">
        <f>'7.1. igazg 011130'!N100+'7.2 temető 013320'!N100+'7.3. vagyon 013350'!N100+'7.4 018010'!N100+'7.5 finansz műveletek 018030'!N100+'7.6 Út, autópálya építés'!N100+'7.7 közütak működtetés 045160'!N100+'7.8 parkoló 045170'!N100+'7.9 kábeltv 046020'!N100+'7.10 piac 047120'!N100+'7.11 tdm tám047320'!N100+'7.12 szemét 051030'!N100+'7.13 szennyvíz 052080'!N100+'7.14 víz 063080'!N100+'7.15 közvil 064010'!N100+'7.16 zöldterület 066010'!N100+'7.17 város 066020'!N100+'7.18 háziorvos 072111'!N100+'7.19 ügyelet 072112'!N100+'7.20 fülészet 072210'!N100+'7.21 védőnők 074031'!N100+'7.22 gyermekorvos 072111'!N100+'7.23. COVID '!N100+'7.24 sportcsépület 081030'!N100+'7.25 sport tám 081041'!N100+'7.26 diáksport 081043'!N100+'7.27 közműv 082091'!N100+'7.28 közműv 082092'!N100+'7.29  óvoda 091140'!N99:N100+'7.31 intézmkiv gyétk 104037'!N100+'7.32 szoc étk 107051'!N100+'7.33 segélyek 107060'!N100+'7.34 adóbev 900020'!N100+'7.35 pályázatok'!N100</f>
        <v>51026537</v>
      </c>
    </row>
    <row r="101" spans="1:16" x14ac:dyDescent="0.25">
      <c r="A101" s="29" t="s">
        <v>184</v>
      </c>
      <c r="B101" s="13" t="s">
        <v>185</v>
      </c>
      <c r="C101" s="121">
        <f>'7.1. igazg 011130'!C101+'7.2 temető 013320'!C101+'7.3. vagyon 013350'!C101+'7.4 018010'!C101+'7.5 finansz műveletek 018030'!C101+'7.7 közütak működtetés 045160'!C101+'7.8 parkoló 045170'!C101+'7.9 kábeltv 046020'!C101+'7.10 piac 047120'!C101+'7.11 tdm tám047320'!C101+'7.12 szemét 051030'!C101+'7.13 szennyvíz 052080'!C101+'7.14 víz 063080'!C101+'7.15 közvil 064010'!C101+'7.16 zöldterület 066010'!C101+'7.17 város 066020'!C101+'7.18 háziorvos 072111'!C101+'7.19 ügyelet 072112'!C101+'7.20 fülészet 072210'!C101+'7.21 védőnők 074031'!C101+'7.24 sportcsépület 081030'!C101+'7.25 sport tám 081041'!C101+'7.26 diáksport 081043'!C101+'7.27 közműv 082091'!C101+'7.28 közműv 082092'!C101+'7.29  óvoda 091140'!C101+'7.31 intézmkiv gyétk 104037'!C101+'7.32 szoc étk 107051'!C101+'7.33 segélyek 107060'!C101+'7.34 adóbev 900020'!C101+'7.35 pályázatok'!C101+'7.6 Út, autópálya építés'!C101+'7.22 gyermekorvos 072111'!C101+'7.23. COVID '!C101</f>
        <v>27968913</v>
      </c>
      <c r="D101" s="121">
        <f>'7.1. igazg 011130'!D101+'7.2 temető 013320'!D101+'7.3. vagyon 013350'!D101+'7.4 018010'!D101+'7.5 finansz műveletek 018030'!D101+'7.7 közütak működtetés 045160'!D101+'7.8 parkoló 045170'!D101+'7.9 kábeltv 046020'!D101+'7.10 piac 047120'!D101+'7.11 tdm tám047320'!D101+'7.12 szemét 051030'!D101+'7.13 szennyvíz 052080'!D101+'7.14 víz 063080'!D101+'7.15 közvil 064010'!D101+'7.16 zöldterület 066010'!D101+'7.17 város 066020'!D101+'7.18 háziorvos 072111'!D101+'7.19 ügyelet 072112'!D101+'7.20 fülészet 072210'!D101+'7.21 védőnők 074031'!D101+'7.24 sportcsépület 081030'!D101+'7.25 sport tám 081041'!D101+'7.26 diáksport 081043'!D101+'7.27 közműv 082091'!D101+'7.28 közműv 082092'!D101+'7.29  óvoda 091140'!D101+'7.31 intézmkiv gyétk 104037'!D101+'7.32 szoc étk 107051'!D101+'7.33 segélyek 107060'!D101+'7.34 adóbev 900020'!D101+'7.35 pályázatok'!D101+'7.6 Út, autópálya építés'!D101+'7.22 gyermekorvos 072111'!D101+'7.23. COVID '!D101</f>
        <v>0</v>
      </c>
      <c r="E101" s="122">
        <f t="shared" si="8"/>
        <v>27968913</v>
      </c>
      <c r="F101" s="173">
        <f>'7.1. igazg 011130'!F101+'7.2 temető 013320'!F101+'7.3. vagyon 013350'!F101+'7.4 018010'!F101+'7.5 finansz műveletek 018030'!F101+'7.7 közütak működtetés 045160'!F101+'7.8 parkoló 045170'!F101+'7.9 kábeltv 046020'!F101+'7.10 piac 047120'!F101+'7.11 tdm tám047320'!F101+'7.12 szemét 051030'!F101+'7.13 szennyvíz 052080'!F101+'7.14 víz 063080'!F101+'7.15 közvil 064010'!F101+'7.16 zöldterület 066010'!F101+'7.17 város 066020'!F101+'7.18 háziorvos 072111'!F101+'7.19 ügyelet 072112'!F101+'7.20 fülészet 072210'!F101+'7.21 védőnők 074031'!F101+'7.24 sportcsépület 081030'!F101+'7.25 sport tám 081041'!F101+'7.26 diáksport 081043'!F101+'7.27 közműv 082091'!F101+'7.28 közműv 082092'!F101+'7.29  óvoda 091140'!F101+'7.31 intézmkiv gyétk 104037'!F101+'7.32 szoc étk 107051'!F101+'7.33 segélyek 107060'!F101+'7.34 adóbev 900020'!F101+'7.35 pályázatok'!F101+'7.6 Út, autópálya építés'!F101+'7.22 gyermekorvos 072111'!F101+'7.23. COVID '!F101</f>
        <v>27968913</v>
      </c>
      <c r="G101" s="121">
        <f>'7.1. igazg 011130'!G101+'7.2 temető 013320'!G101+'7.3. vagyon 013350'!G101+'7.4 018010'!G101+'7.5 finansz műveletek 018030'!G101+'7.7 közütak működtetés 045160'!G101+'7.8 parkoló 045170'!G101+'7.9 kábeltv 046020'!G101+'7.10 piac 047120'!G101+'7.11 tdm tám047320'!G101+'7.12 szemét 051030'!G101+'7.13 szennyvíz 052080'!G101+'7.14 víz 063080'!G101+'7.15 közvil 064010'!G101+'7.16 zöldterület 066010'!G101+'7.17 város 066020'!G101+'7.18 háziorvos 072111'!G101+'7.19 ügyelet 072112'!G101+'7.20 fülészet 072210'!G101+'7.21 védőnők 074031'!G101+'7.24 sportcsépület 081030'!G101+'7.25 sport tám 081041'!G101+'7.26 diáksport 081043'!G101+'7.27 közműv 082091'!G101+'7.28 közműv 082092'!G101+'7.29  óvoda 091140'!G101+'7.31 intézmkiv gyétk 104037'!G101+'7.32 szoc étk 107051'!G101+'7.33 segélyek 107060'!G101+'7.34 adóbev 900020'!G101+'7.35 pályázatok'!G101+'7.6 Út, autópálya építés'!G101+'7.22 gyermekorvos 072111'!G101+'7.23. COVID '!G101</f>
        <v>0</v>
      </c>
      <c r="H101" s="122">
        <f t="shared" si="9"/>
        <v>27968913</v>
      </c>
      <c r="I101" s="779">
        <f>'7.35 pályázatok'!H101</f>
        <v>0</v>
      </c>
      <c r="J101" s="451">
        <f t="shared" si="10"/>
        <v>27968913</v>
      </c>
      <c r="K101" s="173">
        <f>'7.1. igazg 011130'!I101+'7.2 temető 013320'!I101+'7.3. vagyon 013350'!I101+'7.4 018010'!I101+'7.5 finansz műveletek 018030'!I101+'7.6 Út, autópálya építés'!I101+'7.7 közütak működtetés 045160'!I101+'7.8 parkoló 045170'!I101+'7.9 kábeltv 046020'!I101+'7.10 piac 047120'!I101+'7.11 tdm tám047320'!I101+'7.12 szemét 051030'!I101+'7.13 szennyvíz 052080'!I101+'7.14 víz 063080'!I101+'7.15 közvil 064010'!I101+'7.16 zöldterület 066010'!I101+'7.17 város 066020'!I101+'7.18 háziorvos 072111'!I101+'7.19 ügyelet 072112'!I101+'7.20 fülészet 072210'!I101+'7.21 védőnők 074031'!I101+'7.22 gyermekorvos 072111'!I101+'7.23. COVID '!I101+'7.24 sportcsépület 081030'!I101+'7.25 sport tám 081041'!I101+'7.26 diáksport 081043'!I101+'7.27 közműv 082091'!I101+'7.28 közműv 082092'!I101+'7.29  óvoda 091140'!I100:I101+'7.31 intézmkiv gyétk 104037'!I101+'7.32 szoc étk 107051'!I101+'7.33 segélyek 107060'!I101+'7.34 adóbev 900020'!I101+'7.35 pályázatok'!I101</f>
        <v>27968913</v>
      </c>
      <c r="L101" s="121">
        <f>'7.1. igazg 011130'!J101+'7.2 temető 013320'!J101+'7.3. vagyon 013350'!J101+'7.4 018010'!J101+'7.5 finansz műveletek 018030'!J101+'7.6 Út, autópálya építés'!J101+'7.7 közütak működtetés 045160'!J101+'7.8 parkoló 045170'!J101+'7.9 kábeltv 046020'!J101+'7.10 piac 047120'!J101+'7.11 tdm tám047320'!J101+'7.12 szemét 051030'!J101+'7.13 szennyvíz 052080'!J101+'7.14 víz 063080'!J101+'7.15 közvil 064010'!J101+'7.16 zöldterület 066010'!J101+'7.17 város 066020'!J101+'7.18 háziorvos 072111'!J101+'7.19 ügyelet 072112'!J101+'7.20 fülészet 072210'!J101+'7.21 védőnők 074031'!J101+'7.22 gyermekorvos 072111'!J101+'7.23. COVID '!J101+'7.24 sportcsépület 081030'!J101+'7.25 sport tám 081041'!J101+'7.26 diáksport 081043'!J101+'7.27 közműv 082091'!J101+'7.28 közműv 082092'!J101+'7.29  óvoda 091140'!J100:J101+'7.31 intézmkiv gyétk 104037'!J101+'7.32 szoc étk 107051'!J101+'7.33 segélyek 107060'!J101+'7.34 adóbev 900020'!J101+'7.35 pályázatok'!J101</f>
        <v>0</v>
      </c>
      <c r="M101" s="122">
        <f>'7.1. igazg 011130'!K101+'7.2 temető 013320'!K101+'7.3. vagyon 013350'!K101+'7.4 018010'!K101+'7.5 finansz műveletek 018030'!K101+'7.6 Út, autópálya építés'!K101+'7.7 közütak működtetés 045160'!K101+'7.8 parkoló 045170'!K101+'7.9 kábeltv 046020'!K101+'7.10 piac 047120'!K101+'7.11 tdm tám047320'!K101+'7.12 szemét 051030'!K101+'7.13 szennyvíz 052080'!K101+'7.14 víz 063080'!K101+'7.15 közvil 064010'!K101+'7.16 zöldterület 066010'!K101+'7.17 város 066020'!K101+'7.18 háziorvos 072111'!K101+'7.19 ügyelet 072112'!K101+'7.20 fülészet 072210'!K101+'7.21 védőnők 074031'!K101+'7.22 gyermekorvos 072111'!K101+'7.23. COVID '!K101+'7.24 sportcsépület 081030'!K101+'7.25 sport tám 081041'!K101+'7.26 diáksport 081043'!K101+'7.27 közműv 082091'!K101+'7.28 közműv 082092'!K101+'7.29  óvoda 091140'!K100:K101+'7.31 intézmkiv gyétk 104037'!K101+'7.32 szoc étk 107051'!K101+'7.33 segélyek 107060'!K101+'7.34 adóbev 900020'!K101+'7.35 pályázatok'!K101</f>
        <v>27968913</v>
      </c>
      <c r="N101" s="779">
        <f>'7.1. igazg 011130'!L101+'7.2 temető 013320'!L101+'7.3. vagyon 013350'!L101+'7.4 018010'!L101+'7.5 finansz műveletek 018030'!L101+'7.6 Út, autópálya építés'!L101+'7.7 közütak működtetés 045160'!L101+'7.8 parkoló 045170'!L101+'7.9 kábeltv 046020'!L101+'7.10 piac 047120'!L101+'7.11 tdm tám047320'!L101+'7.12 szemét 051030'!L101+'7.13 szennyvíz 052080'!L101+'7.14 víz 063080'!L101+'7.15 közvil 064010'!L101+'7.16 zöldterület 066010'!L101+'7.17 város 066020'!L101+'7.18 háziorvos 072111'!L101+'7.19 ügyelet 072112'!L101+'7.20 fülészet 072210'!L101+'7.21 védőnők 074031'!L101+'7.22 gyermekorvos 072111'!L101+'7.23. COVID '!L101+'7.24 sportcsépület 081030'!L101+'7.25 sport tám 081041'!L101+'7.26 diáksport 081043'!L101+'7.27 közműv 082091'!L101+'7.28 közműv 082092'!L101+'7.29  óvoda 091140'!L100:L101+'7.31 intézmkiv gyétk 104037'!L101+'7.32 szoc étk 107051'!L101+'7.33 segélyek 107060'!L101+'7.34 adóbev 900020'!L101+'7.35 pályázatok'!L101</f>
        <v>27636580</v>
      </c>
      <c r="O101" s="121">
        <f>'7.1. igazg 011130'!M101+'7.2 temető 013320'!M101+'7.3. vagyon 013350'!M101+'7.4 018010'!M101+'7.5 finansz műveletek 018030'!M101+'7.6 Út, autópálya építés'!M101+'7.7 közütak működtetés 045160'!M101+'7.8 parkoló 045170'!M101+'7.9 kábeltv 046020'!M101+'7.10 piac 047120'!M101+'7.11 tdm tám047320'!M101+'7.12 szemét 051030'!M101+'7.13 szennyvíz 052080'!M101+'7.14 víz 063080'!M101+'7.15 közvil 064010'!M101+'7.16 zöldterület 066010'!M101+'7.17 város 066020'!M101+'7.18 háziorvos 072111'!M101+'7.19 ügyelet 072112'!M101+'7.20 fülészet 072210'!M101+'7.21 védőnők 074031'!M101+'7.22 gyermekorvos 072111'!M101+'7.23. COVID '!M101+'7.24 sportcsépület 081030'!M101+'7.25 sport tám 081041'!M101+'7.26 diáksport 081043'!M101+'7.27 közműv 082091'!M101+'7.28 közműv 082092'!M101+'7.29  óvoda 091140'!M100:M101+'7.31 intézmkiv gyétk 104037'!M101+'7.32 szoc étk 107051'!M101+'7.33 segélyek 107060'!M101+'7.34 adóbev 900020'!M101+'7.35 pályázatok'!M101</f>
        <v>0</v>
      </c>
      <c r="P101" s="121">
        <f>'7.1. igazg 011130'!N101+'7.2 temető 013320'!N101+'7.3. vagyon 013350'!N101+'7.4 018010'!N101+'7.5 finansz műveletek 018030'!N101+'7.6 Út, autópálya építés'!N101+'7.7 közütak működtetés 045160'!N101+'7.8 parkoló 045170'!N101+'7.9 kábeltv 046020'!N101+'7.10 piac 047120'!N101+'7.11 tdm tám047320'!N101+'7.12 szemét 051030'!N101+'7.13 szennyvíz 052080'!N101+'7.14 víz 063080'!N101+'7.15 közvil 064010'!N101+'7.16 zöldterület 066010'!N101+'7.17 város 066020'!N101+'7.18 háziorvos 072111'!N101+'7.19 ügyelet 072112'!N101+'7.20 fülészet 072210'!N101+'7.21 védőnők 074031'!N101+'7.22 gyermekorvos 072111'!N101+'7.23. COVID '!N101+'7.24 sportcsépület 081030'!N101+'7.25 sport tám 081041'!N101+'7.26 diáksport 081043'!N101+'7.27 közműv 082091'!N101+'7.28 közműv 082092'!N101+'7.29  óvoda 091140'!N100:N101+'7.31 intézmkiv gyétk 104037'!N101+'7.32 szoc étk 107051'!N101+'7.33 segélyek 107060'!N101+'7.34 adóbev 900020'!N101+'7.35 pályázatok'!N101</f>
        <v>27636580</v>
      </c>
    </row>
    <row r="102" spans="1:16" x14ac:dyDescent="0.25">
      <c r="A102" s="29" t="s">
        <v>186</v>
      </c>
      <c r="B102" s="13" t="s">
        <v>187</v>
      </c>
      <c r="C102" s="121">
        <f>'7.1. igazg 011130'!C102+'7.2 temető 013320'!C102+'7.3. vagyon 013350'!C102+'7.4 018010'!C102+'7.5 finansz műveletek 018030'!C102+'7.7 közütak működtetés 045160'!C102+'7.8 parkoló 045170'!C102+'7.9 kábeltv 046020'!C102+'7.10 piac 047120'!C102+'7.11 tdm tám047320'!C102+'7.12 szemét 051030'!C102+'7.13 szennyvíz 052080'!C102+'7.14 víz 063080'!C102+'7.15 közvil 064010'!C102+'7.16 zöldterület 066010'!C102+'7.17 város 066020'!C102+'7.18 háziorvos 072111'!C102+'7.19 ügyelet 072112'!C102+'7.20 fülészet 072210'!C102+'7.21 védőnők 074031'!C102+'7.24 sportcsépület 081030'!C102+'7.25 sport tám 081041'!C102+'7.26 diáksport 081043'!C102+'7.27 közműv 082091'!C102+'7.28 közműv 082092'!C102+'7.29  óvoda 091140'!C102+'7.31 intézmkiv gyétk 104037'!C102+'7.32 szoc étk 107051'!C102+'7.33 segélyek 107060'!C102+'7.34 adóbev 900020'!C102+'7.35 pályázatok'!C102+'7.6 Út, autópálya építés'!C102+'7.22 gyermekorvos 072111'!C102+'7.23. COVID '!C102</f>
        <v>15202012</v>
      </c>
      <c r="D102" s="121">
        <f>'7.1. igazg 011130'!D102+'7.2 temető 013320'!D102+'7.3. vagyon 013350'!D102+'7.4 018010'!D102+'7.5 finansz műveletek 018030'!D102+'7.7 közütak működtetés 045160'!D102+'7.8 parkoló 045170'!D102+'7.9 kábeltv 046020'!D102+'7.10 piac 047120'!D102+'7.11 tdm tám047320'!D102+'7.12 szemét 051030'!D102+'7.13 szennyvíz 052080'!D102+'7.14 víz 063080'!D102+'7.15 közvil 064010'!D102+'7.16 zöldterület 066010'!D102+'7.17 város 066020'!D102+'7.18 háziorvos 072111'!D102+'7.19 ügyelet 072112'!D102+'7.20 fülészet 072210'!D102+'7.21 védőnők 074031'!D102+'7.24 sportcsépület 081030'!D102+'7.25 sport tám 081041'!D102+'7.26 diáksport 081043'!D102+'7.27 közműv 082091'!D102+'7.28 közműv 082092'!D102+'7.29  óvoda 091140'!D102+'7.31 intézmkiv gyétk 104037'!D102+'7.32 szoc étk 107051'!D102+'7.33 segélyek 107060'!D102+'7.34 adóbev 900020'!D102+'7.35 pályázatok'!D102+'7.6 Út, autópálya építés'!D102+'7.22 gyermekorvos 072111'!D102+'7.23. COVID '!D102</f>
        <v>0</v>
      </c>
      <c r="E102" s="122">
        <f t="shared" si="8"/>
        <v>15202012</v>
      </c>
      <c r="F102" s="173">
        <f>'7.1. igazg 011130'!F102+'7.2 temető 013320'!F102+'7.3. vagyon 013350'!F102+'7.4 018010'!F102+'7.5 finansz műveletek 018030'!F102+'7.7 közütak működtetés 045160'!F102+'7.8 parkoló 045170'!F102+'7.9 kábeltv 046020'!F102+'7.10 piac 047120'!F102+'7.11 tdm tám047320'!F102+'7.12 szemét 051030'!F102+'7.13 szennyvíz 052080'!F102+'7.14 víz 063080'!F102+'7.15 közvil 064010'!F102+'7.16 zöldterület 066010'!F102+'7.17 város 066020'!F102+'7.18 háziorvos 072111'!F102+'7.19 ügyelet 072112'!F102+'7.20 fülészet 072210'!F102+'7.21 védőnők 074031'!F102+'7.24 sportcsépület 081030'!F102+'7.25 sport tám 081041'!F102+'7.26 diáksport 081043'!F102+'7.27 közműv 082091'!F102+'7.28 közműv 082092'!F102+'7.29  óvoda 091140'!F102+'7.31 intézmkiv gyétk 104037'!F102+'7.32 szoc étk 107051'!F102+'7.33 segélyek 107060'!F102+'7.34 adóbev 900020'!F102+'7.35 pályázatok'!F102+'7.6 Út, autópálya építés'!F102+'7.22 gyermekorvos 072111'!F102+'7.23. COVID '!F102</f>
        <v>16674262</v>
      </c>
      <c r="G102" s="121">
        <f>'7.1. igazg 011130'!G102+'7.2 temető 013320'!G102+'7.3. vagyon 013350'!G102+'7.4 018010'!G102+'7.5 finansz műveletek 018030'!G102+'7.7 közütak működtetés 045160'!G102+'7.8 parkoló 045170'!G102+'7.9 kábeltv 046020'!G102+'7.10 piac 047120'!G102+'7.11 tdm tám047320'!G102+'7.12 szemét 051030'!G102+'7.13 szennyvíz 052080'!G102+'7.14 víz 063080'!G102+'7.15 közvil 064010'!G102+'7.16 zöldterület 066010'!G102+'7.17 város 066020'!G102+'7.18 háziorvos 072111'!G102+'7.19 ügyelet 072112'!G102+'7.20 fülészet 072210'!G102+'7.21 védőnők 074031'!G102+'7.24 sportcsépület 081030'!G102+'7.25 sport tám 081041'!G102+'7.26 diáksport 081043'!G102+'7.27 közműv 082091'!G102+'7.28 közműv 082092'!G102+'7.29  óvoda 091140'!G102+'7.31 intézmkiv gyétk 104037'!G102+'7.32 szoc étk 107051'!G102+'7.33 segélyek 107060'!G102+'7.34 adóbev 900020'!G102+'7.35 pályázatok'!G102+'7.6 Út, autópálya építés'!G102+'7.22 gyermekorvos 072111'!G102+'7.23. COVID '!G102</f>
        <v>0</v>
      </c>
      <c r="H102" s="122">
        <f t="shared" si="9"/>
        <v>16674262</v>
      </c>
      <c r="I102" s="779">
        <f>'7.35 pályázatok'!H102</f>
        <v>4347012</v>
      </c>
      <c r="J102" s="451">
        <f t="shared" si="10"/>
        <v>12327250</v>
      </c>
      <c r="K102" s="173">
        <f>'7.1. igazg 011130'!I102+'7.2 temető 013320'!I102+'7.3. vagyon 013350'!I102+'7.4 018010'!I102+'7.5 finansz műveletek 018030'!I102+'7.6 Út, autópálya építés'!I102+'7.7 közütak működtetés 045160'!I102+'7.8 parkoló 045170'!I102+'7.9 kábeltv 046020'!I102+'7.10 piac 047120'!I102+'7.11 tdm tám047320'!I102+'7.12 szemét 051030'!I102+'7.13 szennyvíz 052080'!I102+'7.14 víz 063080'!I102+'7.15 közvil 064010'!I102+'7.16 zöldterület 066010'!I102+'7.17 város 066020'!I102+'7.18 háziorvos 072111'!I102+'7.19 ügyelet 072112'!I102+'7.20 fülészet 072210'!I102+'7.21 védőnők 074031'!I102+'7.22 gyermekorvos 072111'!I102+'7.23. COVID '!I102+'7.24 sportcsépület 081030'!I102+'7.25 sport tám 081041'!I102+'7.26 diáksport 081043'!I102+'7.27 közműv 082091'!I102+'7.28 közműv 082092'!I102+'7.29  óvoda 091140'!I101:I102+'7.31 intézmkiv gyétk 104037'!I102+'7.32 szoc étk 107051'!I102+'7.33 segélyek 107060'!I102+'7.34 adóbev 900020'!I102+'7.35 pályázatok'!I102</f>
        <v>16674262</v>
      </c>
      <c r="L102" s="121">
        <f>'7.1. igazg 011130'!J102+'7.2 temető 013320'!J102+'7.3. vagyon 013350'!J102+'7.4 018010'!J102+'7.5 finansz műveletek 018030'!J102+'7.6 Út, autópálya építés'!J102+'7.7 közütak működtetés 045160'!J102+'7.8 parkoló 045170'!J102+'7.9 kábeltv 046020'!J102+'7.10 piac 047120'!J102+'7.11 tdm tám047320'!J102+'7.12 szemét 051030'!J102+'7.13 szennyvíz 052080'!J102+'7.14 víz 063080'!J102+'7.15 közvil 064010'!J102+'7.16 zöldterület 066010'!J102+'7.17 város 066020'!J102+'7.18 háziorvos 072111'!J102+'7.19 ügyelet 072112'!J102+'7.20 fülészet 072210'!J102+'7.21 védőnők 074031'!J102+'7.22 gyermekorvos 072111'!J102+'7.23. COVID '!J102+'7.24 sportcsépület 081030'!J102+'7.25 sport tám 081041'!J102+'7.26 diáksport 081043'!J102+'7.27 közműv 082091'!J102+'7.28 közműv 082092'!J102+'7.29  óvoda 091140'!J101:J102+'7.31 intézmkiv gyétk 104037'!J102+'7.32 szoc étk 107051'!J102+'7.33 segélyek 107060'!J102+'7.34 adóbev 900020'!J102+'7.35 pályázatok'!J102</f>
        <v>0</v>
      </c>
      <c r="M102" s="122">
        <f>'7.1. igazg 011130'!K102+'7.2 temető 013320'!K102+'7.3. vagyon 013350'!K102+'7.4 018010'!K102+'7.5 finansz műveletek 018030'!K102+'7.6 Út, autópálya építés'!K102+'7.7 közütak működtetés 045160'!K102+'7.8 parkoló 045170'!K102+'7.9 kábeltv 046020'!K102+'7.10 piac 047120'!K102+'7.11 tdm tám047320'!K102+'7.12 szemét 051030'!K102+'7.13 szennyvíz 052080'!K102+'7.14 víz 063080'!K102+'7.15 közvil 064010'!K102+'7.16 zöldterület 066010'!K102+'7.17 város 066020'!K102+'7.18 háziorvos 072111'!K102+'7.19 ügyelet 072112'!K102+'7.20 fülészet 072210'!K102+'7.21 védőnők 074031'!K102+'7.22 gyermekorvos 072111'!K102+'7.23. COVID '!K102+'7.24 sportcsépület 081030'!K102+'7.25 sport tám 081041'!K102+'7.26 diáksport 081043'!K102+'7.27 közműv 082091'!K102+'7.28 közműv 082092'!K102+'7.29  óvoda 091140'!K101:K102+'7.31 intézmkiv gyétk 104037'!K102+'7.32 szoc étk 107051'!K102+'7.33 segélyek 107060'!K102+'7.34 adóbev 900020'!K102+'7.35 pályázatok'!K102</f>
        <v>16674262</v>
      </c>
      <c r="N102" s="779">
        <f>'7.1. igazg 011130'!L102+'7.2 temető 013320'!L102+'7.3. vagyon 013350'!L102+'7.4 018010'!L102+'7.5 finansz műveletek 018030'!L102+'7.6 Út, autópálya építés'!L102+'7.7 közütak működtetés 045160'!L102+'7.8 parkoló 045170'!L102+'7.9 kábeltv 046020'!L102+'7.10 piac 047120'!L102+'7.11 tdm tám047320'!L102+'7.12 szemét 051030'!L102+'7.13 szennyvíz 052080'!L102+'7.14 víz 063080'!L102+'7.15 közvil 064010'!L102+'7.16 zöldterület 066010'!L102+'7.17 város 066020'!L102+'7.18 háziorvos 072111'!L102+'7.19 ügyelet 072112'!L102+'7.20 fülészet 072210'!L102+'7.21 védőnők 074031'!L102+'7.22 gyermekorvos 072111'!L102+'7.23. COVID '!L102+'7.24 sportcsépület 081030'!L102+'7.25 sport tám 081041'!L102+'7.26 diáksport 081043'!L102+'7.27 közműv 082091'!L102+'7.28 közműv 082092'!L102+'7.29  óvoda 091140'!L101:L102+'7.31 intézmkiv gyétk 104037'!L102+'7.32 szoc étk 107051'!L102+'7.33 segélyek 107060'!L102+'7.34 adóbev 900020'!L102+'7.35 pályázatok'!L102</f>
        <v>16208746</v>
      </c>
      <c r="O102" s="121">
        <f>'7.1. igazg 011130'!M102+'7.2 temető 013320'!M102+'7.3. vagyon 013350'!M102+'7.4 018010'!M102+'7.5 finansz műveletek 018030'!M102+'7.6 Út, autópálya építés'!M102+'7.7 közütak működtetés 045160'!M102+'7.8 parkoló 045170'!M102+'7.9 kábeltv 046020'!M102+'7.10 piac 047120'!M102+'7.11 tdm tám047320'!M102+'7.12 szemét 051030'!M102+'7.13 szennyvíz 052080'!M102+'7.14 víz 063080'!M102+'7.15 közvil 064010'!M102+'7.16 zöldterület 066010'!M102+'7.17 város 066020'!M102+'7.18 háziorvos 072111'!M102+'7.19 ügyelet 072112'!M102+'7.20 fülészet 072210'!M102+'7.21 védőnők 074031'!M102+'7.22 gyermekorvos 072111'!M102+'7.23. COVID '!M102+'7.24 sportcsépület 081030'!M102+'7.25 sport tám 081041'!M102+'7.26 diáksport 081043'!M102+'7.27 közműv 082091'!M102+'7.28 közműv 082092'!M102+'7.29  óvoda 091140'!M101:M102+'7.31 intézmkiv gyétk 104037'!M102+'7.32 szoc étk 107051'!M102+'7.33 segélyek 107060'!M102+'7.34 adóbev 900020'!M102+'7.35 pályázatok'!M102</f>
        <v>0</v>
      </c>
      <c r="P102" s="121">
        <f>'7.1. igazg 011130'!N102+'7.2 temető 013320'!N102+'7.3. vagyon 013350'!N102+'7.4 018010'!N102+'7.5 finansz műveletek 018030'!N102+'7.6 Út, autópálya építés'!N102+'7.7 közütak működtetés 045160'!N102+'7.8 parkoló 045170'!N102+'7.9 kábeltv 046020'!N102+'7.10 piac 047120'!N102+'7.11 tdm tám047320'!N102+'7.12 szemét 051030'!N102+'7.13 szennyvíz 052080'!N102+'7.14 víz 063080'!N102+'7.15 közvil 064010'!N102+'7.16 zöldterület 066010'!N102+'7.17 város 066020'!N102+'7.18 háziorvos 072111'!N102+'7.19 ügyelet 072112'!N102+'7.20 fülészet 072210'!N102+'7.21 védőnők 074031'!N102+'7.22 gyermekorvos 072111'!N102+'7.23. COVID '!N102+'7.24 sportcsépület 081030'!N102+'7.25 sport tám 081041'!N102+'7.26 diáksport 081043'!N102+'7.27 közműv 082091'!N102+'7.28 közműv 082092'!N102+'7.29  óvoda 091140'!N101:N102+'7.31 intézmkiv gyétk 104037'!N102+'7.32 szoc étk 107051'!N102+'7.33 segélyek 107060'!N102+'7.34 adóbev 900020'!N102+'7.35 pályázatok'!N102</f>
        <v>16208746</v>
      </c>
    </row>
    <row r="103" spans="1:16" ht="15.75" thickBot="1" x14ac:dyDescent="0.3">
      <c r="A103" s="611" t="s">
        <v>188</v>
      </c>
      <c r="B103" s="38" t="s">
        <v>189</v>
      </c>
      <c r="C103" s="123">
        <f>'7.1. igazg 011130'!C103+'7.2 temető 013320'!C103+'7.3. vagyon 013350'!C103+'7.4 018010'!C103+'7.5 finansz műveletek 018030'!C103+'7.7 közütak működtetés 045160'!C103+'7.8 parkoló 045170'!C103+'7.9 kábeltv 046020'!C103+'7.10 piac 047120'!C103+'7.11 tdm tám047320'!C103+'7.12 szemét 051030'!C103+'7.13 szennyvíz 052080'!C103+'7.14 víz 063080'!C103+'7.15 közvil 064010'!C103+'7.16 zöldterület 066010'!C103+'7.17 város 066020'!C103+'7.18 háziorvos 072111'!C103+'7.19 ügyelet 072112'!C103+'7.20 fülészet 072210'!C103+'7.21 védőnők 074031'!C103+'7.24 sportcsépület 081030'!C103+'7.25 sport tám 081041'!C103+'7.26 diáksport 081043'!C103+'7.27 közműv 082091'!C103+'7.28 közműv 082092'!C103+'7.29  óvoda 091140'!C103+'7.31 intézmkiv gyétk 104037'!C103+'7.32 szoc étk 107051'!C103+'7.33 segélyek 107060'!C103+'7.34 adóbev 900020'!C103+'7.35 pályázatok'!C103+'7.6 Út, autópálya építés'!C103+'7.22 gyermekorvos 072111'!C103+'7.23. COVID '!C103</f>
        <v>6500000</v>
      </c>
      <c r="D103" s="123">
        <f>'7.1. igazg 011130'!D103+'7.2 temető 013320'!D103+'7.3. vagyon 013350'!D103+'7.4 018010'!D103+'7.5 finansz műveletek 018030'!D103+'7.7 közütak működtetés 045160'!D103+'7.8 parkoló 045170'!D103+'7.9 kábeltv 046020'!D103+'7.10 piac 047120'!D103+'7.11 tdm tám047320'!D103+'7.12 szemét 051030'!D103+'7.13 szennyvíz 052080'!D103+'7.14 víz 063080'!D103+'7.15 közvil 064010'!D103+'7.16 zöldterület 066010'!D103+'7.17 város 066020'!D103+'7.18 háziorvos 072111'!D103+'7.19 ügyelet 072112'!D103+'7.20 fülészet 072210'!D103+'7.21 védőnők 074031'!D103+'7.24 sportcsépület 081030'!D103+'7.25 sport tám 081041'!D103+'7.26 diáksport 081043'!D103+'7.27 közműv 082091'!D103+'7.28 közműv 082092'!D103+'7.29  óvoda 091140'!D103+'7.31 intézmkiv gyétk 104037'!D103+'7.32 szoc étk 107051'!D103+'7.33 segélyek 107060'!D103+'7.34 adóbev 900020'!D103+'7.35 pályázatok'!D103+'7.6 Út, autópálya építés'!D103+'7.22 gyermekorvos 072111'!D103+'7.23. COVID '!D103</f>
        <v>460000</v>
      </c>
      <c r="E103" s="124">
        <f t="shared" si="8"/>
        <v>6960000</v>
      </c>
      <c r="F103" s="174">
        <f>'7.1. igazg 011130'!F103+'7.2 temető 013320'!F103+'7.3. vagyon 013350'!F103+'7.4 018010'!F103+'7.5 finansz műveletek 018030'!F103+'7.7 közütak működtetés 045160'!F103+'7.8 parkoló 045170'!F103+'7.9 kábeltv 046020'!F103+'7.10 piac 047120'!F103+'7.11 tdm tám047320'!F103+'7.12 szemét 051030'!F103+'7.13 szennyvíz 052080'!F103+'7.14 víz 063080'!F103+'7.15 közvil 064010'!F103+'7.16 zöldterület 066010'!F103+'7.17 város 066020'!F103+'7.18 háziorvos 072111'!F103+'7.19 ügyelet 072112'!F103+'7.20 fülészet 072210'!F103+'7.21 védőnők 074031'!F103+'7.24 sportcsépület 081030'!F103+'7.25 sport tám 081041'!F103+'7.26 diáksport 081043'!F103+'7.27 közműv 082091'!F103+'7.28 közműv 082092'!F103+'7.29  óvoda 091140'!F103+'7.31 intézmkiv gyétk 104037'!F103+'7.32 szoc étk 107051'!F103+'7.33 segélyek 107060'!F103+'7.34 adóbev 900020'!F103+'7.35 pályázatok'!F103+'7.6 Út, autópálya építés'!F103+'7.22 gyermekorvos 072111'!F103+'7.23. COVID '!F103</f>
        <v>7073571</v>
      </c>
      <c r="G103" s="123">
        <f>'7.1. igazg 011130'!G103+'7.2 temető 013320'!G103+'7.3. vagyon 013350'!G103+'7.4 018010'!G103+'7.5 finansz műveletek 018030'!G103+'7.7 közütak működtetés 045160'!G103+'7.8 parkoló 045170'!G103+'7.9 kábeltv 046020'!G103+'7.10 piac 047120'!G103+'7.11 tdm tám047320'!G103+'7.12 szemét 051030'!G103+'7.13 szennyvíz 052080'!G103+'7.14 víz 063080'!G103+'7.15 közvil 064010'!G103+'7.16 zöldterület 066010'!G103+'7.17 város 066020'!G103+'7.18 háziorvos 072111'!G103+'7.19 ügyelet 072112'!G103+'7.20 fülészet 072210'!G103+'7.21 védőnők 074031'!G103+'7.24 sportcsépület 081030'!G103+'7.25 sport tám 081041'!G103+'7.26 diáksport 081043'!G103+'7.27 közműv 082091'!G103+'7.28 közműv 082092'!G103+'7.29  óvoda 091140'!G103+'7.31 intézmkiv gyétk 104037'!G103+'7.32 szoc étk 107051'!G103+'7.33 segélyek 107060'!G103+'7.34 adóbev 900020'!G103+'7.35 pályázatok'!G103+'7.6 Út, autópálya építés'!G103+'7.22 gyermekorvos 072111'!G103+'7.23. COVID '!G103</f>
        <v>23810</v>
      </c>
      <c r="H103" s="124">
        <f t="shared" si="9"/>
        <v>7097381</v>
      </c>
      <c r="I103" s="780">
        <f>'7.35 pályázatok'!H103</f>
        <v>1483571</v>
      </c>
      <c r="J103" s="452">
        <f t="shared" si="10"/>
        <v>5613810</v>
      </c>
      <c r="K103" s="173">
        <f>'7.1. igazg 011130'!I103+'7.2 temető 013320'!I103+'7.3. vagyon 013350'!I103+'7.4 018010'!I103+'7.5 finansz műveletek 018030'!I103+'7.6 Út, autópálya építés'!I103+'7.7 közütak működtetés 045160'!I103+'7.8 parkoló 045170'!I103+'7.9 kábeltv 046020'!I103+'7.10 piac 047120'!I103+'7.11 tdm tám047320'!I103+'7.12 szemét 051030'!I103+'7.13 szennyvíz 052080'!I103+'7.14 víz 063080'!I103+'7.15 közvil 064010'!I103+'7.16 zöldterület 066010'!I103+'7.17 város 066020'!I103+'7.18 háziorvos 072111'!I103+'7.19 ügyelet 072112'!I103+'7.20 fülészet 072210'!I103+'7.21 védőnők 074031'!I103+'7.22 gyermekorvos 072111'!I103+'7.23. COVID '!I103+'7.24 sportcsépület 081030'!I103+'7.25 sport tám 081041'!I103+'7.26 diáksport 081043'!I103+'7.27 közműv 082091'!I103+'7.28 közműv 082092'!I103+'7.29  óvoda 091140'!I102:I103+'7.31 intézmkiv gyétk 104037'!I103+'7.32 szoc étk 107051'!I103+'7.33 segélyek 107060'!I103+'7.34 adóbev 900020'!I103+'7.35 pályázatok'!I103</f>
        <v>7211411</v>
      </c>
      <c r="L103" s="121">
        <f>'7.1. igazg 011130'!J103+'7.2 temető 013320'!J103+'7.3. vagyon 013350'!J103+'7.4 018010'!J103+'7.5 finansz műveletek 018030'!J103+'7.6 Út, autópálya építés'!J103+'7.7 közütak működtetés 045160'!J103+'7.8 parkoló 045170'!J103+'7.9 kábeltv 046020'!J103+'7.10 piac 047120'!J103+'7.11 tdm tám047320'!J103+'7.12 szemét 051030'!J103+'7.13 szennyvíz 052080'!J103+'7.14 víz 063080'!J103+'7.15 közvil 064010'!J103+'7.16 zöldterület 066010'!J103+'7.17 város 066020'!J103+'7.18 háziorvos 072111'!J103+'7.19 ügyelet 072112'!J103+'7.20 fülészet 072210'!J103+'7.21 védőnők 074031'!J103+'7.22 gyermekorvos 072111'!J103+'7.23. COVID '!J103+'7.24 sportcsépület 081030'!J103+'7.25 sport tám 081041'!J103+'7.26 diáksport 081043'!J103+'7.27 közműv 082091'!J103+'7.28 közműv 082092'!J103+'7.29  óvoda 091140'!J102:J103+'7.31 intézmkiv gyétk 104037'!J103+'7.32 szoc étk 107051'!J103+'7.33 segélyek 107060'!J103+'7.34 adóbev 900020'!J103+'7.35 pályázatok'!J103</f>
        <v>23810</v>
      </c>
      <c r="M103" s="122">
        <f>'7.1. igazg 011130'!K103+'7.2 temető 013320'!K103+'7.3. vagyon 013350'!K103+'7.4 018010'!K103+'7.5 finansz műveletek 018030'!K103+'7.6 Út, autópálya építés'!K103+'7.7 közütak működtetés 045160'!K103+'7.8 parkoló 045170'!K103+'7.9 kábeltv 046020'!K103+'7.10 piac 047120'!K103+'7.11 tdm tám047320'!K103+'7.12 szemét 051030'!K103+'7.13 szennyvíz 052080'!K103+'7.14 víz 063080'!K103+'7.15 közvil 064010'!K103+'7.16 zöldterület 066010'!K103+'7.17 város 066020'!K103+'7.18 háziorvos 072111'!K103+'7.19 ügyelet 072112'!K103+'7.20 fülészet 072210'!K103+'7.21 védőnők 074031'!K103+'7.22 gyermekorvos 072111'!K103+'7.23. COVID '!K103+'7.24 sportcsépület 081030'!K103+'7.25 sport tám 081041'!K103+'7.26 diáksport 081043'!K103+'7.27 közműv 082091'!K103+'7.28 közműv 082092'!K103+'7.29  óvoda 091140'!K102:K103+'7.31 intézmkiv gyétk 104037'!K103+'7.32 szoc étk 107051'!K103+'7.33 segélyek 107060'!K103+'7.34 adóbev 900020'!K103+'7.35 pályázatok'!K103</f>
        <v>7235221</v>
      </c>
      <c r="N103" s="779">
        <f>'7.1. igazg 011130'!L103+'7.2 temető 013320'!L103+'7.3. vagyon 013350'!L103+'7.4 018010'!L103+'7.5 finansz műveletek 018030'!L103+'7.6 Út, autópálya építés'!L103+'7.7 közütak működtetés 045160'!L103+'7.8 parkoló 045170'!L103+'7.9 kábeltv 046020'!L103+'7.10 piac 047120'!L103+'7.11 tdm tám047320'!L103+'7.12 szemét 051030'!L103+'7.13 szennyvíz 052080'!L103+'7.14 víz 063080'!L103+'7.15 közvil 064010'!L103+'7.16 zöldterület 066010'!L103+'7.17 város 066020'!L103+'7.18 háziorvos 072111'!L103+'7.19 ügyelet 072112'!L103+'7.20 fülészet 072210'!L103+'7.21 védőnők 074031'!L103+'7.22 gyermekorvos 072111'!L103+'7.23. COVID '!L103+'7.24 sportcsépület 081030'!L103+'7.25 sport tám 081041'!L103+'7.26 diáksport 081043'!L103+'7.27 közműv 082091'!L103+'7.28 közműv 082092'!L103+'7.29  óvoda 091140'!L102:L103+'7.31 intézmkiv gyétk 104037'!L103+'7.32 szoc étk 107051'!L103+'7.33 segélyek 107060'!L103+'7.34 adóbev 900020'!L103+'7.35 pályázatok'!L103</f>
        <v>7157401</v>
      </c>
      <c r="O103" s="121">
        <f>'7.1. igazg 011130'!M103+'7.2 temető 013320'!M103+'7.3. vagyon 013350'!M103+'7.4 018010'!M103+'7.5 finansz műveletek 018030'!M103+'7.6 Út, autópálya építés'!M103+'7.7 közütak működtetés 045160'!M103+'7.8 parkoló 045170'!M103+'7.9 kábeltv 046020'!M103+'7.10 piac 047120'!M103+'7.11 tdm tám047320'!M103+'7.12 szemét 051030'!M103+'7.13 szennyvíz 052080'!M103+'7.14 víz 063080'!M103+'7.15 közvil 064010'!M103+'7.16 zöldterület 066010'!M103+'7.17 város 066020'!M103+'7.18 háziorvos 072111'!M103+'7.19 ügyelet 072112'!M103+'7.20 fülészet 072210'!M103+'7.21 védőnők 074031'!M103+'7.22 gyermekorvos 072111'!M103+'7.23. COVID '!M103+'7.24 sportcsépület 081030'!M103+'7.25 sport tám 081041'!M103+'7.26 diáksport 081043'!M103+'7.27 közműv 082091'!M103+'7.28 közműv 082092'!M103+'7.29  óvoda 091140'!M102:M103+'7.31 intézmkiv gyétk 104037'!M103+'7.32 szoc étk 107051'!M103+'7.33 segélyek 107060'!M103+'7.34 adóbev 900020'!M103+'7.35 pályázatok'!M103</f>
        <v>23810</v>
      </c>
      <c r="P103" s="121">
        <f>'7.1. igazg 011130'!N103+'7.2 temető 013320'!N103+'7.3. vagyon 013350'!N103+'7.4 018010'!N103+'7.5 finansz műveletek 018030'!N103+'7.6 Út, autópálya építés'!N103+'7.7 közütak működtetés 045160'!N103+'7.8 parkoló 045170'!N103+'7.9 kábeltv 046020'!N103+'7.10 piac 047120'!N103+'7.11 tdm tám047320'!N103+'7.12 szemét 051030'!N103+'7.13 szennyvíz 052080'!N103+'7.14 víz 063080'!N103+'7.15 közvil 064010'!N103+'7.16 zöldterület 066010'!N103+'7.17 város 066020'!N103+'7.18 háziorvos 072111'!N103+'7.19 ügyelet 072112'!N103+'7.20 fülészet 072210'!N103+'7.21 védőnők 074031'!N103+'7.22 gyermekorvos 072111'!N103+'7.23. COVID '!N103+'7.24 sportcsépület 081030'!N103+'7.25 sport tám 081041'!N103+'7.26 diáksport 081043'!N103+'7.27 közműv 082091'!N103+'7.28 közműv 082092'!N103+'7.29  óvoda 091140'!N102:N103+'7.31 intézmkiv gyétk 104037'!N103+'7.32 szoc étk 107051'!N103+'7.33 segélyek 107060'!N103+'7.34 adóbev 900020'!N103+'7.35 pályázatok'!N103</f>
        <v>7181211</v>
      </c>
    </row>
    <row r="104" spans="1:16" x14ac:dyDescent="0.25">
      <c r="A104" s="28" t="s">
        <v>190</v>
      </c>
      <c r="B104" s="20" t="s">
        <v>191</v>
      </c>
      <c r="C104" s="169">
        <f>'7.1. igazg 011130'!C104+'7.2 temető 013320'!C104+'7.3. vagyon 013350'!C104+'7.4 018010'!C104+'7.5 finansz műveletek 018030'!C104+'7.7 közütak működtetés 045160'!C104+'7.8 parkoló 045170'!C104+'7.9 kábeltv 046020'!C104+'7.10 piac 047120'!C104+'7.11 tdm tám047320'!C104+'7.12 szemét 051030'!C104+'7.13 szennyvíz 052080'!C104+'7.14 víz 063080'!C104+'7.15 közvil 064010'!C104+'7.16 zöldterület 066010'!C104+'7.17 város 066020'!C104+'7.18 háziorvos 072111'!C104+'7.19 ügyelet 072112'!C104+'7.20 fülészet 072210'!C104+'7.21 védőnők 074031'!C104+'7.24 sportcsépület 081030'!C104+'7.25 sport tám 081041'!C104+'7.26 diáksport 081043'!C104+'7.27 közműv 082091'!C104+'7.28 közműv 082092'!C104+'7.29  óvoda 091140'!C104+'7.31 intézmkiv gyétk 104037'!C104+'7.32 szoc étk 107051'!C104+'7.33 segélyek 107060'!C104+'7.34 adóbev 900020'!C104+'7.35 pályázatok'!C104+'7.6 Út, autópálya építés'!C104+'7.22 gyermekorvos 072111'!C104+'7.23. COVID '!C104</f>
        <v>21279434</v>
      </c>
      <c r="D104" s="169">
        <f>'7.1. igazg 011130'!D104+'7.2 temető 013320'!D104+'7.3. vagyon 013350'!D104+'7.4 018010'!D104+'7.5 finansz műveletek 018030'!D104+'7.7 közütak működtetés 045160'!D104+'7.8 parkoló 045170'!D104+'7.9 kábeltv 046020'!D104+'7.10 piac 047120'!D104+'7.11 tdm tám047320'!D104+'7.12 szemét 051030'!D104+'7.13 szennyvíz 052080'!D104+'7.14 víz 063080'!D104+'7.15 közvil 064010'!D104+'7.16 zöldterület 066010'!D104+'7.17 város 066020'!D104+'7.18 háziorvos 072111'!D104+'7.19 ügyelet 072112'!D104+'7.20 fülészet 072210'!D104+'7.21 védőnők 074031'!D104+'7.24 sportcsépület 081030'!D104+'7.25 sport tám 081041'!D104+'7.26 diáksport 081043'!D104+'7.27 közműv 082091'!D104+'7.28 közműv 082092'!D104+'7.29  óvoda 091140'!D104+'7.31 intézmkiv gyétk 104037'!D104+'7.32 szoc étk 107051'!D104+'7.33 segélyek 107060'!D104+'7.34 adóbev 900020'!D104+'7.35 pályázatok'!D104+'7.6 Út, autópálya építés'!D104+'7.22 gyermekorvos 072111'!D104+'7.23. COVID '!D104</f>
        <v>2124296</v>
      </c>
      <c r="E104" s="128">
        <f t="shared" si="8"/>
        <v>23403730</v>
      </c>
      <c r="F104" s="168">
        <f>'7.1. igazg 011130'!F104+'7.2 temető 013320'!F104+'7.3. vagyon 013350'!F104+'7.4 018010'!F104+'7.5 finansz műveletek 018030'!F104+'7.7 közütak működtetés 045160'!F104+'7.8 parkoló 045170'!F104+'7.9 kábeltv 046020'!F104+'7.10 piac 047120'!F104+'7.11 tdm tám047320'!F104+'7.12 szemét 051030'!F104+'7.13 szennyvíz 052080'!F104+'7.14 víz 063080'!F104+'7.15 közvil 064010'!F104+'7.16 zöldterület 066010'!F104+'7.17 város 066020'!F104+'7.18 háziorvos 072111'!F104+'7.19 ügyelet 072112'!F104+'7.20 fülészet 072210'!F104+'7.21 védőnők 074031'!F104+'7.24 sportcsépület 081030'!F104+'7.25 sport tám 081041'!F104+'7.26 diáksport 081043'!F104+'7.27 közműv 082091'!F104+'7.28 közműv 082092'!F104+'7.29  óvoda 091140'!F104+'7.31 intézmkiv gyétk 104037'!F104+'7.32 szoc étk 107051'!F104+'7.33 segélyek 107060'!F104+'7.34 adóbev 900020'!F104+'7.35 pályázatok'!F104+'7.6 Út, autópálya építés'!F104+'7.22 gyermekorvos 072111'!F104+'7.23. COVID '!F104</f>
        <v>22294720</v>
      </c>
      <c r="G104" s="169">
        <f>'7.1. igazg 011130'!G104+'7.2 temető 013320'!G104+'7.3. vagyon 013350'!G104+'7.4 018010'!G104+'7.5 finansz műveletek 018030'!G104+'7.7 közütak működtetés 045160'!G104+'7.8 parkoló 045170'!G104+'7.9 kábeltv 046020'!G104+'7.10 piac 047120'!G104+'7.11 tdm tám047320'!G104+'7.12 szemét 051030'!G104+'7.13 szennyvíz 052080'!G104+'7.14 víz 063080'!G104+'7.15 közvil 064010'!G104+'7.16 zöldterület 066010'!G104+'7.17 város 066020'!G104+'7.18 háziorvos 072111'!G104+'7.19 ügyelet 072112'!G104+'7.20 fülészet 072210'!G104+'7.21 védőnők 074031'!G104+'7.24 sportcsépület 081030'!G104+'7.25 sport tám 081041'!G104+'7.26 diáksport 081043'!G104+'7.27 közműv 082091'!G104+'7.28 közműv 082092'!G104+'7.29  óvoda 091140'!G104+'7.31 intézmkiv gyétk 104037'!G104+'7.32 szoc étk 107051'!G104+'7.33 segélyek 107060'!G104+'7.34 adóbev 900020'!G104+'7.35 pályázatok'!G104+'7.6 Út, autópálya építés'!G104+'7.22 gyermekorvos 072111'!G104+'7.23. COVID '!G104</f>
        <v>2124296</v>
      </c>
      <c r="H104" s="128">
        <f t="shared" si="9"/>
        <v>24419016</v>
      </c>
      <c r="I104" s="933">
        <f>'7.35 pályázatok'!H104</f>
        <v>2025104</v>
      </c>
      <c r="J104" s="453">
        <f t="shared" si="10"/>
        <v>22393912</v>
      </c>
      <c r="K104" s="173">
        <f>'7.1. igazg 011130'!I104+'7.2 temető 013320'!I104+'7.3. vagyon 013350'!I104+'7.4 018010'!I104+'7.5 finansz műveletek 018030'!I104+'7.6 Út, autópálya építés'!I104+'7.7 közütak működtetés 045160'!I104+'7.8 parkoló 045170'!I104+'7.9 kábeltv 046020'!I104+'7.10 piac 047120'!I104+'7.11 tdm tám047320'!I104+'7.12 szemét 051030'!I104+'7.13 szennyvíz 052080'!I104+'7.14 víz 063080'!I104+'7.15 közvil 064010'!I104+'7.16 zöldterület 066010'!I104+'7.17 város 066020'!I104+'7.18 háziorvos 072111'!I104+'7.19 ügyelet 072112'!I104+'7.20 fülészet 072210'!I104+'7.21 védőnők 074031'!I104+'7.22 gyermekorvos 072111'!I104+'7.23. COVID '!I104+'7.24 sportcsépület 081030'!I104+'7.25 sport tám 081041'!I104+'7.26 diáksport 081043'!I104+'7.27 közműv 082091'!I104+'7.28 közműv 082092'!I104+'7.29  óvoda 091140'!I103:I104+'7.31 intézmkiv gyétk 104037'!I104+'7.32 szoc étk 107051'!I104+'7.33 segélyek 107060'!I104+'7.34 adóbev 900020'!I104+'7.35 pályázatok'!I104</f>
        <v>22128448</v>
      </c>
      <c r="L104" s="121">
        <f>'7.1. igazg 011130'!J104+'7.2 temető 013320'!J104+'7.3. vagyon 013350'!J104+'7.4 018010'!J104+'7.5 finansz műveletek 018030'!J104+'7.6 Út, autópálya építés'!J104+'7.7 közütak működtetés 045160'!J104+'7.8 parkoló 045170'!J104+'7.9 kábeltv 046020'!J104+'7.10 piac 047120'!J104+'7.11 tdm tám047320'!J104+'7.12 szemét 051030'!J104+'7.13 szennyvíz 052080'!J104+'7.14 víz 063080'!J104+'7.15 közvil 064010'!J104+'7.16 zöldterület 066010'!J104+'7.17 város 066020'!J104+'7.18 háziorvos 072111'!J104+'7.19 ügyelet 072112'!J104+'7.20 fülészet 072210'!J104+'7.21 védőnők 074031'!J104+'7.22 gyermekorvos 072111'!J104+'7.23. COVID '!J104+'7.24 sportcsépület 081030'!J104+'7.25 sport tám 081041'!J104+'7.26 diáksport 081043'!J104+'7.27 közműv 082091'!J104+'7.28 közműv 082092'!J104+'7.29  óvoda 091140'!J103:J104+'7.31 intézmkiv gyétk 104037'!J104+'7.32 szoc étk 107051'!J104+'7.33 segélyek 107060'!J104+'7.34 adóbev 900020'!J104+'7.35 pályázatok'!J104</f>
        <v>2124296</v>
      </c>
      <c r="M104" s="122">
        <f>'7.1. igazg 011130'!K104+'7.2 temető 013320'!K104+'7.3. vagyon 013350'!K104+'7.4 018010'!K104+'7.5 finansz műveletek 018030'!K104+'7.6 Út, autópálya építés'!K104+'7.7 közütak működtetés 045160'!K104+'7.8 parkoló 045170'!K104+'7.9 kábeltv 046020'!K104+'7.10 piac 047120'!K104+'7.11 tdm tám047320'!K104+'7.12 szemét 051030'!K104+'7.13 szennyvíz 052080'!K104+'7.14 víz 063080'!K104+'7.15 közvil 064010'!K104+'7.16 zöldterület 066010'!K104+'7.17 város 066020'!K104+'7.18 háziorvos 072111'!K104+'7.19 ügyelet 072112'!K104+'7.20 fülészet 072210'!K104+'7.21 védőnők 074031'!K104+'7.22 gyermekorvos 072111'!K104+'7.23. COVID '!K104+'7.24 sportcsépület 081030'!K104+'7.25 sport tám 081041'!K104+'7.26 diáksport 081043'!K104+'7.27 közműv 082091'!K104+'7.28 közműv 082092'!K104+'7.29  óvoda 091140'!K103:K104+'7.31 intézmkiv gyétk 104037'!K104+'7.32 szoc étk 107051'!K104+'7.33 segélyek 107060'!K104+'7.34 adóbev 900020'!K104+'7.35 pályázatok'!K104</f>
        <v>24252744</v>
      </c>
      <c r="N104" s="779">
        <f>'7.1. igazg 011130'!L104+'7.2 temető 013320'!L104+'7.3. vagyon 013350'!L104+'7.4 018010'!L104+'7.5 finansz műveletek 018030'!L104+'7.6 Út, autópálya építés'!L104+'7.7 közütak működtetés 045160'!L104+'7.8 parkoló 045170'!L104+'7.9 kábeltv 046020'!L104+'7.10 piac 047120'!L104+'7.11 tdm tám047320'!L104+'7.12 szemét 051030'!L104+'7.13 szennyvíz 052080'!L104+'7.14 víz 063080'!L104+'7.15 közvil 064010'!L104+'7.16 zöldterület 066010'!L104+'7.17 város 066020'!L104+'7.18 háziorvos 072111'!L104+'7.19 ügyelet 072112'!L104+'7.20 fülészet 072210'!L104+'7.21 védőnők 074031'!L104+'7.22 gyermekorvos 072111'!L104+'7.23. COVID '!L104+'7.24 sportcsépület 081030'!L104+'7.25 sport tám 081041'!L104+'7.26 diáksport 081043'!L104+'7.27 közműv 082091'!L104+'7.28 közműv 082092'!L104+'7.29  óvoda 091140'!L103:L104+'7.31 intézmkiv gyétk 104037'!L104+'7.32 szoc étk 107051'!L104+'7.33 segélyek 107060'!L104+'7.34 adóbev 900020'!L104+'7.35 pályázatok'!L104</f>
        <v>20559249</v>
      </c>
      <c r="O104" s="121">
        <f>'7.1. igazg 011130'!M104+'7.2 temető 013320'!M104+'7.3. vagyon 013350'!M104+'7.4 018010'!M104+'7.5 finansz műveletek 018030'!M104+'7.6 Út, autópálya építés'!M104+'7.7 közütak működtetés 045160'!M104+'7.8 parkoló 045170'!M104+'7.9 kábeltv 046020'!M104+'7.10 piac 047120'!M104+'7.11 tdm tám047320'!M104+'7.12 szemét 051030'!M104+'7.13 szennyvíz 052080'!M104+'7.14 víz 063080'!M104+'7.15 közvil 064010'!M104+'7.16 zöldterület 066010'!M104+'7.17 város 066020'!M104+'7.18 háziorvos 072111'!M104+'7.19 ügyelet 072112'!M104+'7.20 fülészet 072210'!M104+'7.21 védőnők 074031'!M104+'7.22 gyermekorvos 072111'!M104+'7.23. COVID '!M104+'7.24 sportcsépület 081030'!M104+'7.25 sport tám 081041'!M104+'7.26 diáksport 081043'!M104+'7.27 közműv 082091'!M104+'7.28 közműv 082092'!M104+'7.29  óvoda 091140'!M103:M104+'7.31 intézmkiv gyétk 104037'!M104+'7.32 szoc étk 107051'!M104+'7.33 segélyek 107060'!M104+'7.34 adóbev 900020'!M104+'7.35 pályázatok'!M104</f>
        <v>2092558</v>
      </c>
      <c r="P104" s="121">
        <f>'7.1. igazg 011130'!N104+'7.2 temető 013320'!N104+'7.3. vagyon 013350'!N104+'7.4 018010'!N104+'7.5 finansz műveletek 018030'!N104+'7.6 Út, autópálya építés'!N104+'7.7 közütak működtetés 045160'!N104+'7.8 parkoló 045170'!N104+'7.9 kábeltv 046020'!N104+'7.10 piac 047120'!N104+'7.11 tdm tám047320'!N104+'7.12 szemét 051030'!N104+'7.13 szennyvíz 052080'!N104+'7.14 víz 063080'!N104+'7.15 közvil 064010'!N104+'7.16 zöldterület 066010'!N104+'7.17 város 066020'!N104+'7.18 háziorvos 072111'!N104+'7.19 ügyelet 072112'!N104+'7.20 fülészet 072210'!N104+'7.21 védőnők 074031'!N104+'7.22 gyermekorvos 072111'!N104+'7.23. COVID '!N104+'7.24 sportcsépület 081030'!N104+'7.25 sport tám 081041'!N104+'7.26 diáksport 081043'!N104+'7.27 közműv 082091'!N104+'7.28 közműv 082092'!N104+'7.29  óvoda 091140'!N103:N104+'7.31 intézmkiv gyétk 104037'!N104+'7.32 szoc étk 107051'!N104+'7.33 segélyek 107060'!N104+'7.34 adóbev 900020'!N104+'7.35 pályázatok'!N104</f>
        <v>22651807</v>
      </c>
    </row>
    <row r="105" spans="1:16" x14ac:dyDescent="0.25">
      <c r="A105" s="29"/>
      <c r="B105" s="13" t="s">
        <v>192</v>
      </c>
      <c r="C105" s="121">
        <f>'7.1. igazg 011130'!C105+'7.2 temető 013320'!C105+'7.3. vagyon 013350'!C105+'7.4 018010'!C105+'7.5 finansz műveletek 018030'!C105+'7.7 közütak működtetés 045160'!C105+'7.8 parkoló 045170'!C105+'7.9 kábeltv 046020'!C105+'7.10 piac 047120'!C105+'7.11 tdm tám047320'!C105+'7.12 szemét 051030'!C105+'7.13 szennyvíz 052080'!C105+'7.14 víz 063080'!C105+'7.15 közvil 064010'!C105+'7.16 zöldterület 066010'!C105+'7.17 város 066020'!C105+'7.18 háziorvos 072111'!C105+'7.19 ügyelet 072112'!C105+'7.20 fülészet 072210'!C105+'7.21 védőnők 074031'!C105+'7.24 sportcsépület 081030'!C105+'7.25 sport tám 081041'!C105+'7.26 diáksport 081043'!C105+'7.27 közműv 082091'!C105+'7.28 közműv 082092'!C105+'7.29  óvoda 091140'!C105+'7.31 intézmkiv gyétk 104037'!C105+'7.32 szoc étk 107051'!C105+'7.33 segélyek 107060'!C105+'7.34 adóbev 900020'!C105+'7.35 pályázatok'!C105+'7.6 Út, autópálya építés'!C105+'7.22 gyermekorvos 072111'!C105+'7.23. COVID '!C105</f>
        <v>17788540</v>
      </c>
      <c r="D105" s="121">
        <f>'7.1. igazg 011130'!D105+'7.2 temető 013320'!D105+'7.3. vagyon 013350'!D105+'7.4 018010'!D105+'7.5 finansz műveletek 018030'!D105+'7.7 közütak működtetés 045160'!D105+'7.8 parkoló 045170'!D105+'7.9 kábeltv 046020'!D105+'7.10 piac 047120'!D105+'7.11 tdm tám047320'!D105+'7.12 szemét 051030'!D105+'7.13 szennyvíz 052080'!D105+'7.14 víz 063080'!D105+'7.15 közvil 064010'!D105+'7.16 zöldterület 066010'!D105+'7.17 város 066020'!D105+'7.18 háziorvos 072111'!D105+'7.19 ügyelet 072112'!D105+'7.20 fülészet 072210'!D105+'7.21 védőnők 074031'!D105+'7.24 sportcsépület 081030'!D105+'7.25 sport tám 081041'!D105+'7.26 diáksport 081043'!D105+'7.27 közműv 082091'!D105+'7.28 közműv 082092'!D105+'7.29  óvoda 091140'!D105+'7.31 intézmkiv gyétk 104037'!D105+'7.32 szoc étk 107051'!D105+'7.33 segélyek 107060'!D105+'7.34 adóbev 900020'!D105+'7.35 pályázatok'!D105+'7.6 Út, autópálya építés'!D105+'7.22 gyermekorvos 072111'!D105+'7.23. COVID '!D105</f>
        <v>2124296</v>
      </c>
      <c r="E105" s="122">
        <f t="shared" si="8"/>
        <v>19912836</v>
      </c>
      <c r="F105" s="173">
        <f>'7.1. igazg 011130'!F105+'7.2 temető 013320'!F105+'7.3. vagyon 013350'!F105+'7.4 018010'!F105+'7.5 finansz műveletek 018030'!F105+'7.7 közütak működtetés 045160'!F105+'7.8 parkoló 045170'!F105+'7.9 kábeltv 046020'!F105+'7.10 piac 047120'!F105+'7.11 tdm tám047320'!F105+'7.12 szemét 051030'!F105+'7.13 szennyvíz 052080'!F105+'7.14 víz 063080'!F105+'7.15 közvil 064010'!F105+'7.16 zöldterület 066010'!F105+'7.17 város 066020'!F105+'7.18 háziorvos 072111'!F105+'7.19 ügyelet 072112'!F105+'7.20 fülészet 072210'!F105+'7.21 védőnők 074031'!F105+'7.24 sportcsépület 081030'!F105+'7.25 sport tám 081041'!F105+'7.26 diáksport 081043'!F105+'7.27 közműv 082091'!F105+'7.28 közműv 082092'!F105+'7.29  óvoda 091140'!F105+'7.31 intézmkiv gyétk 104037'!F105+'7.32 szoc étk 107051'!F105+'7.33 segélyek 107060'!F105+'7.34 adóbev 900020'!F105+'7.35 pályázatok'!F105+'7.6 Út, autópálya építés'!F105+'7.22 gyermekorvos 072111'!F105+'7.23. COVID '!F105</f>
        <v>18803826</v>
      </c>
      <c r="G105" s="121">
        <f>'7.1. igazg 011130'!G105+'7.2 temető 013320'!G105+'7.3. vagyon 013350'!G105+'7.4 018010'!G105+'7.5 finansz műveletek 018030'!G105+'7.7 közütak működtetés 045160'!G105+'7.8 parkoló 045170'!G105+'7.9 kábeltv 046020'!G105+'7.10 piac 047120'!G105+'7.11 tdm tám047320'!G105+'7.12 szemét 051030'!G105+'7.13 szennyvíz 052080'!G105+'7.14 víz 063080'!G105+'7.15 közvil 064010'!G105+'7.16 zöldterület 066010'!G105+'7.17 város 066020'!G105+'7.18 háziorvos 072111'!G105+'7.19 ügyelet 072112'!G105+'7.20 fülészet 072210'!G105+'7.21 védőnők 074031'!G105+'7.24 sportcsépület 081030'!G105+'7.25 sport tám 081041'!G105+'7.26 diáksport 081043'!G105+'7.27 közműv 082091'!G105+'7.28 közműv 082092'!G105+'7.29  óvoda 091140'!G105+'7.31 intézmkiv gyétk 104037'!G105+'7.32 szoc étk 107051'!G105+'7.33 segélyek 107060'!G105+'7.34 adóbev 900020'!G105+'7.35 pályázatok'!G105+'7.6 Út, autópálya építés'!G105+'7.22 gyermekorvos 072111'!G105+'7.23. COVID '!G105</f>
        <v>2124296</v>
      </c>
      <c r="H105" s="122">
        <f t="shared" si="9"/>
        <v>20928122</v>
      </c>
      <c r="I105" s="779">
        <f>'7.35 pályázatok'!H105</f>
        <v>2025104</v>
      </c>
      <c r="J105" s="451">
        <f t="shared" si="10"/>
        <v>18903018</v>
      </c>
      <c r="K105" s="173">
        <f>'7.1. igazg 011130'!I105+'7.2 temető 013320'!I105+'7.3. vagyon 013350'!I105+'7.4 018010'!I105+'7.5 finansz műveletek 018030'!I105+'7.6 Út, autópálya építés'!I105+'7.7 közütak működtetés 045160'!I105+'7.8 parkoló 045170'!I105+'7.9 kábeltv 046020'!I105+'7.10 piac 047120'!I105+'7.11 tdm tám047320'!I105+'7.12 szemét 051030'!I105+'7.13 szennyvíz 052080'!I105+'7.14 víz 063080'!I105+'7.15 közvil 064010'!I105+'7.16 zöldterület 066010'!I105+'7.17 város 066020'!I105+'7.18 háziorvos 072111'!I105+'7.19 ügyelet 072112'!I105+'7.20 fülészet 072210'!I105+'7.21 védőnők 074031'!I105+'7.22 gyermekorvos 072111'!I105+'7.23. COVID '!I105+'7.24 sportcsépület 081030'!I105+'7.25 sport tám 081041'!I105+'7.26 diáksport 081043'!I105+'7.27 közműv 082091'!I105+'7.28 közműv 082092'!I105+'7.29  óvoda 091140'!I104:I105+'7.31 intézmkiv gyétk 104037'!I105+'7.32 szoc étk 107051'!I105+'7.33 segélyek 107060'!I105+'7.34 adóbev 900020'!I105+'7.35 pályázatok'!I105</f>
        <v>18552057</v>
      </c>
      <c r="L105" s="121">
        <f>'7.1. igazg 011130'!J105+'7.2 temető 013320'!J105+'7.3. vagyon 013350'!J105+'7.4 018010'!J105+'7.5 finansz műveletek 018030'!J105+'7.6 Út, autópálya építés'!J105+'7.7 közütak működtetés 045160'!J105+'7.8 parkoló 045170'!J105+'7.9 kábeltv 046020'!J105+'7.10 piac 047120'!J105+'7.11 tdm tám047320'!J105+'7.12 szemét 051030'!J105+'7.13 szennyvíz 052080'!J105+'7.14 víz 063080'!J105+'7.15 közvil 064010'!J105+'7.16 zöldterület 066010'!J105+'7.17 város 066020'!J105+'7.18 háziorvos 072111'!J105+'7.19 ügyelet 072112'!J105+'7.20 fülészet 072210'!J105+'7.21 védőnők 074031'!J105+'7.22 gyermekorvos 072111'!J105+'7.23. COVID '!J105+'7.24 sportcsépület 081030'!J105+'7.25 sport tám 081041'!J105+'7.26 diáksport 081043'!J105+'7.27 közműv 082091'!J105+'7.28 közműv 082092'!J105+'7.29  óvoda 091140'!J104:J105+'7.31 intézmkiv gyétk 104037'!J105+'7.32 szoc étk 107051'!J105+'7.33 segélyek 107060'!J105+'7.34 adóbev 900020'!J105+'7.35 pályázatok'!J105</f>
        <v>2124296</v>
      </c>
      <c r="M105" s="122">
        <f>'7.1. igazg 011130'!K105+'7.2 temető 013320'!K105+'7.3. vagyon 013350'!K105+'7.4 018010'!K105+'7.5 finansz műveletek 018030'!K105+'7.6 Út, autópálya építés'!K105+'7.7 közütak működtetés 045160'!K105+'7.8 parkoló 045170'!K105+'7.9 kábeltv 046020'!K105+'7.10 piac 047120'!K105+'7.11 tdm tám047320'!K105+'7.12 szemét 051030'!K105+'7.13 szennyvíz 052080'!K105+'7.14 víz 063080'!K105+'7.15 közvil 064010'!K105+'7.16 zöldterület 066010'!K105+'7.17 város 066020'!K105+'7.18 háziorvos 072111'!K105+'7.19 ügyelet 072112'!K105+'7.20 fülészet 072210'!K105+'7.21 védőnők 074031'!K105+'7.22 gyermekorvos 072111'!K105+'7.23. COVID '!K105+'7.24 sportcsépület 081030'!K105+'7.25 sport tám 081041'!K105+'7.26 diáksport 081043'!K105+'7.27 közműv 082091'!K105+'7.28 közműv 082092'!K105+'7.29  óvoda 091140'!K104:K105+'7.31 intézmkiv gyétk 104037'!K105+'7.32 szoc étk 107051'!K105+'7.33 segélyek 107060'!K105+'7.34 adóbev 900020'!K105+'7.35 pályázatok'!K105</f>
        <v>20676353</v>
      </c>
      <c r="N105" s="779">
        <f>'7.1. igazg 011130'!L105+'7.2 temető 013320'!L105+'7.3. vagyon 013350'!L105+'7.4 018010'!L105+'7.5 finansz műveletek 018030'!L105+'7.6 Út, autópálya építés'!L105+'7.7 közütak működtetés 045160'!L105+'7.8 parkoló 045170'!L105+'7.9 kábeltv 046020'!L105+'7.10 piac 047120'!L105+'7.11 tdm tám047320'!L105+'7.12 szemét 051030'!L105+'7.13 szennyvíz 052080'!L105+'7.14 víz 063080'!L105+'7.15 közvil 064010'!L105+'7.16 zöldterület 066010'!L105+'7.17 város 066020'!L105+'7.18 háziorvos 072111'!L105+'7.19 ügyelet 072112'!L105+'7.20 fülészet 072210'!L105+'7.21 védőnők 074031'!L105+'7.22 gyermekorvos 072111'!L105+'7.23. COVID '!L105+'7.24 sportcsépület 081030'!L105+'7.25 sport tám 081041'!L105+'7.26 diáksport 081043'!L105+'7.27 közműv 082091'!L105+'7.28 közműv 082092'!L105+'7.29  óvoda 091140'!L104:L105+'7.31 intézmkiv gyétk 104037'!L105+'7.32 szoc étk 107051'!L105+'7.33 segélyek 107060'!L105+'7.34 adóbev 900020'!L105+'7.35 pályázatok'!L105</f>
        <v>17051591</v>
      </c>
      <c r="O105" s="121">
        <f>'7.1. igazg 011130'!M105+'7.2 temető 013320'!M105+'7.3. vagyon 013350'!M105+'7.4 018010'!M105+'7.5 finansz műveletek 018030'!M105+'7.6 Út, autópálya építés'!M105+'7.7 közütak működtetés 045160'!M105+'7.8 parkoló 045170'!M105+'7.9 kábeltv 046020'!M105+'7.10 piac 047120'!M105+'7.11 tdm tám047320'!M105+'7.12 szemét 051030'!M105+'7.13 szennyvíz 052080'!M105+'7.14 víz 063080'!M105+'7.15 közvil 064010'!M105+'7.16 zöldterület 066010'!M105+'7.17 város 066020'!M105+'7.18 háziorvos 072111'!M105+'7.19 ügyelet 072112'!M105+'7.20 fülészet 072210'!M105+'7.21 védőnők 074031'!M105+'7.22 gyermekorvos 072111'!M105+'7.23. COVID '!M105+'7.24 sportcsépület 081030'!M105+'7.25 sport tám 081041'!M105+'7.26 diáksport 081043'!M105+'7.27 közműv 082091'!M105+'7.28 közműv 082092'!M105+'7.29  óvoda 091140'!M104:M105+'7.31 intézmkiv gyétk 104037'!M105+'7.32 szoc étk 107051'!M105+'7.33 segélyek 107060'!M105+'7.34 adóbev 900020'!M105+'7.35 pályázatok'!M105</f>
        <v>2089678</v>
      </c>
      <c r="P105" s="121">
        <f>'7.1. igazg 011130'!N105+'7.2 temető 013320'!N105+'7.3. vagyon 013350'!N105+'7.4 018010'!N105+'7.5 finansz műveletek 018030'!N105+'7.6 Út, autópálya építés'!N105+'7.7 közütak működtetés 045160'!N105+'7.8 parkoló 045170'!N105+'7.9 kábeltv 046020'!N105+'7.10 piac 047120'!N105+'7.11 tdm tám047320'!N105+'7.12 szemét 051030'!N105+'7.13 szennyvíz 052080'!N105+'7.14 víz 063080'!N105+'7.15 közvil 064010'!N105+'7.16 zöldterület 066010'!N105+'7.17 város 066020'!N105+'7.18 háziorvos 072111'!N105+'7.19 ügyelet 072112'!N105+'7.20 fülészet 072210'!N105+'7.21 védőnők 074031'!N105+'7.22 gyermekorvos 072111'!N105+'7.23. COVID '!N105+'7.24 sportcsépület 081030'!N105+'7.25 sport tám 081041'!N105+'7.26 diáksport 081043'!N105+'7.27 közműv 082091'!N105+'7.28 közműv 082092'!N105+'7.29  óvoda 091140'!N104:N105+'7.31 intézmkiv gyétk 104037'!N105+'7.32 szoc étk 107051'!N105+'7.33 segélyek 107060'!N105+'7.34 adóbev 900020'!N105+'7.35 pályázatok'!N105</f>
        <v>19141269</v>
      </c>
    </row>
    <row r="106" spans="1:16" x14ac:dyDescent="0.25">
      <c r="A106" s="29"/>
      <c r="B106" s="13" t="s">
        <v>193</v>
      </c>
      <c r="C106" s="121">
        <f>'7.1. igazg 011130'!C106+'7.2 temető 013320'!C106+'7.3. vagyon 013350'!C106+'7.4 018010'!C106+'7.5 finansz műveletek 018030'!C106+'7.7 közütak működtetés 045160'!C106+'7.8 parkoló 045170'!C106+'7.9 kábeltv 046020'!C106+'7.10 piac 047120'!C106+'7.11 tdm tám047320'!C106+'7.12 szemét 051030'!C106+'7.13 szennyvíz 052080'!C106+'7.14 víz 063080'!C106+'7.15 közvil 064010'!C106+'7.16 zöldterület 066010'!C106+'7.17 város 066020'!C106+'7.18 háziorvos 072111'!C106+'7.19 ügyelet 072112'!C106+'7.20 fülészet 072210'!C106+'7.21 védőnők 074031'!C106+'7.24 sportcsépület 081030'!C106+'7.25 sport tám 081041'!C106+'7.26 diáksport 081043'!C106+'7.27 közműv 082091'!C106+'7.28 közműv 082092'!C106+'7.29  óvoda 091140'!C106+'7.31 intézmkiv gyétk 104037'!C106+'7.32 szoc étk 107051'!C106+'7.33 segélyek 107060'!C106+'7.34 adóbev 900020'!C106+'7.35 pályázatok'!C106+'7.6 Út, autópálya építés'!C106+'7.22 gyermekorvos 072111'!C106+'7.23. COVID '!C106</f>
        <v>910000</v>
      </c>
      <c r="D106" s="121">
        <f>'7.1. igazg 011130'!D106+'7.2 temető 013320'!D106+'7.3. vagyon 013350'!D106+'7.4 018010'!D106+'7.5 finansz műveletek 018030'!D106+'7.7 közütak működtetés 045160'!D106+'7.8 parkoló 045170'!D106+'7.9 kábeltv 046020'!D106+'7.10 piac 047120'!D106+'7.11 tdm tám047320'!D106+'7.12 szemét 051030'!D106+'7.13 szennyvíz 052080'!D106+'7.14 víz 063080'!D106+'7.15 közvil 064010'!D106+'7.16 zöldterület 066010'!D106+'7.17 város 066020'!D106+'7.18 háziorvos 072111'!D106+'7.19 ügyelet 072112'!D106+'7.20 fülészet 072210'!D106+'7.21 védőnők 074031'!D106+'7.24 sportcsépület 081030'!D106+'7.25 sport tám 081041'!D106+'7.26 diáksport 081043'!D106+'7.27 közműv 082091'!D106+'7.28 közműv 082092'!D106+'7.29  óvoda 091140'!D106+'7.31 intézmkiv gyétk 104037'!D106+'7.32 szoc étk 107051'!D106+'7.33 segélyek 107060'!D106+'7.34 adóbev 900020'!D106+'7.35 pályázatok'!D106+'7.6 Út, autópálya építés'!D106+'7.22 gyermekorvos 072111'!D106+'7.23. COVID '!D106</f>
        <v>0</v>
      </c>
      <c r="E106" s="122">
        <f t="shared" si="8"/>
        <v>910000</v>
      </c>
      <c r="F106" s="173">
        <f>'7.1. igazg 011130'!F106+'7.2 temető 013320'!F106+'7.3. vagyon 013350'!F106+'7.4 018010'!F106+'7.5 finansz műveletek 018030'!F106+'7.7 közütak működtetés 045160'!F106+'7.8 parkoló 045170'!F106+'7.9 kábeltv 046020'!F106+'7.10 piac 047120'!F106+'7.11 tdm tám047320'!F106+'7.12 szemét 051030'!F106+'7.13 szennyvíz 052080'!F106+'7.14 víz 063080'!F106+'7.15 közvil 064010'!F106+'7.16 zöldterület 066010'!F106+'7.17 város 066020'!F106+'7.18 háziorvos 072111'!F106+'7.19 ügyelet 072112'!F106+'7.20 fülészet 072210'!F106+'7.21 védőnők 074031'!F106+'7.24 sportcsépület 081030'!F106+'7.25 sport tám 081041'!F106+'7.26 diáksport 081043'!F106+'7.27 közműv 082091'!F106+'7.28 közműv 082092'!F106+'7.29  óvoda 091140'!F106+'7.31 intézmkiv gyétk 104037'!F106+'7.32 szoc étk 107051'!F106+'7.33 segélyek 107060'!F106+'7.34 adóbev 900020'!F106+'7.35 pályázatok'!F106+'7.6 Út, autópálya építés'!F106+'7.22 gyermekorvos 072111'!F106+'7.23. COVID '!F106</f>
        <v>910000</v>
      </c>
      <c r="G106" s="121">
        <f>'7.1. igazg 011130'!G106+'7.2 temető 013320'!G106+'7.3. vagyon 013350'!G106+'7.4 018010'!G106+'7.5 finansz műveletek 018030'!G106+'7.7 közütak működtetés 045160'!G106+'7.8 parkoló 045170'!G106+'7.9 kábeltv 046020'!G106+'7.10 piac 047120'!G106+'7.11 tdm tám047320'!G106+'7.12 szemét 051030'!G106+'7.13 szennyvíz 052080'!G106+'7.14 víz 063080'!G106+'7.15 közvil 064010'!G106+'7.16 zöldterület 066010'!G106+'7.17 város 066020'!G106+'7.18 háziorvos 072111'!G106+'7.19 ügyelet 072112'!G106+'7.20 fülészet 072210'!G106+'7.21 védőnők 074031'!G106+'7.24 sportcsépület 081030'!G106+'7.25 sport tám 081041'!G106+'7.26 diáksport 081043'!G106+'7.27 közműv 082091'!G106+'7.28 közműv 082092'!G106+'7.29  óvoda 091140'!G106+'7.31 intézmkiv gyétk 104037'!G106+'7.32 szoc étk 107051'!G106+'7.33 segélyek 107060'!G106+'7.34 adóbev 900020'!G106+'7.35 pályázatok'!G106+'7.6 Út, autópálya építés'!G106+'7.22 gyermekorvos 072111'!G106+'7.23. COVID '!G106</f>
        <v>0</v>
      </c>
      <c r="H106" s="122">
        <f t="shared" si="9"/>
        <v>910000</v>
      </c>
      <c r="I106" s="779">
        <f>'7.35 pályázatok'!H106</f>
        <v>0</v>
      </c>
      <c r="J106" s="451">
        <f t="shared" si="10"/>
        <v>910000</v>
      </c>
      <c r="K106" s="173">
        <f>'7.1. igazg 011130'!I106+'7.2 temető 013320'!I106+'7.3. vagyon 013350'!I106+'7.4 018010'!I106+'7.5 finansz műveletek 018030'!I106+'7.6 Út, autópálya építés'!I106+'7.7 közütak működtetés 045160'!I106+'7.8 parkoló 045170'!I106+'7.9 kábeltv 046020'!I106+'7.10 piac 047120'!I106+'7.11 tdm tám047320'!I106+'7.12 szemét 051030'!I106+'7.13 szennyvíz 052080'!I106+'7.14 víz 063080'!I106+'7.15 közvil 064010'!I106+'7.16 zöldterület 066010'!I106+'7.17 város 066020'!I106+'7.18 háziorvos 072111'!I106+'7.19 ügyelet 072112'!I106+'7.20 fülészet 072210'!I106+'7.21 védőnők 074031'!I106+'7.22 gyermekorvos 072111'!I106+'7.23. COVID '!I106+'7.24 sportcsépület 081030'!I106+'7.25 sport tám 081041'!I106+'7.26 diáksport 081043'!I106+'7.27 közműv 082091'!I106+'7.28 közműv 082092'!I106+'7.29  óvoda 091140'!I105:I106+'7.31 intézmkiv gyétk 104037'!I106+'7.32 szoc étk 107051'!I106+'7.33 segélyek 107060'!I106+'7.34 adóbev 900020'!I106+'7.35 pályázatok'!I106</f>
        <v>910000</v>
      </c>
      <c r="L106" s="121">
        <f>'7.1. igazg 011130'!J106+'7.2 temető 013320'!J106+'7.3. vagyon 013350'!J106+'7.4 018010'!J106+'7.5 finansz műveletek 018030'!J106+'7.6 Út, autópálya építés'!J106+'7.7 közütak működtetés 045160'!J106+'7.8 parkoló 045170'!J106+'7.9 kábeltv 046020'!J106+'7.10 piac 047120'!J106+'7.11 tdm tám047320'!J106+'7.12 szemét 051030'!J106+'7.13 szennyvíz 052080'!J106+'7.14 víz 063080'!J106+'7.15 közvil 064010'!J106+'7.16 zöldterület 066010'!J106+'7.17 város 066020'!J106+'7.18 háziorvos 072111'!J106+'7.19 ügyelet 072112'!J106+'7.20 fülészet 072210'!J106+'7.21 védőnők 074031'!J106+'7.22 gyermekorvos 072111'!J106+'7.23. COVID '!J106+'7.24 sportcsépület 081030'!J106+'7.25 sport tám 081041'!J106+'7.26 diáksport 081043'!J106+'7.27 közműv 082091'!J106+'7.28 közműv 082092'!J106+'7.29  óvoda 091140'!J105:J106+'7.31 intézmkiv gyétk 104037'!J106+'7.32 szoc étk 107051'!J106+'7.33 segélyek 107060'!J106+'7.34 adóbev 900020'!J106+'7.35 pályázatok'!J106</f>
        <v>0</v>
      </c>
      <c r="M106" s="122">
        <f>'7.1. igazg 011130'!K106+'7.2 temető 013320'!K106+'7.3. vagyon 013350'!K106+'7.4 018010'!K106+'7.5 finansz műveletek 018030'!K106+'7.6 Út, autópálya építés'!K106+'7.7 közütak működtetés 045160'!K106+'7.8 parkoló 045170'!K106+'7.9 kábeltv 046020'!K106+'7.10 piac 047120'!K106+'7.11 tdm tám047320'!K106+'7.12 szemét 051030'!K106+'7.13 szennyvíz 052080'!K106+'7.14 víz 063080'!K106+'7.15 közvil 064010'!K106+'7.16 zöldterület 066010'!K106+'7.17 város 066020'!K106+'7.18 háziorvos 072111'!K106+'7.19 ügyelet 072112'!K106+'7.20 fülészet 072210'!K106+'7.21 védőnők 074031'!K106+'7.22 gyermekorvos 072111'!K106+'7.23. COVID '!K106+'7.24 sportcsépület 081030'!K106+'7.25 sport tám 081041'!K106+'7.26 diáksport 081043'!K106+'7.27 közműv 082091'!K106+'7.28 közműv 082092'!K106+'7.29  óvoda 091140'!K105:K106+'7.31 intézmkiv gyétk 104037'!K106+'7.32 szoc étk 107051'!K106+'7.33 segélyek 107060'!K106+'7.34 adóbev 900020'!K106+'7.35 pályázatok'!K106</f>
        <v>910000</v>
      </c>
      <c r="N106" s="779">
        <f>'7.1. igazg 011130'!L106+'7.2 temető 013320'!L106+'7.3. vagyon 013350'!L106+'7.4 018010'!L106+'7.5 finansz műveletek 018030'!L106+'7.6 Út, autópálya építés'!L106+'7.7 közütak működtetés 045160'!L106+'7.8 parkoló 045170'!L106+'7.9 kábeltv 046020'!L106+'7.10 piac 047120'!L106+'7.11 tdm tám047320'!L106+'7.12 szemét 051030'!L106+'7.13 szennyvíz 052080'!L106+'7.14 víz 063080'!L106+'7.15 közvil 064010'!L106+'7.16 zöldterület 066010'!L106+'7.17 város 066020'!L106+'7.18 háziorvos 072111'!L106+'7.19 ügyelet 072112'!L106+'7.20 fülészet 072210'!L106+'7.21 védőnők 074031'!L106+'7.22 gyermekorvos 072111'!L106+'7.23. COVID '!L106+'7.24 sportcsépület 081030'!L106+'7.25 sport tám 081041'!L106+'7.26 diáksport 081043'!L106+'7.27 közműv 082091'!L106+'7.28 közműv 082092'!L106+'7.29  óvoda 091140'!L105:L106+'7.31 intézmkiv gyétk 104037'!L106+'7.32 szoc étk 107051'!L106+'7.33 segélyek 107060'!L106+'7.34 adóbev 900020'!L106+'7.35 pályázatok'!L106</f>
        <v>906000</v>
      </c>
      <c r="O106" s="121">
        <f>'7.1. igazg 011130'!M106+'7.2 temető 013320'!M106+'7.3. vagyon 013350'!M106+'7.4 018010'!M106+'7.5 finansz műveletek 018030'!M106+'7.6 Út, autópálya építés'!M106+'7.7 közütak működtetés 045160'!M106+'7.8 parkoló 045170'!M106+'7.9 kábeltv 046020'!M106+'7.10 piac 047120'!M106+'7.11 tdm tám047320'!M106+'7.12 szemét 051030'!M106+'7.13 szennyvíz 052080'!M106+'7.14 víz 063080'!M106+'7.15 közvil 064010'!M106+'7.16 zöldterület 066010'!M106+'7.17 város 066020'!M106+'7.18 háziorvos 072111'!M106+'7.19 ügyelet 072112'!M106+'7.20 fülészet 072210'!M106+'7.21 védőnők 074031'!M106+'7.22 gyermekorvos 072111'!M106+'7.23. COVID '!M106+'7.24 sportcsépület 081030'!M106+'7.25 sport tám 081041'!M106+'7.26 diáksport 081043'!M106+'7.27 közműv 082091'!M106+'7.28 közműv 082092'!M106+'7.29  óvoda 091140'!M105:M106+'7.31 intézmkiv gyétk 104037'!M106+'7.32 szoc étk 107051'!M106+'7.33 segélyek 107060'!M106+'7.34 adóbev 900020'!M106+'7.35 pályázatok'!M106</f>
        <v>0</v>
      </c>
      <c r="P106" s="121">
        <f>'7.1. igazg 011130'!N106+'7.2 temető 013320'!N106+'7.3. vagyon 013350'!N106+'7.4 018010'!N106+'7.5 finansz műveletek 018030'!N106+'7.6 Út, autópálya építés'!N106+'7.7 közütak működtetés 045160'!N106+'7.8 parkoló 045170'!N106+'7.9 kábeltv 046020'!N106+'7.10 piac 047120'!N106+'7.11 tdm tám047320'!N106+'7.12 szemét 051030'!N106+'7.13 szennyvíz 052080'!N106+'7.14 víz 063080'!N106+'7.15 közvil 064010'!N106+'7.16 zöldterület 066010'!N106+'7.17 város 066020'!N106+'7.18 háziorvos 072111'!N106+'7.19 ügyelet 072112'!N106+'7.20 fülészet 072210'!N106+'7.21 védőnők 074031'!N106+'7.22 gyermekorvos 072111'!N106+'7.23. COVID '!N106+'7.24 sportcsépület 081030'!N106+'7.25 sport tám 081041'!N106+'7.26 diáksport 081043'!N106+'7.27 közműv 082091'!N106+'7.28 közműv 082092'!N106+'7.29  óvoda 091140'!N105:N106+'7.31 intézmkiv gyétk 104037'!N106+'7.32 szoc étk 107051'!N106+'7.33 segélyek 107060'!N106+'7.34 adóbev 900020'!N106+'7.35 pályázatok'!N106</f>
        <v>906000</v>
      </c>
    </row>
    <row r="107" spans="1:16" x14ac:dyDescent="0.25">
      <c r="A107" s="30"/>
      <c r="B107" s="31" t="s">
        <v>194</v>
      </c>
      <c r="C107" s="121">
        <f>'7.1. igazg 011130'!C107+'7.2 temető 013320'!C107+'7.3. vagyon 013350'!C107+'7.4 018010'!C107+'7.5 finansz műveletek 018030'!C107+'7.7 közütak működtetés 045160'!C107+'7.8 parkoló 045170'!C107+'7.9 kábeltv 046020'!C107+'7.10 piac 047120'!C107+'7.11 tdm tám047320'!C107+'7.12 szemét 051030'!C107+'7.13 szennyvíz 052080'!C107+'7.14 víz 063080'!C107+'7.15 közvil 064010'!C107+'7.16 zöldterület 066010'!C107+'7.17 város 066020'!C107+'7.18 háziorvos 072111'!C107+'7.19 ügyelet 072112'!C107+'7.20 fülészet 072210'!C107+'7.21 védőnők 074031'!C107+'7.24 sportcsépület 081030'!C107+'7.25 sport tám 081041'!C107+'7.26 diáksport 081043'!C107+'7.27 közműv 082091'!C107+'7.28 közműv 082092'!C107+'7.29  óvoda 091140'!C107+'7.31 intézmkiv gyétk 104037'!C107+'7.32 szoc étk 107051'!C107+'7.33 segélyek 107060'!C107+'7.34 adóbev 900020'!C107+'7.35 pályázatok'!C107+'7.6 Út, autópálya építés'!C107+'7.22 gyermekorvos 072111'!C107+'7.23. COVID '!C107</f>
        <v>0</v>
      </c>
      <c r="D107" s="121">
        <f>'7.1. igazg 011130'!D107+'7.2 temető 013320'!D107+'7.3. vagyon 013350'!D107+'7.4 018010'!D107+'7.5 finansz műveletek 018030'!D107+'7.7 közütak működtetés 045160'!D107+'7.8 parkoló 045170'!D107+'7.9 kábeltv 046020'!D107+'7.10 piac 047120'!D107+'7.11 tdm tám047320'!D107+'7.12 szemét 051030'!D107+'7.13 szennyvíz 052080'!D107+'7.14 víz 063080'!D107+'7.15 közvil 064010'!D107+'7.16 zöldterület 066010'!D107+'7.17 város 066020'!D107+'7.18 háziorvos 072111'!D107+'7.19 ügyelet 072112'!D107+'7.20 fülészet 072210'!D107+'7.21 védőnők 074031'!D107+'7.24 sportcsépület 081030'!D107+'7.25 sport tám 081041'!D107+'7.26 diáksport 081043'!D107+'7.27 közműv 082091'!D107+'7.28 közműv 082092'!D107+'7.29  óvoda 091140'!D107+'7.31 intézmkiv gyétk 104037'!D107+'7.32 szoc étk 107051'!D107+'7.33 segélyek 107060'!D107+'7.34 adóbev 900020'!D107+'7.35 pályázatok'!D107+'7.6 Út, autópálya építés'!D107+'7.22 gyermekorvos 072111'!D107+'7.23. COVID '!D107</f>
        <v>0</v>
      </c>
      <c r="E107" s="122">
        <f t="shared" si="8"/>
        <v>0</v>
      </c>
      <c r="F107" s="173">
        <f>'7.1. igazg 011130'!F107+'7.2 temető 013320'!F107+'7.3. vagyon 013350'!F107+'7.4 018010'!F107+'7.5 finansz műveletek 018030'!F107+'7.7 közütak működtetés 045160'!F107+'7.8 parkoló 045170'!F107+'7.9 kábeltv 046020'!F107+'7.10 piac 047120'!F107+'7.11 tdm tám047320'!F107+'7.12 szemét 051030'!F107+'7.13 szennyvíz 052080'!F107+'7.14 víz 063080'!F107+'7.15 közvil 064010'!F107+'7.16 zöldterület 066010'!F107+'7.17 város 066020'!F107+'7.18 háziorvos 072111'!F107+'7.19 ügyelet 072112'!F107+'7.20 fülészet 072210'!F107+'7.21 védőnők 074031'!F107+'7.24 sportcsépület 081030'!F107+'7.25 sport tám 081041'!F107+'7.26 diáksport 081043'!F107+'7.27 közműv 082091'!F107+'7.28 közműv 082092'!F107+'7.29  óvoda 091140'!F107+'7.31 intézmkiv gyétk 104037'!F107+'7.32 szoc étk 107051'!F107+'7.33 segélyek 107060'!F107+'7.34 adóbev 900020'!F107+'7.35 pályázatok'!F107+'7.6 Út, autópálya építés'!F107+'7.22 gyermekorvos 072111'!F107+'7.23. COVID '!F107</f>
        <v>0</v>
      </c>
      <c r="G107" s="121">
        <f>'7.1. igazg 011130'!G107+'7.2 temető 013320'!G107+'7.3. vagyon 013350'!G107+'7.4 018010'!G107+'7.5 finansz műveletek 018030'!G107+'7.7 közütak működtetés 045160'!G107+'7.8 parkoló 045170'!G107+'7.9 kábeltv 046020'!G107+'7.10 piac 047120'!G107+'7.11 tdm tám047320'!G107+'7.12 szemét 051030'!G107+'7.13 szennyvíz 052080'!G107+'7.14 víz 063080'!G107+'7.15 közvil 064010'!G107+'7.16 zöldterület 066010'!G107+'7.17 város 066020'!G107+'7.18 háziorvos 072111'!G107+'7.19 ügyelet 072112'!G107+'7.20 fülészet 072210'!G107+'7.21 védőnők 074031'!G107+'7.24 sportcsépület 081030'!G107+'7.25 sport tám 081041'!G107+'7.26 diáksport 081043'!G107+'7.27 közműv 082091'!G107+'7.28 közműv 082092'!G107+'7.29  óvoda 091140'!G107+'7.31 intézmkiv gyétk 104037'!G107+'7.32 szoc étk 107051'!G107+'7.33 segélyek 107060'!G107+'7.34 adóbev 900020'!G107+'7.35 pályázatok'!G107+'7.6 Út, autópálya építés'!G107+'7.22 gyermekorvos 072111'!G107+'7.23. COVID '!G107</f>
        <v>0</v>
      </c>
      <c r="H107" s="122">
        <f t="shared" si="9"/>
        <v>0</v>
      </c>
      <c r="I107" s="779">
        <f>'7.35 pályázatok'!H107</f>
        <v>0</v>
      </c>
      <c r="J107" s="451">
        <f t="shared" si="10"/>
        <v>0</v>
      </c>
      <c r="K107" s="173">
        <f>'7.1. igazg 011130'!I107+'7.2 temető 013320'!I107+'7.3. vagyon 013350'!I107+'7.4 018010'!I107+'7.5 finansz műveletek 018030'!I107+'7.6 Út, autópálya építés'!I107+'7.7 közütak működtetés 045160'!I107+'7.8 parkoló 045170'!I107+'7.9 kábeltv 046020'!I107+'7.10 piac 047120'!I107+'7.11 tdm tám047320'!I107+'7.12 szemét 051030'!I107+'7.13 szennyvíz 052080'!I107+'7.14 víz 063080'!I107+'7.15 közvil 064010'!I107+'7.16 zöldterület 066010'!I107+'7.17 város 066020'!I107+'7.18 háziorvos 072111'!I107+'7.19 ügyelet 072112'!I107+'7.20 fülészet 072210'!I107+'7.21 védőnők 074031'!I107+'7.22 gyermekorvos 072111'!I107+'7.23. COVID '!I107+'7.24 sportcsépület 081030'!I107+'7.25 sport tám 081041'!I107+'7.26 diáksport 081043'!I107+'7.27 közműv 082091'!I107+'7.28 közműv 082092'!I107+'7.29  óvoda 091140'!I106:I107+'7.31 intézmkiv gyétk 104037'!I107+'7.32 szoc étk 107051'!I107+'7.33 segélyek 107060'!I107+'7.34 adóbev 900020'!I107+'7.35 pályázatok'!I107</f>
        <v>0</v>
      </c>
      <c r="L107" s="121">
        <f>'7.1. igazg 011130'!J107+'7.2 temető 013320'!J107+'7.3. vagyon 013350'!J107+'7.4 018010'!J107+'7.5 finansz műveletek 018030'!J107+'7.6 Út, autópálya építés'!J107+'7.7 közütak működtetés 045160'!J107+'7.8 parkoló 045170'!J107+'7.9 kábeltv 046020'!J107+'7.10 piac 047120'!J107+'7.11 tdm tám047320'!J107+'7.12 szemét 051030'!J107+'7.13 szennyvíz 052080'!J107+'7.14 víz 063080'!J107+'7.15 közvil 064010'!J107+'7.16 zöldterület 066010'!J107+'7.17 város 066020'!J107+'7.18 háziorvos 072111'!J107+'7.19 ügyelet 072112'!J107+'7.20 fülészet 072210'!J107+'7.21 védőnők 074031'!J107+'7.22 gyermekorvos 072111'!J107+'7.23. COVID '!J107+'7.24 sportcsépület 081030'!J107+'7.25 sport tám 081041'!J107+'7.26 diáksport 081043'!J107+'7.27 közműv 082091'!J107+'7.28 közműv 082092'!J107+'7.29  óvoda 091140'!J106:J107+'7.31 intézmkiv gyétk 104037'!J107+'7.32 szoc étk 107051'!J107+'7.33 segélyek 107060'!J107+'7.34 adóbev 900020'!J107+'7.35 pályázatok'!J107</f>
        <v>0</v>
      </c>
      <c r="M107" s="122">
        <f>'7.1. igazg 011130'!K107+'7.2 temető 013320'!K107+'7.3. vagyon 013350'!K107+'7.4 018010'!K107+'7.5 finansz műveletek 018030'!K107+'7.6 Út, autópálya építés'!K107+'7.7 közütak működtetés 045160'!K107+'7.8 parkoló 045170'!K107+'7.9 kábeltv 046020'!K107+'7.10 piac 047120'!K107+'7.11 tdm tám047320'!K107+'7.12 szemét 051030'!K107+'7.13 szennyvíz 052080'!K107+'7.14 víz 063080'!K107+'7.15 közvil 064010'!K107+'7.16 zöldterület 066010'!K107+'7.17 város 066020'!K107+'7.18 háziorvos 072111'!K107+'7.19 ügyelet 072112'!K107+'7.20 fülészet 072210'!K107+'7.21 védőnők 074031'!K107+'7.22 gyermekorvos 072111'!K107+'7.23. COVID '!K107+'7.24 sportcsépület 081030'!K107+'7.25 sport tám 081041'!K107+'7.26 diáksport 081043'!K107+'7.27 közműv 082091'!K107+'7.28 közműv 082092'!K107+'7.29  óvoda 091140'!K106:K107+'7.31 intézmkiv gyétk 104037'!K107+'7.32 szoc étk 107051'!K107+'7.33 segélyek 107060'!K107+'7.34 adóbev 900020'!K107+'7.35 pályázatok'!K107</f>
        <v>0</v>
      </c>
      <c r="N107" s="779">
        <f>'7.1. igazg 011130'!L107+'7.2 temető 013320'!L107+'7.3. vagyon 013350'!L107+'7.4 018010'!L107+'7.5 finansz műveletek 018030'!L107+'7.6 Út, autópálya építés'!L107+'7.7 közütak működtetés 045160'!L107+'7.8 parkoló 045170'!L107+'7.9 kábeltv 046020'!L107+'7.10 piac 047120'!L107+'7.11 tdm tám047320'!L107+'7.12 szemét 051030'!L107+'7.13 szennyvíz 052080'!L107+'7.14 víz 063080'!L107+'7.15 közvil 064010'!L107+'7.16 zöldterület 066010'!L107+'7.17 város 066020'!L107+'7.18 háziorvos 072111'!L107+'7.19 ügyelet 072112'!L107+'7.20 fülészet 072210'!L107+'7.21 védőnők 074031'!L107+'7.22 gyermekorvos 072111'!L107+'7.23. COVID '!L107+'7.24 sportcsépület 081030'!L107+'7.25 sport tám 081041'!L107+'7.26 diáksport 081043'!L107+'7.27 közműv 082091'!L107+'7.28 közműv 082092'!L107+'7.29  óvoda 091140'!L106:L107+'7.31 intézmkiv gyétk 104037'!L107+'7.32 szoc étk 107051'!L107+'7.33 segélyek 107060'!L107+'7.34 adóbev 900020'!L107+'7.35 pályázatok'!L107</f>
        <v>0</v>
      </c>
      <c r="O107" s="121">
        <f>'7.1. igazg 011130'!M107+'7.2 temető 013320'!M107+'7.3. vagyon 013350'!M107+'7.4 018010'!M107+'7.5 finansz műveletek 018030'!M107+'7.6 Út, autópálya építés'!M107+'7.7 közütak működtetés 045160'!M107+'7.8 parkoló 045170'!M107+'7.9 kábeltv 046020'!M107+'7.10 piac 047120'!M107+'7.11 tdm tám047320'!M107+'7.12 szemét 051030'!M107+'7.13 szennyvíz 052080'!M107+'7.14 víz 063080'!M107+'7.15 közvil 064010'!M107+'7.16 zöldterület 066010'!M107+'7.17 város 066020'!M107+'7.18 háziorvos 072111'!M107+'7.19 ügyelet 072112'!M107+'7.20 fülészet 072210'!M107+'7.21 védőnők 074031'!M107+'7.22 gyermekorvos 072111'!M107+'7.23. COVID '!M107+'7.24 sportcsépület 081030'!M107+'7.25 sport tám 081041'!M107+'7.26 diáksport 081043'!M107+'7.27 közműv 082091'!M107+'7.28 közműv 082092'!M107+'7.29  óvoda 091140'!M106:M107+'7.31 intézmkiv gyétk 104037'!M107+'7.32 szoc étk 107051'!M107+'7.33 segélyek 107060'!M107+'7.34 adóbev 900020'!M107+'7.35 pályázatok'!M107</f>
        <v>0</v>
      </c>
      <c r="P107" s="121">
        <f>'7.1. igazg 011130'!N107+'7.2 temető 013320'!N107+'7.3. vagyon 013350'!N107+'7.4 018010'!N107+'7.5 finansz műveletek 018030'!N107+'7.6 Út, autópálya építés'!N107+'7.7 közütak működtetés 045160'!N107+'7.8 parkoló 045170'!N107+'7.9 kábeltv 046020'!N107+'7.10 piac 047120'!N107+'7.11 tdm tám047320'!N107+'7.12 szemét 051030'!N107+'7.13 szennyvíz 052080'!N107+'7.14 víz 063080'!N107+'7.15 közvil 064010'!N107+'7.16 zöldterület 066010'!N107+'7.17 város 066020'!N107+'7.18 háziorvos 072111'!N107+'7.19 ügyelet 072112'!N107+'7.20 fülészet 072210'!N107+'7.21 védőnők 074031'!N107+'7.22 gyermekorvos 072111'!N107+'7.23. COVID '!N107+'7.24 sportcsépület 081030'!N107+'7.25 sport tám 081041'!N107+'7.26 diáksport 081043'!N107+'7.27 közműv 082091'!N107+'7.28 közműv 082092'!N107+'7.29  óvoda 091140'!N106:N107+'7.31 intézmkiv gyétk 104037'!N107+'7.32 szoc étk 107051'!N107+'7.33 segélyek 107060'!N107+'7.34 adóbev 900020'!N107+'7.35 pályázatok'!N107</f>
        <v>0</v>
      </c>
    </row>
    <row r="108" spans="1:16" x14ac:dyDescent="0.25">
      <c r="A108" s="30"/>
      <c r="B108" s="31" t="s">
        <v>195</v>
      </c>
      <c r="C108" s="121">
        <f>'7.1. igazg 011130'!C108+'7.2 temető 013320'!C108+'7.3. vagyon 013350'!C108+'7.4 018010'!C108+'7.5 finansz műveletek 018030'!C108+'7.7 közütak működtetés 045160'!C108+'7.8 parkoló 045170'!C108+'7.9 kábeltv 046020'!C108+'7.10 piac 047120'!C108+'7.11 tdm tám047320'!C108+'7.12 szemét 051030'!C108+'7.13 szennyvíz 052080'!C108+'7.14 víz 063080'!C108+'7.15 közvil 064010'!C108+'7.16 zöldterület 066010'!C108+'7.17 város 066020'!C108+'7.18 háziorvos 072111'!C108+'7.19 ügyelet 072112'!C108+'7.20 fülészet 072210'!C108+'7.21 védőnők 074031'!C108+'7.24 sportcsépület 081030'!C108+'7.25 sport tám 081041'!C108+'7.26 diáksport 081043'!C108+'7.27 közműv 082091'!C108+'7.28 közműv 082092'!C108+'7.29  óvoda 091140'!C108+'7.31 intézmkiv gyétk 104037'!C108+'7.32 szoc étk 107051'!C108+'7.33 segélyek 107060'!C108+'7.34 adóbev 900020'!C108+'7.35 pályázatok'!C108+'7.6 Út, autópálya építés'!C108+'7.22 gyermekorvos 072111'!C108+'7.23. COVID '!C108</f>
        <v>0</v>
      </c>
      <c r="D108" s="121">
        <f>'7.1. igazg 011130'!D108+'7.2 temető 013320'!D108+'7.3. vagyon 013350'!D108+'7.4 018010'!D108+'7.5 finansz műveletek 018030'!D108+'7.7 közütak működtetés 045160'!D108+'7.8 parkoló 045170'!D108+'7.9 kábeltv 046020'!D108+'7.10 piac 047120'!D108+'7.11 tdm tám047320'!D108+'7.12 szemét 051030'!D108+'7.13 szennyvíz 052080'!D108+'7.14 víz 063080'!D108+'7.15 közvil 064010'!D108+'7.16 zöldterület 066010'!D108+'7.17 város 066020'!D108+'7.18 háziorvos 072111'!D108+'7.19 ügyelet 072112'!D108+'7.20 fülészet 072210'!D108+'7.21 védőnők 074031'!D108+'7.24 sportcsépület 081030'!D108+'7.25 sport tám 081041'!D108+'7.26 diáksport 081043'!D108+'7.27 közműv 082091'!D108+'7.28 közműv 082092'!D108+'7.29  óvoda 091140'!D108+'7.31 intézmkiv gyétk 104037'!D108+'7.32 szoc étk 107051'!D108+'7.33 segélyek 107060'!D108+'7.34 adóbev 900020'!D108+'7.35 pályázatok'!D108+'7.6 Út, autópálya építés'!D108+'7.22 gyermekorvos 072111'!D108+'7.23. COVID '!D108</f>
        <v>0</v>
      </c>
      <c r="E108" s="122">
        <f t="shared" si="8"/>
        <v>0</v>
      </c>
      <c r="F108" s="173">
        <f>'7.1. igazg 011130'!F108+'7.2 temető 013320'!F108+'7.3. vagyon 013350'!F108+'7.4 018010'!F108+'7.5 finansz műveletek 018030'!F108+'7.7 közütak működtetés 045160'!F108+'7.8 parkoló 045170'!F108+'7.9 kábeltv 046020'!F108+'7.10 piac 047120'!F108+'7.11 tdm tám047320'!F108+'7.12 szemét 051030'!F108+'7.13 szennyvíz 052080'!F108+'7.14 víz 063080'!F108+'7.15 közvil 064010'!F108+'7.16 zöldterület 066010'!F108+'7.17 város 066020'!F108+'7.18 háziorvos 072111'!F108+'7.19 ügyelet 072112'!F108+'7.20 fülészet 072210'!F108+'7.21 védőnők 074031'!F108+'7.24 sportcsépület 081030'!F108+'7.25 sport tám 081041'!F108+'7.26 diáksport 081043'!F108+'7.27 közműv 082091'!F108+'7.28 közműv 082092'!F108+'7.29  óvoda 091140'!F108+'7.31 intézmkiv gyétk 104037'!F108+'7.32 szoc étk 107051'!F108+'7.33 segélyek 107060'!F108+'7.34 adóbev 900020'!F108+'7.35 pályázatok'!F108+'7.6 Út, autópálya építés'!F108+'7.22 gyermekorvos 072111'!F108+'7.23. COVID '!F108</f>
        <v>0</v>
      </c>
      <c r="G108" s="121">
        <f>'7.1. igazg 011130'!G108+'7.2 temető 013320'!G108+'7.3. vagyon 013350'!G108+'7.4 018010'!G108+'7.5 finansz műveletek 018030'!G108+'7.7 közütak működtetés 045160'!G108+'7.8 parkoló 045170'!G108+'7.9 kábeltv 046020'!G108+'7.10 piac 047120'!G108+'7.11 tdm tám047320'!G108+'7.12 szemét 051030'!G108+'7.13 szennyvíz 052080'!G108+'7.14 víz 063080'!G108+'7.15 közvil 064010'!G108+'7.16 zöldterület 066010'!G108+'7.17 város 066020'!G108+'7.18 háziorvos 072111'!G108+'7.19 ügyelet 072112'!G108+'7.20 fülészet 072210'!G108+'7.21 védőnők 074031'!G108+'7.24 sportcsépület 081030'!G108+'7.25 sport tám 081041'!G108+'7.26 diáksport 081043'!G108+'7.27 közműv 082091'!G108+'7.28 közműv 082092'!G108+'7.29  óvoda 091140'!G108+'7.31 intézmkiv gyétk 104037'!G108+'7.32 szoc étk 107051'!G108+'7.33 segélyek 107060'!G108+'7.34 adóbev 900020'!G108+'7.35 pályázatok'!G108+'7.6 Út, autópálya építés'!G108+'7.22 gyermekorvos 072111'!G108+'7.23. COVID '!G108</f>
        <v>0</v>
      </c>
      <c r="H108" s="122">
        <f t="shared" si="9"/>
        <v>0</v>
      </c>
      <c r="I108" s="779">
        <f>'7.35 pályázatok'!H108</f>
        <v>0</v>
      </c>
      <c r="J108" s="451">
        <f t="shared" si="10"/>
        <v>0</v>
      </c>
      <c r="K108" s="173">
        <f>'7.1. igazg 011130'!I108+'7.2 temető 013320'!I108+'7.3. vagyon 013350'!I108+'7.4 018010'!I108+'7.5 finansz műveletek 018030'!I108+'7.6 Út, autópálya építés'!I108+'7.7 közütak működtetés 045160'!I108+'7.8 parkoló 045170'!I108+'7.9 kábeltv 046020'!I108+'7.10 piac 047120'!I108+'7.11 tdm tám047320'!I108+'7.12 szemét 051030'!I108+'7.13 szennyvíz 052080'!I108+'7.14 víz 063080'!I108+'7.15 közvil 064010'!I108+'7.16 zöldterület 066010'!I108+'7.17 város 066020'!I108+'7.18 háziorvos 072111'!I108+'7.19 ügyelet 072112'!I108+'7.20 fülészet 072210'!I108+'7.21 védőnők 074031'!I108+'7.22 gyermekorvos 072111'!I108+'7.23. COVID '!I108+'7.24 sportcsépület 081030'!I108+'7.25 sport tám 081041'!I108+'7.26 diáksport 081043'!I108+'7.27 közműv 082091'!I108+'7.28 közműv 082092'!I108+'7.29  óvoda 091140'!I107:I108+'7.31 intézmkiv gyétk 104037'!I108+'7.32 szoc étk 107051'!I108+'7.33 segélyek 107060'!I108+'7.34 adóbev 900020'!I108+'7.35 pályázatok'!I108</f>
        <v>0</v>
      </c>
      <c r="L108" s="121">
        <f>'7.1. igazg 011130'!J108+'7.2 temető 013320'!J108+'7.3. vagyon 013350'!J108+'7.4 018010'!J108+'7.5 finansz műveletek 018030'!J108+'7.6 Út, autópálya építés'!J108+'7.7 közütak működtetés 045160'!J108+'7.8 parkoló 045170'!J108+'7.9 kábeltv 046020'!J108+'7.10 piac 047120'!J108+'7.11 tdm tám047320'!J108+'7.12 szemét 051030'!J108+'7.13 szennyvíz 052080'!J108+'7.14 víz 063080'!J108+'7.15 közvil 064010'!J108+'7.16 zöldterület 066010'!J108+'7.17 város 066020'!J108+'7.18 háziorvos 072111'!J108+'7.19 ügyelet 072112'!J108+'7.20 fülészet 072210'!J108+'7.21 védőnők 074031'!J108+'7.22 gyermekorvos 072111'!J108+'7.23. COVID '!J108+'7.24 sportcsépület 081030'!J108+'7.25 sport tám 081041'!J108+'7.26 diáksport 081043'!J108+'7.27 közműv 082091'!J108+'7.28 közműv 082092'!J108+'7.29  óvoda 091140'!J107:J108+'7.31 intézmkiv gyétk 104037'!J108+'7.32 szoc étk 107051'!J108+'7.33 segélyek 107060'!J108+'7.34 adóbev 900020'!J108+'7.35 pályázatok'!J108</f>
        <v>0</v>
      </c>
      <c r="M108" s="122">
        <f>'7.1. igazg 011130'!K108+'7.2 temető 013320'!K108+'7.3. vagyon 013350'!K108+'7.4 018010'!K108+'7.5 finansz műveletek 018030'!K108+'7.6 Út, autópálya építés'!K108+'7.7 közütak működtetés 045160'!K108+'7.8 parkoló 045170'!K108+'7.9 kábeltv 046020'!K108+'7.10 piac 047120'!K108+'7.11 tdm tám047320'!K108+'7.12 szemét 051030'!K108+'7.13 szennyvíz 052080'!K108+'7.14 víz 063080'!K108+'7.15 közvil 064010'!K108+'7.16 zöldterület 066010'!K108+'7.17 város 066020'!K108+'7.18 háziorvos 072111'!K108+'7.19 ügyelet 072112'!K108+'7.20 fülészet 072210'!K108+'7.21 védőnők 074031'!K108+'7.22 gyermekorvos 072111'!K108+'7.23. COVID '!K108+'7.24 sportcsépület 081030'!K108+'7.25 sport tám 081041'!K108+'7.26 diáksport 081043'!K108+'7.27 közműv 082091'!K108+'7.28 közműv 082092'!K108+'7.29  óvoda 091140'!K107:K108+'7.31 intézmkiv gyétk 104037'!K108+'7.32 szoc étk 107051'!K108+'7.33 segélyek 107060'!K108+'7.34 adóbev 900020'!K108+'7.35 pályázatok'!K108</f>
        <v>0</v>
      </c>
      <c r="N108" s="779">
        <f>'7.1. igazg 011130'!L108+'7.2 temető 013320'!L108+'7.3. vagyon 013350'!L108+'7.4 018010'!L108+'7.5 finansz műveletek 018030'!L108+'7.6 Út, autópálya építés'!L108+'7.7 közütak működtetés 045160'!L108+'7.8 parkoló 045170'!L108+'7.9 kábeltv 046020'!L108+'7.10 piac 047120'!L108+'7.11 tdm tám047320'!L108+'7.12 szemét 051030'!L108+'7.13 szennyvíz 052080'!L108+'7.14 víz 063080'!L108+'7.15 közvil 064010'!L108+'7.16 zöldterület 066010'!L108+'7.17 város 066020'!L108+'7.18 háziorvos 072111'!L108+'7.19 ügyelet 072112'!L108+'7.20 fülészet 072210'!L108+'7.21 védőnők 074031'!L108+'7.22 gyermekorvos 072111'!L108+'7.23. COVID '!L108+'7.24 sportcsépület 081030'!L108+'7.25 sport tám 081041'!L108+'7.26 diáksport 081043'!L108+'7.27 közműv 082091'!L108+'7.28 közműv 082092'!L108+'7.29  óvoda 091140'!L107:L108+'7.31 intézmkiv gyétk 104037'!L108+'7.32 szoc étk 107051'!L108+'7.33 segélyek 107060'!L108+'7.34 adóbev 900020'!L108+'7.35 pályázatok'!L108</f>
        <v>0</v>
      </c>
      <c r="O108" s="121">
        <f>'7.1. igazg 011130'!M108+'7.2 temető 013320'!M108+'7.3. vagyon 013350'!M108+'7.4 018010'!M108+'7.5 finansz műveletek 018030'!M108+'7.6 Út, autópálya építés'!M108+'7.7 közütak működtetés 045160'!M108+'7.8 parkoló 045170'!M108+'7.9 kábeltv 046020'!M108+'7.10 piac 047120'!M108+'7.11 tdm tám047320'!M108+'7.12 szemét 051030'!M108+'7.13 szennyvíz 052080'!M108+'7.14 víz 063080'!M108+'7.15 közvil 064010'!M108+'7.16 zöldterület 066010'!M108+'7.17 város 066020'!M108+'7.18 háziorvos 072111'!M108+'7.19 ügyelet 072112'!M108+'7.20 fülészet 072210'!M108+'7.21 védőnők 074031'!M108+'7.22 gyermekorvos 072111'!M108+'7.23. COVID '!M108+'7.24 sportcsépület 081030'!M108+'7.25 sport tám 081041'!M108+'7.26 diáksport 081043'!M108+'7.27 közműv 082091'!M108+'7.28 közműv 082092'!M108+'7.29  óvoda 091140'!M107:M108+'7.31 intézmkiv gyétk 104037'!M108+'7.32 szoc étk 107051'!M108+'7.33 segélyek 107060'!M108+'7.34 adóbev 900020'!M108+'7.35 pályázatok'!M108</f>
        <v>0</v>
      </c>
      <c r="P108" s="121">
        <f>'7.1. igazg 011130'!N108+'7.2 temető 013320'!N108+'7.3. vagyon 013350'!N108+'7.4 018010'!N108+'7.5 finansz műveletek 018030'!N108+'7.6 Út, autópálya építés'!N108+'7.7 közütak működtetés 045160'!N108+'7.8 parkoló 045170'!N108+'7.9 kábeltv 046020'!N108+'7.10 piac 047120'!N108+'7.11 tdm tám047320'!N108+'7.12 szemét 051030'!N108+'7.13 szennyvíz 052080'!N108+'7.14 víz 063080'!N108+'7.15 közvil 064010'!N108+'7.16 zöldterület 066010'!N108+'7.17 város 066020'!N108+'7.18 háziorvos 072111'!N108+'7.19 ügyelet 072112'!N108+'7.20 fülészet 072210'!N108+'7.21 védőnők 074031'!N108+'7.22 gyermekorvos 072111'!N108+'7.23. COVID '!N108+'7.24 sportcsépület 081030'!N108+'7.25 sport tám 081041'!N108+'7.26 diáksport 081043'!N108+'7.27 közműv 082091'!N108+'7.28 közműv 082092'!N108+'7.29  óvoda 091140'!N107:N108+'7.31 intézmkiv gyétk 104037'!N108+'7.32 szoc étk 107051'!N108+'7.33 segélyek 107060'!N108+'7.34 adóbev 900020'!N108+'7.35 pályázatok'!N108</f>
        <v>0</v>
      </c>
    </row>
    <row r="109" spans="1:16" ht="15.75" thickBot="1" x14ac:dyDescent="0.3">
      <c r="A109" s="611"/>
      <c r="B109" s="38" t="s">
        <v>196</v>
      </c>
      <c r="C109" s="123">
        <f>'7.1. igazg 011130'!C109+'7.2 temető 013320'!C109+'7.3. vagyon 013350'!C109+'7.4 018010'!C109+'7.5 finansz műveletek 018030'!C109+'7.7 közütak működtetés 045160'!C109+'7.8 parkoló 045170'!C109+'7.9 kábeltv 046020'!C109+'7.10 piac 047120'!C109+'7.11 tdm tám047320'!C109+'7.12 szemét 051030'!C109+'7.13 szennyvíz 052080'!C109+'7.14 víz 063080'!C109+'7.15 közvil 064010'!C109+'7.16 zöldterület 066010'!C109+'7.17 város 066020'!C109+'7.18 háziorvos 072111'!C109+'7.19 ügyelet 072112'!C109+'7.20 fülészet 072210'!C109+'7.21 védőnők 074031'!C109+'7.24 sportcsépület 081030'!C109+'7.25 sport tám 081041'!C109+'7.26 diáksport 081043'!C109+'7.27 közműv 082091'!C109+'7.28 közműv 082092'!C109+'7.29  óvoda 091140'!C109+'7.31 intézmkiv gyétk 104037'!C109+'7.32 szoc étk 107051'!C109+'7.33 segélyek 107060'!C109+'7.34 adóbev 900020'!C109+'7.35 pályázatok'!C109+'7.6 Út, autópálya építés'!C109+'7.22 gyermekorvos 072111'!C109+'7.23. COVID '!C109</f>
        <v>2580894</v>
      </c>
      <c r="D109" s="123">
        <f>'7.1. igazg 011130'!D109+'7.2 temető 013320'!D109+'7.3. vagyon 013350'!D109+'7.4 018010'!D109+'7.5 finansz műveletek 018030'!D109+'7.7 közütak működtetés 045160'!D109+'7.8 parkoló 045170'!D109+'7.9 kábeltv 046020'!D109+'7.10 piac 047120'!D109+'7.11 tdm tám047320'!D109+'7.12 szemét 051030'!D109+'7.13 szennyvíz 052080'!D109+'7.14 víz 063080'!D109+'7.15 közvil 064010'!D109+'7.16 zöldterület 066010'!D109+'7.17 város 066020'!D109+'7.18 háziorvos 072111'!D109+'7.19 ügyelet 072112'!D109+'7.20 fülészet 072210'!D109+'7.21 védőnők 074031'!D109+'7.24 sportcsépület 081030'!D109+'7.25 sport tám 081041'!D109+'7.26 diáksport 081043'!D109+'7.27 közműv 082091'!D109+'7.28 közműv 082092'!D109+'7.29  óvoda 091140'!D109+'7.31 intézmkiv gyétk 104037'!D109+'7.32 szoc étk 107051'!D109+'7.33 segélyek 107060'!D109+'7.34 adóbev 900020'!D109+'7.35 pályázatok'!D109+'7.6 Út, autópálya építés'!D109+'7.22 gyermekorvos 072111'!D109+'7.23. COVID '!D109</f>
        <v>0</v>
      </c>
      <c r="E109" s="124">
        <f t="shared" si="8"/>
        <v>2580894</v>
      </c>
      <c r="F109" s="174">
        <f>'7.1. igazg 011130'!F109+'7.2 temető 013320'!F109+'7.3. vagyon 013350'!F109+'7.4 018010'!F109+'7.5 finansz műveletek 018030'!F109+'7.7 közütak működtetés 045160'!F109+'7.8 parkoló 045170'!F109+'7.9 kábeltv 046020'!F109+'7.10 piac 047120'!F109+'7.11 tdm tám047320'!F109+'7.12 szemét 051030'!F109+'7.13 szennyvíz 052080'!F109+'7.14 víz 063080'!F109+'7.15 közvil 064010'!F109+'7.16 zöldterület 066010'!F109+'7.17 város 066020'!F109+'7.18 háziorvos 072111'!F109+'7.19 ügyelet 072112'!F109+'7.20 fülészet 072210'!F109+'7.21 védőnők 074031'!F109+'7.24 sportcsépület 081030'!F109+'7.25 sport tám 081041'!F109+'7.26 diáksport 081043'!F109+'7.27 közműv 082091'!F109+'7.28 közműv 082092'!F109+'7.29  óvoda 091140'!F109+'7.31 intézmkiv gyétk 104037'!F109+'7.32 szoc étk 107051'!F109+'7.33 segélyek 107060'!F109+'7.34 adóbev 900020'!F109+'7.35 pályázatok'!F109+'7.6 Út, autópálya építés'!F109+'7.22 gyermekorvos 072111'!F109+'7.23. COVID '!F109</f>
        <v>2580894</v>
      </c>
      <c r="G109" s="123">
        <f>'7.1. igazg 011130'!G109+'7.2 temető 013320'!G109+'7.3. vagyon 013350'!G109+'7.4 018010'!G109+'7.5 finansz műveletek 018030'!G109+'7.7 közütak működtetés 045160'!G109+'7.8 parkoló 045170'!G109+'7.9 kábeltv 046020'!G109+'7.10 piac 047120'!G109+'7.11 tdm tám047320'!G109+'7.12 szemét 051030'!G109+'7.13 szennyvíz 052080'!G109+'7.14 víz 063080'!G109+'7.15 közvil 064010'!G109+'7.16 zöldterület 066010'!G109+'7.17 város 066020'!G109+'7.18 háziorvos 072111'!G109+'7.19 ügyelet 072112'!G109+'7.20 fülészet 072210'!G109+'7.21 védőnők 074031'!G109+'7.24 sportcsépület 081030'!G109+'7.25 sport tám 081041'!G109+'7.26 diáksport 081043'!G109+'7.27 közműv 082091'!G109+'7.28 közműv 082092'!G109+'7.29  óvoda 091140'!G109+'7.31 intézmkiv gyétk 104037'!G109+'7.32 szoc étk 107051'!G109+'7.33 segélyek 107060'!G109+'7.34 adóbev 900020'!G109+'7.35 pályázatok'!G109+'7.6 Út, autópálya építés'!G109+'7.22 gyermekorvos 072111'!G109+'7.23. COVID '!G109</f>
        <v>0</v>
      </c>
      <c r="H109" s="124">
        <f t="shared" si="9"/>
        <v>2580894</v>
      </c>
      <c r="I109" s="780">
        <f>'7.35 pályázatok'!H109</f>
        <v>0</v>
      </c>
      <c r="J109" s="452">
        <f t="shared" si="10"/>
        <v>2580894</v>
      </c>
      <c r="K109" s="173">
        <f>'7.1. igazg 011130'!I109+'7.2 temető 013320'!I109+'7.3. vagyon 013350'!I109+'7.4 018010'!I109+'7.5 finansz műveletek 018030'!I109+'7.6 Út, autópálya építés'!I109+'7.7 közütak működtetés 045160'!I109+'7.8 parkoló 045170'!I109+'7.9 kábeltv 046020'!I109+'7.10 piac 047120'!I109+'7.11 tdm tám047320'!I109+'7.12 szemét 051030'!I109+'7.13 szennyvíz 052080'!I109+'7.14 víz 063080'!I109+'7.15 közvil 064010'!I109+'7.16 zöldterület 066010'!I109+'7.17 város 066020'!I109+'7.18 háziorvos 072111'!I109+'7.19 ügyelet 072112'!I109+'7.20 fülészet 072210'!I109+'7.21 védőnők 074031'!I109+'7.22 gyermekorvos 072111'!I109+'7.23. COVID '!I109+'7.24 sportcsépület 081030'!I109+'7.25 sport tám 081041'!I109+'7.26 diáksport 081043'!I109+'7.27 közműv 082091'!I109+'7.28 közműv 082092'!I109+'7.29  óvoda 091140'!I108:I109+'7.31 intézmkiv gyétk 104037'!I109+'7.32 szoc étk 107051'!I109+'7.33 segélyek 107060'!I109+'7.34 adóbev 900020'!I109+'7.35 pályázatok'!I109</f>
        <v>2666391</v>
      </c>
      <c r="L109" s="121">
        <f>'7.1. igazg 011130'!J109+'7.2 temető 013320'!J109+'7.3. vagyon 013350'!J109+'7.4 018010'!J109+'7.5 finansz műveletek 018030'!J109+'7.6 Út, autópálya építés'!J109+'7.7 közütak működtetés 045160'!J109+'7.8 parkoló 045170'!J109+'7.9 kábeltv 046020'!J109+'7.10 piac 047120'!J109+'7.11 tdm tám047320'!J109+'7.12 szemét 051030'!J109+'7.13 szennyvíz 052080'!J109+'7.14 víz 063080'!J109+'7.15 közvil 064010'!J109+'7.16 zöldterület 066010'!J109+'7.17 város 066020'!J109+'7.18 háziorvos 072111'!J109+'7.19 ügyelet 072112'!J109+'7.20 fülészet 072210'!J109+'7.21 védőnők 074031'!J109+'7.22 gyermekorvos 072111'!J109+'7.23. COVID '!J109+'7.24 sportcsépület 081030'!J109+'7.25 sport tám 081041'!J109+'7.26 diáksport 081043'!J109+'7.27 közműv 082091'!J109+'7.28 közműv 082092'!J109+'7.29  óvoda 091140'!J108:J109+'7.31 intézmkiv gyétk 104037'!J109+'7.32 szoc étk 107051'!J109+'7.33 segélyek 107060'!J109+'7.34 adóbev 900020'!J109+'7.35 pályázatok'!J109</f>
        <v>0</v>
      </c>
      <c r="M109" s="122">
        <f>'7.1. igazg 011130'!K109+'7.2 temető 013320'!K109+'7.3. vagyon 013350'!K109+'7.4 018010'!K109+'7.5 finansz műveletek 018030'!K109+'7.6 Út, autópálya építés'!K109+'7.7 közütak működtetés 045160'!K109+'7.8 parkoló 045170'!K109+'7.9 kábeltv 046020'!K109+'7.10 piac 047120'!K109+'7.11 tdm tám047320'!K109+'7.12 szemét 051030'!K109+'7.13 szennyvíz 052080'!K109+'7.14 víz 063080'!K109+'7.15 közvil 064010'!K109+'7.16 zöldterület 066010'!K109+'7.17 város 066020'!K109+'7.18 háziorvos 072111'!K109+'7.19 ügyelet 072112'!K109+'7.20 fülészet 072210'!K109+'7.21 védőnők 074031'!K109+'7.22 gyermekorvos 072111'!K109+'7.23. COVID '!K109+'7.24 sportcsépület 081030'!K109+'7.25 sport tám 081041'!K109+'7.26 diáksport 081043'!K109+'7.27 közműv 082091'!K109+'7.28 közműv 082092'!K109+'7.29  óvoda 091140'!K108:K109+'7.31 intézmkiv gyétk 104037'!K109+'7.32 szoc étk 107051'!K109+'7.33 segélyek 107060'!K109+'7.34 adóbev 900020'!K109+'7.35 pályázatok'!K109</f>
        <v>2666391</v>
      </c>
      <c r="N109" s="779">
        <f>'7.1. igazg 011130'!L109+'7.2 temető 013320'!L109+'7.3. vagyon 013350'!L109+'7.4 018010'!L109+'7.5 finansz műveletek 018030'!L109+'7.6 Út, autópálya építés'!L109+'7.7 közütak működtetés 045160'!L109+'7.8 parkoló 045170'!L109+'7.9 kábeltv 046020'!L109+'7.10 piac 047120'!L109+'7.11 tdm tám047320'!L109+'7.12 szemét 051030'!L109+'7.13 szennyvíz 052080'!L109+'7.14 víz 063080'!L109+'7.15 közvil 064010'!L109+'7.16 zöldterület 066010'!L109+'7.17 város 066020'!L109+'7.18 háziorvos 072111'!L109+'7.19 ügyelet 072112'!L109+'7.20 fülészet 072210'!L109+'7.21 védőnők 074031'!L109+'7.22 gyermekorvos 072111'!L109+'7.23. COVID '!L109+'7.24 sportcsépület 081030'!L109+'7.25 sport tám 081041'!L109+'7.26 diáksport 081043'!L109+'7.27 közműv 082091'!L109+'7.28 közműv 082092'!L109+'7.29  óvoda 091140'!L108:L109+'7.31 intézmkiv gyétk 104037'!L109+'7.32 szoc étk 107051'!L109+'7.33 segélyek 107060'!L109+'7.34 adóbev 900020'!L109+'7.35 pályázatok'!L109</f>
        <v>2601658</v>
      </c>
      <c r="O109" s="121">
        <f>'7.1. igazg 011130'!M109+'7.2 temető 013320'!M109+'7.3. vagyon 013350'!M109+'7.4 018010'!M109+'7.5 finansz műveletek 018030'!M109+'7.6 Út, autópálya építés'!M109+'7.7 közütak működtetés 045160'!M109+'7.8 parkoló 045170'!M109+'7.9 kábeltv 046020'!M109+'7.10 piac 047120'!M109+'7.11 tdm tám047320'!M109+'7.12 szemét 051030'!M109+'7.13 szennyvíz 052080'!M109+'7.14 víz 063080'!M109+'7.15 közvil 064010'!M109+'7.16 zöldterület 066010'!M109+'7.17 város 066020'!M109+'7.18 háziorvos 072111'!M109+'7.19 ügyelet 072112'!M109+'7.20 fülészet 072210'!M109+'7.21 védőnők 074031'!M109+'7.22 gyermekorvos 072111'!M109+'7.23. COVID '!M109+'7.24 sportcsépület 081030'!M109+'7.25 sport tám 081041'!M109+'7.26 diáksport 081043'!M109+'7.27 közműv 082091'!M109+'7.28 közműv 082092'!M109+'7.29  óvoda 091140'!M108:M109+'7.31 intézmkiv gyétk 104037'!M109+'7.32 szoc étk 107051'!M109+'7.33 segélyek 107060'!M109+'7.34 adóbev 900020'!M109+'7.35 pályázatok'!M109</f>
        <v>2880</v>
      </c>
      <c r="P109" s="121">
        <f>'7.1. igazg 011130'!N109+'7.2 temető 013320'!N109+'7.3. vagyon 013350'!N109+'7.4 018010'!N109+'7.5 finansz műveletek 018030'!N109+'7.6 Út, autópálya építés'!N109+'7.7 közütak működtetés 045160'!N109+'7.8 parkoló 045170'!N109+'7.9 kábeltv 046020'!N109+'7.10 piac 047120'!N109+'7.11 tdm tám047320'!N109+'7.12 szemét 051030'!N109+'7.13 szennyvíz 052080'!N109+'7.14 víz 063080'!N109+'7.15 közvil 064010'!N109+'7.16 zöldterület 066010'!N109+'7.17 város 066020'!N109+'7.18 háziorvos 072111'!N109+'7.19 ügyelet 072112'!N109+'7.20 fülészet 072210'!N109+'7.21 védőnők 074031'!N109+'7.22 gyermekorvos 072111'!N109+'7.23. COVID '!N109+'7.24 sportcsépület 081030'!N109+'7.25 sport tám 081041'!N109+'7.26 diáksport 081043'!N109+'7.27 közműv 082091'!N109+'7.28 közműv 082092'!N109+'7.29  óvoda 091140'!N108:N109+'7.31 intézmkiv gyétk 104037'!N109+'7.32 szoc étk 107051'!N109+'7.33 segélyek 107060'!N109+'7.34 adóbev 900020'!N109+'7.35 pályázatok'!N109</f>
        <v>2604538</v>
      </c>
    </row>
    <row r="110" spans="1:16" x14ac:dyDescent="0.25">
      <c r="A110" s="28" t="s">
        <v>197</v>
      </c>
      <c r="B110" s="20" t="s">
        <v>34</v>
      </c>
      <c r="C110" s="169">
        <f>'7.1. igazg 011130'!C110+'7.2 temető 013320'!C110+'7.3. vagyon 013350'!C110+'7.4 018010'!C110+'7.5 finansz műveletek 018030'!C110+'7.7 közütak működtetés 045160'!C110+'7.8 parkoló 045170'!C110+'7.9 kábeltv 046020'!C110+'7.10 piac 047120'!C110+'7.11 tdm tám047320'!C110+'7.12 szemét 051030'!C110+'7.13 szennyvíz 052080'!C110+'7.14 víz 063080'!C110+'7.15 közvil 064010'!C110+'7.16 zöldterület 066010'!C110+'7.17 város 066020'!C110+'7.18 háziorvos 072111'!C110+'7.19 ügyelet 072112'!C110+'7.20 fülészet 072210'!C110+'7.21 védőnők 074031'!C110+'7.24 sportcsépület 081030'!C110+'7.25 sport tám 081041'!C110+'7.26 diáksport 081043'!C110+'7.27 közműv 082091'!C110+'7.28 közműv 082092'!C110+'7.29  óvoda 091140'!C110+'7.31 intézmkiv gyétk 104037'!C110+'7.32 szoc étk 107051'!C110+'7.33 segélyek 107060'!C110+'7.34 adóbev 900020'!C110+'7.35 pályázatok'!C110+'7.6 Út, autópálya építés'!C110+'7.22 gyermekorvos 072111'!C110+'7.23. COVID '!C110</f>
        <v>305798463</v>
      </c>
      <c r="D110" s="169">
        <f>'7.1. igazg 011130'!D110+'7.2 temető 013320'!D110+'7.3. vagyon 013350'!D110+'7.4 018010'!D110+'7.5 finansz műveletek 018030'!D110+'7.7 közütak működtetés 045160'!D110+'7.8 parkoló 045170'!D110+'7.9 kábeltv 046020'!D110+'7.10 piac 047120'!D110+'7.11 tdm tám047320'!D110+'7.12 szemét 051030'!D110+'7.13 szennyvíz 052080'!D110+'7.14 víz 063080'!D110+'7.15 közvil 064010'!D110+'7.16 zöldterület 066010'!D110+'7.17 város 066020'!D110+'7.18 háziorvos 072111'!D110+'7.19 ügyelet 072112'!D110+'7.20 fülészet 072210'!D110+'7.21 védőnők 074031'!D110+'7.24 sportcsépület 081030'!D110+'7.25 sport tám 081041'!D110+'7.26 diáksport 081043'!D110+'7.27 közműv 082091'!D110+'7.28 közműv 082092'!D110+'7.29  óvoda 091140'!D110+'7.31 intézmkiv gyétk 104037'!D110+'7.32 szoc étk 107051'!D110+'7.33 segélyek 107060'!D110+'7.34 adóbev 900020'!D110+'7.35 pályázatok'!D110+'7.6 Út, autópálya építés'!D110+'7.22 gyermekorvos 072111'!D110+'7.23. COVID '!D110</f>
        <v>15985300</v>
      </c>
      <c r="E110" s="128">
        <f>SUM(C110:D110)</f>
        <v>321783763</v>
      </c>
      <c r="F110" s="168">
        <f>'7.1. igazg 011130'!F110+'7.2 temető 013320'!F110+'7.3. vagyon 013350'!F110+'7.4 018010'!F110+'7.5 finansz műveletek 018030'!F110+'7.7 közütak működtetés 045160'!F110+'7.8 parkoló 045170'!F110+'7.9 kábeltv 046020'!F110+'7.10 piac 047120'!F110+'7.11 tdm tám047320'!F110+'7.12 szemét 051030'!F110+'7.13 szennyvíz 052080'!F110+'7.14 víz 063080'!F110+'7.15 közvil 064010'!F110+'7.16 zöldterület 066010'!F110+'7.17 város 066020'!F110+'7.18 háziorvos 072111'!F110+'7.19 ügyelet 072112'!F110+'7.20 fülészet 072210'!F110+'7.21 védőnők 074031'!F110+'7.24 sportcsépület 081030'!F110+'7.25 sport tám 081041'!F110+'7.26 diáksport 081043'!F110+'7.27 közműv 082091'!F110+'7.28 közműv 082092'!F110+'7.29  óvoda 091140'!F110+'7.31 intézmkiv gyétk 104037'!F110+'7.32 szoc étk 107051'!F110+'7.33 segélyek 107060'!F110+'7.34 adóbev 900020'!F110+'7.35 pályázatok'!F110+'7.6 Út, autópálya építés'!F110+'7.22 gyermekorvos 072111'!F110+'7.23. COVID '!F110</f>
        <v>377223088</v>
      </c>
      <c r="G110" s="169">
        <f>'7.1. igazg 011130'!G110+'7.2 temető 013320'!G110+'7.3. vagyon 013350'!G110+'7.4 018010'!G110+'7.5 finansz műveletek 018030'!G110+'7.7 közütak működtetés 045160'!G110+'7.8 parkoló 045170'!G110+'7.9 kábeltv 046020'!G110+'7.10 piac 047120'!G110+'7.11 tdm tám047320'!G110+'7.12 szemét 051030'!G110+'7.13 szennyvíz 052080'!G110+'7.14 víz 063080'!G110+'7.15 közvil 064010'!G110+'7.16 zöldterület 066010'!G110+'7.17 város 066020'!G110+'7.18 háziorvos 072111'!G110+'7.19 ügyelet 072112'!G110+'7.20 fülészet 072210'!G110+'7.21 védőnők 074031'!G110+'7.24 sportcsépület 081030'!G110+'7.25 sport tám 081041'!G110+'7.26 diáksport 081043'!G110+'7.27 közműv 082091'!G110+'7.28 közműv 082092'!G110+'7.29  óvoda 091140'!G110+'7.31 intézmkiv gyétk 104037'!G110+'7.32 szoc étk 107051'!G110+'7.33 segélyek 107060'!G110+'7.34 adóbev 900020'!G110+'7.35 pályázatok'!G110+'7.6 Út, autópálya építés'!G110+'7.22 gyermekorvos 072111'!G110+'7.23. COVID '!G110</f>
        <v>17489343</v>
      </c>
      <c r="H110" s="128">
        <f>SUM(F110:G110)</f>
        <v>394712431</v>
      </c>
      <c r="I110" s="933">
        <f>'7.35 pályázatok'!H110</f>
        <v>108777701</v>
      </c>
      <c r="J110" s="453">
        <f t="shared" si="10"/>
        <v>285934730</v>
      </c>
      <c r="K110" s="173">
        <f>'7.1. igazg 011130'!I110+'7.2 temető 013320'!I110+'7.3. vagyon 013350'!I110+'7.4 018010'!I110+'7.5 finansz műveletek 018030'!I110+'7.6 Út, autópálya építés'!I110+'7.7 közütak működtetés 045160'!I110+'7.8 parkoló 045170'!I110+'7.9 kábeltv 046020'!I110+'7.10 piac 047120'!I110+'7.11 tdm tám047320'!I110+'7.12 szemét 051030'!I110+'7.13 szennyvíz 052080'!I110+'7.14 víz 063080'!I110+'7.15 közvil 064010'!I110+'7.16 zöldterület 066010'!I110+'7.17 város 066020'!I110+'7.18 háziorvos 072111'!I110+'7.19 ügyelet 072112'!I110+'7.20 fülészet 072210'!I110+'7.21 védőnők 074031'!I110+'7.22 gyermekorvos 072111'!I110+'7.23. COVID '!I110+'7.24 sportcsépület 081030'!I110+'7.25 sport tám 081041'!I110+'7.26 diáksport 081043'!I110+'7.27 közműv 082091'!I110+'7.28 közműv 082092'!I110+'7.29  óvoda 091140'!I109:I110+'7.31 intézmkiv gyétk 104037'!I110+'7.32 szoc étk 107051'!I110+'7.33 segélyek 107060'!I110+'7.34 adóbev 900020'!I110+'7.35 pályázatok'!I110</f>
        <v>404169731</v>
      </c>
      <c r="L110" s="121">
        <f>'7.1. igazg 011130'!J110+'7.2 temető 013320'!J110+'7.3. vagyon 013350'!J110+'7.4 018010'!J110+'7.5 finansz műveletek 018030'!J110+'7.6 Út, autópálya építés'!J110+'7.7 közütak működtetés 045160'!J110+'7.8 parkoló 045170'!J110+'7.9 kábeltv 046020'!J110+'7.10 piac 047120'!J110+'7.11 tdm tám047320'!J110+'7.12 szemét 051030'!J110+'7.13 szennyvíz 052080'!J110+'7.14 víz 063080'!J110+'7.15 közvil 064010'!J110+'7.16 zöldterület 066010'!J110+'7.17 város 066020'!J110+'7.18 háziorvos 072111'!J110+'7.19 ügyelet 072112'!J110+'7.20 fülészet 072210'!J110+'7.21 védőnők 074031'!J110+'7.22 gyermekorvos 072111'!J110+'7.23. COVID '!J110+'7.24 sportcsépület 081030'!J110+'7.25 sport tám 081041'!J110+'7.26 diáksport 081043'!J110+'7.27 közműv 082091'!J110+'7.28 közműv 082092'!J110+'7.29  óvoda 091140'!J109:J110+'7.31 intézmkiv gyétk 104037'!J110+'7.32 szoc étk 107051'!J110+'7.33 segélyek 107060'!J110+'7.34 adóbev 900020'!J110+'7.35 pályázatok'!J110</f>
        <v>17639343</v>
      </c>
      <c r="M110" s="122">
        <f>'7.1. igazg 011130'!K110+'7.2 temető 013320'!K110+'7.3. vagyon 013350'!K110+'7.4 018010'!K110+'7.5 finansz műveletek 018030'!K110+'7.6 Út, autópálya építés'!K110+'7.7 közütak működtetés 045160'!K110+'7.8 parkoló 045170'!K110+'7.9 kábeltv 046020'!K110+'7.10 piac 047120'!K110+'7.11 tdm tám047320'!K110+'7.12 szemét 051030'!K110+'7.13 szennyvíz 052080'!K110+'7.14 víz 063080'!K110+'7.15 közvil 064010'!K110+'7.16 zöldterület 066010'!K110+'7.17 város 066020'!K110+'7.18 háziorvos 072111'!K110+'7.19 ügyelet 072112'!K110+'7.20 fülészet 072210'!K110+'7.21 védőnők 074031'!K110+'7.22 gyermekorvos 072111'!K110+'7.23. COVID '!K110+'7.24 sportcsépület 081030'!K110+'7.25 sport tám 081041'!K110+'7.26 diáksport 081043'!K110+'7.27 közműv 082091'!K110+'7.28 közműv 082092'!K110+'7.29  óvoda 091140'!K109:K110+'7.31 intézmkiv gyétk 104037'!K110+'7.32 szoc étk 107051'!K110+'7.33 segélyek 107060'!K110+'7.34 adóbev 900020'!K110+'7.35 pályázatok'!K110</f>
        <v>421809074</v>
      </c>
      <c r="N110" s="779">
        <f>'7.1. igazg 011130'!L110+'7.2 temető 013320'!L110+'7.3. vagyon 013350'!L110+'7.4 018010'!L110+'7.5 finansz műveletek 018030'!L110+'7.6 Út, autópálya építés'!L110+'7.7 közütak működtetés 045160'!L110+'7.8 parkoló 045170'!L110+'7.9 kábeltv 046020'!L110+'7.10 piac 047120'!L110+'7.11 tdm tám047320'!L110+'7.12 szemét 051030'!L110+'7.13 szennyvíz 052080'!L110+'7.14 víz 063080'!L110+'7.15 közvil 064010'!L110+'7.16 zöldterület 066010'!L110+'7.17 város 066020'!L110+'7.18 háziorvos 072111'!L110+'7.19 ügyelet 072112'!L110+'7.20 fülészet 072210'!L110+'7.21 védőnők 074031'!L110+'7.22 gyermekorvos 072111'!L110+'7.23. COVID '!L110+'7.24 sportcsépület 081030'!L110+'7.25 sport tám 081041'!L110+'7.26 diáksport 081043'!L110+'7.27 közműv 082091'!L110+'7.28 közműv 082092'!L110+'7.29  óvoda 091140'!L109:L110+'7.31 intézmkiv gyétk 104037'!L110+'7.32 szoc étk 107051'!L110+'7.33 segélyek 107060'!L110+'7.34 adóbev 900020'!L110+'7.35 pályázatok'!L110+'7.30.gyermekétkeztetés'!L110</f>
        <v>354166284</v>
      </c>
      <c r="O110" s="121">
        <f>'7.1. igazg 011130'!M110+'7.2 temető 013320'!M110+'7.3. vagyon 013350'!M110+'7.4 018010'!M110+'7.5 finansz műveletek 018030'!M110+'7.6 Út, autópálya építés'!M110+'7.7 közütak működtetés 045160'!M110+'7.8 parkoló 045170'!M110+'7.9 kábeltv 046020'!M110+'7.10 piac 047120'!M110+'7.11 tdm tám047320'!M110+'7.12 szemét 051030'!M110+'7.13 szennyvíz 052080'!M110+'7.14 víz 063080'!M110+'7.15 közvil 064010'!M110+'7.16 zöldterület 066010'!M110+'7.17 város 066020'!M110+'7.18 háziorvos 072111'!M110+'7.19 ügyelet 072112'!M110+'7.20 fülészet 072210'!M110+'7.21 védőnők 074031'!M110+'7.22 gyermekorvos 072111'!M110+'7.23. COVID '!M110+'7.24 sportcsépület 081030'!M110+'7.25 sport tám 081041'!M110+'7.26 diáksport 081043'!M110+'7.27 közműv 082091'!M110+'7.28 közműv 082092'!M110+'7.29  óvoda 091140'!M109:M110+'7.31 intézmkiv gyétk 104037'!M110+'7.32 szoc étk 107051'!M110+'7.33 segélyek 107060'!M110+'7.34 adóbev 900020'!M110+'7.35 pályázatok'!M110+'7.30.gyermekétkeztetés'!M110</f>
        <v>17451091</v>
      </c>
      <c r="P110" s="121">
        <f>'7.1. igazg 011130'!N110+'7.2 temető 013320'!N110+'7.3. vagyon 013350'!N110+'7.4 018010'!N110+'7.5 finansz műveletek 018030'!N110+'7.6 Út, autópálya építés'!N110+'7.7 közütak működtetés 045160'!N110+'7.8 parkoló 045170'!N110+'7.9 kábeltv 046020'!N110+'7.10 piac 047120'!N110+'7.11 tdm tám047320'!N110+'7.12 szemét 051030'!N110+'7.13 szennyvíz 052080'!N110+'7.14 víz 063080'!N110+'7.15 közvil 064010'!N110+'7.16 zöldterület 066010'!N110+'7.17 város 066020'!N110+'7.18 háziorvos 072111'!N110+'7.19 ügyelet 072112'!N110+'7.20 fülészet 072210'!N110+'7.21 védőnők 074031'!N110+'7.22 gyermekorvos 072111'!N110+'7.23. COVID '!N110+'7.24 sportcsépület 081030'!N110+'7.25 sport tám 081041'!N110+'7.26 diáksport 081043'!N110+'7.27 közműv 082091'!N110+'7.28 közműv 082092'!N110+'7.29  óvoda 091140'!N109:N110+'7.31 intézmkiv gyétk 104037'!N110+'7.32 szoc étk 107051'!N110+'7.33 segélyek 107060'!N110+'7.34 adóbev 900020'!N110+'7.35 pályázatok'!N110+'7.30.gyermekétkeztetés'!N110</f>
        <v>371617375</v>
      </c>
    </row>
    <row r="111" spans="1:16" x14ac:dyDescent="0.25">
      <c r="A111" s="29" t="s">
        <v>198</v>
      </c>
      <c r="B111" s="13" t="s">
        <v>199</v>
      </c>
      <c r="C111" s="121">
        <f>'7.1. igazg 011130'!C111+'7.2 temető 013320'!C111+'7.3. vagyon 013350'!C111+'7.4 018010'!C111+'7.5 finansz műveletek 018030'!C111+'7.7 közütak működtetés 045160'!C111+'7.8 parkoló 045170'!C111+'7.9 kábeltv 046020'!C111+'7.10 piac 047120'!C111+'7.11 tdm tám047320'!C111+'7.12 szemét 051030'!C111+'7.13 szennyvíz 052080'!C111+'7.14 víz 063080'!C111+'7.15 közvil 064010'!C111+'7.16 zöldterület 066010'!C111+'7.17 város 066020'!C111+'7.18 háziorvos 072111'!C111+'7.19 ügyelet 072112'!C111+'7.20 fülészet 072210'!C111+'7.21 védőnők 074031'!C111+'7.24 sportcsépület 081030'!C111+'7.25 sport tám 081041'!C111+'7.26 diáksport 081043'!C111+'7.27 közműv 082091'!C111+'7.28 közműv 082092'!C111+'7.29  óvoda 091140'!C111+'7.31 intézmkiv gyétk 104037'!C111+'7.32 szoc étk 107051'!C111+'7.33 segélyek 107060'!C111+'7.34 adóbev 900020'!C111+'7.35 pályázatok'!C111+'7.6 Út, autópálya építés'!C111+'7.22 gyermekorvos 072111'!C111+'7.23. COVID '!C111</f>
        <v>15900709</v>
      </c>
      <c r="D111" s="121">
        <f>'7.1. igazg 011130'!D111+'7.2 temető 013320'!D111+'7.3. vagyon 013350'!D111+'7.4 018010'!D111+'7.5 finansz műveletek 018030'!D111+'7.7 közütak működtetés 045160'!D111+'7.8 parkoló 045170'!D111+'7.9 kábeltv 046020'!D111+'7.10 piac 047120'!D111+'7.11 tdm tám047320'!D111+'7.12 szemét 051030'!D111+'7.13 szennyvíz 052080'!D111+'7.14 víz 063080'!D111+'7.15 közvil 064010'!D111+'7.16 zöldterület 066010'!D111+'7.17 város 066020'!D111+'7.18 háziorvos 072111'!D111+'7.19 ügyelet 072112'!D111+'7.20 fülészet 072210'!D111+'7.21 védőnők 074031'!D111+'7.24 sportcsépület 081030'!D111+'7.25 sport tám 081041'!D111+'7.26 diáksport 081043'!D111+'7.27 közműv 082091'!D111+'7.28 közműv 082092'!D111+'7.29  óvoda 091140'!D111+'7.31 intézmkiv gyétk 104037'!D111+'7.32 szoc étk 107051'!D111+'7.33 segélyek 107060'!D111+'7.34 adóbev 900020'!D111+'7.35 pályázatok'!D111+'7.6 Út, autópálya építés'!D111+'7.22 gyermekorvos 072111'!D111+'7.23. COVID '!D111</f>
        <v>650000</v>
      </c>
      <c r="E111" s="122">
        <f t="shared" si="8"/>
        <v>16550709</v>
      </c>
      <c r="F111" s="173">
        <f>'7.1. igazg 011130'!F111+'7.2 temető 013320'!F111+'7.3. vagyon 013350'!F111+'7.4 018010'!F111+'7.5 finansz műveletek 018030'!F111+'7.7 közütak működtetés 045160'!F111+'7.8 parkoló 045170'!F111+'7.9 kábeltv 046020'!F111+'7.10 piac 047120'!F111+'7.11 tdm tám047320'!F111+'7.12 szemét 051030'!F111+'7.13 szennyvíz 052080'!F111+'7.14 víz 063080'!F111+'7.15 közvil 064010'!F111+'7.16 zöldterület 066010'!F111+'7.17 város 066020'!F111+'7.18 háziorvos 072111'!F111+'7.19 ügyelet 072112'!F111+'7.20 fülészet 072210'!F111+'7.21 védőnők 074031'!F111+'7.24 sportcsépület 081030'!F111+'7.25 sport tám 081041'!F111+'7.26 diáksport 081043'!F111+'7.27 közműv 082091'!F111+'7.28 közműv 082092'!F111+'7.29  óvoda 091140'!F111+'7.31 intézmkiv gyétk 104037'!F111+'7.32 szoc étk 107051'!F111+'7.33 segélyek 107060'!F111+'7.34 adóbev 900020'!F111+'7.35 pályázatok'!F111+'7.6 Út, autópálya építés'!F111+'7.22 gyermekorvos 072111'!F111+'7.23. COVID '!F111</f>
        <v>18869575</v>
      </c>
      <c r="G111" s="121">
        <f>'7.1. igazg 011130'!G111+'7.2 temető 013320'!G111+'7.3. vagyon 013350'!G111+'7.4 018010'!G111+'7.5 finansz műveletek 018030'!G111+'7.7 közütak működtetés 045160'!G111+'7.8 parkoló 045170'!G111+'7.9 kábeltv 046020'!G111+'7.10 piac 047120'!G111+'7.11 tdm tám047320'!G111+'7.12 szemét 051030'!G111+'7.13 szennyvíz 052080'!G111+'7.14 víz 063080'!G111+'7.15 közvil 064010'!G111+'7.16 zöldterület 066010'!G111+'7.17 város 066020'!G111+'7.18 háziorvos 072111'!G111+'7.19 ügyelet 072112'!G111+'7.20 fülészet 072210'!G111+'7.21 védőnők 074031'!G111+'7.24 sportcsépület 081030'!G111+'7.25 sport tám 081041'!G111+'7.26 diáksport 081043'!G111+'7.27 közműv 082091'!G111+'7.28 közműv 082092'!G111+'7.29  óvoda 091140'!G111+'7.31 intézmkiv gyétk 104037'!G111+'7.32 szoc étk 107051'!G111+'7.33 segélyek 107060'!G111+'7.34 adóbev 900020'!G111+'7.35 pályázatok'!G111+'7.6 Út, autópálya építés'!G111+'7.22 gyermekorvos 072111'!G111+'7.23. COVID '!G111</f>
        <v>1157000</v>
      </c>
      <c r="H111" s="122">
        <f t="shared" ref="H111:H122" si="11">SUM(F111:G111)</f>
        <v>20026575</v>
      </c>
      <c r="I111" s="779">
        <f>'7.35 pályázatok'!H111</f>
        <v>21000</v>
      </c>
      <c r="J111" s="451">
        <f t="shared" si="10"/>
        <v>20005575</v>
      </c>
      <c r="K111" s="173">
        <f>'7.1. igazg 011130'!I111+'7.2 temető 013320'!I111+'7.3. vagyon 013350'!I111+'7.4 018010'!I111+'7.5 finansz műveletek 018030'!I111+'7.6 Út, autópálya építés'!I111+'7.7 közütak működtetés 045160'!I111+'7.8 parkoló 045170'!I111+'7.9 kábeltv 046020'!I111+'7.10 piac 047120'!I111+'7.11 tdm tám047320'!I111+'7.12 szemét 051030'!I111+'7.13 szennyvíz 052080'!I111+'7.14 víz 063080'!I111+'7.15 közvil 064010'!I111+'7.16 zöldterület 066010'!I111+'7.17 város 066020'!I111+'7.18 háziorvos 072111'!I111+'7.19 ügyelet 072112'!I111+'7.20 fülészet 072210'!I111+'7.21 védőnők 074031'!I111+'7.22 gyermekorvos 072111'!I111+'7.23. COVID '!I111+'7.24 sportcsépület 081030'!I111+'7.25 sport tám 081041'!I111+'7.26 diáksport 081043'!I111+'7.27 közműv 082091'!I111+'7.28 közműv 082092'!I111+'7.29  óvoda 091140'!I110:I111+'7.31 intézmkiv gyétk 104037'!I111+'7.32 szoc étk 107051'!I111+'7.33 segélyek 107060'!I111+'7.34 adóbev 900020'!I111+'7.35 pályázatok'!I111</f>
        <v>16856412</v>
      </c>
      <c r="L111" s="121">
        <f>'7.1. igazg 011130'!J111+'7.2 temető 013320'!J111+'7.3. vagyon 013350'!J111+'7.4 018010'!J111+'7.5 finansz műveletek 018030'!J111+'7.6 Út, autópálya építés'!J111+'7.7 közütak működtetés 045160'!J111+'7.8 parkoló 045170'!J111+'7.9 kábeltv 046020'!J111+'7.10 piac 047120'!J111+'7.11 tdm tám047320'!J111+'7.12 szemét 051030'!J111+'7.13 szennyvíz 052080'!J111+'7.14 víz 063080'!J111+'7.15 közvil 064010'!J111+'7.16 zöldterület 066010'!J111+'7.17 város 066020'!J111+'7.18 háziorvos 072111'!J111+'7.19 ügyelet 072112'!J111+'7.20 fülészet 072210'!J111+'7.21 védőnők 074031'!J111+'7.22 gyermekorvos 072111'!J111+'7.23. COVID '!J111+'7.24 sportcsépület 081030'!J111+'7.25 sport tám 081041'!J111+'7.26 diáksport 081043'!J111+'7.27 közműv 082091'!J111+'7.28 közműv 082092'!J111+'7.29  óvoda 091140'!J110:J111+'7.31 intézmkiv gyétk 104037'!J111+'7.32 szoc étk 107051'!J111+'7.33 segélyek 107060'!J111+'7.34 adóbev 900020'!J111+'7.35 pályázatok'!J111</f>
        <v>1157000</v>
      </c>
      <c r="M111" s="122">
        <f>'7.1. igazg 011130'!K111+'7.2 temető 013320'!K111+'7.3. vagyon 013350'!K111+'7.4 018010'!K111+'7.5 finansz műveletek 018030'!K111+'7.6 Út, autópálya építés'!K111+'7.7 közütak működtetés 045160'!K111+'7.8 parkoló 045170'!K111+'7.9 kábeltv 046020'!K111+'7.10 piac 047120'!K111+'7.11 tdm tám047320'!K111+'7.12 szemét 051030'!K111+'7.13 szennyvíz 052080'!K111+'7.14 víz 063080'!K111+'7.15 közvil 064010'!K111+'7.16 zöldterület 066010'!K111+'7.17 város 066020'!K111+'7.18 háziorvos 072111'!K111+'7.19 ügyelet 072112'!K111+'7.20 fülészet 072210'!K111+'7.21 védőnők 074031'!K111+'7.22 gyermekorvos 072111'!K111+'7.23. COVID '!K111+'7.24 sportcsépület 081030'!K111+'7.25 sport tám 081041'!K111+'7.26 diáksport 081043'!K111+'7.27 közműv 082091'!K111+'7.28 közműv 082092'!K111+'7.29  óvoda 091140'!K110:K111+'7.31 intézmkiv gyétk 104037'!K111+'7.32 szoc étk 107051'!K111+'7.33 segélyek 107060'!K111+'7.34 adóbev 900020'!K111+'7.35 pályázatok'!K111</f>
        <v>18013412</v>
      </c>
      <c r="N111" s="779">
        <f>'7.1. igazg 011130'!L111+'7.2 temető 013320'!L111+'7.3. vagyon 013350'!L111+'7.4 018010'!L111+'7.5 finansz műveletek 018030'!L111+'7.6 Út, autópálya építés'!L111+'7.7 közütak működtetés 045160'!L111+'7.8 parkoló 045170'!L111+'7.9 kábeltv 046020'!L111+'7.10 piac 047120'!L111+'7.11 tdm tám047320'!L111+'7.12 szemét 051030'!L111+'7.13 szennyvíz 052080'!L111+'7.14 víz 063080'!L111+'7.15 közvil 064010'!L111+'7.16 zöldterület 066010'!L111+'7.17 város 066020'!L111+'7.18 háziorvos 072111'!L111+'7.19 ügyelet 072112'!L111+'7.20 fülészet 072210'!L111+'7.21 védőnők 074031'!L111+'7.22 gyermekorvos 072111'!L111+'7.23. COVID '!L111+'7.24 sportcsépület 081030'!L111+'7.25 sport tám 081041'!L111+'7.26 diáksport 081043'!L111+'7.27 közműv 082091'!L111+'7.28 közműv 082092'!L111+'7.29  óvoda 091140'!L110:L111+'7.31 intézmkiv gyétk 104037'!L111+'7.32 szoc étk 107051'!L111+'7.33 segélyek 107060'!L111+'7.34 adóbev 900020'!L111+'7.35 pályázatok'!L111+'7.30.gyermekétkeztetés'!L111</f>
        <v>15971120</v>
      </c>
      <c r="O111" s="121">
        <f>'7.1. igazg 011130'!M111+'7.2 temető 013320'!M111+'7.3. vagyon 013350'!M111+'7.4 018010'!M111+'7.5 finansz műveletek 018030'!M111+'7.6 Út, autópálya építés'!M111+'7.7 közütak működtetés 045160'!M111+'7.8 parkoló 045170'!M111+'7.9 kábeltv 046020'!M111+'7.10 piac 047120'!M111+'7.11 tdm tám047320'!M111+'7.12 szemét 051030'!M111+'7.13 szennyvíz 052080'!M111+'7.14 víz 063080'!M111+'7.15 közvil 064010'!M111+'7.16 zöldterület 066010'!M111+'7.17 város 066020'!M111+'7.18 háziorvos 072111'!M111+'7.19 ügyelet 072112'!M111+'7.20 fülészet 072210'!M111+'7.21 védőnők 074031'!M111+'7.22 gyermekorvos 072111'!M111+'7.23. COVID '!M111+'7.24 sportcsépület 081030'!M111+'7.25 sport tám 081041'!M111+'7.26 diáksport 081043'!M111+'7.27 közműv 082091'!M111+'7.28 közműv 082092'!M111+'7.29  óvoda 091140'!M110:M111+'7.31 intézmkiv gyétk 104037'!M111+'7.32 szoc étk 107051'!M111+'7.33 segélyek 107060'!M111+'7.34 adóbev 900020'!M111+'7.35 pályázatok'!M111+'7.30.gyermekétkeztetés'!M111</f>
        <v>975960</v>
      </c>
      <c r="P111" s="121">
        <f>'7.1. igazg 011130'!N111+'7.2 temető 013320'!N111+'7.3. vagyon 013350'!N111+'7.4 018010'!N111+'7.5 finansz műveletek 018030'!N111+'7.6 Út, autópálya építés'!N111+'7.7 közütak működtetés 045160'!N111+'7.8 parkoló 045170'!N111+'7.9 kábeltv 046020'!N111+'7.10 piac 047120'!N111+'7.11 tdm tám047320'!N111+'7.12 szemét 051030'!N111+'7.13 szennyvíz 052080'!N111+'7.14 víz 063080'!N111+'7.15 közvil 064010'!N111+'7.16 zöldterület 066010'!N111+'7.17 város 066020'!N111+'7.18 háziorvos 072111'!N111+'7.19 ügyelet 072112'!N111+'7.20 fülészet 072210'!N111+'7.21 védőnők 074031'!N111+'7.22 gyermekorvos 072111'!N111+'7.23. COVID '!N111+'7.24 sportcsépület 081030'!N111+'7.25 sport tám 081041'!N111+'7.26 diáksport 081043'!N111+'7.27 közműv 082091'!N111+'7.28 közműv 082092'!N111+'7.29  óvoda 091140'!N110:N111+'7.31 intézmkiv gyétk 104037'!N111+'7.32 szoc étk 107051'!N111+'7.33 segélyek 107060'!N111+'7.34 adóbev 900020'!N111+'7.35 pályázatok'!N111+'7.30.gyermekétkeztetés'!N111</f>
        <v>16947080</v>
      </c>
    </row>
    <row r="112" spans="1:16" x14ac:dyDescent="0.25">
      <c r="A112" s="29" t="s">
        <v>200</v>
      </c>
      <c r="B112" s="13" t="s">
        <v>201</v>
      </c>
      <c r="C112" s="121">
        <f>'7.1. igazg 011130'!C112+'7.2 temető 013320'!C112+'7.3. vagyon 013350'!C112+'7.4 018010'!C112+'7.5 finansz műveletek 018030'!C112+'7.7 közütak működtetés 045160'!C112+'7.8 parkoló 045170'!C112+'7.9 kábeltv 046020'!C112+'7.10 piac 047120'!C112+'7.11 tdm tám047320'!C112+'7.12 szemét 051030'!C112+'7.13 szennyvíz 052080'!C112+'7.14 víz 063080'!C112+'7.15 közvil 064010'!C112+'7.16 zöldterület 066010'!C112+'7.17 város 066020'!C112+'7.18 háziorvos 072111'!C112+'7.19 ügyelet 072112'!C112+'7.20 fülészet 072210'!C112+'7.21 védőnők 074031'!C112+'7.24 sportcsépület 081030'!C112+'7.25 sport tám 081041'!C112+'7.26 diáksport 081043'!C112+'7.27 közműv 082091'!C112+'7.28 közműv 082092'!C112+'7.29  óvoda 091140'!C112+'7.31 intézmkiv gyétk 104037'!C112+'7.32 szoc étk 107051'!C112+'7.33 segélyek 107060'!C112+'7.34 adóbev 900020'!C112+'7.35 pályázatok'!C112+'7.6 Út, autópálya építés'!C112+'7.22 gyermekorvos 072111'!C112+'7.23. COVID '!C112</f>
        <v>1908000</v>
      </c>
      <c r="D112" s="121">
        <f>'7.1. igazg 011130'!D112+'7.2 temető 013320'!D112+'7.3. vagyon 013350'!D112+'7.4 018010'!D112+'7.5 finansz műveletek 018030'!D112+'7.7 közütak működtetés 045160'!D112+'7.8 parkoló 045170'!D112+'7.9 kábeltv 046020'!D112+'7.10 piac 047120'!D112+'7.11 tdm tám047320'!D112+'7.12 szemét 051030'!D112+'7.13 szennyvíz 052080'!D112+'7.14 víz 063080'!D112+'7.15 közvil 064010'!D112+'7.16 zöldterület 066010'!D112+'7.17 város 066020'!D112+'7.18 háziorvos 072111'!D112+'7.19 ügyelet 072112'!D112+'7.20 fülészet 072210'!D112+'7.21 védőnők 074031'!D112+'7.24 sportcsépület 081030'!D112+'7.25 sport tám 081041'!D112+'7.26 diáksport 081043'!D112+'7.27 közműv 082091'!D112+'7.28 közműv 082092'!D112+'7.29  óvoda 091140'!D112+'7.31 intézmkiv gyétk 104037'!D112+'7.32 szoc étk 107051'!D112+'7.33 segélyek 107060'!D112+'7.34 adóbev 900020'!D112+'7.35 pályázatok'!D112+'7.6 Út, autópálya építés'!D112+'7.22 gyermekorvos 072111'!D112+'7.23. COVID '!D112</f>
        <v>280000</v>
      </c>
      <c r="E112" s="122">
        <f t="shared" si="8"/>
        <v>2188000</v>
      </c>
      <c r="F112" s="173">
        <f>'7.1. igazg 011130'!F112+'7.2 temető 013320'!F112+'7.3. vagyon 013350'!F112+'7.4 018010'!F112+'7.5 finansz műveletek 018030'!F112+'7.7 közütak működtetés 045160'!F112+'7.8 parkoló 045170'!F112+'7.9 kábeltv 046020'!F112+'7.10 piac 047120'!F112+'7.11 tdm tám047320'!F112+'7.12 szemét 051030'!F112+'7.13 szennyvíz 052080'!F112+'7.14 víz 063080'!F112+'7.15 közvil 064010'!F112+'7.16 zöldterület 066010'!F112+'7.17 város 066020'!F112+'7.18 háziorvos 072111'!F112+'7.19 ügyelet 072112'!F112+'7.20 fülészet 072210'!F112+'7.21 védőnők 074031'!F112+'7.24 sportcsépület 081030'!F112+'7.25 sport tám 081041'!F112+'7.26 diáksport 081043'!F112+'7.27 közműv 082091'!F112+'7.28 közműv 082092'!F112+'7.29  óvoda 091140'!F112+'7.31 intézmkiv gyétk 104037'!F112+'7.32 szoc étk 107051'!F112+'7.33 segélyek 107060'!F112+'7.34 adóbev 900020'!F112+'7.35 pályázatok'!F112+'7.6 Út, autópálya építés'!F112+'7.22 gyermekorvos 072111'!F112+'7.23. COVID '!F112</f>
        <v>2239065</v>
      </c>
      <c r="G112" s="121">
        <f>'7.1. igazg 011130'!G112+'7.2 temető 013320'!G112+'7.3. vagyon 013350'!G112+'7.4 018010'!G112+'7.5 finansz műveletek 018030'!G112+'7.7 közütak működtetés 045160'!G112+'7.8 parkoló 045170'!G112+'7.9 kábeltv 046020'!G112+'7.10 piac 047120'!G112+'7.11 tdm tám047320'!G112+'7.12 szemét 051030'!G112+'7.13 szennyvíz 052080'!G112+'7.14 víz 063080'!G112+'7.15 közvil 064010'!G112+'7.16 zöldterület 066010'!G112+'7.17 város 066020'!G112+'7.18 háziorvos 072111'!G112+'7.19 ügyelet 072112'!G112+'7.20 fülészet 072210'!G112+'7.21 védőnők 074031'!G112+'7.24 sportcsépület 081030'!G112+'7.25 sport tám 081041'!G112+'7.26 diáksport 081043'!G112+'7.27 közműv 082091'!G112+'7.28 közműv 082092'!G112+'7.29  óvoda 091140'!G112+'7.31 intézmkiv gyétk 104037'!G112+'7.32 szoc étk 107051'!G112+'7.33 segélyek 107060'!G112+'7.34 adóbev 900020'!G112+'7.35 pályázatok'!G112+'7.6 Út, autópálya építés'!G112+'7.22 gyermekorvos 072111'!G112+'7.23. COVID '!G112</f>
        <v>298000</v>
      </c>
      <c r="H112" s="122">
        <f t="shared" si="11"/>
        <v>2537065</v>
      </c>
      <c r="I112" s="779">
        <f>'7.35 pályázatok'!H112</f>
        <v>0</v>
      </c>
      <c r="J112" s="451">
        <f t="shared" si="10"/>
        <v>2537065</v>
      </c>
      <c r="K112" s="173">
        <f>'7.1. igazg 011130'!I112+'7.2 temető 013320'!I112+'7.3. vagyon 013350'!I112+'7.4 018010'!I112+'7.5 finansz műveletek 018030'!I112+'7.6 Út, autópálya építés'!I112+'7.7 közütak működtetés 045160'!I112+'7.8 parkoló 045170'!I112+'7.9 kábeltv 046020'!I112+'7.10 piac 047120'!I112+'7.11 tdm tám047320'!I112+'7.12 szemét 051030'!I112+'7.13 szennyvíz 052080'!I112+'7.14 víz 063080'!I112+'7.15 közvil 064010'!I112+'7.16 zöldterület 066010'!I112+'7.17 város 066020'!I112+'7.18 háziorvos 072111'!I112+'7.19 ügyelet 072112'!I112+'7.20 fülészet 072210'!I112+'7.21 védőnők 074031'!I112+'7.22 gyermekorvos 072111'!I112+'7.23. COVID '!I112+'7.24 sportcsépület 081030'!I112+'7.25 sport tám 081041'!I112+'7.26 diáksport 081043'!I112+'7.27 közműv 082091'!I112+'7.28 közműv 082092'!I112+'7.29  óvoda 091140'!I111:I112+'7.31 intézmkiv gyétk 104037'!I112+'7.32 szoc étk 107051'!I112+'7.33 segélyek 107060'!I112+'7.34 adóbev 900020'!I112+'7.35 pályázatok'!I112</f>
        <v>2553631</v>
      </c>
      <c r="L112" s="121">
        <f>'7.1. igazg 011130'!J112+'7.2 temető 013320'!J112+'7.3. vagyon 013350'!J112+'7.4 018010'!J112+'7.5 finansz műveletek 018030'!J112+'7.6 Út, autópálya építés'!J112+'7.7 közütak működtetés 045160'!J112+'7.8 parkoló 045170'!J112+'7.9 kábeltv 046020'!J112+'7.10 piac 047120'!J112+'7.11 tdm tám047320'!J112+'7.12 szemét 051030'!J112+'7.13 szennyvíz 052080'!J112+'7.14 víz 063080'!J112+'7.15 közvil 064010'!J112+'7.16 zöldterület 066010'!J112+'7.17 város 066020'!J112+'7.18 háziorvos 072111'!J112+'7.19 ügyelet 072112'!J112+'7.20 fülészet 072210'!J112+'7.21 védőnők 074031'!J112+'7.22 gyermekorvos 072111'!J112+'7.23. COVID '!J112+'7.24 sportcsépület 081030'!J112+'7.25 sport tám 081041'!J112+'7.26 diáksport 081043'!J112+'7.27 közműv 082091'!J112+'7.28 közműv 082092'!J112+'7.29  óvoda 091140'!J111:J112+'7.31 intézmkiv gyétk 104037'!J112+'7.32 szoc étk 107051'!J112+'7.33 segélyek 107060'!J112+'7.34 adóbev 900020'!J112+'7.35 pályázatok'!J112</f>
        <v>298000</v>
      </c>
      <c r="M112" s="122">
        <f>'7.1. igazg 011130'!K112+'7.2 temető 013320'!K112+'7.3. vagyon 013350'!K112+'7.4 018010'!K112+'7.5 finansz műveletek 018030'!K112+'7.6 Út, autópálya építés'!K112+'7.7 közütak működtetés 045160'!K112+'7.8 parkoló 045170'!K112+'7.9 kábeltv 046020'!K112+'7.10 piac 047120'!K112+'7.11 tdm tám047320'!K112+'7.12 szemét 051030'!K112+'7.13 szennyvíz 052080'!K112+'7.14 víz 063080'!K112+'7.15 közvil 064010'!K112+'7.16 zöldterület 066010'!K112+'7.17 város 066020'!K112+'7.18 háziorvos 072111'!K112+'7.19 ügyelet 072112'!K112+'7.20 fülészet 072210'!K112+'7.21 védőnők 074031'!K112+'7.22 gyermekorvos 072111'!K112+'7.23. COVID '!K112+'7.24 sportcsépület 081030'!K112+'7.25 sport tám 081041'!K112+'7.26 diáksport 081043'!K112+'7.27 közműv 082091'!K112+'7.28 közműv 082092'!K112+'7.29  óvoda 091140'!K111:K112+'7.31 intézmkiv gyétk 104037'!K112+'7.32 szoc étk 107051'!K112+'7.33 segélyek 107060'!K112+'7.34 adóbev 900020'!K112+'7.35 pályázatok'!K112</f>
        <v>2851631</v>
      </c>
      <c r="N112" s="779">
        <f>'7.1. igazg 011130'!L112+'7.2 temető 013320'!L112+'7.3. vagyon 013350'!L112+'7.4 018010'!L112+'7.5 finansz műveletek 018030'!L112+'7.6 Út, autópálya építés'!L112+'7.7 közütak működtetés 045160'!L112+'7.8 parkoló 045170'!L112+'7.9 kábeltv 046020'!L112+'7.10 piac 047120'!L112+'7.11 tdm tám047320'!L112+'7.12 szemét 051030'!L112+'7.13 szennyvíz 052080'!L112+'7.14 víz 063080'!L112+'7.15 közvil 064010'!L112+'7.16 zöldterület 066010'!L112+'7.17 város 066020'!L112+'7.18 háziorvos 072111'!L112+'7.19 ügyelet 072112'!L112+'7.20 fülészet 072210'!L112+'7.21 védőnők 074031'!L112+'7.22 gyermekorvos 072111'!L112+'7.23. COVID '!L112+'7.24 sportcsépület 081030'!L112+'7.25 sport tám 081041'!L112+'7.26 diáksport 081043'!L112+'7.27 közműv 082091'!L112+'7.28 közműv 082092'!L112+'7.29  óvoda 091140'!L111:L112+'7.31 intézmkiv gyétk 104037'!L112+'7.32 szoc étk 107051'!L112+'7.33 segélyek 107060'!L112+'7.34 adóbev 900020'!L112+'7.35 pályázatok'!L112+'7.30.gyermekétkeztetés'!L112</f>
        <v>2231212</v>
      </c>
      <c r="O112" s="121">
        <f>'7.1. igazg 011130'!M112+'7.2 temető 013320'!M112+'7.3. vagyon 013350'!M112+'7.4 018010'!M112+'7.5 finansz műveletek 018030'!M112+'7.6 Út, autópálya építés'!M112+'7.7 közütak működtetés 045160'!M112+'7.8 parkoló 045170'!M112+'7.9 kábeltv 046020'!M112+'7.10 piac 047120'!M112+'7.11 tdm tám047320'!M112+'7.12 szemét 051030'!M112+'7.13 szennyvíz 052080'!M112+'7.14 víz 063080'!M112+'7.15 közvil 064010'!M112+'7.16 zöldterület 066010'!M112+'7.17 város 066020'!M112+'7.18 háziorvos 072111'!M112+'7.19 ügyelet 072112'!M112+'7.20 fülészet 072210'!M112+'7.21 védőnők 074031'!M112+'7.22 gyermekorvos 072111'!M112+'7.23. COVID '!M112+'7.24 sportcsépület 081030'!M112+'7.25 sport tám 081041'!M112+'7.26 diáksport 081043'!M112+'7.27 közműv 082091'!M112+'7.28 közműv 082092'!M112+'7.29  óvoda 091140'!M111:M112+'7.31 intézmkiv gyétk 104037'!M112+'7.32 szoc étk 107051'!M112+'7.33 segélyek 107060'!M112+'7.34 adóbev 900020'!M112+'7.35 pályázatok'!M112+'7.30.gyermekétkeztetés'!M112</f>
        <v>291375</v>
      </c>
      <c r="P112" s="121">
        <f>'7.1. igazg 011130'!N112+'7.2 temető 013320'!N112+'7.3. vagyon 013350'!N112+'7.4 018010'!N112+'7.5 finansz műveletek 018030'!N112+'7.6 Út, autópálya építés'!N112+'7.7 közütak működtetés 045160'!N112+'7.8 parkoló 045170'!N112+'7.9 kábeltv 046020'!N112+'7.10 piac 047120'!N112+'7.11 tdm tám047320'!N112+'7.12 szemét 051030'!N112+'7.13 szennyvíz 052080'!N112+'7.14 víz 063080'!N112+'7.15 közvil 064010'!N112+'7.16 zöldterület 066010'!N112+'7.17 város 066020'!N112+'7.18 háziorvos 072111'!N112+'7.19 ügyelet 072112'!N112+'7.20 fülészet 072210'!N112+'7.21 védőnők 074031'!N112+'7.22 gyermekorvos 072111'!N112+'7.23. COVID '!N112+'7.24 sportcsépület 081030'!N112+'7.25 sport tám 081041'!N112+'7.26 diáksport 081043'!N112+'7.27 közműv 082091'!N112+'7.28 közműv 082092'!N112+'7.29  óvoda 091140'!N111:N112+'7.31 intézmkiv gyétk 104037'!N112+'7.32 szoc étk 107051'!N112+'7.33 segélyek 107060'!N112+'7.34 adóbev 900020'!N112+'7.35 pályázatok'!N112+'7.30.gyermekétkeztetés'!N112</f>
        <v>2522587</v>
      </c>
    </row>
    <row r="113" spans="1:16" x14ac:dyDescent="0.25">
      <c r="A113" s="29" t="s">
        <v>202</v>
      </c>
      <c r="B113" s="13" t="s">
        <v>203</v>
      </c>
      <c r="C113" s="121">
        <f>'7.1. igazg 011130'!C113+'7.2 temető 013320'!C113+'7.3. vagyon 013350'!C113+'7.4 018010'!C113+'7.5 finansz műveletek 018030'!C113+'7.7 közütak működtetés 045160'!C113+'7.8 parkoló 045170'!C113+'7.9 kábeltv 046020'!C113+'7.10 piac 047120'!C113+'7.11 tdm tám047320'!C113+'7.12 szemét 051030'!C113+'7.13 szennyvíz 052080'!C113+'7.14 víz 063080'!C113+'7.15 közvil 064010'!C113+'7.16 zöldterület 066010'!C113+'7.17 város 066020'!C113+'7.18 háziorvos 072111'!C113+'7.19 ügyelet 072112'!C113+'7.20 fülészet 072210'!C113+'7.21 védőnők 074031'!C113+'7.24 sportcsépület 081030'!C113+'7.25 sport tám 081041'!C113+'7.26 diáksport 081043'!C113+'7.27 közműv 082091'!C113+'7.28 közműv 082092'!C113+'7.29  óvoda 091140'!C113+'7.31 intézmkiv gyétk 104037'!C113+'7.32 szoc étk 107051'!C113+'7.33 segélyek 107060'!C113+'7.34 adóbev 900020'!C113+'7.35 pályázatok'!C113+'7.6 Út, autópálya építés'!C113+'7.22 gyermekorvos 072111'!C113+'7.23. COVID '!C113</f>
        <v>187009560.00787401</v>
      </c>
      <c r="D113" s="121">
        <f>'7.1. igazg 011130'!D113+'7.2 temető 013320'!D113+'7.3. vagyon 013350'!D113+'7.4 018010'!D113+'7.5 finansz műveletek 018030'!D113+'7.7 közütak működtetés 045160'!D113+'7.8 parkoló 045170'!D113+'7.9 kábeltv 046020'!D113+'7.10 piac 047120'!D113+'7.11 tdm tám047320'!D113+'7.12 szemét 051030'!D113+'7.13 szennyvíz 052080'!D113+'7.14 víz 063080'!D113+'7.15 közvil 064010'!D113+'7.16 zöldterület 066010'!D113+'7.17 város 066020'!D113+'7.18 háziorvos 072111'!D113+'7.19 ügyelet 072112'!D113+'7.20 fülészet 072210'!D113+'7.21 védőnők 074031'!D113+'7.24 sportcsépület 081030'!D113+'7.25 sport tám 081041'!D113+'7.26 diáksport 081043'!D113+'7.27 közműv 082091'!D113+'7.28 közműv 082092'!D113+'7.29  óvoda 091140'!D113+'7.31 intézmkiv gyétk 104037'!D113+'7.32 szoc étk 107051'!D113+'7.33 segélyek 107060'!D113+'7.34 adóbev 900020'!D113+'7.35 pályázatok'!D113+'7.6 Út, autópálya építés'!D113+'7.22 gyermekorvos 072111'!D113+'7.23. COVID '!D113</f>
        <v>12115000</v>
      </c>
      <c r="E113" s="122">
        <f t="shared" si="8"/>
        <v>199124560.00787401</v>
      </c>
      <c r="F113" s="173">
        <f>'7.1. igazg 011130'!F113+'7.2 temető 013320'!F113+'7.3. vagyon 013350'!F113+'7.4 018010'!F113+'7.5 finansz műveletek 018030'!F113+'7.7 közütak működtetés 045160'!F113+'7.8 parkoló 045170'!F113+'7.9 kábeltv 046020'!F113+'7.10 piac 047120'!F113+'7.11 tdm tám047320'!F113+'7.12 szemét 051030'!F113+'7.13 szennyvíz 052080'!F113+'7.14 víz 063080'!F113+'7.15 közvil 064010'!F113+'7.16 zöldterület 066010'!F113+'7.17 város 066020'!F113+'7.18 háziorvos 072111'!F113+'7.19 ügyelet 072112'!F113+'7.20 fülészet 072210'!F113+'7.21 védőnők 074031'!F113+'7.24 sportcsépület 081030'!F113+'7.25 sport tám 081041'!F113+'7.26 diáksport 081043'!F113+'7.27 közműv 082091'!F113+'7.28 közműv 082092'!F113+'7.29  óvoda 091140'!F113+'7.31 intézmkiv gyétk 104037'!F113+'7.32 szoc étk 107051'!F113+'7.33 segélyek 107060'!F113+'7.34 adóbev 900020'!F113+'7.35 pályázatok'!F113+'7.6 Út, autópálya építés'!F113+'7.22 gyermekorvos 072111'!F113+'7.23. COVID '!F113</f>
        <v>226196564</v>
      </c>
      <c r="G113" s="121">
        <f>'7.1. igazg 011130'!G113+'7.2 temető 013320'!G113+'7.3. vagyon 013350'!G113+'7.4 018010'!G113+'7.5 finansz műveletek 018030'!G113+'7.7 közütak működtetés 045160'!G113+'7.8 parkoló 045170'!G113+'7.9 kábeltv 046020'!G113+'7.10 piac 047120'!G113+'7.11 tdm tám047320'!G113+'7.12 szemét 051030'!G113+'7.13 szennyvíz 052080'!G113+'7.14 víz 063080'!G113+'7.15 közvil 064010'!G113+'7.16 zöldterület 066010'!G113+'7.17 város 066020'!G113+'7.18 háziorvos 072111'!G113+'7.19 ügyelet 072112'!G113+'7.20 fülészet 072210'!G113+'7.21 védőnők 074031'!G113+'7.24 sportcsépület 081030'!G113+'7.25 sport tám 081041'!G113+'7.26 diáksport 081043'!G113+'7.27 közműv 082091'!G113+'7.28 közműv 082092'!G113+'7.29  óvoda 091140'!G113+'7.31 intézmkiv gyétk 104037'!G113+'7.32 szoc étk 107051'!G113+'7.33 segélyek 107060'!G113+'7.34 adóbev 900020'!G113+'7.35 pályázatok'!G113+'7.6 Út, autópálya építés'!G113+'7.22 gyermekorvos 072111'!G113+'7.23. COVID '!G113</f>
        <v>13080000</v>
      </c>
      <c r="H113" s="122">
        <f t="shared" si="11"/>
        <v>239276564</v>
      </c>
      <c r="I113" s="779">
        <f>'7.35 pályázatok'!H113</f>
        <v>53003359</v>
      </c>
      <c r="J113" s="451">
        <f t="shared" si="10"/>
        <v>186273205</v>
      </c>
      <c r="K113" s="173">
        <f>'7.1. igazg 011130'!I113+'7.2 temető 013320'!I113+'7.3. vagyon 013350'!I113+'7.4 018010'!I113+'7.5 finansz műveletek 018030'!I113+'7.6 Út, autópálya építés'!I113+'7.7 közütak működtetés 045160'!I113+'7.8 parkoló 045170'!I113+'7.9 kábeltv 046020'!I113+'7.10 piac 047120'!I113+'7.11 tdm tám047320'!I113+'7.12 szemét 051030'!I113+'7.13 szennyvíz 052080'!I113+'7.14 víz 063080'!I113+'7.15 közvil 064010'!I113+'7.16 zöldterület 066010'!I113+'7.17 város 066020'!I113+'7.18 háziorvos 072111'!I113+'7.19 ügyelet 072112'!I113+'7.20 fülészet 072210'!I113+'7.21 védőnők 074031'!I113+'7.22 gyermekorvos 072111'!I113+'7.23. COVID '!I113+'7.24 sportcsépület 081030'!I113+'7.25 sport tám 081041'!I113+'7.26 diáksport 081043'!I113+'7.27 közműv 082091'!I113+'7.28 közműv 082092'!I113+'7.29  óvoda 091140'!I112:I113+'7.31 intézmkiv gyétk 104037'!I113+'7.32 szoc étk 107051'!I113+'7.33 segélyek 107060'!I113+'7.34 adóbev 900020'!I113+'7.35 pályázatok'!I113</f>
        <v>247693047</v>
      </c>
      <c r="L113" s="121">
        <f>'7.1. igazg 011130'!J113+'7.2 temető 013320'!J113+'7.3. vagyon 013350'!J113+'7.4 018010'!J113+'7.5 finansz műveletek 018030'!J113+'7.6 Út, autópálya építés'!J113+'7.7 közütak működtetés 045160'!J113+'7.8 parkoló 045170'!J113+'7.9 kábeltv 046020'!J113+'7.10 piac 047120'!J113+'7.11 tdm tám047320'!J113+'7.12 szemét 051030'!J113+'7.13 szennyvíz 052080'!J113+'7.14 víz 063080'!J113+'7.15 közvil 064010'!J113+'7.16 zöldterület 066010'!J113+'7.17 város 066020'!J113+'7.18 háziorvos 072111'!J113+'7.19 ügyelet 072112'!J113+'7.20 fülészet 072210'!J113+'7.21 védőnők 074031'!J113+'7.22 gyermekorvos 072111'!J113+'7.23. COVID '!J113+'7.24 sportcsépület 081030'!J113+'7.25 sport tám 081041'!J113+'7.26 diáksport 081043'!J113+'7.27 közműv 082091'!J113+'7.28 közműv 082092'!J113+'7.29  óvoda 091140'!J112:J113+'7.31 intézmkiv gyétk 104037'!J113+'7.32 szoc étk 107051'!J113+'7.33 segélyek 107060'!J113+'7.34 adóbev 900020'!J113+'7.35 pályázatok'!J113</f>
        <v>13180000</v>
      </c>
      <c r="M113" s="122">
        <f>'7.1. igazg 011130'!K113+'7.2 temető 013320'!K113+'7.3. vagyon 013350'!K113+'7.4 018010'!K113+'7.5 finansz műveletek 018030'!K113+'7.6 Út, autópálya építés'!K113+'7.7 közütak működtetés 045160'!K113+'7.8 parkoló 045170'!K113+'7.9 kábeltv 046020'!K113+'7.10 piac 047120'!K113+'7.11 tdm tám047320'!K113+'7.12 szemét 051030'!K113+'7.13 szennyvíz 052080'!K113+'7.14 víz 063080'!K113+'7.15 közvil 064010'!K113+'7.16 zöldterület 066010'!K113+'7.17 város 066020'!K113+'7.18 háziorvos 072111'!K113+'7.19 ügyelet 072112'!K113+'7.20 fülészet 072210'!K113+'7.21 védőnők 074031'!K113+'7.22 gyermekorvos 072111'!K113+'7.23. COVID '!K113+'7.24 sportcsépület 081030'!K113+'7.25 sport tám 081041'!K113+'7.26 diáksport 081043'!K113+'7.27 közműv 082091'!K113+'7.28 közműv 082092'!K113+'7.29  óvoda 091140'!K112:K113+'7.31 intézmkiv gyétk 104037'!K113+'7.32 szoc étk 107051'!K113+'7.33 segélyek 107060'!K113+'7.34 adóbev 900020'!K113+'7.35 pályázatok'!K113</f>
        <v>260873047</v>
      </c>
      <c r="N113" s="779">
        <f>'7.1. igazg 011130'!L113+'7.2 temető 013320'!L113+'7.3. vagyon 013350'!L113+'7.4 018010'!L113+'7.5 finansz műveletek 018030'!L113+'7.6 Út, autópálya építés'!L113+'7.7 közütak működtetés 045160'!L113+'7.8 parkoló 045170'!L113+'7.9 kábeltv 046020'!L113+'7.10 piac 047120'!L113+'7.11 tdm tám047320'!L113+'7.12 szemét 051030'!L113+'7.13 szennyvíz 052080'!L113+'7.14 víz 063080'!L113+'7.15 közvil 064010'!L113+'7.16 zöldterület 066010'!L113+'7.17 város 066020'!L113+'7.18 háziorvos 072111'!L113+'7.19 ügyelet 072112'!L113+'7.20 fülészet 072210'!L113+'7.21 védőnők 074031'!L113+'7.22 gyermekorvos 072111'!L113+'7.23. COVID '!L113+'7.24 sportcsépület 081030'!L113+'7.25 sport tám 081041'!L113+'7.26 diáksport 081043'!L113+'7.27 közműv 082091'!L113+'7.28 közműv 082092'!L113+'7.29  óvoda 091140'!L112:L113+'7.31 intézmkiv gyétk 104037'!L113+'7.32 szoc étk 107051'!L113+'7.33 segélyek 107060'!L113+'7.34 adóbev 900020'!L113+'7.35 pályázatok'!L113+'7.30.gyermekétkeztetés'!L113</f>
        <v>213517247</v>
      </c>
      <c r="O113" s="121">
        <f>'7.1. igazg 011130'!M113+'7.2 temető 013320'!M113+'7.3. vagyon 013350'!M113+'7.4 018010'!M113+'7.5 finansz műveletek 018030'!M113+'7.6 Út, autópálya építés'!M113+'7.7 közütak működtetés 045160'!M113+'7.8 parkoló 045170'!M113+'7.9 kábeltv 046020'!M113+'7.10 piac 047120'!M113+'7.11 tdm tám047320'!M113+'7.12 szemét 051030'!M113+'7.13 szennyvíz 052080'!M113+'7.14 víz 063080'!M113+'7.15 közvil 064010'!M113+'7.16 zöldterület 066010'!M113+'7.17 város 066020'!M113+'7.18 háziorvos 072111'!M113+'7.19 ügyelet 072112'!M113+'7.20 fülészet 072210'!M113+'7.21 védőnők 074031'!M113+'7.22 gyermekorvos 072111'!M113+'7.23. COVID '!M113+'7.24 sportcsépület 081030'!M113+'7.25 sport tám 081041'!M113+'7.26 diáksport 081043'!M113+'7.27 közműv 082091'!M113+'7.28 közműv 082092'!M113+'7.29  óvoda 091140'!M112:M113+'7.31 intézmkiv gyétk 104037'!M113+'7.32 szoc étk 107051'!M113+'7.33 segélyek 107060'!M113+'7.34 adóbev 900020'!M113+'7.35 pályázatok'!M113+'7.30.gyermekétkeztetés'!M113</f>
        <v>13028948</v>
      </c>
      <c r="P113" s="121">
        <f>'7.1. igazg 011130'!N113+'7.2 temető 013320'!N113+'7.3. vagyon 013350'!N113+'7.4 018010'!N113+'7.5 finansz műveletek 018030'!N113+'7.6 Út, autópálya építés'!N113+'7.7 közütak működtetés 045160'!N113+'7.8 parkoló 045170'!N113+'7.9 kábeltv 046020'!N113+'7.10 piac 047120'!N113+'7.11 tdm tám047320'!N113+'7.12 szemét 051030'!N113+'7.13 szennyvíz 052080'!N113+'7.14 víz 063080'!N113+'7.15 közvil 064010'!N113+'7.16 zöldterület 066010'!N113+'7.17 város 066020'!N113+'7.18 háziorvos 072111'!N113+'7.19 ügyelet 072112'!N113+'7.20 fülészet 072210'!N113+'7.21 védőnők 074031'!N113+'7.22 gyermekorvos 072111'!N113+'7.23. COVID '!N113+'7.24 sportcsépület 081030'!N113+'7.25 sport tám 081041'!N113+'7.26 diáksport 081043'!N113+'7.27 közműv 082091'!N113+'7.28 közműv 082092'!N113+'7.29  óvoda 091140'!N112:N113+'7.31 intézmkiv gyétk 104037'!N113+'7.32 szoc étk 107051'!N113+'7.33 segélyek 107060'!N113+'7.34 adóbev 900020'!N113+'7.35 pályázatok'!N113+'7.30.gyermekétkeztetés'!N113</f>
        <v>226546195</v>
      </c>
    </row>
    <row r="114" spans="1:16" x14ac:dyDescent="0.25">
      <c r="A114" s="29" t="s">
        <v>204</v>
      </c>
      <c r="B114" s="13" t="s">
        <v>205</v>
      </c>
      <c r="C114" s="121">
        <f>'7.1. igazg 011130'!C114+'7.2 temető 013320'!C114+'7.3. vagyon 013350'!C114+'7.4 018010'!C114+'7.5 finansz műveletek 018030'!C114+'7.7 közütak működtetés 045160'!C114+'7.8 parkoló 045170'!C114+'7.9 kábeltv 046020'!C114+'7.10 piac 047120'!C114+'7.11 tdm tám047320'!C114+'7.12 szemét 051030'!C114+'7.13 szennyvíz 052080'!C114+'7.14 víz 063080'!C114+'7.15 közvil 064010'!C114+'7.16 zöldterület 066010'!C114+'7.17 város 066020'!C114+'7.18 háziorvos 072111'!C114+'7.19 ügyelet 072112'!C114+'7.20 fülészet 072210'!C114+'7.21 védőnők 074031'!C114+'7.24 sportcsépület 081030'!C114+'7.25 sport tám 081041'!C114+'7.26 diáksport 081043'!C114+'7.27 közműv 082091'!C114+'7.28 közműv 082092'!C114+'7.29  óvoda 091140'!C114+'7.31 intézmkiv gyétk 104037'!C114+'7.32 szoc étk 107051'!C114+'7.33 segélyek 107060'!C114+'7.34 adóbev 900020'!C114+'7.35 pályázatok'!C114+'7.6 Út, autópálya építés'!C114+'7.22 gyermekorvos 072111'!C114+'7.23. COVID '!C114</f>
        <v>19360000</v>
      </c>
      <c r="D114" s="121">
        <f>'7.1. igazg 011130'!D114+'7.2 temető 013320'!D114+'7.3. vagyon 013350'!D114+'7.4 018010'!D114+'7.5 finansz műveletek 018030'!D114+'7.7 közütak működtetés 045160'!D114+'7.8 parkoló 045170'!D114+'7.9 kábeltv 046020'!D114+'7.10 piac 047120'!D114+'7.11 tdm tám047320'!D114+'7.12 szemét 051030'!D114+'7.13 szennyvíz 052080'!D114+'7.14 víz 063080'!D114+'7.15 közvil 064010'!D114+'7.16 zöldterület 066010'!D114+'7.17 város 066020'!D114+'7.18 háziorvos 072111'!D114+'7.19 ügyelet 072112'!D114+'7.20 fülészet 072210'!D114+'7.21 védőnők 074031'!D114+'7.24 sportcsépület 081030'!D114+'7.25 sport tám 081041'!D114+'7.26 diáksport 081043'!D114+'7.27 közműv 082091'!D114+'7.28 közműv 082092'!D114+'7.29  óvoda 091140'!D114+'7.31 intézmkiv gyétk 104037'!D114+'7.32 szoc étk 107051'!D114+'7.33 segélyek 107060'!D114+'7.34 adóbev 900020'!D114+'7.35 pályázatok'!D114+'7.6 Út, autópálya építés'!D114+'7.22 gyermekorvos 072111'!D114+'7.23. COVID '!D114</f>
        <v>5600000</v>
      </c>
      <c r="E114" s="122">
        <f t="shared" si="8"/>
        <v>24960000</v>
      </c>
      <c r="F114" s="173">
        <f>'7.1. igazg 011130'!F114+'7.2 temető 013320'!F114+'7.3. vagyon 013350'!F114+'7.4 018010'!F114+'7.5 finansz műveletek 018030'!F114+'7.7 közütak működtetés 045160'!F114+'7.8 parkoló 045170'!F114+'7.9 kábeltv 046020'!F114+'7.10 piac 047120'!F114+'7.11 tdm tám047320'!F114+'7.12 szemét 051030'!F114+'7.13 szennyvíz 052080'!F114+'7.14 víz 063080'!F114+'7.15 közvil 064010'!F114+'7.16 zöldterület 066010'!F114+'7.17 város 066020'!F114+'7.18 háziorvos 072111'!F114+'7.19 ügyelet 072112'!F114+'7.20 fülészet 072210'!F114+'7.21 védőnők 074031'!F114+'7.24 sportcsépület 081030'!F114+'7.25 sport tám 081041'!F114+'7.26 diáksport 081043'!F114+'7.27 közműv 082091'!F114+'7.28 közműv 082092'!F114+'7.29  óvoda 091140'!F114+'7.31 intézmkiv gyétk 104037'!F114+'7.32 szoc étk 107051'!F114+'7.33 segélyek 107060'!F114+'7.34 adóbev 900020'!F114+'7.35 pályázatok'!F114+'7.6 Út, autópálya építés'!F114+'7.22 gyermekorvos 072111'!F114+'7.23. COVID '!F114</f>
        <v>21860109</v>
      </c>
      <c r="G114" s="121">
        <f>'7.1. igazg 011130'!G114+'7.2 temető 013320'!G114+'7.3. vagyon 013350'!G114+'7.4 018010'!G114+'7.5 finansz műveletek 018030'!G114+'7.7 közütak működtetés 045160'!G114+'7.8 parkoló 045170'!G114+'7.9 kábeltv 046020'!G114+'7.10 piac 047120'!G114+'7.11 tdm tám047320'!G114+'7.12 szemét 051030'!G114+'7.13 szennyvíz 052080'!G114+'7.14 víz 063080'!G114+'7.15 közvil 064010'!G114+'7.16 zöldterület 066010'!G114+'7.17 város 066020'!G114+'7.18 háziorvos 072111'!G114+'7.19 ügyelet 072112'!G114+'7.20 fülészet 072210'!G114+'7.21 védőnők 074031'!G114+'7.24 sportcsépület 081030'!G114+'7.25 sport tám 081041'!G114+'7.26 diáksport 081043'!G114+'7.27 közműv 082091'!G114+'7.28 közműv 082092'!G114+'7.29  óvoda 091140'!G114+'7.31 intézmkiv gyétk 104037'!G114+'7.32 szoc étk 107051'!G114+'7.33 segélyek 107060'!G114+'7.34 adóbev 900020'!G114+'7.35 pályázatok'!G114+'7.6 Út, autópálya építés'!G114+'7.22 gyermekorvos 072111'!G114+'7.23. COVID '!G114</f>
        <v>5800000</v>
      </c>
      <c r="H114" s="122">
        <f t="shared" si="11"/>
        <v>27660109</v>
      </c>
      <c r="I114" s="779">
        <f>'7.35 pályázatok'!H114</f>
        <v>0</v>
      </c>
      <c r="J114" s="451">
        <f t="shared" si="10"/>
        <v>27660109</v>
      </c>
      <c r="K114" s="173">
        <f>'7.1. igazg 011130'!I114+'7.2 temető 013320'!I114+'7.3. vagyon 013350'!I114+'7.4 018010'!I114+'7.5 finansz műveletek 018030'!I114+'7.6 Út, autópálya építés'!I114+'7.7 közütak működtetés 045160'!I114+'7.8 parkoló 045170'!I114+'7.9 kábeltv 046020'!I114+'7.10 piac 047120'!I114+'7.11 tdm tám047320'!I114+'7.12 szemét 051030'!I114+'7.13 szennyvíz 052080'!I114+'7.14 víz 063080'!I114+'7.15 közvil 064010'!I114+'7.16 zöldterület 066010'!I114+'7.17 város 066020'!I114+'7.18 háziorvos 072111'!I114+'7.19 ügyelet 072112'!I114+'7.20 fülészet 072210'!I114+'7.21 védőnők 074031'!I114+'7.22 gyermekorvos 072111'!I114+'7.23. COVID '!I114+'7.24 sportcsépület 081030'!I114+'7.25 sport tám 081041'!I114+'7.26 diáksport 081043'!I114+'7.27 közműv 082091'!I114+'7.28 közműv 082092'!I114+'7.29  óvoda 091140'!I113:I114+'7.31 intézmkiv gyétk 104037'!I114+'7.32 szoc étk 107051'!I114+'7.33 segélyek 107060'!I114+'7.34 adóbev 900020'!I114+'7.35 pályázatok'!I114</f>
        <v>22415109</v>
      </c>
      <c r="L114" s="121">
        <f>'7.1. igazg 011130'!J114+'7.2 temető 013320'!J114+'7.3. vagyon 013350'!J114+'7.4 018010'!J114+'7.5 finansz műveletek 018030'!J114+'7.6 Út, autópálya építés'!J114+'7.7 közütak működtetés 045160'!J114+'7.8 parkoló 045170'!J114+'7.9 kábeltv 046020'!J114+'7.10 piac 047120'!J114+'7.11 tdm tám047320'!J114+'7.12 szemét 051030'!J114+'7.13 szennyvíz 052080'!J114+'7.14 víz 063080'!J114+'7.15 közvil 064010'!J114+'7.16 zöldterület 066010'!J114+'7.17 város 066020'!J114+'7.18 háziorvos 072111'!J114+'7.19 ügyelet 072112'!J114+'7.20 fülészet 072210'!J114+'7.21 védőnők 074031'!J114+'7.22 gyermekorvos 072111'!J114+'7.23. COVID '!J114+'7.24 sportcsépület 081030'!J114+'7.25 sport tám 081041'!J114+'7.26 diáksport 081043'!J114+'7.27 közműv 082091'!J114+'7.28 közműv 082092'!J114+'7.29  óvoda 091140'!J113:J114+'7.31 intézmkiv gyétk 104037'!J114+'7.32 szoc étk 107051'!J114+'7.33 segélyek 107060'!J114+'7.34 adóbev 900020'!J114+'7.35 pályázatok'!J114</f>
        <v>5900000</v>
      </c>
      <c r="M114" s="122">
        <f>'7.1. igazg 011130'!K114+'7.2 temető 013320'!K114+'7.3. vagyon 013350'!K114+'7.4 018010'!K114+'7.5 finansz műveletek 018030'!K114+'7.6 Út, autópálya építés'!K114+'7.7 közütak működtetés 045160'!K114+'7.8 parkoló 045170'!K114+'7.9 kábeltv 046020'!K114+'7.10 piac 047120'!K114+'7.11 tdm tám047320'!K114+'7.12 szemét 051030'!K114+'7.13 szennyvíz 052080'!K114+'7.14 víz 063080'!K114+'7.15 közvil 064010'!K114+'7.16 zöldterület 066010'!K114+'7.17 város 066020'!K114+'7.18 háziorvos 072111'!K114+'7.19 ügyelet 072112'!K114+'7.20 fülészet 072210'!K114+'7.21 védőnők 074031'!K114+'7.22 gyermekorvos 072111'!K114+'7.23. COVID '!K114+'7.24 sportcsépület 081030'!K114+'7.25 sport tám 081041'!K114+'7.26 diáksport 081043'!K114+'7.27 közműv 082091'!K114+'7.28 közműv 082092'!K114+'7.29  óvoda 091140'!K113:K114+'7.31 intézmkiv gyétk 104037'!K114+'7.32 szoc étk 107051'!K114+'7.33 segélyek 107060'!K114+'7.34 adóbev 900020'!K114+'7.35 pályázatok'!K114</f>
        <v>28315109</v>
      </c>
      <c r="N114" s="779">
        <f>'7.1. igazg 011130'!L114+'7.2 temető 013320'!L114+'7.3. vagyon 013350'!L114+'7.4 018010'!L114+'7.5 finansz műveletek 018030'!L114+'7.6 Út, autópálya építés'!L114+'7.7 közütak működtetés 045160'!L114+'7.8 parkoló 045170'!L114+'7.9 kábeltv 046020'!L114+'7.10 piac 047120'!L114+'7.11 tdm tám047320'!L114+'7.12 szemét 051030'!L114+'7.13 szennyvíz 052080'!L114+'7.14 víz 063080'!L114+'7.15 közvil 064010'!L114+'7.16 zöldterület 066010'!L114+'7.17 város 066020'!L114+'7.18 háziorvos 072111'!L114+'7.19 ügyelet 072112'!L114+'7.20 fülészet 072210'!L114+'7.21 védőnők 074031'!L114+'7.22 gyermekorvos 072111'!L114+'7.23. COVID '!L114+'7.24 sportcsépület 081030'!L114+'7.25 sport tám 081041'!L114+'7.26 diáksport 081043'!L114+'7.27 közműv 082091'!L114+'7.28 közműv 082092'!L114+'7.29  óvoda 091140'!L113:L114+'7.31 intézmkiv gyétk 104037'!L114+'7.32 szoc étk 107051'!L114+'7.33 segélyek 107060'!L114+'7.34 adóbev 900020'!L114+'7.35 pályázatok'!L114+'7.30.gyermekétkeztetés'!L114</f>
        <v>21174326</v>
      </c>
      <c r="O114" s="121">
        <f>'7.1. igazg 011130'!M114+'7.2 temető 013320'!M114+'7.3. vagyon 013350'!M114+'7.4 018010'!M114+'7.5 finansz műveletek 018030'!M114+'7.6 Út, autópálya építés'!M114+'7.7 közütak működtetés 045160'!M114+'7.8 parkoló 045170'!M114+'7.9 kábeltv 046020'!M114+'7.10 piac 047120'!M114+'7.11 tdm tám047320'!M114+'7.12 szemét 051030'!M114+'7.13 szennyvíz 052080'!M114+'7.14 víz 063080'!M114+'7.15 közvil 064010'!M114+'7.16 zöldterület 066010'!M114+'7.17 város 066020'!M114+'7.18 háziorvos 072111'!M114+'7.19 ügyelet 072112'!M114+'7.20 fülészet 072210'!M114+'7.21 védőnők 074031'!M114+'7.22 gyermekorvos 072111'!M114+'7.23. COVID '!M114+'7.24 sportcsépület 081030'!M114+'7.25 sport tám 081041'!M114+'7.26 diáksport 081043'!M114+'7.27 közműv 082091'!M114+'7.28 közműv 082092'!M114+'7.29  óvoda 091140'!M113:M114+'7.31 intézmkiv gyétk 104037'!M114+'7.32 szoc étk 107051'!M114+'7.33 segélyek 107060'!M114+'7.34 adóbev 900020'!M114+'7.35 pályázatok'!M114+'7.30.gyermekétkeztetés'!M114</f>
        <v>6044993</v>
      </c>
      <c r="P114" s="121">
        <f>'7.1. igazg 011130'!N114+'7.2 temető 013320'!N114+'7.3. vagyon 013350'!N114+'7.4 018010'!N114+'7.5 finansz műveletek 018030'!N114+'7.6 Út, autópálya építés'!N114+'7.7 közütak működtetés 045160'!N114+'7.8 parkoló 045170'!N114+'7.9 kábeltv 046020'!N114+'7.10 piac 047120'!N114+'7.11 tdm tám047320'!N114+'7.12 szemét 051030'!N114+'7.13 szennyvíz 052080'!N114+'7.14 víz 063080'!N114+'7.15 közvil 064010'!N114+'7.16 zöldterület 066010'!N114+'7.17 város 066020'!N114+'7.18 háziorvos 072111'!N114+'7.19 ügyelet 072112'!N114+'7.20 fülészet 072210'!N114+'7.21 védőnők 074031'!N114+'7.22 gyermekorvos 072111'!N114+'7.23. COVID '!N114+'7.24 sportcsépület 081030'!N114+'7.25 sport tám 081041'!N114+'7.26 diáksport 081043'!N114+'7.27 közműv 082091'!N114+'7.28 közműv 082092'!N114+'7.29  óvoda 091140'!N113:N114+'7.31 intézmkiv gyétk 104037'!N114+'7.32 szoc étk 107051'!N114+'7.33 segélyek 107060'!N114+'7.34 adóbev 900020'!N114+'7.35 pályázatok'!N114+'7.30.gyermekétkeztetés'!N114</f>
        <v>27219319</v>
      </c>
    </row>
    <row r="115" spans="1:16" x14ac:dyDescent="0.25">
      <c r="A115" s="29" t="s">
        <v>206</v>
      </c>
      <c r="B115" s="13" t="s">
        <v>207</v>
      </c>
      <c r="C115" s="121">
        <f>'7.1. igazg 011130'!C115+'7.2 temető 013320'!C115+'7.3. vagyon 013350'!C115+'7.4 018010'!C115+'7.5 finansz műveletek 018030'!C115+'7.7 közütak működtetés 045160'!C115+'7.8 parkoló 045170'!C115+'7.9 kábeltv 046020'!C115+'7.10 piac 047120'!C115+'7.11 tdm tám047320'!C115+'7.12 szemét 051030'!C115+'7.13 szennyvíz 052080'!C115+'7.14 víz 063080'!C115+'7.15 közvil 064010'!C115+'7.16 zöldterület 066010'!C115+'7.17 város 066020'!C115+'7.18 háziorvos 072111'!C115+'7.19 ügyelet 072112'!C115+'7.20 fülészet 072210'!C115+'7.21 védőnők 074031'!C115+'7.24 sportcsépület 081030'!C115+'7.25 sport tám 081041'!C115+'7.26 diáksport 081043'!C115+'7.27 közműv 082091'!C115+'7.28 közműv 082092'!C115+'7.29  óvoda 091140'!C115+'7.31 intézmkiv gyétk 104037'!C115+'7.32 szoc étk 107051'!C115+'7.33 segélyek 107060'!C115+'7.34 adóbev 900020'!C115+'7.35 pályázatok'!C115+'7.6 Út, autópálya építés'!C115+'7.22 gyermekorvos 072111'!C115+'7.23. COVID '!C115</f>
        <v>35232165</v>
      </c>
      <c r="D115" s="121">
        <f>'7.1. igazg 011130'!D115+'7.2 temető 013320'!D115+'7.3. vagyon 013350'!D115+'7.4 018010'!D115+'7.5 finansz műveletek 018030'!D115+'7.7 közütak működtetés 045160'!D115+'7.8 parkoló 045170'!D115+'7.9 kábeltv 046020'!D115+'7.10 piac 047120'!D115+'7.11 tdm tám047320'!D115+'7.12 szemét 051030'!D115+'7.13 szennyvíz 052080'!D115+'7.14 víz 063080'!D115+'7.15 közvil 064010'!D115+'7.16 zöldterület 066010'!D115+'7.17 város 066020'!D115+'7.18 háziorvos 072111'!D115+'7.19 ügyelet 072112'!D115+'7.20 fülészet 072210'!D115+'7.21 védőnők 074031'!D115+'7.24 sportcsépület 081030'!D115+'7.25 sport tám 081041'!D115+'7.26 diáksport 081043'!D115+'7.27 közműv 082091'!D115+'7.28 közműv 082092'!D115+'7.29  óvoda 091140'!D115+'7.31 intézmkiv gyétk 104037'!D115+'7.32 szoc étk 107051'!D115+'7.33 segélyek 107060'!D115+'7.34 adóbev 900020'!D115+'7.35 pályázatok'!D115+'7.6 Út, autópálya építés'!D115+'7.22 gyermekorvos 072111'!D115+'7.23. COVID '!D115</f>
        <v>0</v>
      </c>
      <c r="E115" s="122">
        <f t="shared" si="8"/>
        <v>35232165</v>
      </c>
      <c r="F115" s="173">
        <f>'7.1. igazg 011130'!F115+'7.2 temető 013320'!F115+'7.3. vagyon 013350'!F115+'7.4 018010'!F115+'7.5 finansz műveletek 018030'!F115+'7.7 közütak működtetés 045160'!F115+'7.8 parkoló 045170'!F115+'7.9 kábeltv 046020'!F115+'7.10 piac 047120'!F115+'7.11 tdm tám047320'!F115+'7.12 szemét 051030'!F115+'7.13 szennyvíz 052080'!F115+'7.14 víz 063080'!F115+'7.15 közvil 064010'!F115+'7.16 zöldterület 066010'!F115+'7.17 város 066020'!F115+'7.18 háziorvos 072111'!F115+'7.19 ügyelet 072112'!F115+'7.20 fülészet 072210'!F115+'7.21 védőnők 074031'!F115+'7.24 sportcsépület 081030'!F115+'7.25 sport tám 081041'!F115+'7.26 diáksport 081043'!F115+'7.27 közműv 082091'!F115+'7.28 közműv 082092'!F115+'7.29  óvoda 091140'!F115+'7.31 intézmkiv gyétk 104037'!F115+'7.32 szoc étk 107051'!F115+'7.33 segélyek 107060'!F115+'7.34 adóbev 900020'!F115+'7.35 pályázatok'!F115+'7.6 Út, autópálya építés'!F115+'7.22 gyermekorvos 072111'!F115+'7.23. COVID '!F115</f>
        <v>40526755</v>
      </c>
      <c r="G115" s="121">
        <f>'7.1. igazg 011130'!G115+'7.2 temető 013320'!G115+'7.3. vagyon 013350'!G115+'7.4 018010'!G115+'7.5 finansz műveletek 018030'!G115+'7.7 közütak működtetés 045160'!G115+'7.8 parkoló 045170'!G115+'7.9 kábeltv 046020'!G115+'7.10 piac 047120'!G115+'7.11 tdm tám047320'!G115+'7.12 szemét 051030'!G115+'7.13 szennyvíz 052080'!G115+'7.14 víz 063080'!G115+'7.15 közvil 064010'!G115+'7.16 zöldterület 066010'!G115+'7.17 város 066020'!G115+'7.18 háziorvos 072111'!G115+'7.19 ügyelet 072112'!G115+'7.20 fülészet 072210'!G115+'7.21 védőnők 074031'!G115+'7.24 sportcsépület 081030'!G115+'7.25 sport tám 081041'!G115+'7.26 diáksport 081043'!G115+'7.27 közműv 082091'!G115+'7.28 közműv 082092'!G115+'7.29  óvoda 091140'!G115+'7.31 intézmkiv gyétk 104037'!G115+'7.32 szoc étk 107051'!G115+'7.33 segélyek 107060'!G115+'7.34 adóbev 900020'!G115+'7.35 pályázatok'!G115+'7.6 Út, autópálya építés'!G115+'7.22 gyermekorvos 072111'!G115+'7.23. COVID '!G115</f>
        <v>0</v>
      </c>
      <c r="H115" s="122">
        <f t="shared" si="11"/>
        <v>40526755</v>
      </c>
      <c r="I115" s="779">
        <f>'7.35 pályázatok'!H115</f>
        <v>0</v>
      </c>
      <c r="J115" s="451">
        <f t="shared" si="10"/>
        <v>40526755</v>
      </c>
      <c r="K115" s="173">
        <f>'7.1. igazg 011130'!I115+'7.2 temető 013320'!I115+'7.3. vagyon 013350'!I115+'7.4 018010'!I115+'7.5 finansz műveletek 018030'!I115+'7.6 Út, autópálya építés'!I115+'7.7 közütak működtetés 045160'!I115+'7.8 parkoló 045170'!I115+'7.9 kábeltv 046020'!I115+'7.10 piac 047120'!I115+'7.11 tdm tám047320'!I115+'7.12 szemét 051030'!I115+'7.13 szennyvíz 052080'!I115+'7.14 víz 063080'!I115+'7.15 közvil 064010'!I115+'7.16 zöldterület 066010'!I115+'7.17 város 066020'!I115+'7.18 háziorvos 072111'!I115+'7.19 ügyelet 072112'!I115+'7.20 fülészet 072210'!I115+'7.21 védőnők 074031'!I115+'7.22 gyermekorvos 072111'!I115+'7.23. COVID '!I115+'7.24 sportcsépület 081030'!I115+'7.25 sport tám 081041'!I115+'7.26 diáksport 081043'!I115+'7.27 közműv 082091'!I115+'7.28 közműv 082092'!I115+'7.29  óvoda 091140'!I114:I115+'7.31 intézmkiv gyétk 104037'!I115+'7.32 szoc étk 107051'!I115+'7.33 segélyek 107060'!I115+'7.34 adóbev 900020'!I115+'7.35 pályázatok'!I115</f>
        <v>44142464</v>
      </c>
      <c r="L115" s="121">
        <f>'7.1. igazg 011130'!J115+'7.2 temető 013320'!J115+'7.3. vagyon 013350'!J115+'7.4 018010'!J115+'7.5 finansz műveletek 018030'!J115+'7.6 Út, autópálya építés'!J115+'7.7 közütak működtetés 045160'!J115+'7.8 parkoló 045170'!J115+'7.9 kábeltv 046020'!J115+'7.10 piac 047120'!J115+'7.11 tdm tám047320'!J115+'7.12 szemét 051030'!J115+'7.13 szennyvíz 052080'!J115+'7.14 víz 063080'!J115+'7.15 közvil 064010'!J115+'7.16 zöldterület 066010'!J115+'7.17 város 066020'!J115+'7.18 háziorvos 072111'!J115+'7.19 ügyelet 072112'!J115+'7.20 fülészet 072210'!J115+'7.21 védőnők 074031'!J115+'7.22 gyermekorvos 072111'!J115+'7.23. COVID '!J115+'7.24 sportcsépület 081030'!J115+'7.25 sport tám 081041'!J115+'7.26 diáksport 081043'!J115+'7.27 közműv 082091'!J115+'7.28 közműv 082092'!J115+'7.29  óvoda 091140'!J114:J115+'7.31 intézmkiv gyétk 104037'!J115+'7.32 szoc étk 107051'!J115+'7.33 segélyek 107060'!J115+'7.34 adóbev 900020'!J115+'7.35 pályázatok'!J115</f>
        <v>0</v>
      </c>
      <c r="M115" s="122">
        <f>'7.1. igazg 011130'!K115+'7.2 temető 013320'!K115+'7.3. vagyon 013350'!K115+'7.4 018010'!K115+'7.5 finansz műveletek 018030'!K115+'7.6 Út, autópálya építés'!K115+'7.7 közütak működtetés 045160'!K115+'7.8 parkoló 045170'!K115+'7.9 kábeltv 046020'!K115+'7.10 piac 047120'!K115+'7.11 tdm tám047320'!K115+'7.12 szemét 051030'!K115+'7.13 szennyvíz 052080'!K115+'7.14 víz 063080'!K115+'7.15 közvil 064010'!K115+'7.16 zöldterület 066010'!K115+'7.17 város 066020'!K115+'7.18 háziorvos 072111'!K115+'7.19 ügyelet 072112'!K115+'7.20 fülészet 072210'!K115+'7.21 védőnők 074031'!K115+'7.22 gyermekorvos 072111'!K115+'7.23. COVID '!K115+'7.24 sportcsépület 081030'!K115+'7.25 sport tám 081041'!K115+'7.26 diáksport 081043'!K115+'7.27 közműv 082091'!K115+'7.28 közműv 082092'!K115+'7.29  óvoda 091140'!K114:K115+'7.31 intézmkiv gyétk 104037'!K115+'7.32 szoc étk 107051'!K115+'7.33 segélyek 107060'!K115+'7.34 adóbev 900020'!K115+'7.35 pályázatok'!K115</f>
        <v>44142464</v>
      </c>
      <c r="N115" s="779">
        <f>'7.1. igazg 011130'!L115+'7.2 temető 013320'!L115+'7.3. vagyon 013350'!L115+'7.4 018010'!L115+'7.5 finansz műveletek 018030'!L115+'7.6 Út, autópálya építés'!L115+'7.7 közütak működtetés 045160'!L115+'7.8 parkoló 045170'!L115+'7.9 kábeltv 046020'!L115+'7.10 piac 047120'!L115+'7.11 tdm tám047320'!L115+'7.12 szemét 051030'!L115+'7.13 szennyvíz 052080'!L115+'7.14 víz 063080'!L115+'7.15 közvil 064010'!L115+'7.16 zöldterület 066010'!L115+'7.17 város 066020'!L115+'7.18 háziorvos 072111'!L115+'7.19 ügyelet 072112'!L115+'7.20 fülészet 072210'!L115+'7.21 védőnők 074031'!L115+'7.22 gyermekorvos 072111'!L115+'7.23. COVID '!L115+'7.24 sportcsépület 081030'!L115+'7.25 sport tám 081041'!L115+'7.26 diáksport 081043'!L115+'7.27 közműv 082091'!L115+'7.28 közműv 082092'!L115+'7.29  óvoda 091140'!L114:L115+'7.31 intézmkiv gyétk 104037'!L115+'7.32 szoc étk 107051'!L115+'7.33 segélyek 107060'!L115+'7.34 adóbev 900020'!L115+'7.35 pályázatok'!L115+'7.30.gyermekétkeztetés'!L115</f>
        <v>40373998</v>
      </c>
      <c r="O115" s="121">
        <f>'7.1. igazg 011130'!M115+'7.2 temető 013320'!M115+'7.3. vagyon 013350'!M115+'7.4 018010'!M115+'7.5 finansz műveletek 018030'!M115+'7.6 Út, autópálya építés'!M115+'7.7 közütak működtetés 045160'!M115+'7.8 parkoló 045170'!M115+'7.9 kábeltv 046020'!M115+'7.10 piac 047120'!M115+'7.11 tdm tám047320'!M115+'7.12 szemét 051030'!M115+'7.13 szennyvíz 052080'!M115+'7.14 víz 063080'!M115+'7.15 közvil 064010'!M115+'7.16 zöldterület 066010'!M115+'7.17 város 066020'!M115+'7.18 háziorvos 072111'!M115+'7.19 ügyelet 072112'!M115+'7.20 fülészet 072210'!M115+'7.21 védőnők 074031'!M115+'7.22 gyermekorvos 072111'!M115+'7.23. COVID '!M115+'7.24 sportcsépület 081030'!M115+'7.25 sport tám 081041'!M115+'7.26 diáksport 081043'!M115+'7.27 közműv 082091'!M115+'7.28 közműv 082092'!M115+'7.29  óvoda 091140'!M114:M115+'7.31 intézmkiv gyétk 104037'!M115+'7.32 szoc étk 107051'!M115+'7.33 segélyek 107060'!M115+'7.34 adóbev 900020'!M115+'7.35 pályázatok'!M115+'7.30.gyermekétkeztetés'!M115</f>
        <v>0</v>
      </c>
      <c r="P115" s="121">
        <f>'7.1. igazg 011130'!N115+'7.2 temető 013320'!N115+'7.3. vagyon 013350'!N115+'7.4 018010'!N115+'7.5 finansz műveletek 018030'!N115+'7.6 Út, autópálya építés'!N115+'7.7 közütak működtetés 045160'!N115+'7.8 parkoló 045170'!N115+'7.9 kábeltv 046020'!N115+'7.10 piac 047120'!N115+'7.11 tdm tám047320'!N115+'7.12 szemét 051030'!N115+'7.13 szennyvíz 052080'!N115+'7.14 víz 063080'!N115+'7.15 közvil 064010'!N115+'7.16 zöldterület 066010'!N115+'7.17 város 066020'!N115+'7.18 háziorvos 072111'!N115+'7.19 ügyelet 072112'!N115+'7.20 fülészet 072210'!N115+'7.21 védőnők 074031'!N115+'7.22 gyermekorvos 072111'!N115+'7.23. COVID '!N115+'7.24 sportcsépület 081030'!N115+'7.25 sport tám 081041'!N115+'7.26 diáksport 081043'!N115+'7.27 közműv 082091'!N115+'7.28 közműv 082092'!N115+'7.29  óvoda 091140'!N114:N115+'7.31 intézmkiv gyétk 104037'!N115+'7.32 szoc étk 107051'!N115+'7.33 segélyek 107060'!N115+'7.34 adóbev 900020'!N115+'7.35 pályázatok'!N115+'7.30.gyermekétkeztetés'!N115</f>
        <v>40373998</v>
      </c>
    </row>
    <row r="116" spans="1:16" x14ac:dyDescent="0.25">
      <c r="A116" s="29" t="s">
        <v>208</v>
      </c>
      <c r="B116" s="13" t="s">
        <v>209</v>
      </c>
      <c r="C116" s="121">
        <f>'7.1. igazg 011130'!C116+'7.2 temető 013320'!C116+'7.3. vagyon 013350'!C116+'7.4 018010'!C116+'7.5 finansz műveletek 018030'!C116+'7.7 közütak működtetés 045160'!C116+'7.8 parkoló 045170'!C116+'7.9 kábeltv 046020'!C116+'7.10 piac 047120'!C116+'7.11 tdm tám047320'!C116+'7.12 szemét 051030'!C116+'7.13 szennyvíz 052080'!C116+'7.14 víz 063080'!C116+'7.15 közvil 064010'!C116+'7.16 zöldterület 066010'!C116+'7.17 város 066020'!C116+'7.18 háziorvos 072111'!C116+'7.19 ügyelet 072112'!C116+'7.20 fülészet 072210'!C116+'7.21 védőnők 074031'!C116+'7.24 sportcsépület 081030'!C116+'7.25 sport tám 081041'!C116+'7.26 diáksport 081043'!C116+'7.27 közműv 082091'!C116+'7.28 közműv 082092'!C116+'7.29  óvoda 091140'!C116+'7.31 intézmkiv gyétk 104037'!C116+'7.32 szoc étk 107051'!C116+'7.33 segélyek 107060'!C116+'7.34 adóbev 900020'!C116+'7.35 pályázatok'!C116+'7.6 Út, autópálya építés'!C116+'7.22 gyermekorvos 072111'!C116+'7.23. COVID '!C116</f>
        <v>12560000</v>
      </c>
      <c r="D116" s="121">
        <f>'7.1. igazg 011130'!D116+'7.2 temető 013320'!D116+'7.3. vagyon 013350'!D116+'7.4 018010'!D116+'7.5 finansz műveletek 018030'!D116+'7.7 közütak működtetés 045160'!D116+'7.8 parkoló 045170'!D116+'7.9 kábeltv 046020'!D116+'7.10 piac 047120'!D116+'7.11 tdm tám047320'!D116+'7.12 szemét 051030'!D116+'7.13 szennyvíz 052080'!D116+'7.14 víz 063080'!D116+'7.15 közvil 064010'!D116+'7.16 zöldterület 066010'!D116+'7.17 város 066020'!D116+'7.18 háziorvos 072111'!D116+'7.19 ügyelet 072112'!D116+'7.20 fülészet 072210'!D116+'7.21 védőnők 074031'!D116+'7.24 sportcsépület 081030'!D116+'7.25 sport tám 081041'!D116+'7.26 diáksport 081043'!D116+'7.27 közműv 082091'!D116+'7.28 közműv 082092'!D116+'7.29  óvoda 091140'!D116+'7.31 intézmkiv gyétk 104037'!D116+'7.32 szoc étk 107051'!D116+'7.33 segélyek 107060'!D116+'7.34 adóbev 900020'!D116+'7.35 pályázatok'!D116+'7.6 Út, autópálya építés'!D116+'7.22 gyermekorvos 072111'!D116+'7.23. COVID '!D116</f>
        <v>70000</v>
      </c>
      <c r="E116" s="122">
        <f t="shared" si="8"/>
        <v>12630000</v>
      </c>
      <c r="F116" s="173">
        <f>'7.1. igazg 011130'!F116+'7.2 temető 013320'!F116+'7.3. vagyon 013350'!F116+'7.4 018010'!F116+'7.5 finansz műveletek 018030'!F116+'7.7 közütak működtetés 045160'!F116+'7.8 parkoló 045170'!F116+'7.9 kábeltv 046020'!F116+'7.10 piac 047120'!F116+'7.11 tdm tám047320'!F116+'7.12 szemét 051030'!F116+'7.13 szennyvíz 052080'!F116+'7.14 víz 063080'!F116+'7.15 közvil 064010'!F116+'7.16 zöldterület 066010'!F116+'7.17 város 066020'!F116+'7.18 háziorvos 072111'!F116+'7.19 ügyelet 072112'!F116+'7.20 fülészet 072210'!F116+'7.21 védőnők 074031'!F116+'7.24 sportcsépület 081030'!F116+'7.25 sport tám 081041'!F116+'7.26 diáksport 081043'!F116+'7.27 közműv 082091'!F116+'7.28 közműv 082092'!F116+'7.29  óvoda 091140'!F116+'7.31 intézmkiv gyétk 104037'!F116+'7.32 szoc étk 107051'!F116+'7.33 segélyek 107060'!F116+'7.34 adóbev 900020'!F116+'7.35 pályázatok'!F116+'7.6 Út, autópálya építés'!F116+'7.22 gyermekorvos 072111'!F116+'7.23. COVID '!F116</f>
        <v>15078124</v>
      </c>
      <c r="G116" s="121">
        <f>'7.1. igazg 011130'!G116+'7.2 temető 013320'!G116+'7.3. vagyon 013350'!G116+'7.4 018010'!G116+'7.5 finansz műveletek 018030'!G116+'7.7 közütak működtetés 045160'!G116+'7.8 parkoló 045170'!G116+'7.9 kábeltv 046020'!G116+'7.10 piac 047120'!G116+'7.11 tdm tám047320'!G116+'7.12 szemét 051030'!G116+'7.13 szennyvíz 052080'!G116+'7.14 víz 063080'!G116+'7.15 közvil 064010'!G116+'7.16 zöldterület 066010'!G116+'7.17 város 066020'!G116+'7.18 háziorvos 072111'!G116+'7.19 ügyelet 072112'!G116+'7.20 fülészet 072210'!G116+'7.21 védőnők 074031'!G116+'7.24 sportcsépület 081030'!G116+'7.25 sport tám 081041'!G116+'7.26 diáksport 081043'!G116+'7.27 közműv 082091'!G116+'7.28 közműv 082092'!G116+'7.29  óvoda 091140'!G116+'7.31 intézmkiv gyétk 104037'!G116+'7.32 szoc étk 107051'!G116+'7.33 segélyek 107060'!G116+'7.34 adóbev 900020'!G116+'7.35 pályázatok'!G116+'7.6 Út, autópálya építés'!G116+'7.22 gyermekorvos 072111'!G116+'7.23. COVID '!G116</f>
        <v>0</v>
      </c>
      <c r="H116" s="122">
        <f t="shared" si="11"/>
        <v>15078124</v>
      </c>
      <c r="I116" s="779">
        <f>'7.35 pályázatok'!H116</f>
        <v>0</v>
      </c>
      <c r="J116" s="451">
        <f t="shared" si="10"/>
        <v>15078124</v>
      </c>
      <c r="K116" s="173">
        <f>'7.1. igazg 011130'!I116+'7.2 temető 013320'!I116+'7.3. vagyon 013350'!I116+'7.4 018010'!I116+'7.5 finansz műveletek 018030'!I116+'7.6 Út, autópálya építés'!I116+'7.7 közütak működtetés 045160'!I116+'7.8 parkoló 045170'!I116+'7.9 kábeltv 046020'!I116+'7.10 piac 047120'!I116+'7.11 tdm tám047320'!I116+'7.12 szemét 051030'!I116+'7.13 szennyvíz 052080'!I116+'7.14 víz 063080'!I116+'7.15 közvil 064010'!I116+'7.16 zöldterület 066010'!I116+'7.17 város 066020'!I116+'7.18 háziorvos 072111'!I116+'7.19 ügyelet 072112'!I116+'7.20 fülészet 072210'!I116+'7.21 védőnők 074031'!I116+'7.22 gyermekorvos 072111'!I116+'7.23. COVID '!I116+'7.24 sportcsépület 081030'!I116+'7.25 sport tám 081041'!I116+'7.26 diáksport 081043'!I116+'7.27 közműv 082091'!I116+'7.28 közműv 082092'!I116+'7.29  óvoda 091140'!I115:I116+'7.31 intézmkiv gyétk 104037'!I116+'7.32 szoc étk 107051'!I116+'7.33 segélyek 107060'!I116+'7.34 adóbev 900020'!I116+'7.35 pályázatok'!I116</f>
        <v>16218124</v>
      </c>
      <c r="L116" s="121">
        <f>'7.1. igazg 011130'!J116+'7.2 temető 013320'!J116+'7.3. vagyon 013350'!J116+'7.4 018010'!J116+'7.5 finansz műveletek 018030'!J116+'7.6 Út, autópálya építés'!J116+'7.7 közütak működtetés 045160'!J116+'7.8 parkoló 045170'!J116+'7.9 kábeltv 046020'!J116+'7.10 piac 047120'!J116+'7.11 tdm tám047320'!J116+'7.12 szemét 051030'!J116+'7.13 szennyvíz 052080'!J116+'7.14 víz 063080'!J116+'7.15 közvil 064010'!J116+'7.16 zöldterület 066010'!J116+'7.17 város 066020'!J116+'7.18 háziorvos 072111'!J116+'7.19 ügyelet 072112'!J116+'7.20 fülészet 072210'!J116+'7.21 védőnők 074031'!J116+'7.22 gyermekorvos 072111'!J116+'7.23. COVID '!J116+'7.24 sportcsépület 081030'!J116+'7.25 sport tám 081041'!J116+'7.26 diáksport 081043'!J116+'7.27 közműv 082091'!J116+'7.28 közműv 082092'!J116+'7.29  óvoda 091140'!J115:J116+'7.31 intézmkiv gyétk 104037'!J116+'7.32 szoc étk 107051'!J116+'7.33 segélyek 107060'!J116+'7.34 adóbev 900020'!J116+'7.35 pályázatok'!J116</f>
        <v>0</v>
      </c>
      <c r="M116" s="122">
        <f>'7.1. igazg 011130'!K116+'7.2 temető 013320'!K116+'7.3. vagyon 013350'!K116+'7.4 018010'!K116+'7.5 finansz műveletek 018030'!K116+'7.6 Út, autópálya építés'!K116+'7.7 közütak működtetés 045160'!K116+'7.8 parkoló 045170'!K116+'7.9 kábeltv 046020'!K116+'7.10 piac 047120'!K116+'7.11 tdm tám047320'!K116+'7.12 szemét 051030'!K116+'7.13 szennyvíz 052080'!K116+'7.14 víz 063080'!K116+'7.15 közvil 064010'!K116+'7.16 zöldterület 066010'!K116+'7.17 város 066020'!K116+'7.18 háziorvos 072111'!K116+'7.19 ügyelet 072112'!K116+'7.20 fülészet 072210'!K116+'7.21 védőnők 074031'!K116+'7.22 gyermekorvos 072111'!K116+'7.23. COVID '!K116+'7.24 sportcsépület 081030'!K116+'7.25 sport tám 081041'!K116+'7.26 diáksport 081043'!K116+'7.27 közműv 082091'!K116+'7.28 közműv 082092'!K116+'7.29  óvoda 091140'!K115:K116+'7.31 intézmkiv gyétk 104037'!K116+'7.32 szoc étk 107051'!K116+'7.33 segélyek 107060'!K116+'7.34 adóbev 900020'!K116+'7.35 pályázatok'!K116</f>
        <v>16218124</v>
      </c>
      <c r="N116" s="779">
        <f>'7.1. igazg 011130'!L116+'7.2 temető 013320'!L116+'7.3. vagyon 013350'!L116+'7.4 018010'!L116+'7.5 finansz műveletek 018030'!L116+'7.6 Út, autópálya építés'!L116+'7.7 közütak működtetés 045160'!L116+'7.8 parkoló 045170'!L116+'7.9 kábeltv 046020'!L116+'7.10 piac 047120'!L116+'7.11 tdm tám047320'!L116+'7.12 szemét 051030'!L116+'7.13 szennyvíz 052080'!L116+'7.14 víz 063080'!L116+'7.15 közvil 064010'!L116+'7.16 zöldterület 066010'!L116+'7.17 város 066020'!L116+'7.18 háziorvos 072111'!L116+'7.19 ügyelet 072112'!L116+'7.20 fülészet 072210'!L116+'7.21 védőnők 074031'!L116+'7.22 gyermekorvos 072111'!L116+'7.23. COVID '!L116+'7.24 sportcsépület 081030'!L116+'7.25 sport tám 081041'!L116+'7.26 diáksport 081043'!L116+'7.27 közműv 082091'!L116+'7.28 közműv 082092'!L116+'7.29  óvoda 091140'!L115:L116+'7.31 intézmkiv gyétk 104037'!L116+'7.32 szoc étk 107051'!L116+'7.33 segélyek 107060'!L116+'7.34 adóbev 900020'!L116+'7.35 pályázatok'!L116+'7.30.gyermekétkeztetés'!L116</f>
        <v>14592288</v>
      </c>
      <c r="O116" s="121">
        <f>'7.1. igazg 011130'!M116+'7.2 temető 013320'!M116+'7.3. vagyon 013350'!M116+'7.4 018010'!M116+'7.5 finansz műveletek 018030'!M116+'7.6 Út, autópálya építés'!M116+'7.7 közütak működtetés 045160'!M116+'7.8 parkoló 045170'!M116+'7.9 kábeltv 046020'!M116+'7.10 piac 047120'!M116+'7.11 tdm tám047320'!M116+'7.12 szemét 051030'!M116+'7.13 szennyvíz 052080'!M116+'7.14 víz 063080'!M116+'7.15 közvil 064010'!M116+'7.16 zöldterület 066010'!M116+'7.17 város 066020'!M116+'7.18 háziorvos 072111'!M116+'7.19 ügyelet 072112'!M116+'7.20 fülészet 072210'!M116+'7.21 védőnők 074031'!M116+'7.22 gyermekorvos 072111'!M116+'7.23. COVID '!M116+'7.24 sportcsépület 081030'!M116+'7.25 sport tám 081041'!M116+'7.26 diáksport 081043'!M116+'7.27 közműv 082091'!M116+'7.28 közműv 082092'!M116+'7.29  óvoda 091140'!M115:M116+'7.31 intézmkiv gyétk 104037'!M116+'7.32 szoc étk 107051'!M116+'7.33 segélyek 107060'!M116+'7.34 adóbev 900020'!M116+'7.35 pályázatok'!M116+'7.30.gyermekétkeztetés'!M116</f>
        <v>0</v>
      </c>
      <c r="P116" s="121">
        <f>'7.1. igazg 011130'!N116+'7.2 temető 013320'!N116+'7.3. vagyon 013350'!N116+'7.4 018010'!N116+'7.5 finansz műveletek 018030'!N116+'7.6 Út, autópálya építés'!N116+'7.7 közütak működtetés 045160'!N116+'7.8 parkoló 045170'!N116+'7.9 kábeltv 046020'!N116+'7.10 piac 047120'!N116+'7.11 tdm tám047320'!N116+'7.12 szemét 051030'!N116+'7.13 szennyvíz 052080'!N116+'7.14 víz 063080'!N116+'7.15 közvil 064010'!N116+'7.16 zöldterület 066010'!N116+'7.17 város 066020'!N116+'7.18 háziorvos 072111'!N116+'7.19 ügyelet 072112'!N116+'7.20 fülészet 072210'!N116+'7.21 védőnők 074031'!N116+'7.22 gyermekorvos 072111'!N116+'7.23. COVID '!N116+'7.24 sportcsépület 081030'!N116+'7.25 sport tám 081041'!N116+'7.26 diáksport 081043'!N116+'7.27 közműv 082091'!N116+'7.28 közműv 082092'!N116+'7.29  óvoda 091140'!N115:N116+'7.31 intézmkiv gyétk 104037'!N116+'7.32 szoc étk 107051'!N116+'7.33 segélyek 107060'!N116+'7.34 adóbev 900020'!N116+'7.35 pályázatok'!N116+'7.30.gyermekétkeztetés'!N116</f>
        <v>14592288</v>
      </c>
    </row>
    <row r="117" spans="1:16" x14ac:dyDescent="0.25">
      <c r="A117" s="29" t="s">
        <v>210</v>
      </c>
      <c r="B117" s="13" t="s">
        <v>211</v>
      </c>
      <c r="C117" s="121">
        <f>'7.1. igazg 011130'!C117+'7.2 temető 013320'!C117+'7.3. vagyon 013350'!C117+'7.4 018010'!C117+'7.5 finansz műveletek 018030'!C117+'7.7 közütak működtetés 045160'!C117+'7.8 parkoló 045170'!C117+'7.9 kábeltv 046020'!C117+'7.10 piac 047120'!C117+'7.11 tdm tám047320'!C117+'7.12 szemét 051030'!C117+'7.13 szennyvíz 052080'!C117+'7.14 víz 063080'!C117+'7.15 közvil 064010'!C117+'7.16 zöldterület 066010'!C117+'7.17 város 066020'!C117+'7.18 háziorvos 072111'!C117+'7.19 ügyelet 072112'!C117+'7.20 fülészet 072210'!C117+'7.21 védőnők 074031'!C117+'7.24 sportcsépület 081030'!C117+'7.25 sport tám 081041'!C117+'7.26 diáksport 081043'!C117+'7.27 közműv 082091'!C117+'7.28 közműv 082092'!C117+'7.29  óvoda 091140'!C117+'7.31 intézmkiv gyétk 104037'!C117+'7.32 szoc étk 107051'!C117+'7.33 segélyek 107060'!C117+'7.34 adóbev 900020'!C117+'7.35 pályázatok'!C117+'7.6 Út, autópálya építés'!C117+'7.22 gyermekorvos 072111'!C117+'7.23. COVID '!C117</f>
        <v>9590000</v>
      </c>
      <c r="D117" s="121">
        <f>'7.1. igazg 011130'!D117+'7.2 temető 013320'!D117+'7.3. vagyon 013350'!D117+'7.4 018010'!D117+'7.5 finansz műveletek 018030'!D117+'7.7 közütak működtetés 045160'!D117+'7.8 parkoló 045170'!D117+'7.9 kábeltv 046020'!D117+'7.10 piac 047120'!D117+'7.11 tdm tám047320'!D117+'7.12 szemét 051030'!D117+'7.13 szennyvíz 052080'!D117+'7.14 víz 063080'!D117+'7.15 közvil 064010'!D117+'7.16 zöldterület 066010'!D117+'7.17 város 066020'!D117+'7.18 háziorvos 072111'!D117+'7.19 ügyelet 072112'!D117+'7.20 fülészet 072210'!D117+'7.21 védőnők 074031'!D117+'7.24 sportcsépület 081030'!D117+'7.25 sport tám 081041'!D117+'7.26 diáksport 081043'!D117+'7.27 közműv 082091'!D117+'7.28 közműv 082092'!D117+'7.29  óvoda 091140'!D117+'7.31 intézmkiv gyétk 104037'!D117+'7.32 szoc étk 107051'!D117+'7.33 segélyek 107060'!D117+'7.34 adóbev 900020'!D117+'7.35 pályázatok'!D117+'7.6 Út, autópálya építés'!D117+'7.22 gyermekorvos 072111'!D117+'7.23. COVID '!D117</f>
        <v>180000</v>
      </c>
      <c r="E117" s="122">
        <f t="shared" si="8"/>
        <v>9770000</v>
      </c>
      <c r="F117" s="173">
        <f>'7.1. igazg 011130'!F117+'7.2 temető 013320'!F117+'7.3. vagyon 013350'!F117+'7.4 018010'!F117+'7.5 finansz műveletek 018030'!F117+'7.7 közütak működtetés 045160'!F117+'7.8 parkoló 045170'!F117+'7.9 kábeltv 046020'!F117+'7.10 piac 047120'!F117+'7.11 tdm tám047320'!F117+'7.12 szemét 051030'!F117+'7.13 szennyvíz 052080'!F117+'7.14 víz 063080'!F117+'7.15 közvil 064010'!F117+'7.16 zöldterület 066010'!F117+'7.17 város 066020'!F117+'7.18 háziorvos 072111'!F117+'7.19 ügyelet 072112'!F117+'7.20 fülészet 072210'!F117+'7.21 védőnők 074031'!F117+'7.24 sportcsépület 081030'!F117+'7.25 sport tám 081041'!F117+'7.26 diáksport 081043'!F117+'7.27 közműv 082091'!F117+'7.28 közműv 082092'!F117+'7.29  óvoda 091140'!F117+'7.31 intézmkiv gyétk 104037'!F117+'7.32 szoc étk 107051'!F117+'7.33 segélyek 107060'!F117+'7.34 adóbev 900020'!F117+'7.35 pályázatok'!F117+'7.6 Út, autópálya építés'!F117+'7.22 gyermekorvos 072111'!F117+'7.23. COVID '!F117</f>
        <v>9880000</v>
      </c>
      <c r="G117" s="121">
        <f>'7.1. igazg 011130'!G117+'7.2 temető 013320'!G117+'7.3. vagyon 013350'!G117+'7.4 018010'!G117+'7.5 finansz műveletek 018030'!G117+'7.7 közütak működtetés 045160'!G117+'7.8 parkoló 045170'!G117+'7.9 kábeltv 046020'!G117+'7.10 piac 047120'!G117+'7.11 tdm tám047320'!G117+'7.12 szemét 051030'!G117+'7.13 szennyvíz 052080'!G117+'7.14 víz 063080'!G117+'7.15 közvil 064010'!G117+'7.16 zöldterület 066010'!G117+'7.17 város 066020'!G117+'7.18 háziorvos 072111'!G117+'7.19 ügyelet 072112'!G117+'7.20 fülészet 072210'!G117+'7.21 védőnők 074031'!G117+'7.24 sportcsépület 081030'!G117+'7.25 sport tám 081041'!G117+'7.26 diáksport 081043'!G117+'7.27 közműv 082091'!G117+'7.28 közműv 082092'!G117+'7.29  óvoda 091140'!G117+'7.31 intézmkiv gyétk 104037'!G117+'7.32 szoc étk 107051'!G117+'7.33 segélyek 107060'!G117+'7.34 adóbev 900020'!G117+'7.35 pályázatok'!G117+'7.6 Út, autópálya építés'!G117+'7.22 gyermekorvos 072111'!G117+'7.23. COVID '!G117</f>
        <v>610000</v>
      </c>
      <c r="H117" s="122">
        <f t="shared" si="11"/>
        <v>10490000</v>
      </c>
      <c r="I117" s="779">
        <f>'7.35 pályázatok'!H117</f>
        <v>0</v>
      </c>
      <c r="J117" s="451">
        <f t="shared" si="10"/>
        <v>10490000</v>
      </c>
      <c r="K117" s="173">
        <f>'7.1. igazg 011130'!I117+'7.2 temető 013320'!I117+'7.3. vagyon 013350'!I117+'7.4 018010'!I117+'7.5 finansz műveletek 018030'!I117+'7.6 Út, autópálya építés'!I117+'7.7 közütak működtetés 045160'!I117+'7.8 parkoló 045170'!I117+'7.9 kábeltv 046020'!I117+'7.10 piac 047120'!I117+'7.11 tdm tám047320'!I117+'7.12 szemét 051030'!I117+'7.13 szennyvíz 052080'!I117+'7.14 víz 063080'!I117+'7.15 közvil 064010'!I117+'7.16 zöldterület 066010'!I117+'7.17 város 066020'!I117+'7.18 háziorvos 072111'!I117+'7.19 ügyelet 072112'!I117+'7.20 fülészet 072210'!I117+'7.21 védőnők 074031'!I117+'7.22 gyermekorvos 072111'!I117+'7.23. COVID '!I117+'7.24 sportcsépület 081030'!I117+'7.25 sport tám 081041'!I117+'7.26 diáksport 081043'!I117+'7.27 közműv 082091'!I117+'7.28 közműv 082092'!I117+'7.29  óvoda 091140'!I116:I117+'7.31 intézmkiv gyétk 104037'!I117+'7.32 szoc étk 107051'!I117+'7.33 segélyek 107060'!I117+'7.34 adóbev 900020'!I117+'7.35 pályázatok'!I117</f>
        <v>9825000</v>
      </c>
      <c r="L117" s="121">
        <f>'7.1. igazg 011130'!J117+'7.2 temető 013320'!J117+'7.3. vagyon 013350'!J117+'7.4 018010'!J117+'7.5 finansz műveletek 018030'!J117+'7.6 Út, autópálya építés'!J117+'7.7 közütak működtetés 045160'!J117+'7.8 parkoló 045170'!J117+'7.9 kábeltv 046020'!J117+'7.10 piac 047120'!J117+'7.11 tdm tám047320'!J117+'7.12 szemét 051030'!J117+'7.13 szennyvíz 052080'!J117+'7.14 víz 063080'!J117+'7.15 közvil 064010'!J117+'7.16 zöldterület 066010'!J117+'7.17 város 066020'!J117+'7.18 háziorvos 072111'!J117+'7.19 ügyelet 072112'!J117+'7.20 fülészet 072210'!J117+'7.21 védőnők 074031'!J117+'7.22 gyermekorvos 072111'!J117+'7.23. COVID '!J117+'7.24 sportcsépület 081030'!J117+'7.25 sport tám 081041'!J117+'7.26 diáksport 081043'!J117+'7.27 közműv 082091'!J117+'7.28 közműv 082092'!J117+'7.29  óvoda 091140'!J116:J117+'7.31 intézmkiv gyétk 104037'!J117+'7.32 szoc étk 107051'!J117+'7.33 segélyek 107060'!J117+'7.34 adóbev 900020'!J117+'7.35 pályázatok'!J117</f>
        <v>610000</v>
      </c>
      <c r="M117" s="122">
        <f>'7.1. igazg 011130'!K117+'7.2 temető 013320'!K117+'7.3. vagyon 013350'!K117+'7.4 018010'!K117+'7.5 finansz műveletek 018030'!K117+'7.6 Út, autópálya építés'!K117+'7.7 közütak működtetés 045160'!K117+'7.8 parkoló 045170'!K117+'7.9 kábeltv 046020'!K117+'7.10 piac 047120'!K117+'7.11 tdm tám047320'!K117+'7.12 szemét 051030'!K117+'7.13 szennyvíz 052080'!K117+'7.14 víz 063080'!K117+'7.15 közvil 064010'!K117+'7.16 zöldterület 066010'!K117+'7.17 város 066020'!K117+'7.18 háziorvos 072111'!K117+'7.19 ügyelet 072112'!K117+'7.20 fülészet 072210'!K117+'7.21 védőnők 074031'!K117+'7.22 gyermekorvos 072111'!K117+'7.23. COVID '!K117+'7.24 sportcsépület 081030'!K117+'7.25 sport tám 081041'!K117+'7.26 diáksport 081043'!K117+'7.27 közműv 082091'!K117+'7.28 közműv 082092'!K117+'7.29  óvoda 091140'!K116:K117+'7.31 intézmkiv gyétk 104037'!K117+'7.32 szoc étk 107051'!K117+'7.33 segélyek 107060'!K117+'7.34 adóbev 900020'!K117+'7.35 pályázatok'!K117</f>
        <v>10435000</v>
      </c>
      <c r="N117" s="779">
        <f>'7.1. igazg 011130'!L117+'7.2 temető 013320'!L117+'7.3. vagyon 013350'!L117+'7.4 018010'!L117+'7.5 finansz műveletek 018030'!L117+'7.6 Út, autópálya építés'!L117+'7.7 közütak működtetés 045160'!L117+'7.8 parkoló 045170'!L117+'7.9 kábeltv 046020'!L117+'7.10 piac 047120'!L117+'7.11 tdm tám047320'!L117+'7.12 szemét 051030'!L117+'7.13 szennyvíz 052080'!L117+'7.14 víz 063080'!L117+'7.15 közvil 064010'!L117+'7.16 zöldterület 066010'!L117+'7.17 város 066020'!L117+'7.18 háziorvos 072111'!L117+'7.19 ügyelet 072112'!L117+'7.20 fülészet 072210'!L117+'7.21 védőnők 074031'!L117+'7.22 gyermekorvos 072111'!L117+'7.23. COVID '!L117+'7.24 sportcsépület 081030'!L117+'7.25 sport tám 081041'!L117+'7.26 diáksport 081043'!L117+'7.27 közműv 082091'!L117+'7.28 közműv 082092'!L117+'7.29  óvoda 091140'!L116:L117+'7.31 intézmkiv gyétk 104037'!L117+'7.32 szoc étk 107051'!L117+'7.33 segélyek 107060'!L117+'7.34 adóbev 900020'!L117+'7.35 pályázatok'!L117+'7.30.gyermekétkeztetés'!L117</f>
        <v>9106243</v>
      </c>
      <c r="O117" s="121">
        <f>'7.1. igazg 011130'!M117+'7.2 temető 013320'!M117+'7.3. vagyon 013350'!M117+'7.4 018010'!M117+'7.5 finansz műveletek 018030'!M117+'7.6 Út, autópálya építés'!M117+'7.7 közütak működtetés 045160'!M117+'7.8 parkoló 045170'!M117+'7.9 kábeltv 046020'!M117+'7.10 piac 047120'!M117+'7.11 tdm tám047320'!M117+'7.12 szemét 051030'!M117+'7.13 szennyvíz 052080'!M117+'7.14 víz 063080'!M117+'7.15 közvil 064010'!M117+'7.16 zöldterület 066010'!M117+'7.17 város 066020'!M117+'7.18 háziorvos 072111'!M117+'7.19 ügyelet 072112'!M117+'7.20 fülészet 072210'!M117+'7.21 védőnők 074031'!M117+'7.22 gyermekorvos 072111'!M117+'7.23. COVID '!M117+'7.24 sportcsépület 081030'!M117+'7.25 sport tám 081041'!M117+'7.26 diáksport 081043'!M117+'7.27 közműv 082091'!M117+'7.28 közműv 082092'!M117+'7.29  óvoda 091140'!M116:M117+'7.31 intézmkiv gyétk 104037'!M117+'7.32 szoc étk 107051'!M117+'7.33 segélyek 107060'!M117+'7.34 adóbev 900020'!M117+'7.35 pályázatok'!M117+'7.30.gyermekétkeztetés'!M117</f>
        <v>595000</v>
      </c>
      <c r="P117" s="121">
        <f>'7.1. igazg 011130'!N117+'7.2 temető 013320'!N117+'7.3. vagyon 013350'!N117+'7.4 018010'!N117+'7.5 finansz műveletek 018030'!N117+'7.6 Út, autópálya építés'!N117+'7.7 közütak működtetés 045160'!N117+'7.8 parkoló 045170'!N117+'7.9 kábeltv 046020'!N117+'7.10 piac 047120'!N117+'7.11 tdm tám047320'!N117+'7.12 szemét 051030'!N117+'7.13 szennyvíz 052080'!N117+'7.14 víz 063080'!N117+'7.15 közvil 064010'!N117+'7.16 zöldterület 066010'!N117+'7.17 város 066020'!N117+'7.18 háziorvos 072111'!N117+'7.19 ügyelet 072112'!N117+'7.20 fülészet 072210'!N117+'7.21 védőnők 074031'!N117+'7.22 gyermekorvos 072111'!N117+'7.23. COVID '!N117+'7.24 sportcsépület 081030'!N117+'7.25 sport tám 081041'!N117+'7.26 diáksport 081043'!N117+'7.27 közműv 082091'!N117+'7.28 közműv 082092'!N117+'7.29  óvoda 091140'!N116:N117+'7.31 intézmkiv gyétk 104037'!N117+'7.32 szoc étk 107051'!N117+'7.33 segélyek 107060'!N117+'7.34 adóbev 900020'!N117+'7.35 pályázatok'!N117+'7.30.gyermekétkeztetés'!N117</f>
        <v>9701243</v>
      </c>
    </row>
    <row r="118" spans="1:16" x14ac:dyDescent="0.25">
      <c r="A118" s="29" t="s">
        <v>212</v>
      </c>
      <c r="B118" s="13" t="s">
        <v>213</v>
      </c>
      <c r="C118" s="121">
        <f>'7.1. igazg 011130'!C118+'7.2 temető 013320'!C118+'7.3. vagyon 013350'!C118+'7.4 018010'!C118+'7.5 finansz műveletek 018030'!C118+'7.7 közütak működtetés 045160'!C118+'7.8 parkoló 045170'!C118+'7.9 kábeltv 046020'!C118+'7.10 piac 047120'!C118+'7.11 tdm tám047320'!C118+'7.12 szemét 051030'!C118+'7.13 szennyvíz 052080'!C118+'7.14 víz 063080'!C118+'7.15 közvil 064010'!C118+'7.16 zöldterület 066010'!C118+'7.17 város 066020'!C118+'7.18 háziorvos 072111'!C118+'7.19 ügyelet 072112'!C118+'7.20 fülészet 072210'!C118+'7.21 védőnők 074031'!C118+'7.24 sportcsépület 081030'!C118+'7.25 sport tám 081041'!C118+'7.26 diáksport 081043'!C118+'7.27 közműv 082091'!C118+'7.28 közműv 082092'!C118+'7.29  óvoda 091140'!C118+'7.31 intézmkiv gyétk 104037'!C118+'7.32 szoc étk 107051'!C118+'7.33 segélyek 107060'!C118+'7.34 adóbev 900020'!C118+'7.35 pályázatok'!C118+'7.6 Út, autópálya építés'!C118+'7.22 gyermekorvos 072111'!C118+'7.23. COVID '!C118</f>
        <v>9684045</v>
      </c>
      <c r="D118" s="121">
        <f>'7.1. igazg 011130'!D118+'7.2 temető 013320'!D118+'7.3. vagyon 013350'!D118+'7.4 018010'!D118+'7.5 finansz műveletek 018030'!D118+'7.7 közütak működtetés 045160'!D118+'7.8 parkoló 045170'!D118+'7.9 kábeltv 046020'!D118+'7.10 piac 047120'!D118+'7.11 tdm tám047320'!D118+'7.12 szemét 051030'!D118+'7.13 szennyvíz 052080'!D118+'7.14 víz 063080'!D118+'7.15 közvil 064010'!D118+'7.16 zöldterület 066010'!D118+'7.17 város 066020'!D118+'7.18 háziorvos 072111'!D118+'7.19 ügyelet 072112'!D118+'7.20 fülészet 072210'!D118+'7.21 védőnők 074031'!D118+'7.24 sportcsépület 081030'!D118+'7.25 sport tám 081041'!D118+'7.26 diáksport 081043'!D118+'7.27 közműv 082091'!D118+'7.28 közműv 082092'!D118+'7.29  óvoda 091140'!D118+'7.31 intézmkiv gyétk 104037'!D118+'7.32 szoc étk 107051'!D118+'7.33 segélyek 107060'!D118+'7.34 adóbev 900020'!D118+'7.35 pályázatok'!D118+'7.6 Út, autópálya építés'!D118+'7.22 gyermekorvos 072111'!D118+'7.23. COVID '!D118</f>
        <v>40000</v>
      </c>
      <c r="E118" s="122">
        <f t="shared" si="8"/>
        <v>9724045</v>
      </c>
      <c r="F118" s="173">
        <f>'7.1. igazg 011130'!F118+'7.2 temető 013320'!F118+'7.3. vagyon 013350'!F118+'7.4 018010'!F118+'7.5 finansz műveletek 018030'!F118+'7.7 közütak működtetés 045160'!F118+'7.8 parkoló 045170'!F118+'7.9 kábeltv 046020'!F118+'7.10 piac 047120'!F118+'7.11 tdm tám047320'!F118+'7.12 szemét 051030'!F118+'7.13 szennyvíz 052080'!F118+'7.14 víz 063080'!F118+'7.15 közvil 064010'!F118+'7.16 zöldterület 066010'!F118+'7.17 város 066020'!F118+'7.18 háziorvos 072111'!F118+'7.19 ügyelet 072112'!F118+'7.20 fülészet 072210'!F118+'7.21 védőnők 074031'!F118+'7.24 sportcsépület 081030'!F118+'7.25 sport tám 081041'!F118+'7.26 diáksport 081043'!F118+'7.27 közműv 082091'!F118+'7.28 közműv 082092'!F118+'7.29  óvoda 091140'!F118+'7.31 intézmkiv gyétk 104037'!F118+'7.32 szoc étk 107051'!F118+'7.33 segélyek 107060'!F118+'7.34 adóbev 900020'!F118+'7.35 pályázatok'!F118+'7.6 Út, autópálya építés'!F118+'7.22 gyermekorvos 072111'!F118+'7.23. COVID '!F118</f>
        <v>8189045</v>
      </c>
      <c r="G118" s="121">
        <f>'7.1. igazg 011130'!G118+'7.2 temető 013320'!G118+'7.3. vagyon 013350'!G118+'7.4 018010'!G118+'7.5 finansz műveletek 018030'!G118+'7.7 közütak működtetés 045160'!G118+'7.8 parkoló 045170'!G118+'7.9 kábeltv 046020'!G118+'7.10 piac 047120'!G118+'7.11 tdm tám047320'!G118+'7.12 szemét 051030'!G118+'7.13 szennyvíz 052080'!G118+'7.14 víz 063080'!G118+'7.15 közvil 064010'!G118+'7.16 zöldterület 066010'!G118+'7.17 város 066020'!G118+'7.18 háziorvos 072111'!G118+'7.19 ügyelet 072112'!G118+'7.20 fülészet 072210'!G118+'7.21 védőnők 074031'!G118+'7.24 sportcsépület 081030'!G118+'7.25 sport tám 081041'!G118+'7.26 diáksport 081043'!G118+'7.27 közműv 082091'!G118+'7.28 közműv 082092'!G118+'7.29  óvoda 091140'!G118+'7.31 intézmkiv gyétk 104037'!G118+'7.32 szoc étk 107051'!G118+'7.33 segélyek 107060'!G118+'7.34 adóbev 900020'!G118+'7.35 pályázatok'!G118+'7.6 Út, autópálya építés'!G118+'7.22 gyermekorvos 072111'!G118+'7.23. COVID '!G118</f>
        <v>170000</v>
      </c>
      <c r="H118" s="122">
        <f t="shared" si="11"/>
        <v>8359045</v>
      </c>
      <c r="I118" s="779">
        <f>'7.35 pályázatok'!H118</f>
        <v>6089045</v>
      </c>
      <c r="J118" s="451">
        <f t="shared" si="10"/>
        <v>2270000</v>
      </c>
      <c r="K118" s="173">
        <f>'7.1. igazg 011130'!I118+'7.2 temető 013320'!I118+'7.3. vagyon 013350'!I118+'7.4 018010'!I118+'7.5 finansz műveletek 018030'!I118+'7.6 Út, autópálya építés'!I118+'7.7 közütak működtetés 045160'!I118+'7.8 parkoló 045170'!I118+'7.9 kábeltv 046020'!I118+'7.10 piac 047120'!I118+'7.11 tdm tám047320'!I118+'7.12 szemét 051030'!I118+'7.13 szennyvíz 052080'!I118+'7.14 víz 063080'!I118+'7.15 közvil 064010'!I118+'7.16 zöldterület 066010'!I118+'7.17 város 066020'!I118+'7.18 háziorvos 072111'!I118+'7.19 ügyelet 072112'!I118+'7.20 fülészet 072210'!I118+'7.21 védőnők 074031'!I118+'7.22 gyermekorvos 072111'!I118+'7.23. COVID '!I118+'7.24 sportcsépület 081030'!I118+'7.25 sport tám 081041'!I118+'7.26 diáksport 081043'!I118+'7.27 közműv 082091'!I118+'7.28 közműv 082092'!I118+'7.29  óvoda 091140'!I117:I118+'7.31 intézmkiv gyétk 104037'!I118+'7.32 szoc étk 107051'!I118+'7.33 segélyek 107060'!I118+'7.34 adóbev 900020'!I118+'7.35 pályázatok'!I118</f>
        <v>8339045</v>
      </c>
      <c r="L118" s="121">
        <f>'7.1. igazg 011130'!J118+'7.2 temető 013320'!J118+'7.3. vagyon 013350'!J118+'7.4 018010'!J118+'7.5 finansz műveletek 018030'!J118+'7.6 Út, autópálya építés'!J118+'7.7 közütak működtetés 045160'!J118+'7.8 parkoló 045170'!J118+'7.9 kábeltv 046020'!J118+'7.10 piac 047120'!J118+'7.11 tdm tám047320'!J118+'7.12 szemét 051030'!J118+'7.13 szennyvíz 052080'!J118+'7.14 víz 063080'!J118+'7.15 közvil 064010'!J118+'7.16 zöldterület 066010'!J118+'7.17 város 066020'!J118+'7.18 háziorvos 072111'!J118+'7.19 ügyelet 072112'!J118+'7.20 fülészet 072210'!J118+'7.21 védőnők 074031'!J118+'7.22 gyermekorvos 072111'!J118+'7.23. COVID '!J118+'7.24 sportcsépület 081030'!J118+'7.25 sport tám 081041'!J118+'7.26 diáksport 081043'!J118+'7.27 közműv 082091'!J118+'7.28 közműv 082092'!J118+'7.29  óvoda 091140'!J117:J118+'7.31 intézmkiv gyétk 104037'!J118+'7.32 szoc étk 107051'!J118+'7.33 segélyek 107060'!J118+'7.34 adóbev 900020'!J118+'7.35 pályázatok'!J118</f>
        <v>170000</v>
      </c>
      <c r="M118" s="122">
        <f>'7.1. igazg 011130'!K118+'7.2 temető 013320'!K118+'7.3. vagyon 013350'!K118+'7.4 018010'!K118+'7.5 finansz műveletek 018030'!K118+'7.6 Út, autópálya építés'!K118+'7.7 közütak működtetés 045160'!K118+'7.8 parkoló 045170'!K118+'7.9 kábeltv 046020'!K118+'7.10 piac 047120'!K118+'7.11 tdm tám047320'!K118+'7.12 szemét 051030'!K118+'7.13 szennyvíz 052080'!K118+'7.14 víz 063080'!K118+'7.15 közvil 064010'!K118+'7.16 zöldterület 066010'!K118+'7.17 város 066020'!K118+'7.18 háziorvos 072111'!K118+'7.19 ügyelet 072112'!K118+'7.20 fülészet 072210'!K118+'7.21 védőnők 074031'!K118+'7.22 gyermekorvos 072111'!K118+'7.23. COVID '!K118+'7.24 sportcsépület 081030'!K118+'7.25 sport tám 081041'!K118+'7.26 diáksport 081043'!K118+'7.27 közműv 082091'!K118+'7.28 közműv 082092'!K118+'7.29  óvoda 091140'!K117:K118+'7.31 intézmkiv gyétk 104037'!K118+'7.32 szoc étk 107051'!K118+'7.33 segélyek 107060'!K118+'7.34 adóbev 900020'!K118+'7.35 pályázatok'!K118</f>
        <v>8509045</v>
      </c>
      <c r="N118" s="779">
        <f>'7.1. igazg 011130'!L118+'7.2 temető 013320'!L118+'7.3. vagyon 013350'!L118+'7.4 018010'!L118+'7.5 finansz műveletek 018030'!L118+'7.6 Út, autópálya építés'!L118+'7.7 közütak működtetés 045160'!L118+'7.8 parkoló 045170'!L118+'7.9 kábeltv 046020'!L118+'7.10 piac 047120'!L118+'7.11 tdm tám047320'!L118+'7.12 szemét 051030'!L118+'7.13 szennyvíz 052080'!L118+'7.14 víz 063080'!L118+'7.15 közvil 064010'!L118+'7.16 zöldterület 066010'!L118+'7.17 város 066020'!L118+'7.18 háziorvos 072111'!L118+'7.19 ügyelet 072112'!L118+'7.20 fülészet 072210'!L118+'7.21 védőnők 074031'!L118+'7.22 gyermekorvos 072111'!L118+'7.23. COVID '!L118+'7.24 sportcsépület 081030'!L118+'7.25 sport tám 081041'!L118+'7.26 diáksport 081043'!L118+'7.27 közműv 082091'!L118+'7.28 közműv 082092'!L118+'7.29  óvoda 091140'!L117:L118+'7.31 intézmkiv gyétk 104037'!L118+'7.32 szoc étk 107051'!L118+'7.33 segélyek 107060'!L118+'7.34 adóbev 900020'!L118+'7.35 pályázatok'!L118+'7.30.gyermekétkeztetés'!L118</f>
        <v>2120553</v>
      </c>
      <c r="O118" s="121">
        <f>'7.1. igazg 011130'!M118+'7.2 temető 013320'!M118+'7.3. vagyon 013350'!M118+'7.4 018010'!M118+'7.5 finansz műveletek 018030'!M118+'7.6 Út, autópálya építés'!M118+'7.7 közütak működtetés 045160'!M118+'7.8 parkoló 045170'!M118+'7.9 kábeltv 046020'!M118+'7.10 piac 047120'!M118+'7.11 tdm tám047320'!M118+'7.12 szemét 051030'!M118+'7.13 szennyvíz 052080'!M118+'7.14 víz 063080'!M118+'7.15 közvil 064010'!M118+'7.16 zöldterület 066010'!M118+'7.17 város 066020'!M118+'7.18 háziorvos 072111'!M118+'7.19 ügyelet 072112'!M118+'7.20 fülészet 072210'!M118+'7.21 védőnők 074031'!M118+'7.22 gyermekorvos 072111'!M118+'7.23. COVID '!M118+'7.24 sportcsépület 081030'!M118+'7.25 sport tám 081041'!M118+'7.26 diáksport 081043'!M118+'7.27 közműv 082091'!M118+'7.28 közműv 082092'!M118+'7.29  óvoda 091140'!M117:M118+'7.31 intézmkiv gyétk 104037'!M118+'7.32 szoc étk 107051'!M118+'7.33 segélyek 107060'!M118+'7.34 adóbev 900020'!M118+'7.35 pályázatok'!M118+'7.30.gyermekétkeztetés'!M118</f>
        <v>111220</v>
      </c>
      <c r="P118" s="121">
        <f>'7.1. igazg 011130'!N118+'7.2 temető 013320'!N118+'7.3. vagyon 013350'!N118+'7.4 018010'!N118+'7.5 finansz műveletek 018030'!N118+'7.6 Út, autópálya építés'!N118+'7.7 közütak működtetés 045160'!N118+'7.8 parkoló 045170'!N118+'7.9 kábeltv 046020'!N118+'7.10 piac 047120'!N118+'7.11 tdm tám047320'!N118+'7.12 szemét 051030'!N118+'7.13 szennyvíz 052080'!N118+'7.14 víz 063080'!N118+'7.15 közvil 064010'!N118+'7.16 zöldterület 066010'!N118+'7.17 város 066020'!N118+'7.18 háziorvos 072111'!N118+'7.19 ügyelet 072112'!N118+'7.20 fülészet 072210'!N118+'7.21 védőnők 074031'!N118+'7.22 gyermekorvos 072111'!N118+'7.23. COVID '!N118+'7.24 sportcsépület 081030'!N118+'7.25 sport tám 081041'!N118+'7.26 diáksport 081043'!N118+'7.27 közműv 082091'!N118+'7.28 közműv 082092'!N118+'7.29  óvoda 091140'!N117:N118+'7.31 intézmkiv gyétk 104037'!N118+'7.32 szoc étk 107051'!N118+'7.33 segélyek 107060'!N118+'7.34 adóbev 900020'!N118+'7.35 pályázatok'!N118+'7.30.gyermekétkeztetés'!N118</f>
        <v>2231773</v>
      </c>
    </row>
    <row r="119" spans="1:16" x14ac:dyDescent="0.25">
      <c r="A119" s="29" t="s">
        <v>214</v>
      </c>
      <c r="B119" s="13" t="s">
        <v>215</v>
      </c>
      <c r="C119" s="121">
        <f>'7.1. igazg 011130'!C119+'7.2 temető 013320'!C119+'7.3. vagyon 013350'!C119+'7.4 018010'!C119+'7.5 finansz műveletek 018030'!C119+'7.7 közütak működtetés 045160'!C119+'7.8 parkoló 045170'!C119+'7.9 kábeltv 046020'!C119+'7.10 piac 047120'!C119+'7.11 tdm tám047320'!C119+'7.12 szemét 051030'!C119+'7.13 szennyvíz 052080'!C119+'7.14 víz 063080'!C119+'7.15 közvil 064010'!C119+'7.16 zöldterület 066010'!C119+'7.17 város 066020'!C119+'7.18 háziorvos 072111'!C119+'7.19 ügyelet 072112'!C119+'7.20 fülészet 072210'!C119+'7.21 védőnők 074031'!C119+'7.24 sportcsépület 081030'!C119+'7.25 sport tám 081041'!C119+'7.26 diáksport 081043'!C119+'7.27 közműv 082091'!C119+'7.28 közműv 082092'!C119+'7.29  óvoda 091140'!C119+'7.31 intézmkiv gyétk 104037'!C119+'7.32 szoc étk 107051'!C119+'7.33 segélyek 107060'!C119+'7.34 adóbev 900020'!C119+'7.35 pályázatok'!C119+'7.6 Út, autópálya építés'!C119+'7.22 gyermekorvos 072111'!C119+'7.23. COVID '!C119</f>
        <v>69376215.007874012</v>
      </c>
      <c r="D119" s="121">
        <f>'7.1. igazg 011130'!D119+'7.2 temető 013320'!D119+'7.3. vagyon 013350'!D119+'7.4 018010'!D119+'7.5 finansz műveletek 018030'!D119+'7.7 közütak működtetés 045160'!D119+'7.8 parkoló 045170'!D119+'7.9 kábeltv 046020'!D119+'7.10 piac 047120'!D119+'7.11 tdm tám047320'!D119+'7.12 szemét 051030'!D119+'7.13 szennyvíz 052080'!D119+'7.14 víz 063080'!D119+'7.15 közvil 064010'!D119+'7.16 zöldterület 066010'!D119+'7.17 város 066020'!D119+'7.18 háziorvos 072111'!D119+'7.19 ügyelet 072112'!D119+'7.20 fülészet 072210'!D119+'7.21 védőnők 074031'!D119+'7.24 sportcsépület 081030'!D119+'7.25 sport tám 081041'!D119+'7.26 diáksport 081043'!D119+'7.27 közműv 082091'!D119+'7.28 közműv 082092'!D119+'7.29  óvoda 091140'!D119+'7.31 intézmkiv gyétk 104037'!D119+'7.32 szoc étk 107051'!D119+'7.33 segélyek 107060'!D119+'7.34 adóbev 900020'!D119+'7.35 pályázatok'!D119+'7.6 Út, autópálya építés'!D119+'7.22 gyermekorvos 072111'!D119+'7.23. COVID '!D119</f>
        <v>1200000</v>
      </c>
      <c r="E119" s="122">
        <f t="shared" si="8"/>
        <v>70576215.007874012</v>
      </c>
      <c r="F119" s="173">
        <f>'7.1. igazg 011130'!F119+'7.2 temető 013320'!F119+'7.3. vagyon 013350'!F119+'7.4 018010'!F119+'7.5 finansz műveletek 018030'!F119+'7.7 közütak működtetés 045160'!F119+'7.8 parkoló 045170'!F119+'7.9 kábeltv 046020'!F119+'7.10 piac 047120'!F119+'7.11 tdm tám047320'!F119+'7.12 szemét 051030'!F119+'7.13 szennyvíz 052080'!F119+'7.14 víz 063080'!F119+'7.15 közvil 064010'!F119+'7.16 zöldterület 066010'!F119+'7.17 város 066020'!F119+'7.18 háziorvos 072111'!F119+'7.19 ügyelet 072112'!F119+'7.20 fülészet 072210'!F119+'7.21 védőnők 074031'!F119+'7.24 sportcsépület 081030'!F119+'7.25 sport tám 081041'!F119+'7.26 diáksport 081043'!F119+'7.27 közműv 082091'!F119+'7.28 közműv 082092'!F119+'7.29  óvoda 091140'!F119+'7.31 intézmkiv gyétk 104037'!F119+'7.32 szoc étk 107051'!F119+'7.33 segélyek 107060'!F119+'7.34 adóbev 900020'!F119+'7.35 pályázatok'!F119+'7.6 Út, autópálya építés'!F119+'7.22 gyermekorvos 072111'!F119+'7.23. COVID '!F119</f>
        <v>82103756</v>
      </c>
      <c r="G119" s="121">
        <f>'7.1. igazg 011130'!G119+'7.2 temető 013320'!G119+'7.3. vagyon 013350'!G119+'7.4 018010'!G119+'7.5 finansz műveletek 018030'!G119+'7.7 közütak működtetés 045160'!G119+'7.8 parkoló 045170'!G119+'7.9 kábeltv 046020'!G119+'7.10 piac 047120'!G119+'7.11 tdm tám047320'!G119+'7.12 szemét 051030'!G119+'7.13 szennyvíz 052080'!G119+'7.14 víz 063080'!G119+'7.15 közvil 064010'!G119+'7.16 zöldterület 066010'!G119+'7.17 város 066020'!G119+'7.18 háziorvos 072111'!G119+'7.19 ügyelet 072112'!G119+'7.20 fülészet 072210'!G119+'7.21 védőnők 074031'!G119+'7.24 sportcsépület 081030'!G119+'7.25 sport tám 081041'!G119+'7.26 diáksport 081043'!G119+'7.27 közműv 082091'!G119+'7.28 közműv 082092'!G119+'7.29  óvoda 091140'!G119+'7.31 intézmkiv gyétk 104037'!G119+'7.32 szoc étk 107051'!G119+'7.33 segélyek 107060'!G119+'7.34 adóbev 900020'!G119+'7.35 pályázatok'!G119+'7.6 Út, autópálya építés'!G119+'7.22 gyermekorvos 072111'!G119+'7.23. COVID '!G119</f>
        <v>1500000</v>
      </c>
      <c r="H119" s="122">
        <f t="shared" si="11"/>
        <v>83603756</v>
      </c>
      <c r="I119" s="779">
        <f>'7.35 pályázatok'!H119</f>
        <v>28676456</v>
      </c>
      <c r="J119" s="451">
        <f t="shared" si="10"/>
        <v>54927300</v>
      </c>
      <c r="K119" s="173">
        <f>'7.1. igazg 011130'!I119+'7.2 temető 013320'!I119+'7.3. vagyon 013350'!I119+'7.4 018010'!I119+'7.5 finansz műveletek 018030'!I119+'7.6 Út, autópálya építés'!I119+'7.7 közütak működtetés 045160'!I119+'7.8 parkoló 045170'!I119+'7.9 kábeltv 046020'!I119+'7.10 piac 047120'!I119+'7.11 tdm tám047320'!I119+'7.12 szemét 051030'!I119+'7.13 szennyvíz 052080'!I119+'7.14 víz 063080'!I119+'7.15 közvil 064010'!I119+'7.16 zöldterület 066010'!I119+'7.17 város 066020'!I119+'7.18 háziorvos 072111'!I119+'7.19 ügyelet 072112'!I119+'7.20 fülészet 072210'!I119+'7.21 védőnők 074031'!I119+'7.22 gyermekorvos 072111'!I119+'7.23. COVID '!I119+'7.24 sportcsépület 081030'!I119+'7.25 sport tám 081041'!I119+'7.26 diáksport 081043'!I119+'7.27 közműv 082091'!I119+'7.28 közműv 082092'!I119+'7.29  óvoda 091140'!I118:I119+'7.31 intézmkiv gyétk 104037'!I119+'7.32 szoc étk 107051'!I119+'7.33 segélyek 107060'!I119+'7.34 adóbev 900020'!I119+'7.35 pályázatok'!I119</f>
        <v>91876356</v>
      </c>
      <c r="L119" s="121">
        <f>'7.1. igazg 011130'!J119+'7.2 temető 013320'!J119+'7.3. vagyon 013350'!J119+'7.4 018010'!J119+'7.5 finansz műveletek 018030'!J119+'7.6 Út, autópálya építés'!J119+'7.7 közütak működtetés 045160'!J119+'7.8 parkoló 045170'!J119+'7.9 kábeltv 046020'!J119+'7.10 piac 047120'!J119+'7.11 tdm tám047320'!J119+'7.12 szemét 051030'!J119+'7.13 szennyvíz 052080'!J119+'7.14 víz 063080'!J119+'7.15 közvil 064010'!J119+'7.16 zöldterület 066010'!J119+'7.17 város 066020'!J119+'7.18 háziorvos 072111'!J119+'7.19 ügyelet 072112'!J119+'7.20 fülészet 072210'!J119+'7.21 védőnők 074031'!J119+'7.22 gyermekorvos 072111'!J119+'7.23. COVID '!J119+'7.24 sportcsépület 081030'!J119+'7.25 sport tám 081041'!J119+'7.26 diáksport 081043'!J119+'7.27 közműv 082091'!J119+'7.28 közműv 082092'!J119+'7.29  óvoda 091140'!J118:J119+'7.31 intézmkiv gyétk 104037'!J119+'7.32 szoc étk 107051'!J119+'7.33 segélyek 107060'!J119+'7.34 adóbev 900020'!J119+'7.35 pályázatok'!J119</f>
        <v>1500000</v>
      </c>
      <c r="M119" s="122">
        <f>'7.1. igazg 011130'!K119+'7.2 temető 013320'!K119+'7.3. vagyon 013350'!K119+'7.4 018010'!K119+'7.5 finansz műveletek 018030'!K119+'7.6 Út, autópálya építés'!K119+'7.7 közütak működtetés 045160'!K119+'7.8 parkoló 045170'!K119+'7.9 kábeltv 046020'!K119+'7.10 piac 047120'!K119+'7.11 tdm tám047320'!K119+'7.12 szemét 051030'!K119+'7.13 szennyvíz 052080'!K119+'7.14 víz 063080'!K119+'7.15 közvil 064010'!K119+'7.16 zöldterület 066010'!K119+'7.17 város 066020'!K119+'7.18 háziorvos 072111'!K119+'7.19 ügyelet 072112'!K119+'7.20 fülészet 072210'!K119+'7.21 védőnők 074031'!K119+'7.22 gyermekorvos 072111'!K119+'7.23. COVID '!K119+'7.24 sportcsépület 081030'!K119+'7.25 sport tám 081041'!K119+'7.26 diáksport 081043'!K119+'7.27 közműv 082091'!K119+'7.28 közműv 082092'!K119+'7.29  óvoda 091140'!K118:K119+'7.31 intézmkiv gyétk 104037'!K119+'7.32 szoc étk 107051'!K119+'7.33 segélyek 107060'!K119+'7.34 adóbev 900020'!K119+'7.35 pályázatok'!K119</f>
        <v>93376356</v>
      </c>
      <c r="N119" s="779">
        <f>'7.1. igazg 011130'!L119+'7.2 temető 013320'!L119+'7.3. vagyon 013350'!L119+'7.4 018010'!L119+'7.5 finansz műveletek 018030'!L119+'7.6 Út, autópálya építés'!L119+'7.7 közütak működtetés 045160'!L119+'7.8 parkoló 045170'!L119+'7.9 kábeltv 046020'!L119+'7.10 piac 047120'!L119+'7.11 tdm tám047320'!L119+'7.12 szemét 051030'!L119+'7.13 szennyvíz 052080'!L119+'7.14 víz 063080'!L119+'7.15 közvil 064010'!L119+'7.16 zöldterület 066010'!L119+'7.17 város 066020'!L119+'7.18 háziorvos 072111'!L119+'7.19 ügyelet 072112'!L119+'7.20 fülészet 072210'!L119+'7.21 védőnők 074031'!L119+'7.22 gyermekorvos 072111'!L119+'7.23. COVID '!L119+'7.24 sportcsépület 081030'!L119+'7.25 sport tám 081041'!L119+'7.26 diáksport 081043'!L119+'7.27 közműv 082091'!L119+'7.28 közműv 082092'!L119+'7.29  óvoda 091140'!L118:L119+'7.31 intézmkiv gyétk 104037'!L119+'7.32 szoc étk 107051'!L119+'7.33 segélyek 107060'!L119+'7.34 adóbev 900020'!L119+'7.35 pályázatok'!L119+'7.30.gyermekétkeztetés'!L119</f>
        <v>80111870</v>
      </c>
      <c r="O119" s="121">
        <f>'7.1. igazg 011130'!M119+'7.2 temető 013320'!M119+'7.3. vagyon 013350'!M119+'7.4 018010'!M119+'7.5 finansz műveletek 018030'!M119+'7.6 Út, autópálya építés'!M119+'7.7 közütak működtetés 045160'!M119+'7.8 parkoló 045170'!M119+'7.9 kábeltv 046020'!M119+'7.10 piac 047120'!M119+'7.11 tdm tám047320'!M119+'7.12 szemét 051030'!M119+'7.13 szennyvíz 052080'!M119+'7.14 víz 063080'!M119+'7.15 közvil 064010'!M119+'7.16 zöldterület 066010'!M119+'7.17 város 066020'!M119+'7.18 háziorvos 072111'!M119+'7.19 ügyelet 072112'!M119+'7.20 fülészet 072210'!M119+'7.21 védőnők 074031'!M119+'7.22 gyermekorvos 072111'!M119+'7.23. COVID '!M119+'7.24 sportcsépület 081030'!M119+'7.25 sport tám 081041'!M119+'7.26 diáksport 081043'!M119+'7.27 közműv 082091'!M119+'7.28 közműv 082092'!M119+'7.29  óvoda 091140'!M118:M119+'7.31 intézmkiv gyétk 104037'!M119+'7.32 szoc étk 107051'!M119+'7.33 segélyek 107060'!M119+'7.34 adóbev 900020'!M119+'7.35 pályázatok'!M119+'7.30.gyermekétkeztetés'!M119</f>
        <v>1500000</v>
      </c>
      <c r="P119" s="121">
        <f>'7.1. igazg 011130'!N119+'7.2 temető 013320'!N119+'7.3. vagyon 013350'!N119+'7.4 018010'!N119+'7.5 finansz műveletek 018030'!N119+'7.6 Út, autópálya építés'!N119+'7.7 közütak működtetés 045160'!N119+'7.8 parkoló 045170'!N119+'7.9 kábeltv 046020'!N119+'7.10 piac 047120'!N119+'7.11 tdm tám047320'!N119+'7.12 szemét 051030'!N119+'7.13 szennyvíz 052080'!N119+'7.14 víz 063080'!N119+'7.15 közvil 064010'!N119+'7.16 zöldterület 066010'!N119+'7.17 város 066020'!N119+'7.18 háziorvos 072111'!N119+'7.19 ügyelet 072112'!N119+'7.20 fülészet 072210'!N119+'7.21 védőnők 074031'!N119+'7.22 gyermekorvos 072111'!N119+'7.23. COVID '!N119+'7.24 sportcsépület 081030'!N119+'7.25 sport tám 081041'!N119+'7.26 diáksport 081043'!N119+'7.27 közműv 082091'!N119+'7.28 közműv 082092'!N119+'7.29  óvoda 091140'!N118:N119+'7.31 intézmkiv gyétk 104037'!N119+'7.32 szoc étk 107051'!N119+'7.33 segélyek 107060'!N119+'7.34 adóbev 900020'!N119+'7.35 pályázatok'!N119+'7.30.gyermekétkeztetés'!N119</f>
        <v>81611870</v>
      </c>
    </row>
    <row r="120" spans="1:16" x14ac:dyDescent="0.25">
      <c r="A120" s="29" t="s">
        <v>216</v>
      </c>
      <c r="B120" s="13" t="s">
        <v>217</v>
      </c>
      <c r="C120" s="121">
        <f>'7.1. igazg 011130'!C120+'7.2 temető 013320'!C120+'7.3. vagyon 013350'!C120+'7.4 018010'!C120+'7.5 finansz műveletek 018030'!C120+'7.7 közütak működtetés 045160'!C120+'7.8 parkoló 045170'!C120+'7.9 kábeltv 046020'!C120+'7.10 piac 047120'!C120+'7.11 tdm tám047320'!C120+'7.12 szemét 051030'!C120+'7.13 szennyvíz 052080'!C120+'7.14 víz 063080'!C120+'7.15 közvil 064010'!C120+'7.16 zöldterület 066010'!C120+'7.17 város 066020'!C120+'7.18 háziorvos 072111'!C120+'7.19 ügyelet 072112'!C120+'7.20 fülészet 072210'!C120+'7.21 védőnők 074031'!C120+'7.24 sportcsépület 081030'!C120+'7.25 sport tám 081041'!C120+'7.26 diáksport 081043'!C120+'7.27 közműv 082091'!C120+'7.28 közműv 082092'!C120+'7.29  óvoda 091140'!C120+'7.31 intézmkiv gyétk 104037'!C120+'7.32 szoc étk 107051'!C120+'7.33 segélyek 107060'!C120+'7.34 adóbev 900020'!C120+'7.35 pályázatok'!C120+'7.6 Út, autópálya építés'!C120+'7.22 gyermekorvos 072111'!C120+'7.23. COVID '!C120</f>
        <v>31207135</v>
      </c>
      <c r="D120" s="121">
        <f>'7.1. igazg 011130'!D120+'7.2 temető 013320'!D120+'7.3. vagyon 013350'!D120+'7.4 018010'!D120+'7.5 finansz műveletek 018030'!D120+'7.7 közütak működtetés 045160'!D120+'7.8 parkoló 045170'!D120+'7.9 kábeltv 046020'!D120+'7.10 piac 047120'!D120+'7.11 tdm tám047320'!D120+'7.12 szemét 051030'!D120+'7.13 szennyvíz 052080'!D120+'7.14 víz 063080'!D120+'7.15 közvil 064010'!D120+'7.16 zöldterület 066010'!D120+'7.17 város 066020'!D120+'7.18 háziorvos 072111'!D120+'7.19 ügyelet 072112'!D120+'7.20 fülészet 072210'!D120+'7.21 védőnők 074031'!D120+'7.24 sportcsépület 081030'!D120+'7.25 sport tám 081041'!D120+'7.26 diáksport 081043'!D120+'7.27 közműv 082091'!D120+'7.28 közműv 082092'!D120+'7.29  óvoda 091140'!D120+'7.31 intézmkiv gyétk 104037'!D120+'7.32 szoc étk 107051'!D120+'7.33 segélyek 107060'!D120+'7.34 adóbev 900020'!D120+'7.35 pályázatok'!D120+'7.6 Út, autópálya építés'!D120+'7.22 gyermekorvos 072111'!D120+'7.23. COVID '!D120</f>
        <v>5025000</v>
      </c>
      <c r="E120" s="122">
        <f t="shared" si="8"/>
        <v>36232135</v>
      </c>
      <c r="F120" s="173">
        <f>'7.1. igazg 011130'!F120+'7.2 temető 013320'!F120+'7.3. vagyon 013350'!F120+'7.4 018010'!F120+'7.5 finansz műveletek 018030'!F120+'7.7 közütak működtetés 045160'!F120+'7.8 parkoló 045170'!F120+'7.9 kábeltv 046020'!F120+'7.10 piac 047120'!F120+'7.11 tdm tám047320'!F120+'7.12 szemét 051030'!F120+'7.13 szennyvíz 052080'!F120+'7.14 víz 063080'!F120+'7.15 közvil 064010'!F120+'7.16 zöldterület 066010'!F120+'7.17 város 066020'!F120+'7.18 háziorvos 072111'!F120+'7.19 ügyelet 072112'!F120+'7.20 fülészet 072210'!F120+'7.21 védőnők 074031'!F120+'7.24 sportcsépület 081030'!F120+'7.25 sport tám 081041'!F120+'7.26 diáksport 081043'!F120+'7.27 közműv 082091'!F120+'7.28 közműv 082092'!F120+'7.29  óvoda 091140'!F120+'7.31 intézmkiv gyétk 104037'!F120+'7.32 szoc étk 107051'!F120+'7.33 segélyek 107060'!F120+'7.34 adóbev 900020'!F120+'7.35 pályázatok'!F120+'7.6 Út, autópálya építés'!F120+'7.22 gyermekorvos 072111'!F120+'7.23. COVID '!F120</f>
        <v>50310522</v>
      </c>
      <c r="G120" s="121">
        <f>'7.1. igazg 011130'!G120+'7.2 temető 013320'!G120+'7.3. vagyon 013350'!G120+'7.4 018010'!G120+'7.5 finansz műveletek 018030'!G120+'7.7 közütak működtetés 045160'!G120+'7.8 parkoló 045170'!G120+'7.9 kábeltv 046020'!G120+'7.10 piac 047120'!G120+'7.11 tdm tám047320'!G120+'7.12 szemét 051030'!G120+'7.13 szennyvíz 052080'!G120+'7.14 víz 063080'!G120+'7.15 közvil 064010'!G120+'7.16 zöldterület 066010'!G120+'7.17 város 066020'!G120+'7.18 háziorvos 072111'!G120+'7.19 ügyelet 072112'!G120+'7.20 fülészet 072210'!G120+'7.21 védőnők 074031'!G120+'7.24 sportcsépület 081030'!G120+'7.25 sport tám 081041'!G120+'7.26 diáksport 081043'!G120+'7.27 közműv 082091'!G120+'7.28 közműv 082092'!G120+'7.29  óvoda 091140'!G120+'7.31 intézmkiv gyétk 104037'!G120+'7.32 szoc étk 107051'!G120+'7.33 segélyek 107060'!G120+'7.34 adóbev 900020'!G120+'7.35 pályázatok'!G120+'7.6 Út, autópálya építés'!G120+'7.22 gyermekorvos 072111'!G120+'7.23. COVID '!G120</f>
        <v>5000000</v>
      </c>
      <c r="H120" s="122">
        <f t="shared" si="11"/>
        <v>55310522</v>
      </c>
      <c r="I120" s="779">
        <f>'7.35 pályázatok'!H120</f>
        <v>18237858</v>
      </c>
      <c r="J120" s="451">
        <f t="shared" si="10"/>
        <v>37072664</v>
      </c>
      <c r="K120" s="173">
        <f>'7.1. igazg 011130'!I120+'7.2 temető 013320'!I120+'7.3. vagyon 013350'!I120+'7.4 018010'!I120+'7.5 finansz műveletek 018030'!I120+'7.6 Út, autópálya építés'!I120+'7.7 közütak működtetés 045160'!I120+'7.8 parkoló 045170'!I120+'7.9 kábeltv 046020'!I120+'7.10 piac 047120'!I120+'7.11 tdm tám047320'!I120+'7.12 szemét 051030'!I120+'7.13 szennyvíz 052080'!I120+'7.14 víz 063080'!I120+'7.15 közvil 064010'!I120+'7.16 zöldterület 066010'!I120+'7.17 város 066020'!I120+'7.18 háziorvos 072111'!I120+'7.19 ügyelet 072112'!I120+'7.20 fülészet 072210'!I120+'7.21 védőnők 074031'!I120+'7.22 gyermekorvos 072111'!I120+'7.23. COVID '!I120+'7.24 sportcsépület 081030'!I120+'7.25 sport tám 081041'!I120+'7.26 diáksport 081043'!I120+'7.27 közműv 082091'!I120+'7.28 közműv 082092'!I120+'7.29  óvoda 091140'!I119:I120+'7.31 intézmkiv gyétk 104037'!I120+'7.32 szoc étk 107051'!I120+'7.33 segélyek 107060'!I120+'7.34 adóbev 900020'!I120+'7.35 pályázatok'!I120</f>
        <v>54876949</v>
      </c>
      <c r="L120" s="121">
        <f>'7.1. igazg 011130'!J120+'7.2 temető 013320'!J120+'7.3. vagyon 013350'!J120+'7.4 018010'!J120+'7.5 finansz műveletek 018030'!J120+'7.6 Út, autópálya építés'!J120+'7.7 közütak működtetés 045160'!J120+'7.8 parkoló 045170'!J120+'7.9 kábeltv 046020'!J120+'7.10 piac 047120'!J120+'7.11 tdm tám047320'!J120+'7.12 szemét 051030'!J120+'7.13 szennyvíz 052080'!J120+'7.14 víz 063080'!J120+'7.15 közvil 064010'!J120+'7.16 zöldterület 066010'!J120+'7.17 város 066020'!J120+'7.18 háziorvos 072111'!J120+'7.19 ügyelet 072112'!J120+'7.20 fülészet 072210'!J120+'7.21 védőnők 074031'!J120+'7.22 gyermekorvos 072111'!J120+'7.23. COVID '!J120+'7.24 sportcsépület 081030'!J120+'7.25 sport tám 081041'!J120+'7.26 diáksport 081043'!J120+'7.27 közműv 082091'!J120+'7.28 közműv 082092'!J120+'7.29  óvoda 091140'!J119:J120+'7.31 intézmkiv gyétk 104037'!J120+'7.32 szoc étk 107051'!J120+'7.33 segélyek 107060'!J120+'7.34 adóbev 900020'!J120+'7.35 pályázatok'!J120</f>
        <v>5000000</v>
      </c>
      <c r="M120" s="122">
        <f>'7.1. igazg 011130'!K120+'7.2 temető 013320'!K120+'7.3. vagyon 013350'!K120+'7.4 018010'!K120+'7.5 finansz műveletek 018030'!K120+'7.6 Út, autópálya építés'!K120+'7.7 közütak működtetés 045160'!K120+'7.8 parkoló 045170'!K120+'7.9 kábeltv 046020'!K120+'7.10 piac 047120'!K120+'7.11 tdm tám047320'!K120+'7.12 szemét 051030'!K120+'7.13 szennyvíz 052080'!K120+'7.14 víz 063080'!K120+'7.15 közvil 064010'!K120+'7.16 zöldterület 066010'!K120+'7.17 város 066020'!K120+'7.18 háziorvos 072111'!K120+'7.19 ügyelet 072112'!K120+'7.20 fülészet 072210'!K120+'7.21 védőnők 074031'!K120+'7.22 gyermekorvos 072111'!K120+'7.23. COVID '!K120+'7.24 sportcsépület 081030'!K120+'7.25 sport tám 081041'!K120+'7.26 diáksport 081043'!K120+'7.27 közműv 082091'!K120+'7.28 közműv 082092'!K120+'7.29  óvoda 091140'!K119:K120+'7.31 intézmkiv gyétk 104037'!K120+'7.32 szoc étk 107051'!K120+'7.33 segélyek 107060'!K120+'7.34 adóbev 900020'!K120+'7.35 pályázatok'!K120</f>
        <v>59876949</v>
      </c>
      <c r="N120" s="779">
        <f>'7.1. igazg 011130'!L120+'7.2 temető 013320'!L120+'7.3. vagyon 013350'!L120+'7.4 018010'!L120+'7.5 finansz műveletek 018030'!L120+'7.6 Út, autópálya építés'!L120+'7.7 közütak működtetés 045160'!L120+'7.8 parkoló 045170'!L120+'7.9 kábeltv 046020'!L120+'7.10 piac 047120'!L120+'7.11 tdm tám047320'!L120+'7.12 szemét 051030'!L120+'7.13 szennyvíz 052080'!L120+'7.14 víz 063080'!L120+'7.15 közvil 064010'!L120+'7.16 zöldterület 066010'!L120+'7.17 város 066020'!L120+'7.18 háziorvos 072111'!L120+'7.19 ügyelet 072112'!L120+'7.20 fülészet 072210'!L120+'7.21 védőnők 074031'!L120+'7.22 gyermekorvos 072111'!L120+'7.23. COVID '!L120+'7.24 sportcsépület 081030'!L120+'7.25 sport tám 081041'!L120+'7.26 diáksport 081043'!L120+'7.27 közműv 082091'!L120+'7.28 közműv 082092'!L120+'7.29  óvoda 091140'!L119:L120+'7.31 intézmkiv gyétk 104037'!L120+'7.32 szoc étk 107051'!L120+'7.33 segélyek 107060'!L120+'7.34 adóbev 900020'!L120+'7.35 pályázatok'!L120+'7.30.gyermekétkeztetés'!L120</f>
        <v>46037969</v>
      </c>
      <c r="O120" s="121">
        <f>'7.1. igazg 011130'!M120+'7.2 temető 013320'!M120+'7.3. vagyon 013350'!M120+'7.4 018010'!M120+'7.5 finansz műveletek 018030'!M120+'7.6 Út, autópálya építés'!M120+'7.7 közütak működtetés 045160'!M120+'7.8 parkoló 045170'!M120+'7.9 kábeltv 046020'!M120+'7.10 piac 047120'!M120+'7.11 tdm tám047320'!M120+'7.12 szemét 051030'!M120+'7.13 szennyvíz 052080'!M120+'7.14 víz 063080'!M120+'7.15 közvil 064010'!M120+'7.16 zöldterület 066010'!M120+'7.17 város 066020'!M120+'7.18 háziorvos 072111'!M120+'7.19 ügyelet 072112'!M120+'7.20 fülészet 072210'!M120+'7.21 védőnők 074031'!M120+'7.22 gyermekorvos 072111'!M120+'7.23. COVID '!M120+'7.24 sportcsépület 081030'!M120+'7.25 sport tám 081041'!M120+'7.26 diáksport 081043'!M120+'7.27 közműv 082091'!M120+'7.28 közműv 082092'!M120+'7.29  óvoda 091140'!M119:M120+'7.31 intézmkiv gyétk 104037'!M120+'7.32 szoc étk 107051'!M120+'7.33 segélyek 107060'!M120+'7.34 adóbev 900020'!M120+'7.35 pályázatok'!M120+'7.30.gyermekétkeztetés'!M120</f>
        <v>4777735</v>
      </c>
      <c r="P120" s="121">
        <f>'7.1. igazg 011130'!N120+'7.2 temető 013320'!N120+'7.3. vagyon 013350'!N120+'7.4 018010'!N120+'7.5 finansz műveletek 018030'!N120+'7.6 Út, autópálya építés'!N120+'7.7 közütak működtetés 045160'!N120+'7.8 parkoló 045170'!N120+'7.9 kábeltv 046020'!N120+'7.10 piac 047120'!N120+'7.11 tdm tám047320'!N120+'7.12 szemét 051030'!N120+'7.13 szennyvíz 052080'!N120+'7.14 víz 063080'!N120+'7.15 közvil 064010'!N120+'7.16 zöldterület 066010'!N120+'7.17 város 066020'!N120+'7.18 háziorvos 072111'!N120+'7.19 ügyelet 072112'!N120+'7.20 fülészet 072210'!N120+'7.21 védőnők 074031'!N120+'7.22 gyermekorvos 072111'!N120+'7.23. COVID '!N120+'7.24 sportcsépület 081030'!N120+'7.25 sport tám 081041'!N120+'7.26 diáksport 081043'!N120+'7.27 közműv 082091'!N120+'7.28 közműv 082092'!N120+'7.29  óvoda 091140'!N119:N120+'7.31 intézmkiv gyétk 104037'!N120+'7.32 szoc étk 107051'!N120+'7.33 segélyek 107060'!N120+'7.34 adóbev 900020'!N120+'7.35 pályázatok'!N120+'7.30.gyermekétkeztetés'!N120</f>
        <v>50815704</v>
      </c>
    </row>
    <row r="121" spans="1:16" x14ac:dyDescent="0.25">
      <c r="A121" s="29" t="s">
        <v>218</v>
      </c>
      <c r="B121" s="13" t="s">
        <v>219</v>
      </c>
      <c r="C121" s="121">
        <f>'7.1. igazg 011130'!C121+'7.2 temető 013320'!C121+'7.3. vagyon 013350'!C121+'7.4 018010'!C121+'7.5 finansz műveletek 018030'!C121+'7.7 közütak működtetés 045160'!C121+'7.8 parkoló 045170'!C121+'7.9 kábeltv 046020'!C121+'7.10 piac 047120'!C121+'7.11 tdm tám047320'!C121+'7.12 szemét 051030'!C121+'7.13 szennyvíz 052080'!C121+'7.14 víz 063080'!C121+'7.15 közvil 064010'!C121+'7.16 zöldterület 066010'!C121+'7.17 város 066020'!C121+'7.18 háziorvos 072111'!C121+'7.19 ügyelet 072112'!C121+'7.20 fülészet 072210'!C121+'7.21 védőnők 074031'!C121+'7.24 sportcsépület 081030'!C121+'7.25 sport tám 081041'!C121+'7.26 diáksport 081043'!C121+'7.27 közműv 082091'!C121+'7.28 közműv 082092'!C121+'7.29  óvoda 091140'!C121+'7.31 intézmkiv gyétk 104037'!C121+'7.32 szoc étk 107051'!C121+'7.33 segélyek 107060'!C121+'7.34 adóbev 900020'!C121+'7.35 pályázatok'!C121+'7.6 Út, autópálya építés'!C121+'7.22 gyermekorvos 072111'!C121+'7.23. COVID '!C121</f>
        <v>1530000</v>
      </c>
      <c r="D121" s="121">
        <f>'7.1. igazg 011130'!D121+'7.2 temető 013320'!D121+'7.3. vagyon 013350'!D121+'7.4 018010'!D121+'7.5 finansz műveletek 018030'!D121+'7.7 közütak működtetés 045160'!D121+'7.8 parkoló 045170'!D121+'7.9 kábeltv 046020'!D121+'7.10 piac 047120'!D121+'7.11 tdm tám047320'!D121+'7.12 szemét 051030'!D121+'7.13 szennyvíz 052080'!D121+'7.14 víz 063080'!D121+'7.15 közvil 064010'!D121+'7.16 zöldterület 066010'!D121+'7.17 város 066020'!D121+'7.18 háziorvos 072111'!D121+'7.19 ügyelet 072112'!D121+'7.20 fülészet 072210'!D121+'7.21 védőnők 074031'!D121+'7.24 sportcsépület 081030'!D121+'7.25 sport tám 081041'!D121+'7.26 diáksport 081043'!D121+'7.27 közműv 082091'!D121+'7.28 közműv 082092'!D121+'7.29  óvoda 091140'!D121+'7.31 intézmkiv gyétk 104037'!D121+'7.32 szoc étk 107051'!D121+'7.33 segélyek 107060'!D121+'7.34 adóbev 900020'!D121+'7.35 pályázatok'!D121+'7.6 Út, autópálya építés'!D121+'7.22 gyermekorvos 072111'!D121+'7.23. COVID '!D121</f>
        <v>0</v>
      </c>
      <c r="E121" s="122">
        <f t="shared" si="8"/>
        <v>1530000</v>
      </c>
      <c r="F121" s="173">
        <f>'7.1. igazg 011130'!F121+'7.2 temető 013320'!F121+'7.3. vagyon 013350'!F121+'7.4 018010'!F121+'7.5 finansz műveletek 018030'!F121+'7.7 közütak működtetés 045160'!F121+'7.8 parkoló 045170'!F121+'7.9 kábeltv 046020'!F121+'7.10 piac 047120'!F121+'7.11 tdm tám047320'!F121+'7.12 szemét 051030'!F121+'7.13 szennyvíz 052080'!F121+'7.14 víz 063080'!F121+'7.15 közvil 064010'!F121+'7.16 zöldterület 066010'!F121+'7.17 város 066020'!F121+'7.18 háziorvos 072111'!F121+'7.19 ügyelet 072112'!F121+'7.20 fülészet 072210'!F121+'7.21 védőnők 074031'!F121+'7.24 sportcsépület 081030'!F121+'7.25 sport tám 081041'!F121+'7.26 diáksport 081043'!F121+'7.27 közműv 082091'!F121+'7.28 közműv 082092'!F121+'7.29  óvoda 091140'!F121+'7.31 intézmkiv gyétk 104037'!F121+'7.32 szoc étk 107051'!F121+'7.33 segélyek 107060'!F121+'7.34 adóbev 900020'!F121+'7.35 pályázatok'!F121+'7.6 Út, autópálya építés'!F121+'7.22 gyermekorvos 072111'!F121+'7.23. COVID '!F121</f>
        <v>2230000</v>
      </c>
      <c r="G121" s="121">
        <f>'7.1. igazg 011130'!G121+'7.2 temető 013320'!G121+'7.3. vagyon 013350'!G121+'7.4 018010'!G121+'7.5 finansz műveletek 018030'!G121+'7.7 közütak működtetés 045160'!G121+'7.8 parkoló 045170'!G121+'7.9 kábeltv 046020'!G121+'7.10 piac 047120'!G121+'7.11 tdm tám047320'!G121+'7.12 szemét 051030'!G121+'7.13 szennyvíz 052080'!G121+'7.14 víz 063080'!G121+'7.15 közvil 064010'!G121+'7.16 zöldterület 066010'!G121+'7.17 város 066020'!G121+'7.18 háziorvos 072111'!G121+'7.19 ügyelet 072112'!G121+'7.20 fülészet 072210'!G121+'7.21 védőnők 074031'!G121+'7.24 sportcsépület 081030'!G121+'7.25 sport tám 081041'!G121+'7.26 diáksport 081043'!G121+'7.27 közműv 082091'!G121+'7.28 közműv 082092'!G121+'7.29  óvoda 091140'!G121+'7.31 intézmkiv gyétk 104037'!G121+'7.32 szoc étk 107051'!G121+'7.33 segélyek 107060'!G121+'7.34 adóbev 900020'!G121+'7.35 pályázatok'!G121+'7.6 Út, autópálya építés'!G121+'7.22 gyermekorvos 072111'!G121+'7.23. COVID '!G121</f>
        <v>0</v>
      </c>
      <c r="H121" s="122">
        <f t="shared" si="11"/>
        <v>2230000</v>
      </c>
      <c r="I121" s="779">
        <f>'7.35 pályázatok'!H121</f>
        <v>0</v>
      </c>
      <c r="J121" s="451">
        <f t="shared" si="10"/>
        <v>2230000</v>
      </c>
      <c r="K121" s="173">
        <f>'7.1. igazg 011130'!I121+'7.2 temető 013320'!I121+'7.3. vagyon 013350'!I121+'7.4 018010'!I121+'7.5 finansz műveletek 018030'!I121+'7.6 Út, autópálya építés'!I121+'7.7 közütak működtetés 045160'!I121+'7.8 parkoló 045170'!I121+'7.9 kábeltv 046020'!I121+'7.10 piac 047120'!I121+'7.11 tdm tám047320'!I121+'7.12 szemét 051030'!I121+'7.13 szennyvíz 052080'!I121+'7.14 víz 063080'!I121+'7.15 közvil 064010'!I121+'7.16 zöldterület 066010'!I121+'7.17 város 066020'!I121+'7.18 háziorvos 072111'!I121+'7.19 ügyelet 072112'!I121+'7.20 fülészet 072210'!I121+'7.21 védőnők 074031'!I121+'7.22 gyermekorvos 072111'!I121+'7.23. COVID '!I121+'7.24 sportcsépület 081030'!I121+'7.25 sport tám 081041'!I121+'7.26 diáksport 081043'!I121+'7.27 közműv 082091'!I121+'7.28 közműv 082092'!I121+'7.29  óvoda 091140'!I120:I121+'7.31 intézmkiv gyétk 104037'!I121+'7.32 szoc étk 107051'!I121+'7.33 segélyek 107060'!I121+'7.34 adóbev 900020'!I121+'7.35 pályázatok'!I121</f>
        <v>2711100</v>
      </c>
      <c r="L121" s="121">
        <f>'7.1. igazg 011130'!J121+'7.2 temető 013320'!J121+'7.3. vagyon 013350'!J121+'7.4 018010'!J121+'7.5 finansz műveletek 018030'!J121+'7.6 Út, autópálya építés'!J121+'7.7 közütak működtetés 045160'!J121+'7.8 parkoló 045170'!J121+'7.9 kábeltv 046020'!J121+'7.10 piac 047120'!J121+'7.11 tdm tám047320'!J121+'7.12 szemét 051030'!J121+'7.13 szennyvíz 052080'!J121+'7.14 víz 063080'!J121+'7.15 közvil 064010'!J121+'7.16 zöldterület 066010'!J121+'7.17 város 066020'!J121+'7.18 háziorvos 072111'!J121+'7.19 ügyelet 072112'!J121+'7.20 fülészet 072210'!J121+'7.21 védőnők 074031'!J121+'7.22 gyermekorvos 072111'!J121+'7.23. COVID '!J121+'7.24 sportcsépület 081030'!J121+'7.25 sport tám 081041'!J121+'7.26 diáksport 081043'!J121+'7.27 közműv 082091'!J121+'7.28 közműv 082092'!J121+'7.29  óvoda 091140'!J120:J121+'7.31 intézmkiv gyétk 104037'!J121+'7.32 szoc étk 107051'!J121+'7.33 segélyek 107060'!J121+'7.34 adóbev 900020'!J121+'7.35 pályázatok'!J121</f>
        <v>0</v>
      </c>
      <c r="M121" s="122">
        <f>'7.1. igazg 011130'!K121+'7.2 temető 013320'!K121+'7.3. vagyon 013350'!K121+'7.4 018010'!K121+'7.5 finansz műveletek 018030'!K121+'7.6 Út, autópálya építés'!K121+'7.7 közütak működtetés 045160'!K121+'7.8 parkoló 045170'!K121+'7.9 kábeltv 046020'!K121+'7.10 piac 047120'!K121+'7.11 tdm tám047320'!K121+'7.12 szemét 051030'!K121+'7.13 szennyvíz 052080'!K121+'7.14 víz 063080'!K121+'7.15 közvil 064010'!K121+'7.16 zöldterület 066010'!K121+'7.17 város 066020'!K121+'7.18 háziorvos 072111'!K121+'7.19 ügyelet 072112'!K121+'7.20 fülészet 072210'!K121+'7.21 védőnők 074031'!K121+'7.22 gyermekorvos 072111'!K121+'7.23. COVID '!K121+'7.24 sportcsépület 081030'!K121+'7.25 sport tám 081041'!K121+'7.26 diáksport 081043'!K121+'7.27 közműv 082091'!K121+'7.28 közműv 082092'!K121+'7.29  óvoda 091140'!K120:K121+'7.31 intézmkiv gyétk 104037'!K121+'7.32 szoc étk 107051'!K121+'7.33 segélyek 107060'!K121+'7.34 adóbev 900020'!K121+'7.35 pályázatok'!K121</f>
        <v>2711100</v>
      </c>
      <c r="N121" s="779">
        <f>'7.1. igazg 011130'!L121+'7.2 temető 013320'!L121+'7.3. vagyon 013350'!L121+'7.4 018010'!L121+'7.5 finansz műveletek 018030'!L121+'7.6 Út, autópálya építés'!L121+'7.7 közütak működtetés 045160'!L121+'7.8 parkoló 045170'!L121+'7.9 kábeltv 046020'!L121+'7.10 piac 047120'!L121+'7.11 tdm tám047320'!L121+'7.12 szemét 051030'!L121+'7.13 szennyvíz 052080'!L121+'7.14 víz 063080'!L121+'7.15 közvil 064010'!L121+'7.16 zöldterület 066010'!L121+'7.17 város 066020'!L121+'7.18 háziorvos 072111'!L121+'7.19 ügyelet 072112'!L121+'7.20 fülészet 072210'!L121+'7.21 védőnők 074031'!L121+'7.22 gyermekorvos 072111'!L121+'7.23. COVID '!L121+'7.24 sportcsépület 081030'!L121+'7.25 sport tám 081041'!L121+'7.26 diáksport 081043'!L121+'7.27 közműv 082091'!L121+'7.28 közműv 082092'!L121+'7.29  óvoda 091140'!L120:L121+'7.31 intézmkiv gyétk 104037'!L121+'7.32 szoc étk 107051'!L121+'7.33 segélyek 107060'!L121+'7.34 adóbev 900020'!L121+'7.35 pályázatok'!L121+'7.30.gyermekétkeztetés'!L121</f>
        <v>2124385</v>
      </c>
      <c r="O121" s="121">
        <f>'7.1. igazg 011130'!M121+'7.2 temető 013320'!M121+'7.3. vagyon 013350'!M121+'7.4 018010'!M121+'7.5 finansz műveletek 018030'!M121+'7.6 Út, autópálya építés'!M121+'7.7 közütak működtetés 045160'!M121+'7.8 parkoló 045170'!M121+'7.9 kábeltv 046020'!M121+'7.10 piac 047120'!M121+'7.11 tdm tám047320'!M121+'7.12 szemét 051030'!M121+'7.13 szennyvíz 052080'!M121+'7.14 víz 063080'!M121+'7.15 közvil 064010'!M121+'7.16 zöldterület 066010'!M121+'7.17 város 066020'!M121+'7.18 háziorvos 072111'!M121+'7.19 ügyelet 072112'!M121+'7.20 fülészet 072210'!M121+'7.21 védőnők 074031'!M121+'7.22 gyermekorvos 072111'!M121+'7.23. COVID '!M121+'7.24 sportcsépület 081030'!M121+'7.25 sport tám 081041'!M121+'7.26 diáksport 081043'!M121+'7.27 közműv 082091'!M121+'7.28 közműv 082092'!M121+'7.29  óvoda 091140'!M120:M121+'7.31 intézmkiv gyétk 104037'!M121+'7.32 szoc étk 107051'!M121+'7.33 segélyek 107060'!M121+'7.34 adóbev 900020'!M121+'7.35 pályázatok'!M121+'7.30.gyermekétkeztetés'!M121</f>
        <v>0</v>
      </c>
      <c r="P121" s="121">
        <f>'7.1. igazg 011130'!N121+'7.2 temető 013320'!N121+'7.3. vagyon 013350'!N121+'7.4 018010'!N121+'7.5 finansz műveletek 018030'!N121+'7.6 Út, autópálya építés'!N121+'7.7 közütak működtetés 045160'!N121+'7.8 parkoló 045170'!N121+'7.9 kábeltv 046020'!N121+'7.10 piac 047120'!N121+'7.11 tdm tám047320'!N121+'7.12 szemét 051030'!N121+'7.13 szennyvíz 052080'!N121+'7.14 víz 063080'!N121+'7.15 közvil 064010'!N121+'7.16 zöldterület 066010'!N121+'7.17 város 066020'!N121+'7.18 háziorvos 072111'!N121+'7.19 ügyelet 072112'!N121+'7.20 fülészet 072210'!N121+'7.21 védőnők 074031'!N121+'7.22 gyermekorvos 072111'!N121+'7.23. COVID '!N121+'7.24 sportcsépület 081030'!N121+'7.25 sport tám 081041'!N121+'7.26 diáksport 081043'!N121+'7.27 közműv 082091'!N121+'7.28 közműv 082092'!N121+'7.29  óvoda 091140'!N120:N121+'7.31 intézmkiv gyétk 104037'!N121+'7.32 szoc étk 107051'!N121+'7.33 segélyek 107060'!N121+'7.34 adóbev 900020'!N121+'7.35 pályázatok'!N121+'7.30.gyermekétkeztetés'!N121</f>
        <v>2124385</v>
      </c>
    </row>
    <row r="122" spans="1:16" x14ac:dyDescent="0.25">
      <c r="A122" s="29" t="s">
        <v>220</v>
      </c>
      <c r="B122" s="13" t="s">
        <v>221</v>
      </c>
      <c r="C122" s="121">
        <f>'7.1. igazg 011130'!C122+'7.2 temető 013320'!C122+'7.3. vagyon 013350'!C122+'7.4 018010'!C122+'7.5 finansz műveletek 018030'!C122+'7.7 közütak működtetés 045160'!C122+'7.8 parkoló 045170'!C122+'7.9 kábeltv 046020'!C122+'7.10 piac 047120'!C122+'7.11 tdm tám047320'!C122+'7.12 szemét 051030'!C122+'7.13 szennyvíz 052080'!C122+'7.14 víz 063080'!C122+'7.15 közvil 064010'!C122+'7.16 zöldterület 066010'!C122+'7.17 város 066020'!C122+'7.18 háziorvos 072111'!C122+'7.19 ügyelet 072112'!C122+'7.20 fülészet 072210'!C122+'7.21 védőnők 074031'!C122+'7.24 sportcsépület 081030'!C122+'7.25 sport tám 081041'!C122+'7.26 diáksport 081043'!C122+'7.27 közműv 082091'!C122+'7.28 közműv 082092'!C122+'7.29  óvoda 091140'!C122+'7.31 intézmkiv gyétk 104037'!C122+'7.32 szoc étk 107051'!C122+'7.33 segélyek 107060'!C122+'7.34 adóbev 900020'!C122+'7.35 pályázatok'!C122+'7.6 Út, autópálya építés'!C122+'7.22 gyermekorvos 072111'!C122+'7.23. COVID '!C122</f>
        <v>99450193.992125988</v>
      </c>
      <c r="D122" s="121">
        <f>'7.1. igazg 011130'!D122+'7.2 temető 013320'!D122+'7.3. vagyon 013350'!D122+'7.4 018010'!D122+'7.5 finansz műveletek 018030'!D122+'7.7 közütak működtetés 045160'!D122+'7.8 parkoló 045170'!D122+'7.9 kábeltv 046020'!D122+'7.10 piac 047120'!D122+'7.11 tdm tám047320'!D122+'7.12 szemét 051030'!D122+'7.13 szennyvíz 052080'!D122+'7.14 víz 063080'!D122+'7.15 közvil 064010'!D122+'7.16 zöldterület 066010'!D122+'7.17 város 066020'!D122+'7.18 háziorvos 072111'!D122+'7.19 ügyelet 072112'!D122+'7.20 fülészet 072210'!D122+'7.21 védőnők 074031'!D122+'7.24 sportcsépület 081030'!D122+'7.25 sport tám 081041'!D122+'7.26 diáksport 081043'!D122+'7.27 közműv 082091'!D122+'7.28 közműv 082092'!D122+'7.29  óvoda 091140'!D122+'7.31 intézmkiv gyétk 104037'!D122+'7.32 szoc étk 107051'!D122+'7.33 segélyek 107060'!D122+'7.34 adóbev 900020'!D122+'7.35 pályázatok'!D122+'7.6 Út, autópálya építés'!D122+'7.22 gyermekorvos 072111'!D122+'7.23. COVID '!D122</f>
        <v>2940300</v>
      </c>
      <c r="E122" s="122">
        <f t="shared" si="8"/>
        <v>102390493.99212599</v>
      </c>
      <c r="F122" s="173">
        <f>'7.1. igazg 011130'!F122+'7.2 temető 013320'!F122+'7.3. vagyon 013350'!F122+'7.4 018010'!F122+'7.5 finansz műveletek 018030'!F122+'7.7 közütak működtetés 045160'!F122+'7.8 parkoló 045170'!F122+'7.9 kábeltv 046020'!F122+'7.10 piac 047120'!F122+'7.11 tdm tám047320'!F122+'7.12 szemét 051030'!F122+'7.13 szennyvíz 052080'!F122+'7.14 víz 063080'!F122+'7.15 közvil 064010'!F122+'7.16 zöldterület 066010'!F122+'7.17 város 066020'!F122+'7.18 háziorvos 072111'!F122+'7.19 ügyelet 072112'!F122+'7.20 fülészet 072210'!F122+'7.21 védőnők 074031'!F122+'7.24 sportcsépület 081030'!F122+'7.25 sport tám 081041'!F122+'7.26 diáksport 081043'!F122+'7.27 közműv 082091'!F122+'7.28 közműv 082092'!F122+'7.29  óvoda 091140'!F122+'7.31 intézmkiv gyétk 104037'!F122+'7.32 szoc étk 107051'!F122+'7.33 segélyek 107060'!F122+'7.34 adóbev 900020'!F122+'7.35 pályázatok'!F122+'7.6 Út, autópálya építés'!F122+'7.22 gyermekorvos 072111'!F122+'7.23. COVID '!F122</f>
        <v>127687884</v>
      </c>
      <c r="G122" s="121">
        <f>'7.1. igazg 011130'!G122+'7.2 temető 013320'!G122+'7.3. vagyon 013350'!G122+'7.4 018010'!G122+'7.5 finansz műveletek 018030'!G122+'7.7 közütak működtetés 045160'!G122+'7.8 parkoló 045170'!G122+'7.9 kábeltv 046020'!G122+'7.10 piac 047120'!G122+'7.11 tdm tám047320'!G122+'7.12 szemét 051030'!G122+'7.13 szennyvíz 052080'!G122+'7.14 víz 063080'!G122+'7.15 közvil 064010'!G122+'7.16 zöldterület 066010'!G122+'7.17 város 066020'!G122+'7.18 háziorvos 072111'!G122+'7.19 ügyelet 072112'!G122+'7.20 fülészet 072210'!G122+'7.21 védőnők 074031'!G122+'7.24 sportcsépület 081030'!G122+'7.25 sport tám 081041'!G122+'7.26 diáksport 081043'!G122+'7.27 közműv 082091'!G122+'7.28 közműv 082092'!G122+'7.29  óvoda 091140'!G122+'7.31 intézmkiv gyétk 104037'!G122+'7.32 szoc étk 107051'!G122+'7.33 segélyek 107060'!G122+'7.34 adóbev 900020'!G122+'7.35 pályázatok'!G122+'7.6 Út, autópálya építés'!G122+'7.22 gyermekorvos 072111'!G122+'7.23. COVID '!G122</f>
        <v>2954343</v>
      </c>
      <c r="H122" s="122">
        <f t="shared" si="11"/>
        <v>130642227</v>
      </c>
      <c r="I122" s="779">
        <f>'7.35 pályázatok'!H122</f>
        <v>55753342</v>
      </c>
      <c r="J122" s="451">
        <f t="shared" si="10"/>
        <v>74888885</v>
      </c>
      <c r="K122" s="173">
        <f>'7.1. igazg 011130'!I122+'7.2 temető 013320'!I122+'7.3. vagyon 013350'!I122+'7.4 018010'!I122+'7.5 finansz műveletek 018030'!I122+'7.6 Út, autópálya építés'!I122+'7.7 közütak működtetés 045160'!I122+'7.8 parkoló 045170'!I122+'7.9 kábeltv 046020'!I122+'7.10 piac 047120'!I122+'7.11 tdm tám047320'!I122+'7.12 szemét 051030'!I122+'7.13 szennyvíz 052080'!I122+'7.14 víz 063080'!I122+'7.15 közvil 064010'!I122+'7.16 zöldterület 066010'!I122+'7.17 város 066020'!I122+'7.18 háziorvos 072111'!I122+'7.19 ügyelet 072112'!I122+'7.20 fülészet 072210'!I122+'7.21 védőnők 074031'!I122+'7.22 gyermekorvos 072111'!I122+'7.23. COVID '!I122+'7.24 sportcsépület 081030'!I122+'7.25 sport tám 081041'!I122+'7.26 diáksport 081043'!I122+'7.27 közműv 082091'!I122+'7.28 közműv 082092'!I122+'7.29  óvoda 091140'!I121:I122+'7.31 intézmkiv gyétk 104037'!I122+'7.32 szoc étk 107051'!I122+'7.33 segélyek 107060'!I122+'7.34 adóbev 900020'!I122+'7.35 pályázatok'!I122</f>
        <v>134355541</v>
      </c>
      <c r="L122" s="121">
        <f>'7.1. igazg 011130'!J122+'7.2 temető 013320'!J122+'7.3. vagyon 013350'!J122+'7.4 018010'!J122+'7.5 finansz műveletek 018030'!J122+'7.6 Út, autópálya építés'!J122+'7.7 közütak működtetés 045160'!J122+'7.8 parkoló 045170'!J122+'7.9 kábeltv 046020'!J122+'7.10 piac 047120'!J122+'7.11 tdm tám047320'!J122+'7.12 szemét 051030'!J122+'7.13 szennyvíz 052080'!J122+'7.14 víz 063080'!J122+'7.15 közvil 064010'!J122+'7.16 zöldterület 066010'!J122+'7.17 város 066020'!J122+'7.18 háziorvos 072111'!J122+'7.19 ügyelet 072112'!J122+'7.20 fülészet 072210'!J122+'7.21 védőnők 074031'!J122+'7.22 gyermekorvos 072111'!J122+'7.23. COVID '!J122+'7.24 sportcsépület 081030'!J122+'7.25 sport tám 081041'!J122+'7.26 diáksport 081043'!J122+'7.27 közműv 082091'!J122+'7.28 közműv 082092'!J122+'7.29  óvoda 091140'!J121:J122+'7.31 intézmkiv gyétk 104037'!J122+'7.32 szoc étk 107051'!J122+'7.33 segélyek 107060'!J122+'7.34 adóbev 900020'!J122+'7.35 pályázatok'!J122</f>
        <v>3004343</v>
      </c>
      <c r="M122" s="122">
        <f>'7.1. igazg 011130'!K122+'7.2 temető 013320'!K122+'7.3. vagyon 013350'!K122+'7.4 018010'!K122+'7.5 finansz műveletek 018030'!K122+'7.6 Út, autópálya építés'!K122+'7.7 közütak működtetés 045160'!K122+'7.8 parkoló 045170'!K122+'7.9 kábeltv 046020'!K122+'7.10 piac 047120'!K122+'7.11 tdm tám047320'!K122+'7.12 szemét 051030'!K122+'7.13 szennyvíz 052080'!K122+'7.14 víz 063080'!K122+'7.15 közvil 064010'!K122+'7.16 zöldterület 066010'!K122+'7.17 város 066020'!K122+'7.18 háziorvos 072111'!K122+'7.19 ügyelet 072112'!K122+'7.20 fülészet 072210'!K122+'7.21 védőnők 074031'!K122+'7.22 gyermekorvos 072111'!K122+'7.23. COVID '!K122+'7.24 sportcsépület 081030'!K122+'7.25 sport tám 081041'!K122+'7.26 diáksport 081043'!K122+'7.27 közműv 082091'!K122+'7.28 közműv 082092'!K122+'7.29  óvoda 091140'!K121:K122+'7.31 intézmkiv gyétk 104037'!K122+'7.32 szoc étk 107051'!K122+'7.33 segélyek 107060'!K122+'7.34 adóbev 900020'!K122+'7.35 pályázatok'!K122</f>
        <v>137359884</v>
      </c>
      <c r="N122" s="779">
        <f>'7.1. igazg 011130'!L122+'7.2 temető 013320'!L122+'7.3. vagyon 013350'!L122+'7.4 018010'!L122+'7.5 finansz műveletek 018030'!L122+'7.6 Út, autópálya építés'!L122+'7.7 közütak működtetés 045160'!L122+'7.8 parkoló 045170'!L122+'7.9 kábeltv 046020'!L122+'7.10 piac 047120'!L122+'7.11 tdm tám047320'!L122+'7.12 szemét 051030'!L122+'7.13 szennyvíz 052080'!L122+'7.14 víz 063080'!L122+'7.15 közvil 064010'!L122+'7.16 zöldterület 066010'!L122+'7.17 város 066020'!L122+'7.18 háziorvos 072111'!L122+'7.19 ügyelet 072112'!L122+'7.20 fülészet 072210'!L122+'7.21 védőnők 074031'!L122+'7.22 gyermekorvos 072111'!L122+'7.23. COVID '!L122+'7.24 sportcsépület 081030'!L122+'7.25 sport tám 081041'!L122+'7.26 diáksport 081043'!L122+'7.27 közműv 082091'!L122+'7.28 közműv 082092'!L122+'7.29  óvoda 091140'!L121:L122+'7.31 intézmkiv gyétk 104037'!L122+'7.32 szoc étk 107051'!L122+'7.33 segélyek 107060'!L122+'7.34 adóbev 900020'!L122+'7.35 pályázatok'!L122+'7.30.gyermekétkeztetés'!L122</f>
        <v>120322320</v>
      </c>
      <c r="O122" s="121">
        <f>'7.1. igazg 011130'!M122+'7.2 temető 013320'!M122+'7.3. vagyon 013350'!M122+'7.4 018010'!M122+'7.5 finansz műveletek 018030'!M122+'7.6 Út, autópálya építés'!M122+'7.7 közütak működtetés 045160'!M122+'7.8 parkoló 045170'!M122+'7.9 kábeltv 046020'!M122+'7.10 piac 047120'!M122+'7.11 tdm tám047320'!M122+'7.12 szemét 051030'!M122+'7.13 szennyvíz 052080'!M122+'7.14 víz 063080'!M122+'7.15 közvil 064010'!M122+'7.16 zöldterület 066010'!M122+'7.17 város 066020'!M122+'7.18 háziorvos 072111'!M122+'7.19 ügyelet 072112'!M122+'7.20 fülészet 072210'!M122+'7.21 védőnők 074031'!M122+'7.22 gyermekorvos 072111'!M122+'7.23. COVID '!M122+'7.24 sportcsépület 081030'!M122+'7.25 sport tám 081041'!M122+'7.26 diáksport 081043'!M122+'7.27 közműv 082091'!M122+'7.28 közműv 082092'!M122+'7.29  óvoda 091140'!M121:M122+'7.31 intézmkiv gyétk 104037'!M122+'7.32 szoc étk 107051'!M122+'7.33 segélyek 107060'!M122+'7.34 adóbev 900020'!M122+'7.35 pályázatok'!M122+'7.30.gyermekétkeztetés'!M122</f>
        <v>3154808</v>
      </c>
      <c r="P122" s="121">
        <f>'7.1. igazg 011130'!N122+'7.2 temető 013320'!N122+'7.3. vagyon 013350'!N122+'7.4 018010'!N122+'7.5 finansz műveletek 018030'!N122+'7.6 Út, autópálya építés'!N122+'7.7 közütak működtetés 045160'!N122+'7.8 parkoló 045170'!N122+'7.9 kábeltv 046020'!N122+'7.10 piac 047120'!N122+'7.11 tdm tám047320'!N122+'7.12 szemét 051030'!N122+'7.13 szennyvíz 052080'!N122+'7.14 víz 063080'!N122+'7.15 közvil 064010'!N122+'7.16 zöldterület 066010'!N122+'7.17 város 066020'!N122+'7.18 háziorvos 072111'!N122+'7.19 ügyelet 072112'!N122+'7.20 fülészet 072210'!N122+'7.21 védőnők 074031'!N122+'7.22 gyermekorvos 072111'!N122+'7.23. COVID '!N122+'7.24 sportcsépület 081030'!N122+'7.25 sport tám 081041'!N122+'7.26 diáksport 081043'!N122+'7.27 közműv 082091'!N122+'7.28 közműv 082092'!N122+'7.29  óvoda 091140'!N121:N122+'7.31 intézmkiv gyétk 104037'!N122+'7.32 szoc étk 107051'!N122+'7.33 segélyek 107060'!N122+'7.34 adóbev 900020'!N122+'7.35 pályázatok'!N122+'7.30.gyermekétkeztetés'!N122</f>
        <v>123477128</v>
      </c>
    </row>
    <row r="123" spans="1:16" x14ac:dyDescent="0.25">
      <c r="A123" s="29"/>
      <c r="B123" s="13" t="s">
        <v>670</v>
      </c>
      <c r="C123" s="121">
        <f>'7.1. igazg 011130'!C123+'7.2 temető 013320'!C123+'7.3. vagyon 013350'!C123+'7.4 018010'!C123+'7.5 finansz műveletek 018030'!C123+'7.7 közütak működtetés 045160'!C123+'7.8 parkoló 045170'!C123+'7.9 kábeltv 046020'!C123+'7.10 piac 047120'!C123+'7.11 tdm tám047320'!C123+'7.12 szemét 051030'!C123+'7.13 szennyvíz 052080'!C123+'7.14 víz 063080'!C123+'7.15 közvil 064010'!C123+'7.16 zöldterület 066010'!C123+'7.17 város 066020'!C123+'7.18 háziorvos 072111'!C123+'7.19 ügyelet 072112'!C123+'7.20 fülészet 072210'!C123+'7.21 védőnők 074031'!C123+'7.24 sportcsépület 081030'!C123+'7.25 sport tám 081041'!C123+'7.26 diáksport 081043'!C123+'7.27 közműv 082091'!C123+'7.28 közműv 082092'!C123+'7.29  óvoda 091140'!C123+'7.31 intézmkiv gyétk 104037'!C123+'7.32 szoc étk 107051'!C123+'7.33 segélyek 107060'!C123+'7.34 adóbev 900020'!C123+'7.35 pályázatok'!C123+'7.6 Út, autópálya építés'!C123+'7.22 gyermekorvos 072111'!C123+'7.23. COVID '!C123</f>
        <v>32451641.992125984</v>
      </c>
      <c r="D123" s="121">
        <f>'7.1. igazg 011130'!D123+'7.2 temető 013320'!D123+'7.3. vagyon 013350'!D123+'7.4 018010'!D123+'7.5 finansz műveletek 018030'!D123+'7.7 közütak működtetés 045160'!D123+'7.8 parkoló 045170'!D123+'7.9 kábeltv 046020'!D123+'7.10 piac 047120'!D123+'7.11 tdm tám047320'!D123+'7.12 szemét 051030'!D123+'7.13 szennyvíz 052080'!D123+'7.14 víz 063080'!D123+'7.15 közvil 064010'!D123+'7.16 zöldterület 066010'!D123+'7.17 város 066020'!D123+'7.18 háziorvos 072111'!D123+'7.19 ügyelet 072112'!D123+'7.20 fülészet 072210'!D123+'7.21 védőnők 074031'!D123+'7.24 sportcsépület 081030'!D123+'7.25 sport tám 081041'!D123+'7.26 diáksport 081043'!D123+'7.27 közműv 082091'!D123+'7.28 közműv 082092'!D123+'7.29  óvoda 091140'!D123+'7.31 intézmkiv gyétk 104037'!D123+'7.32 szoc étk 107051'!D123+'7.33 segélyek 107060'!D123+'7.34 adóbev 900020'!D123+'7.35 pályázatok'!D123+'7.6 Út, autópálya építés'!D123+'7.22 gyermekorvos 072111'!D123+'7.23. COVID '!D123</f>
        <v>2940300</v>
      </c>
      <c r="E123" s="122">
        <f>SUM(C123:D123)</f>
        <v>35391941.992125988</v>
      </c>
      <c r="F123" s="173">
        <f>'7.1. igazg 011130'!F123+'7.2 temető 013320'!F123+'7.3. vagyon 013350'!F123+'7.4 018010'!F123+'7.5 finansz műveletek 018030'!F123+'7.7 közütak működtetés 045160'!F123+'7.8 parkoló 045170'!F123+'7.9 kábeltv 046020'!F123+'7.10 piac 047120'!F123+'7.11 tdm tám047320'!F123+'7.12 szemét 051030'!F123+'7.13 szennyvíz 052080'!F123+'7.14 víz 063080'!F123+'7.15 közvil 064010'!F123+'7.16 zöldterület 066010'!F123+'7.17 város 066020'!F123+'7.18 háziorvos 072111'!F123+'7.19 ügyelet 072112'!F123+'7.20 fülészet 072210'!F123+'7.21 védőnők 074031'!F123+'7.24 sportcsépület 081030'!F123+'7.25 sport tám 081041'!F123+'7.26 diáksport 081043'!F123+'7.27 közműv 082091'!F123+'7.28 közműv 082092'!F123+'7.29  óvoda 091140'!F123+'7.31 intézmkiv gyétk 104037'!F123+'7.32 szoc étk 107051'!F123+'7.33 segélyek 107060'!F123+'7.34 adóbev 900020'!F123+'7.35 pályázatok'!F123+'7.6 Út, autópálya építés'!F123+'7.22 gyermekorvos 072111'!F123+'7.23. COVID '!F123</f>
        <v>36829676</v>
      </c>
      <c r="G123" s="121">
        <f>'7.1. igazg 011130'!G123+'7.2 temető 013320'!G123+'7.3. vagyon 013350'!G123+'7.4 018010'!G123+'7.5 finansz műveletek 018030'!G123+'7.7 közütak működtetés 045160'!G123+'7.8 parkoló 045170'!G123+'7.9 kábeltv 046020'!G123+'7.10 piac 047120'!G123+'7.11 tdm tám047320'!G123+'7.12 szemét 051030'!G123+'7.13 szennyvíz 052080'!G123+'7.14 víz 063080'!G123+'7.15 közvil 064010'!G123+'7.16 zöldterület 066010'!G123+'7.17 város 066020'!G123+'7.18 háziorvos 072111'!G123+'7.19 ügyelet 072112'!G123+'7.20 fülészet 072210'!G123+'7.21 védőnők 074031'!G123+'7.24 sportcsépület 081030'!G123+'7.25 sport tám 081041'!G123+'7.26 diáksport 081043'!G123+'7.27 közműv 082091'!G123+'7.28 közműv 082092'!G123+'7.29  óvoda 091140'!G123+'7.31 intézmkiv gyétk 104037'!G123+'7.32 szoc étk 107051'!G123+'7.33 segélyek 107060'!G123+'7.34 adóbev 900020'!G123+'7.35 pályázatok'!G123+'7.6 Út, autópálya építés'!G123+'7.22 gyermekorvos 072111'!G123+'7.23. COVID '!G123</f>
        <v>2954343</v>
      </c>
      <c r="H123" s="122">
        <f>SUM(F123:G123)</f>
        <v>39784019</v>
      </c>
      <c r="I123" s="779">
        <f>'7.35 pályázatok'!H123</f>
        <v>3055134</v>
      </c>
      <c r="J123" s="451">
        <f t="shared" si="10"/>
        <v>36728885</v>
      </c>
      <c r="K123" s="173">
        <f>'7.1. igazg 011130'!I123+'7.2 temető 013320'!I123+'7.3. vagyon 013350'!I123+'7.4 018010'!I123+'7.5 finansz műveletek 018030'!I123+'7.6 Út, autópálya építés'!I123+'7.7 közütak működtetés 045160'!I123+'7.8 parkoló 045170'!I123+'7.9 kábeltv 046020'!I123+'7.10 piac 047120'!I123+'7.11 tdm tám047320'!I123+'7.12 szemét 051030'!I123+'7.13 szennyvíz 052080'!I123+'7.14 víz 063080'!I123+'7.15 közvil 064010'!I123+'7.16 zöldterület 066010'!I123+'7.17 város 066020'!I123+'7.18 háziorvos 072111'!I123+'7.19 ügyelet 072112'!I123+'7.20 fülészet 072210'!I123+'7.21 védőnők 074031'!I123+'7.22 gyermekorvos 072111'!I123+'7.23. COVID '!I123+'7.24 sportcsépület 081030'!I123+'7.25 sport tám 081041'!I123+'7.26 diáksport 081043'!I123+'7.27 közműv 082091'!I123+'7.28 közműv 082092'!I123+'7.29  óvoda 091140'!I122:I123+'7.31 intézmkiv gyétk 104037'!I123+'7.32 szoc étk 107051'!I123+'7.33 segélyek 107060'!I123+'7.34 adóbev 900020'!I123+'7.35 pályázatok'!I123</f>
        <v>41401974</v>
      </c>
      <c r="L123" s="121">
        <f>'7.1. igazg 011130'!J123+'7.2 temető 013320'!J123+'7.3. vagyon 013350'!J123+'7.4 018010'!J123+'7.5 finansz műveletek 018030'!J123+'7.6 Út, autópálya építés'!J123+'7.7 közütak működtetés 045160'!J123+'7.8 parkoló 045170'!J123+'7.9 kábeltv 046020'!J123+'7.10 piac 047120'!J123+'7.11 tdm tám047320'!J123+'7.12 szemét 051030'!J123+'7.13 szennyvíz 052080'!J123+'7.14 víz 063080'!J123+'7.15 közvil 064010'!J123+'7.16 zöldterület 066010'!J123+'7.17 város 066020'!J123+'7.18 háziorvos 072111'!J123+'7.19 ügyelet 072112'!J123+'7.20 fülészet 072210'!J123+'7.21 védőnők 074031'!J123+'7.22 gyermekorvos 072111'!J123+'7.23. COVID '!J123+'7.24 sportcsépület 081030'!J123+'7.25 sport tám 081041'!J123+'7.26 diáksport 081043'!J123+'7.27 közműv 082091'!J123+'7.28 közműv 082092'!J123+'7.29  óvoda 091140'!J122:J123+'7.31 intézmkiv gyétk 104037'!J123+'7.32 szoc étk 107051'!J123+'7.33 segélyek 107060'!J123+'7.34 adóbev 900020'!J123+'7.35 pályázatok'!J123</f>
        <v>3004343</v>
      </c>
      <c r="M123" s="122">
        <f>'7.1. igazg 011130'!K123+'7.2 temető 013320'!K123+'7.3. vagyon 013350'!K123+'7.4 018010'!K123+'7.5 finansz műveletek 018030'!K123+'7.6 Út, autópálya építés'!K123+'7.7 közütak működtetés 045160'!K123+'7.8 parkoló 045170'!K123+'7.9 kábeltv 046020'!K123+'7.10 piac 047120'!K123+'7.11 tdm tám047320'!K123+'7.12 szemét 051030'!K123+'7.13 szennyvíz 052080'!K123+'7.14 víz 063080'!K123+'7.15 közvil 064010'!K123+'7.16 zöldterület 066010'!K123+'7.17 város 066020'!K123+'7.18 háziorvos 072111'!K123+'7.19 ügyelet 072112'!K123+'7.20 fülészet 072210'!K123+'7.21 védőnők 074031'!K123+'7.22 gyermekorvos 072111'!K123+'7.23. COVID '!K123+'7.24 sportcsépület 081030'!K123+'7.25 sport tám 081041'!K123+'7.26 diáksport 081043'!K123+'7.27 közműv 082091'!K123+'7.28 közműv 082092'!K123+'7.29  óvoda 091140'!K122:K123+'7.31 intézmkiv gyétk 104037'!K123+'7.32 szoc étk 107051'!K123+'7.33 segélyek 107060'!K123+'7.34 adóbev 900020'!K123+'7.35 pályázatok'!K123</f>
        <v>44406317</v>
      </c>
      <c r="N123" s="779">
        <f>'7.1. igazg 011130'!L123+'7.2 temető 013320'!L123+'7.3. vagyon 013350'!L123+'7.4 018010'!L123+'7.5 finansz műveletek 018030'!L123+'7.6 Út, autópálya építés'!L123+'7.7 közütak működtetés 045160'!L123+'7.8 parkoló 045170'!L123+'7.9 kábeltv 046020'!L123+'7.10 piac 047120'!L123+'7.11 tdm tám047320'!L123+'7.12 szemét 051030'!L123+'7.13 szennyvíz 052080'!L123+'7.14 víz 063080'!L123+'7.15 közvil 064010'!L123+'7.16 zöldterület 066010'!L123+'7.17 város 066020'!L123+'7.18 háziorvos 072111'!L123+'7.19 ügyelet 072112'!L123+'7.20 fülészet 072210'!L123+'7.21 védőnők 074031'!L123+'7.22 gyermekorvos 072111'!L123+'7.23. COVID '!L123+'7.24 sportcsépület 081030'!L123+'7.25 sport tám 081041'!L123+'7.26 diáksport 081043'!L123+'7.27 közműv 082091'!L123+'7.28 közműv 082092'!L123+'7.29  óvoda 091140'!L122:L123+'7.31 intézmkiv gyétk 104037'!L123+'7.32 szoc étk 107051'!L123+'7.33 segélyek 107060'!L123+'7.34 adóbev 900020'!L123+'7.35 pályázatok'!L123+'7.30.gyermekétkeztetés'!L123</f>
        <v>38322442</v>
      </c>
      <c r="O123" s="121">
        <f>'7.1. igazg 011130'!M123+'7.2 temető 013320'!M123+'7.3. vagyon 013350'!M123+'7.4 018010'!M123+'7.5 finansz műveletek 018030'!M123+'7.6 Út, autópálya építés'!M123+'7.7 közütak működtetés 045160'!M123+'7.8 parkoló 045170'!M123+'7.9 kábeltv 046020'!M123+'7.10 piac 047120'!M123+'7.11 tdm tám047320'!M123+'7.12 szemét 051030'!M123+'7.13 szennyvíz 052080'!M123+'7.14 víz 063080'!M123+'7.15 közvil 064010'!M123+'7.16 zöldterület 066010'!M123+'7.17 város 066020'!M123+'7.18 háziorvos 072111'!M123+'7.19 ügyelet 072112'!M123+'7.20 fülészet 072210'!M123+'7.21 védőnők 074031'!M123+'7.22 gyermekorvos 072111'!M123+'7.23. COVID '!M123+'7.24 sportcsépület 081030'!M123+'7.25 sport tám 081041'!M123+'7.26 diáksport 081043'!M123+'7.27 közműv 082091'!M123+'7.28 közműv 082092'!M123+'7.29  óvoda 091140'!M122:M123+'7.31 intézmkiv gyétk 104037'!M123+'7.32 szoc étk 107051'!M123+'7.33 segélyek 107060'!M123+'7.34 adóbev 900020'!M123+'7.35 pályázatok'!M123+'7.30.gyermekétkeztetés'!M123</f>
        <v>3154808</v>
      </c>
      <c r="P123" s="121">
        <f>'7.1. igazg 011130'!N123+'7.2 temető 013320'!N123+'7.3. vagyon 013350'!N123+'7.4 018010'!N123+'7.5 finansz műveletek 018030'!N123+'7.6 Út, autópálya építés'!N123+'7.7 közütak működtetés 045160'!N123+'7.8 parkoló 045170'!N123+'7.9 kábeltv 046020'!N123+'7.10 piac 047120'!N123+'7.11 tdm tám047320'!N123+'7.12 szemét 051030'!N123+'7.13 szennyvíz 052080'!N123+'7.14 víz 063080'!N123+'7.15 közvil 064010'!N123+'7.16 zöldterület 066010'!N123+'7.17 város 066020'!N123+'7.18 háziorvos 072111'!N123+'7.19 ügyelet 072112'!N123+'7.20 fülészet 072210'!N123+'7.21 védőnők 074031'!N123+'7.22 gyermekorvos 072111'!N123+'7.23. COVID '!N123+'7.24 sportcsépület 081030'!N123+'7.25 sport tám 081041'!N123+'7.26 diáksport 081043'!N123+'7.27 közműv 082091'!N123+'7.28 közműv 082092'!N123+'7.29  óvoda 091140'!N122:N123+'7.31 intézmkiv gyétk 104037'!N123+'7.32 szoc étk 107051'!N123+'7.33 segélyek 107060'!N123+'7.34 adóbev 900020'!N123+'7.35 pályázatok'!N123+'7.30.gyermekétkeztetés'!N123</f>
        <v>41477250</v>
      </c>
    </row>
    <row r="124" spans="1:16" x14ac:dyDescent="0.25">
      <c r="A124" s="29"/>
      <c r="B124" s="41" t="s">
        <v>669</v>
      </c>
      <c r="C124" s="121">
        <f>'7.1. igazg 011130'!C124+'7.2 temető 013320'!C124+'7.3. vagyon 013350'!C124+'7.4 018010'!C124+'7.5 finansz műveletek 018030'!C124+'7.7 közütak működtetés 045160'!C124+'7.8 parkoló 045170'!C124+'7.9 kábeltv 046020'!C124+'7.10 piac 047120'!C124+'7.11 tdm tám047320'!C124+'7.12 szemét 051030'!C124+'7.13 szennyvíz 052080'!C124+'7.14 víz 063080'!C124+'7.15 közvil 064010'!C124+'7.16 zöldterület 066010'!C124+'7.17 város 066020'!C124+'7.18 háziorvos 072111'!C124+'7.19 ügyelet 072112'!C124+'7.20 fülészet 072210'!C124+'7.21 védőnők 074031'!C124+'7.24 sportcsépület 081030'!C124+'7.25 sport tám 081041'!C124+'7.26 diáksport 081043'!C124+'7.27 közműv 082091'!C124+'7.28 közműv 082092'!C124+'7.29  óvoda 091140'!C124+'7.31 intézmkiv gyétk 104037'!C124+'7.32 szoc étk 107051'!C124+'7.33 segélyek 107060'!C124+'7.34 adóbev 900020'!C124+'7.35 pályázatok'!C124+'7.6 Út, autópálya építés'!C124+'7.22 gyermekorvos 072111'!C124+'7.23. COVID '!C124</f>
        <v>62698552</v>
      </c>
      <c r="D124" s="121">
        <f>'7.1. igazg 011130'!D124+'7.2 temető 013320'!D124+'7.3. vagyon 013350'!D124+'7.4 018010'!D124+'7.5 finansz műveletek 018030'!D124+'7.7 közütak működtetés 045160'!D124+'7.8 parkoló 045170'!D124+'7.9 kábeltv 046020'!D124+'7.10 piac 047120'!D124+'7.11 tdm tám047320'!D124+'7.12 szemét 051030'!D124+'7.13 szennyvíz 052080'!D124+'7.14 víz 063080'!D124+'7.15 közvil 064010'!D124+'7.16 zöldterület 066010'!D124+'7.17 város 066020'!D124+'7.18 háziorvos 072111'!D124+'7.19 ügyelet 072112'!D124+'7.20 fülészet 072210'!D124+'7.21 védőnők 074031'!D124+'7.24 sportcsépület 081030'!D124+'7.25 sport tám 081041'!D124+'7.26 diáksport 081043'!D124+'7.27 közműv 082091'!D124+'7.28 közműv 082092'!D124+'7.29  óvoda 091140'!D124+'7.31 intézmkiv gyétk 104037'!D124+'7.32 szoc étk 107051'!D124+'7.33 segélyek 107060'!D124+'7.34 adóbev 900020'!D124+'7.35 pályázatok'!D124+'7.6 Út, autópálya építés'!D124+'7.22 gyermekorvos 072111'!D124+'7.23. COVID '!D124</f>
        <v>0</v>
      </c>
      <c r="E124" s="122">
        <f>SUM(C124:D124)</f>
        <v>62698552</v>
      </c>
      <c r="F124" s="173">
        <f>'7.1. igazg 011130'!F124+'7.2 temető 013320'!F124+'7.3. vagyon 013350'!F124+'7.4 018010'!F124+'7.5 finansz műveletek 018030'!F124+'7.7 közütak működtetés 045160'!F124+'7.8 parkoló 045170'!F124+'7.9 kábeltv 046020'!F124+'7.10 piac 047120'!F124+'7.11 tdm tám047320'!F124+'7.12 szemét 051030'!F124+'7.13 szennyvíz 052080'!F124+'7.14 víz 063080'!F124+'7.15 közvil 064010'!F124+'7.16 zöldterület 066010'!F124+'7.17 város 066020'!F124+'7.18 háziorvos 072111'!F124+'7.19 ügyelet 072112'!F124+'7.20 fülészet 072210'!F124+'7.21 védőnők 074031'!F124+'7.24 sportcsépület 081030'!F124+'7.25 sport tám 081041'!F124+'7.26 diáksport 081043'!F124+'7.27 közműv 082091'!F124+'7.28 közműv 082092'!F124+'7.29  óvoda 091140'!F124+'7.31 intézmkiv gyétk 104037'!F124+'7.32 szoc étk 107051'!F124+'7.33 segélyek 107060'!F124+'7.34 adóbev 900020'!F124+'7.35 pályázatok'!F124+'7.6 Út, autópálya építés'!F124+'7.22 gyermekorvos 072111'!F124+'7.23. COVID '!F124</f>
        <v>84833041</v>
      </c>
      <c r="G124" s="121">
        <f>'7.1. igazg 011130'!G124+'7.2 temető 013320'!G124+'7.3. vagyon 013350'!G124+'7.4 018010'!G124+'7.5 finansz műveletek 018030'!G124+'7.7 közütak működtetés 045160'!G124+'7.8 parkoló 045170'!G124+'7.9 kábeltv 046020'!G124+'7.10 piac 047120'!G124+'7.11 tdm tám047320'!G124+'7.12 szemét 051030'!G124+'7.13 szennyvíz 052080'!G124+'7.14 víz 063080'!G124+'7.15 közvil 064010'!G124+'7.16 zöldterület 066010'!G124+'7.17 város 066020'!G124+'7.18 háziorvos 072111'!G124+'7.19 ügyelet 072112'!G124+'7.20 fülészet 072210'!G124+'7.21 védőnők 074031'!G124+'7.24 sportcsépület 081030'!G124+'7.25 sport tám 081041'!G124+'7.26 diáksport 081043'!G124+'7.27 közműv 082091'!G124+'7.28 közműv 082092'!G124+'7.29  óvoda 091140'!G124+'7.31 intézmkiv gyétk 104037'!G124+'7.32 szoc étk 107051'!G124+'7.33 segélyek 107060'!G124+'7.34 adóbev 900020'!G124+'7.35 pályázatok'!G124+'7.6 Út, autópálya építés'!G124+'7.22 gyermekorvos 072111'!G124+'7.23. COVID '!G124</f>
        <v>0</v>
      </c>
      <c r="H124" s="122">
        <f>SUM(F124:G124)</f>
        <v>84833041</v>
      </c>
      <c r="I124" s="779">
        <f>'7.35 pályázatok'!H124</f>
        <v>51833041</v>
      </c>
      <c r="J124" s="451">
        <f t="shared" si="10"/>
        <v>33000000</v>
      </c>
      <c r="K124" s="173">
        <f>'7.1. igazg 011130'!I124+'7.2 temető 013320'!I124+'7.3. vagyon 013350'!I124+'7.4 018010'!I124+'7.5 finansz műveletek 018030'!I124+'7.6 Út, autópálya építés'!I124+'7.7 közütak működtetés 045160'!I124+'7.8 parkoló 045170'!I124+'7.9 kábeltv 046020'!I124+'7.10 piac 047120'!I124+'7.11 tdm tám047320'!I124+'7.12 szemét 051030'!I124+'7.13 szennyvíz 052080'!I124+'7.14 víz 063080'!I124+'7.15 közvil 064010'!I124+'7.16 zöldterület 066010'!I124+'7.17 város 066020'!I124+'7.18 háziorvos 072111'!I124+'7.19 ügyelet 072112'!I124+'7.20 fülészet 072210'!I124+'7.21 védőnők 074031'!I124+'7.22 gyermekorvos 072111'!I124+'7.23. COVID '!I124+'7.24 sportcsépület 081030'!I124+'7.25 sport tám 081041'!I124+'7.26 diáksport 081043'!I124+'7.27 közműv 082091'!I124+'7.28 közműv 082092'!I124+'7.29  óvoda 091140'!I123:I124+'7.31 intézmkiv gyétk 104037'!I124+'7.32 szoc étk 107051'!I124+'7.33 segélyek 107060'!I124+'7.34 adóbev 900020'!I124+'7.35 pályázatok'!I124</f>
        <v>85248741</v>
      </c>
      <c r="L124" s="121">
        <f>'7.1. igazg 011130'!J124+'7.2 temető 013320'!J124+'7.3. vagyon 013350'!J124+'7.4 018010'!J124+'7.5 finansz műveletek 018030'!J124+'7.6 Út, autópálya építés'!J124+'7.7 közütak működtetés 045160'!J124+'7.8 parkoló 045170'!J124+'7.9 kábeltv 046020'!J124+'7.10 piac 047120'!J124+'7.11 tdm tám047320'!J124+'7.12 szemét 051030'!J124+'7.13 szennyvíz 052080'!J124+'7.14 víz 063080'!J124+'7.15 közvil 064010'!J124+'7.16 zöldterület 066010'!J124+'7.17 város 066020'!J124+'7.18 háziorvos 072111'!J124+'7.19 ügyelet 072112'!J124+'7.20 fülészet 072210'!J124+'7.21 védőnők 074031'!J124+'7.22 gyermekorvos 072111'!J124+'7.23. COVID '!J124+'7.24 sportcsépület 081030'!J124+'7.25 sport tám 081041'!J124+'7.26 diáksport 081043'!J124+'7.27 közműv 082091'!J124+'7.28 közműv 082092'!J124+'7.29  óvoda 091140'!J123:J124+'7.31 intézmkiv gyétk 104037'!J124+'7.32 szoc étk 107051'!J124+'7.33 segélyek 107060'!J124+'7.34 adóbev 900020'!J124+'7.35 pályázatok'!J124</f>
        <v>0</v>
      </c>
      <c r="M124" s="122">
        <f>'7.1. igazg 011130'!K124+'7.2 temető 013320'!K124+'7.3. vagyon 013350'!K124+'7.4 018010'!K124+'7.5 finansz műveletek 018030'!K124+'7.6 Út, autópálya építés'!K124+'7.7 közütak működtetés 045160'!K124+'7.8 parkoló 045170'!K124+'7.9 kábeltv 046020'!K124+'7.10 piac 047120'!K124+'7.11 tdm tám047320'!K124+'7.12 szemét 051030'!K124+'7.13 szennyvíz 052080'!K124+'7.14 víz 063080'!K124+'7.15 közvil 064010'!K124+'7.16 zöldterület 066010'!K124+'7.17 város 066020'!K124+'7.18 háziorvos 072111'!K124+'7.19 ügyelet 072112'!K124+'7.20 fülészet 072210'!K124+'7.21 védőnők 074031'!K124+'7.22 gyermekorvos 072111'!K124+'7.23. COVID '!K124+'7.24 sportcsépület 081030'!K124+'7.25 sport tám 081041'!K124+'7.26 diáksport 081043'!K124+'7.27 közműv 082091'!K124+'7.28 közműv 082092'!K124+'7.29  óvoda 091140'!K123:K124+'7.31 intézmkiv gyétk 104037'!K124+'7.32 szoc étk 107051'!K124+'7.33 segélyek 107060'!K124+'7.34 adóbev 900020'!K124+'7.35 pályázatok'!K124</f>
        <v>85248741</v>
      </c>
      <c r="N124" s="779">
        <f>'7.1. igazg 011130'!L124+'7.2 temető 013320'!L124+'7.3. vagyon 013350'!L124+'7.4 018010'!L124+'7.5 finansz műveletek 018030'!L124+'7.6 Út, autópálya építés'!L124+'7.7 közütak működtetés 045160'!L124+'7.8 parkoló 045170'!L124+'7.9 kábeltv 046020'!L124+'7.10 piac 047120'!L124+'7.11 tdm tám047320'!L124+'7.12 szemét 051030'!L124+'7.13 szennyvíz 052080'!L124+'7.14 víz 063080'!L124+'7.15 közvil 064010'!L124+'7.16 zöldterület 066010'!L124+'7.17 város 066020'!L124+'7.18 háziorvos 072111'!L124+'7.19 ügyelet 072112'!L124+'7.20 fülészet 072210'!L124+'7.21 védőnők 074031'!L124+'7.22 gyermekorvos 072111'!L124+'7.23. COVID '!L124+'7.24 sportcsépület 081030'!L124+'7.25 sport tám 081041'!L124+'7.26 diáksport 081043'!L124+'7.27 közműv 082091'!L124+'7.28 közműv 082092'!L124+'7.29  óvoda 091140'!L123:L124+'7.31 intézmkiv gyétk 104037'!L124+'7.32 szoc étk 107051'!L124+'7.33 segélyek 107060'!L124+'7.34 adóbev 900020'!L124+'7.35 pályázatok'!L124+'7.30.gyermekétkeztetés'!L124</f>
        <v>75547000</v>
      </c>
      <c r="O124" s="121">
        <f>'7.1. igazg 011130'!M124+'7.2 temető 013320'!M124+'7.3. vagyon 013350'!M124+'7.4 018010'!M124+'7.5 finansz műveletek 018030'!M124+'7.6 Út, autópálya építés'!M124+'7.7 közütak működtetés 045160'!M124+'7.8 parkoló 045170'!M124+'7.9 kábeltv 046020'!M124+'7.10 piac 047120'!M124+'7.11 tdm tám047320'!M124+'7.12 szemét 051030'!M124+'7.13 szennyvíz 052080'!M124+'7.14 víz 063080'!M124+'7.15 közvil 064010'!M124+'7.16 zöldterület 066010'!M124+'7.17 város 066020'!M124+'7.18 háziorvos 072111'!M124+'7.19 ügyelet 072112'!M124+'7.20 fülészet 072210'!M124+'7.21 védőnők 074031'!M124+'7.22 gyermekorvos 072111'!M124+'7.23. COVID '!M124+'7.24 sportcsépület 081030'!M124+'7.25 sport tám 081041'!M124+'7.26 diáksport 081043'!M124+'7.27 közműv 082091'!M124+'7.28 közműv 082092'!M124+'7.29  óvoda 091140'!M123:M124+'7.31 intézmkiv gyétk 104037'!M124+'7.32 szoc étk 107051'!M124+'7.33 segélyek 107060'!M124+'7.34 adóbev 900020'!M124+'7.35 pályázatok'!M124+'7.30.gyermekétkeztetés'!M124</f>
        <v>0</v>
      </c>
      <c r="P124" s="121">
        <f>'7.1. igazg 011130'!N124+'7.2 temető 013320'!N124+'7.3. vagyon 013350'!N124+'7.4 018010'!N124+'7.5 finansz műveletek 018030'!N124+'7.6 Út, autópálya építés'!N124+'7.7 közütak működtetés 045160'!N124+'7.8 parkoló 045170'!N124+'7.9 kábeltv 046020'!N124+'7.10 piac 047120'!N124+'7.11 tdm tám047320'!N124+'7.12 szemét 051030'!N124+'7.13 szennyvíz 052080'!N124+'7.14 víz 063080'!N124+'7.15 közvil 064010'!N124+'7.16 zöldterület 066010'!N124+'7.17 város 066020'!N124+'7.18 háziorvos 072111'!N124+'7.19 ügyelet 072112'!N124+'7.20 fülészet 072210'!N124+'7.21 védőnők 074031'!N124+'7.22 gyermekorvos 072111'!N124+'7.23. COVID '!N124+'7.24 sportcsépület 081030'!N124+'7.25 sport tám 081041'!N124+'7.26 diáksport 081043'!N124+'7.27 közműv 082091'!N124+'7.28 közműv 082092'!N124+'7.29  óvoda 091140'!N123:N124+'7.31 intézmkiv gyétk 104037'!N124+'7.32 szoc étk 107051'!N124+'7.33 segélyek 107060'!N124+'7.34 adóbev 900020'!N124+'7.35 pályázatok'!N124+'7.30.gyermekétkeztetés'!N124</f>
        <v>75547000</v>
      </c>
    </row>
    <row r="125" spans="1:16" x14ac:dyDescent="0.25">
      <c r="A125" s="30"/>
      <c r="B125" s="31" t="s">
        <v>222</v>
      </c>
      <c r="C125" s="121">
        <f>'7.1. igazg 011130'!C125+'7.2 temető 013320'!C125+'7.3. vagyon 013350'!C125+'7.4 018010'!C125+'7.5 finansz műveletek 018030'!C125+'7.7 közütak működtetés 045160'!C125+'7.8 parkoló 045170'!C125+'7.9 kábeltv 046020'!C125+'7.10 piac 047120'!C125+'7.11 tdm tám047320'!C125+'7.12 szemét 051030'!C125+'7.13 szennyvíz 052080'!C125+'7.14 víz 063080'!C125+'7.15 közvil 064010'!C125+'7.16 zöldterület 066010'!C125+'7.17 város 066020'!C125+'7.18 háziorvos 072111'!C125+'7.19 ügyelet 072112'!C125+'7.20 fülészet 072210'!C125+'7.21 védőnők 074031'!C125+'7.24 sportcsépület 081030'!C125+'7.25 sport tám 081041'!C125+'7.26 diáksport 081043'!C125+'7.27 közműv 082091'!C125+'7.28 közműv 082092'!C125+'7.29  óvoda 091140'!C125+'7.31 intézmkiv gyétk 104037'!C125+'7.32 szoc étk 107051'!C125+'7.33 segélyek 107060'!C125+'7.34 adóbev 900020'!C125+'7.35 pályázatok'!C125+'7.6 Út, autópálya építés'!C125+'7.22 gyermekorvos 072111'!C125+'7.23. COVID '!C125</f>
        <v>180000</v>
      </c>
      <c r="D125" s="121">
        <f>'7.1. igazg 011130'!D125+'7.2 temető 013320'!D125+'7.3. vagyon 013350'!D125+'7.4 018010'!D125+'7.5 finansz műveletek 018030'!D125+'7.7 közütak működtetés 045160'!D125+'7.8 parkoló 045170'!D125+'7.9 kábeltv 046020'!D125+'7.10 piac 047120'!D125+'7.11 tdm tám047320'!D125+'7.12 szemét 051030'!D125+'7.13 szennyvíz 052080'!D125+'7.14 víz 063080'!D125+'7.15 közvil 064010'!D125+'7.16 zöldterület 066010'!D125+'7.17 város 066020'!D125+'7.18 háziorvos 072111'!D125+'7.19 ügyelet 072112'!D125+'7.20 fülészet 072210'!D125+'7.21 védőnők 074031'!D125+'7.24 sportcsépület 081030'!D125+'7.25 sport tám 081041'!D125+'7.26 diáksport 081043'!D125+'7.27 közműv 082091'!D125+'7.28 közműv 082092'!D125+'7.29  óvoda 091140'!D125+'7.31 intézmkiv gyétk 104037'!D125+'7.32 szoc étk 107051'!D125+'7.33 segélyek 107060'!D125+'7.34 adóbev 900020'!D125+'7.35 pályázatok'!D125+'7.6 Út, autópálya építés'!D125+'7.22 gyermekorvos 072111'!D125+'7.23. COVID '!D125</f>
        <v>0</v>
      </c>
      <c r="E125" s="122">
        <f t="shared" si="8"/>
        <v>180000</v>
      </c>
      <c r="F125" s="173">
        <f>'7.1. igazg 011130'!F125+'7.2 temető 013320'!F125+'7.3. vagyon 013350'!F125+'7.4 018010'!F125+'7.5 finansz műveletek 018030'!F125+'7.7 közütak működtetés 045160'!F125+'7.8 parkoló 045170'!F125+'7.9 kábeltv 046020'!F125+'7.10 piac 047120'!F125+'7.11 tdm tám047320'!F125+'7.12 szemét 051030'!F125+'7.13 szennyvíz 052080'!F125+'7.14 víz 063080'!F125+'7.15 közvil 064010'!F125+'7.16 zöldterület 066010'!F125+'7.17 város 066020'!F125+'7.18 háziorvos 072111'!F125+'7.19 ügyelet 072112'!F125+'7.20 fülészet 072210'!F125+'7.21 védőnők 074031'!F125+'7.24 sportcsépület 081030'!F125+'7.25 sport tám 081041'!F125+'7.26 diáksport 081043'!F125+'7.27 közműv 082091'!F125+'7.28 közműv 082092'!F125+'7.29  óvoda 091140'!F125+'7.31 intézmkiv gyétk 104037'!F125+'7.32 szoc étk 107051'!F125+'7.33 segélyek 107060'!F125+'7.34 adóbev 900020'!F125+'7.35 pályázatok'!F125+'7.6 Út, autópálya építés'!F125+'7.22 gyermekorvos 072111'!F125+'7.23. COVID '!F125</f>
        <v>220967</v>
      </c>
      <c r="G125" s="121">
        <f>'7.1. igazg 011130'!G125+'7.2 temető 013320'!G125+'7.3. vagyon 013350'!G125+'7.4 018010'!G125+'7.5 finansz műveletek 018030'!G125+'7.7 közütak működtetés 045160'!G125+'7.8 parkoló 045170'!G125+'7.9 kábeltv 046020'!G125+'7.10 piac 047120'!G125+'7.11 tdm tám047320'!G125+'7.12 szemét 051030'!G125+'7.13 szennyvíz 052080'!G125+'7.14 víz 063080'!G125+'7.15 közvil 064010'!G125+'7.16 zöldterület 066010'!G125+'7.17 város 066020'!G125+'7.18 háziorvos 072111'!G125+'7.19 ügyelet 072112'!G125+'7.20 fülészet 072210'!G125+'7.21 védőnők 074031'!G125+'7.24 sportcsépület 081030'!G125+'7.25 sport tám 081041'!G125+'7.26 diáksport 081043'!G125+'7.27 közműv 082091'!G125+'7.28 közműv 082092'!G125+'7.29  óvoda 091140'!G125+'7.31 intézmkiv gyétk 104037'!G125+'7.32 szoc étk 107051'!G125+'7.33 segélyek 107060'!G125+'7.34 adóbev 900020'!G125+'7.35 pályázatok'!G125+'7.6 Út, autópálya építés'!G125+'7.22 gyermekorvos 072111'!G125+'7.23. COVID '!G125</f>
        <v>0</v>
      </c>
      <c r="H125" s="122">
        <f t="shared" ref="H125:H141" si="12">SUM(F125:G125)</f>
        <v>220967</v>
      </c>
      <c r="I125" s="779">
        <f>'7.35 pályázatok'!H125</f>
        <v>40967</v>
      </c>
      <c r="J125" s="451">
        <f t="shared" si="10"/>
        <v>180000</v>
      </c>
      <c r="K125" s="173">
        <f>'7.1. igazg 011130'!I125+'7.2 temető 013320'!I125+'7.3. vagyon 013350'!I125+'7.4 018010'!I125+'7.5 finansz műveletek 018030'!I125+'7.6 Út, autópálya építés'!I125+'7.7 közütak működtetés 045160'!I125+'7.8 parkoló 045170'!I125+'7.9 kábeltv 046020'!I125+'7.10 piac 047120'!I125+'7.11 tdm tám047320'!I125+'7.12 szemét 051030'!I125+'7.13 szennyvíz 052080'!I125+'7.14 víz 063080'!I125+'7.15 közvil 064010'!I125+'7.16 zöldterület 066010'!I125+'7.17 város 066020'!I125+'7.18 háziorvos 072111'!I125+'7.19 ügyelet 072112'!I125+'7.20 fülészet 072210'!I125+'7.21 védőnők 074031'!I125+'7.22 gyermekorvos 072111'!I125+'7.23. COVID '!I125+'7.24 sportcsépület 081030'!I125+'7.25 sport tám 081041'!I125+'7.26 diáksport 081043'!I125+'7.27 közműv 082091'!I125+'7.28 közműv 082092'!I125+'7.29  óvoda 091140'!I124:I125+'7.31 intézmkiv gyétk 104037'!I125+'7.32 szoc étk 107051'!I125+'7.33 segélyek 107060'!I125+'7.34 adóbev 900020'!I125+'7.35 pályázatok'!I125</f>
        <v>219080</v>
      </c>
      <c r="L125" s="121">
        <f>'7.1. igazg 011130'!J125+'7.2 temető 013320'!J125+'7.3. vagyon 013350'!J125+'7.4 018010'!J125+'7.5 finansz műveletek 018030'!J125+'7.6 Út, autópálya építés'!J125+'7.7 közütak működtetés 045160'!J125+'7.8 parkoló 045170'!J125+'7.9 kábeltv 046020'!J125+'7.10 piac 047120'!J125+'7.11 tdm tám047320'!J125+'7.12 szemét 051030'!J125+'7.13 szennyvíz 052080'!J125+'7.14 víz 063080'!J125+'7.15 közvil 064010'!J125+'7.16 zöldterület 066010'!J125+'7.17 város 066020'!J125+'7.18 háziorvos 072111'!J125+'7.19 ügyelet 072112'!J125+'7.20 fülészet 072210'!J125+'7.21 védőnők 074031'!J125+'7.22 gyermekorvos 072111'!J125+'7.23. COVID '!J125+'7.24 sportcsépület 081030'!J125+'7.25 sport tám 081041'!J125+'7.26 diáksport 081043'!J125+'7.27 közműv 082091'!J125+'7.28 közműv 082092'!J125+'7.29  óvoda 091140'!J124:J125+'7.31 intézmkiv gyétk 104037'!J125+'7.32 szoc étk 107051'!J125+'7.33 segélyek 107060'!J125+'7.34 adóbev 900020'!J125+'7.35 pályázatok'!J125</f>
        <v>0</v>
      </c>
      <c r="M125" s="122">
        <f>'7.1. igazg 011130'!K125+'7.2 temető 013320'!K125+'7.3. vagyon 013350'!K125+'7.4 018010'!K125+'7.5 finansz műveletek 018030'!K125+'7.6 Út, autópálya építés'!K125+'7.7 közütak működtetés 045160'!K125+'7.8 parkoló 045170'!K125+'7.9 kábeltv 046020'!K125+'7.10 piac 047120'!K125+'7.11 tdm tám047320'!K125+'7.12 szemét 051030'!K125+'7.13 szennyvíz 052080'!K125+'7.14 víz 063080'!K125+'7.15 közvil 064010'!K125+'7.16 zöldterület 066010'!K125+'7.17 város 066020'!K125+'7.18 háziorvos 072111'!K125+'7.19 ügyelet 072112'!K125+'7.20 fülészet 072210'!K125+'7.21 védőnők 074031'!K125+'7.22 gyermekorvos 072111'!K125+'7.23. COVID '!K125+'7.24 sportcsépület 081030'!K125+'7.25 sport tám 081041'!K125+'7.26 diáksport 081043'!K125+'7.27 közműv 082091'!K125+'7.28 közműv 082092'!K125+'7.29  óvoda 091140'!K124:K125+'7.31 intézmkiv gyétk 104037'!K125+'7.32 szoc étk 107051'!K125+'7.33 segélyek 107060'!K125+'7.34 adóbev 900020'!K125+'7.35 pályázatok'!K125</f>
        <v>219080</v>
      </c>
      <c r="N125" s="779">
        <f>'7.1. igazg 011130'!L125+'7.2 temető 013320'!L125+'7.3. vagyon 013350'!L125+'7.4 018010'!L125+'7.5 finansz műveletek 018030'!L125+'7.6 Út, autópálya építés'!L125+'7.7 közütak működtetés 045160'!L125+'7.8 parkoló 045170'!L125+'7.9 kábeltv 046020'!L125+'7.10 piac 047120'!L125+'7.11 tdm tám047320'!L125+'7.12 szemét 051030'!L125+'7.13 szennyvíz 052080'!L125+'7.14 víz 063080'!L125+'7.15 közvil 064010'!L125+'7.16 zöldterület 066010'!L125+'7.17 város 066020'!L125+'7.18 háziorvos 072111'!L125+'7.19 ügyelet 072112'!L125+'7.20 fülészet 072210'!L125+'7.21 védőnők 074031'!L125+'7.22 gyermekorvos 072111'!L125+'7.23. COVID '!L125+'7.24 sportcsépület 081030'!L125+'7.25 sport tám 081041'!L125+'7.26 diáksport 081043'!L125+'7.27 közműv 082091'!L125+'7.28 közműv 082092'!L125+'7.29  óvoda 091140'!L124:L125+'7.31 intézmkiv gyétk 104037'!L125+'7.32 szoc étk 107051'!L125+'7.33 segélyek 107060'!L125+'7.34 adóbev 900020'!L125+'7.35 pályázatok'!L125+'7.30.gyermekétkeztetés'!L125</f>
        <v>41202</v>
      </c>
      <c r="O125" s="121">
        <f>'7.1. igazg 011130'!M125+'7.2 temető 013320'!M125+'7.3. vagyon 013350'!M125+'7.4 018010'!M125+'7.5 finansz műveletek 018030'!M125+'7.6 Út, autópálya építés'!M125+'7.7 közütak működtetés 045160'!M125+'7.8 parkoló 045170'!M125+'7.9 kábeltv 046020'!M125+'7.10 piac 047120'!M125+'7.11 tdm tám047320'!M125+'7.12 szemét 051030'!M125+'7.13 szennyvíz 052080'!M125+'7.14 víz 063080'!M125+'7.15 közvil 064010'!M125+'7.16 zöldterület 066010'!M125+'7.17 város 066020'!M125+'7.18 háziorvos 072111'!M125+'7.19 ügyelet 072112'!M125+'7.20 fülészet 072210'!M125+'7.21 védőnők 074031'!M125+'7.22 gyermekorvos 072111'!M125+'7.23. COVID '!M125+'7.24 sportcsépület 081030'!M125+'7.25 sport tám 081041'!M125+'7.26 diáksport 081043'!M125+'7.27 közműv 082091'!M125+'7.28 közműv 082092'!M125+'7.29  óvoda 091140'!M124:M125+'7.31 intézmkiv gyétk 104037'!M125+'7.32 szoc étk 107051'!M125+'7.33 segélyek 107060'!M125+'7.34 adóbev 900020'!M125+'7.35 pályázatok'!M125+'7.30.gyermekétkeztetés'!M125</f>
        <v>0</v>
      </c>
      <c r="P125" s="121">
        <f>'7.1. igazg 011130'!N125+'7.2 temető 013320'!N125+'7.3. vagyon 013350'!N125+'7.4 018010'!N125+'7.5 finansz műveletek 018030'!N125+'7.6 Út, autópálya építés'!N125+'7.7 közütak működtetés 045160'!N125+'7.8 parkoló 045170'!N125+'7.9 kábeltv 046020'!N125+'7.10 piac 047120'!N125+'7.11 tdm tám047320'!N125+'7.12 szemét 051030'!N125+'7.13 szennyvíz 052080'!N125+'7.14 víz 063080'!N125+'7.15 közvil 064010'!N125+'7.16 zöldterület 066010'!N125+'7.17 város 066020'!N125+'7.18 háziorvos 072111'!N125+'7.19 ügyelet 072112'!N125+'7.20 fülészet 072210'!N125+'7.21 védőnők 074031'!N125+'7.22 gyermekorvos 072111'!N125+'7.23. COVID '!N125+'7.24 sportcsépület 081030'!N125+'7.25 sport tám 081041'!N125+'7.26 diáksport 081043'!N125+'7.27 közműv 082091'!N125+'7.28 közműv 082092'!N125+'7.29  óvoda 091140'!N124:N125+'7.31 intézmkiv gyétk 104037'!N125+'7.32 szoc étk 107051'!N125+'7.33 segélyek 107060'!N125+'7.34 adóbev 900020'!N125+'7.35 pályázatok'!N125+'7.30.gyermekétkeztetés'!N125</f>
        <v>41202</v>
      </c>
    </row>
    <row r="126" spans="1:16" ht="15.75" thickBot="1" x14ac:dyDescent="0.3">
      <c r="A126" s="611" t="s">
        <v>223</v>
      </c>
      <c r="B126" s="38" t="s">
        <v>224</v>
      </c>
      <c r="C126" s="123">
        <f>'7.1. igazg 011130'!C126+'7.2 temető 013320'!C126+'7.3. vagyon 013350'!C126+'7.4 018010'!C126+'7.5 finansz műveletek 018030'!C126+'7.7 közütak működtetés 045160'!C126+'7.8 parkoló 045170'!C126+'7.9 kábeltv 046020'!C126+'7.10 piac 047120'!C126+'7.11 tdm tám047320'!C126+'7.12 szemét 051030'!C126+'7.13 szennyvíz 052080'!C126+'7.14 víz 063080'!C126+'7.15 közvil 064010'!C126+'7.16 zöldterület 066010'!C126+'7.17 város 066020'!C126+'7.18 háziorvos 072111'!C126+'7.19 ügyelet 072112'!C126+'7.20 fülészet 072210'!C126+'7.21 védőnők 074031'!C126+'7.24 sportcsépület 081030'!C126+'7.25 sport tám 081041'!C126+'7.26 diáksport 081043'!C126+'7.27 közműv 082091'!C126+'7.28 közműv 082092'!C126+'7.29  óvoda 091140'!C126+'7.31 intézmkiv gyétk 104037'!C126+'7.32 szoc étk 107051'!C126+'7.33 segélyek 107060'!C126+'7.34 adóbev 900020'!C126+'7.35 pályázatok'!C126+'7.6 Út, autópálya építés'!C126+'7.22 gyermekorvos 072111'!C126+'7.23. COVID '!C126</f>
        <v>4120000</v>
      </c>
      <c r="D126" s="123">
        <f>'7.1. igazg 011130'!D126+'7.2 temető 013320'!D126+'7.3. vagyon 013350'!D126+'7.4 018010'!D126+'7.5 finansz műveletek 018030'!D126+'7.7 közütak működtetés 045160'!D126+'7.8 parkoló 045170'!D126+'7.9 kábeltv 046020'!D126+'7.10 piac 047120'!D126+'7.11 tdm tám047320'!D126+'7.12 szemét 051030'!D126+'7.13 szennyvíz 052080'!D126+'7.14 víz 063080'!D126+'7.15 közvil 064010'!D126+'7.16 zöldterület 066010'!D126+'7.17 város 066020'!D126+'7.18 háziorvos 072111'!D126+'7.19 ügyelet 072112'!D126+'7.20 fülészet 072210'!D126+'7.21 védőnők 074031'!D126+'7.24 sportcsépület 081030'!D126+'7.25 sport tám 081041'!D126+'7.26 diáksport 081043'!D126+'7.27 közműv 082091'!D126+'7.28 közműv 082092'!D126+'7.29  óvoda 091140'!D126+'7.31 intézmkiv gyétk 104037'!D126+'7.32 szoc étk 107051'!D126+'7.33 segélyek 107060'!D126+'7.34 adóbev 900020'!D126+'7.35 pályázatok'!D126+'7.6 Út, autópálya építés'!D126+'7.22 gyermekorvos 072111'!D126+'7.23. COVID '!D126</f>
        <v>0</v>
      </c>
      <c r="E126" s="124">
        <f t="shared" si="8"/>
        <v>4120000</v>
      </c>
      <c r="F126" s="174">
        <f>'7.1. igazg 011130'!F126+'7.2 temető 013320'!F126+'7.3. vagyon 013350'!F126+'7.4 018010'!F126+'7.5 finansz műveletek 018030'!F126+'7.7 közütak működtetés 045160'!F126+'7.8 parkoló 045170'!F126+'7.9 kábeltv 046020'!F126+'7.10 piac 047120'!F126+'7.11 tdm tám047320'!F126+'7.12 szemét 051030'!F126+'7.13 szennyvíz 052080'!F126+'7.14 víz 063080'!F126+'7.15 közvil 064010'!F126+'7.16 zöldterület 066010'!F126+'7.17 város 066020'!F126+'7.18 háziorvos 072111'!F126+'7.19 ügyelet 072112'!F126+'7.20 fülészet 072210'!F126+'7.21 védőnők 074031'!F126+'7.24 sportcsépület 081030'!F126+'7.25 sport tám 081041'!F126+'7.26 diáksport 081043'!F126+'7.27 közműv 082091'!F126+'7.28 közműv 082092'!F126+'7.29  óvoda 091140'!F126+'7.31 intézmkiv gyétk 104037'!F126+'7.32 szoc étk 107051'!F126+'7.33 segélyek 107060'!F126+'7.34 adóbev 900020'!F126+'7.35 pályázatok'!F126+'7.6 Út, autópálya építés'!F126+'7.22 gyermekorvos 072111'!F126+'7.23. COVID '!F126</f>
        <v>5804200</v>
      </c>
      <c r="G126" s="123">
        <f>'7.1. igazg 011130'!G126+'7.2 temető 013320'!G126+'7.3. vagyon 013350'!G126+'7.4 018010'!G126+'7.5 finansz műveletek 018030'!G126+'7.7 közütak működtetés 045160'!G126+'7.8 parkoló 045170'!G126+'7.9 kábeltv 046020'!G126+'7.10 piac 047120'!G126+'7.11 tdm tám047320'!G126+'7.12 szemét 051030'!G126+'7.13 szennyvíz 052080'!G126+'7.14 víz 063080'!G126+'7.15 közvil 064010'!G126+'7.16 zöldterület 066010'!G126+'7.17 város 066020'!G126+'7.18 háziorvos 072111'!G126+'7.19 ügyelet 072112'!G126+'7.20 fülészet 072210'!G126+'7.21 védőnők 074031'!G126+'7.24 sportcsépület 081030'!G126+'7.25 sport tám 081041'!G126+'7.26 diáksport 081043'!G126+'7.27 közműv 082091'!G126+'7.28 közműv 082092'!G126+'7.29  óvoda 091140'!G126+'7.31 intézmkiv gyétk 104037'!G126+'7.32 szoc étk 107051'!G126+'7.33 segélyek 107060'!G126+'7.34 adóbev 900020'!G126+'7.35 pályázatok'!G126+'7.6 Út, autópálya építés'!G126+'7.22 gyermekorvos 072111'!G126+'7.23. COVID '!G126</f>
        <v>0</v>
      </c>
      <c r="H126" s="124">
        <f t="shared" si="12"/>
        <v>5804200</v>
      </c>
      <c r="I126" s="780">
        <f>'7.35 pályázatok'!H126</f>
        <v>824200</v>
      </c>
      <c r="J126" s="452">
        <f t="shared" si="10"/>
        <v>4980000</v>
      </c>
      <c r="K126" s="173">
        <f>'7.1. igazg 011130'!I126+'7.2 temető 013320'!I126+'7.3. vagyon 013350'!I126+'7.4 018010'!I126+'7.5 finansz műveletek 018030'!I126+'7.6 Út, autópálya építés'!I126+'7.7 közütak működtetés 045160'!I126+'7.8 parkoló 045170'!I126+'7.9 kábeltv 046020'!I126+'7.10 piac 047120'!I126+'7.11 tdm tám047320'!I126+'7.12 szemét 051030'!I126+'7.13 szennyvíz 052080'!I126+'7.14 víz 063080'!I126+'7.15 közvil 064010'!I126+'7.16 zöldterület 066010'!I126+'7.17 város 066020'!I126+'7.18 háziorvos 072111'!I126+'7.19 ügyelet 072112'!I126+'7.20 fülészet 072210'!I126+'7.21 védőnők 074031'!I126+'7.22 gyermekorvos 072111'!I126+'7.23. COVID '!I126+'7.24 sportcsépület 081030'!I126+'7.25 sport tám 081041'!I126+'7.26 diáksport 081043'!I126+'7.27 közműv 082091'!I126+'7.28 közműv 082092'!I126+'7.29  óvoda 091140'!I125:I126+'7.31 intézmkiv gyétk 104037'!I126+'7.32 szoc étk 107051'!I126+'7.33 segélyek 107060'!I126+'7.34 adóbev 900020'!I126+'7.35 pályázatok'!I126</f>
        <v>7485746</v>
      </c>
      <c r="L126" s="121">
        <f>'7.1. igazg 011130'!J126+'7.2 temető 013320'!J126+'7.3. vagyon 013350'!J126+'7.4 018010'!J126+'7.5 finansz műveletek 018030'!J126+'7.6 Út, autópálya építés'!J126+'7.7 közütak működtetés 045160'!J126+'7.8 parkoló 045170'!J126+'7.9 kábeltv 046020'!J126+'7.10 piac 047120'!J126+'7.11 tdm tám047320'!J126+'7.12 szemét 051030'!J126+'7.13 szennyvíz 052080'!J126+'7.14 víz 063080'!J126+'7.15 közvil 064010'!J126+'7.16 zöldterület 066010'!J126+'7.17 város 066020'!J126+'7.18 háziorvos 072111'!J126+'7.19 ügyelet 072112'!J126+'7.20 fülészet 072210'!J126+'7.21 védőnők 074031'!J126+'7.22 gyermekorvos 072111'!J126+'7.23. COVID '!J126+'7.24 sportcsépület 081030'!J126+'7.25 sport tám 081041'!J126+'7.26 diáksport 081043'!J126+'7.27 közműv 082091'!J126+'7.28 közműv 082092'!J126+'7.29  óvoda 091140'!J125:J126+'7.31 intézmkiv gyétk 104037'!J126+'7.32 szoc étk 107051'!J126+'7.33 segélyek 107060'!J126+'7.34 adóbev 900020'!J126+'7.35 pályázatok'!J126</f>
        <v>0</v>
      </c>
      <c r="M126" s="122">
        <f>'7.1. igazg 011130'!K126+'7.2 temető 013320'!K126+'7.3. vagyon 013350'!K126+'7.4 018010'!K126+'7.5 finansz műveletek 018030'!K126+'7.6 Út, autópálya építés'!K126+'7.7 közütak működtetés 045160'!K126+'7.8 parkoló 045170'!K126+'7.9 kábeltv 046020'!K126+'7.10 piac 047120'!K126+'7.11 tdm tám047320'!K126+'7.12 szemét 051030'!K126+'7.13 szennyvíz 052080'!K126+'7.14 víz 063080'!K126+'7.15 közvil 064010'!K126+'7.16 zöldterület 066010'!K126+'7.17 város 066020'!K126+'7.18 háziorvos 072111'!K126+'7.19 ügyelet 072112'!K126+'7.20 fülészet 072210'!K126+'7.21 védőnők 074031'!K126+'7.22 gyermekorvos 072111'!K126+'7.23. COVID '!K126+'7.24 sportcsépület 081030'!K126+'7.25 sport tám 081041'!K126+'7.26 diáksport 081043'!K126+'7.27 közműv 082091'!K126+'7.28 közműv 082092'!K126+'7.29  óvoda 091140'!K125:K126+'7.31 intézmkiv gyétk 104037'!K126+'7.32 szoc étk 107051'!K126+'7.33 segélyek 107060'!K126+'7.34 adóbev 900020'!K126+'7.35 pályázatok'!K126</f>
        <v>7485746</v>
      </c>
      <c r="N126" s="779">
        <f>'7.1. igazg 011130'!L126+'7.2 temető 013320'!L126+'7.3. vagyon 013350'!L126+'7.4 018010'!L126+'7.5 finansz műveletek 018030'!L126+'7.6 Út, autópálya építés'!L126+'7.7 közütak működtetés 045160'!L126+'7.8 parkoló 045170'!L126+'7.9 kábeltv 046020'!L126+'7.10 piac 047120'!L126+'7.11 tdm tám047320'!L126+'7.12 szemét 051030'!L126+'7.13 szennyvíz 052080'!L126+'7.14 víz 063080'!L126+'7.15 közvil 064010'!L126+'7.16 zöldterület 066010'!L126+'7.17 város 066020'!L126+'7.18 háziorvos 072111'!L126+'7.19 ügyelet 072112'!L126+'7.20 fülészet 072210'!L126+'7.21 védőnők 074031'!L126+'7.22 gyermekorvos 072111'!L126+'7.23. COVID '!L126+'7.24 sportcsépület 081030'!L126+'7.25 sport tám 081041'!L126+'7.26 diáksport 081043'!L126+'7.27 közműv 082091'!L126+'7.28 közműv 082092'!L126+'7.29  óvoda 091140'!L125:L126+'7.31 intézmkiv gyétk 104037'!L126+'7.32 szoc étk 107051'!L126+'7.33 segélyek 107060'!L126+'7.34 adóbev 900020'!L126+'7.35 pályázatok'!L126+'7.30.gyermekétkeztetés'!L126</f>
        <v>6411676</v>
      </c>
      <c r="O126" s="121">
        <f>'7.1. igazg 011130'!M126+'7.2 temető 013320'!M126+'7.3. vagyon 013350'!M126+'7.4 018010'!M126+'7.5 finansz műveletek 018030'!M126+'7.6 Út, autópálya építés'!M126+'7.7 közütak működtetés 045160'!M126+'7.8 parkoló 045170'!M126+'7.9 kábeltv 046020'!M126+'7.10 piac 047120'!M126+'7.11 tdm tám047320'!M126+'7.12 szemét 051030'!M126+'7.13 szennyvíz 052080'!M126+'7.14 víz 063080'!M126+'7.15 közvil 064010'!M126+'7.16 zöldterület 066010'!M126+'7.17 város 066020'!M126+'7.18 háziorvos 072111'!M126+'7.19 ügyelet 072112'!M126+'7.20 fülészet 072210'!M126+'7.21 védőnők 074031'!M126+'7.22 gyermekorvos 072111'!M126+'7.23. COVID '!M126+'7.24 sportcsépület 081030'!M126+'7.25 sport tám 081041'!M126+'7.26 diáksport 081043'!M126+'7.27 közműv 082091'!M126+'7.28 közműv 082092'!M126+'7.29  óvoda 091140'!M125:M126+'7.31 intézmkiv gyétk 104037'!M126+'7.32 szoc étk 107051'!M126+'7.33 segélyek 107060'!M126+'7.34 adóbev 900020'!M126+'7.35 pályázatok'!M126+'7.30.gyermekétkeztetés'!M126</f>
        <v>0</v>
      </c>
      <c r="P126" s="121">
        <f>'7.1. igazg 011130'!N126+'7.2 temető 013320'!N126+'7.3. vagyon 013350'!N126+'7.4 018010'!N126+'7.5 finansz műveletek 018030'!N126+'7.6 Út, autópálya építés'!N126+'7.7 közütak működtetés 045160'!N126+'7.8 parkoló 045170'!N126+'7.9 kábeltv 046020'!N126+'7.10 piac 047120'!N126+'7.11 tdm tám047320'!N126+'7.12 szemét 051030'!N126+'7.13 szennyvíz 052080'!N126+'7.14 víz 063080'!N126+'7.15 közvil 064010'!N126+'7.16 zöldterület 066010'!N126+'7.17 város 066020'!N126+'7.18 háziorvos 072111'!N126+'7.19 ügyelet 072112'!N126+'7.20 fülészet 072210'!N126+'7.21 védőnők 074031'!N126+'7.22 gyermekorvos 072111'!N126+'7.23. COVID '!N126+'7.24 sportcsépület 081030'!N126+'7.25 sport tám 081041'!N126+'7.26 diáksport 081043'!N126+'7.27 közműv 082091'!N126+'7.28 közműv 082092'!N126+'7.29  óvoda 091140'!N125:N126+'7.31 intézmkiv gyétk 104037'!N126+'7.32 szoc étk 107051'!N126+'7.33 segélyek 107060'!N126+'7.34 adóbev 900020'!N126+'7.35 pályázatok'!N126+'7.30.gyermekétkeztetés'!N126</f>
        <v>6411676</v>
      </c>
    </row>
    <row r="127" spans="1:16" ht="15.75" thickBot="1" x14ac:dyDescent="0.3">
      <c r="A127" s="612" t="s">
        <v>225</v>
      </c>
      <c r="B127" s="608" t="s">
        <v>35</v>
      </c>
      <c r="C127" s="132">
        <f>'7.1. igazg 011130'!C127+'7.2 temető 013320'!C127+'7.3. vagyon 013350'!C127+'7.4 018010'!C127+'7.5 finansz műveletek 018030'!C127+'7.7 közütak működtetés 045160'!C127+'7.8 parkoló 045170'!C127+'7.9 kábeltv 046020'!C127+'7.10 piac 047120'!C127+'7.11 tdm tám047320'!C127+'7.12 szemét 051030'!C127+'7.13 szennyvíz 052080'!C127+'7.14 víz 063080'!C127+'7.15 közvil 064010'!C127+'7.16 zöldterület 066010'!C127+'7.17 város 066020'!C127+'7.18 háziorvos 072111'!C127+'7.19 ügyelet 072112'!C127+'7.20 fülészet 072210'!C127+'7.21 védőnők 074031'!C127+'7.24 sportcsépület 081030'!C127+'7.25 sport tám 081041'!C127+'7.26 diáksport 081043'!C127+'7.27 közműv 082091'!C127+'7.28 közműv 082092'!C127+'7.29  óvoda 091140'!C127+'7.31 intézmkiv gyétk 104037'!C127+'7.32 szoc étk 107051'!C127+'7.33 segélyek 107060'!C127+'7.34 adóbev 900020'!C127+'7.35 pályázatok'!C127+'7.6 Út, autópálya építés'!C127+'7.22 gyermekorvos 072111'!C127+'7.23. COVID '!C127</f>
        <v>14500000</v>
      </c>
      <c r="D127" s="132">
        <f>'7.1. igazg 011130'!D127+'7.2 temető 013320'!D127+'7.3. vagyon 013350'!D127+'7.4 018010'!D127+'7.5 finansz műveletek 018030'!D127+'7.7 közütak működtetés 045160'!D127+'7.8 parkoló 045170'!D127+'7.9 kábeltv 046020'!D127+'7.10 piac 047120'!D127+'7.11 tdm tám047320'!D127+'7.12 szemét 051030'!D127+'7.13 szennyvíz 052080'!D127+'7.14 víz 063080'!D127+'7.15 közvil 064010'!D127+'7.16 zöldterület 066010'!D127+'7.17 város 066020'!D127+'7.18 háziorvos 072111'!D127+'7.19 ügyelet 072112'!D127+'7.20 fülészet 072210'!D127+'7.21 védőnők 074031'!D127+'7.24 sportcsépület 081030'!D127+'7.25 sport tám 081041'!D127+'7.26 diáksport 081043'!D127+'7.27 közműv 082091'!D127+'7.28 közműv 082092'!D127+'7.29  óvoda 091140'!D127+'7.31 intézmkiv gyétk 104037'!D127+'7.32 szoc étk 107051'!D127+'7.33 segélyek 107060'!D127+'7.34 adóbev 900020'!D127+'7.35 pályázatok'!D127+'7.6 Út, autópálya építés'!D127+'7.22 gyermekorvos 072111'!D127+'7.23. COVID '!D127</f>
        <v>0</v>
      </c>
      <c r="E127" s="133">
        <f t="shared" si="8"/>
        <v>14500000</v>
      </c>
      <c r="F127" s="935">
        <f>'7.1. igazg 011130'!F127+'7.2 temető 013320'!F127+'7.3. vagyon 013350'!F127+'7.4 018010'!F127+'7.5 finansz műveletek 018030'!F127+'7.7 közütak működtetés 045160'!F127+'7.8 parkoló 045170'!F127+'7.9 kábeltv 046020'!F127+'7.10 piac 047120'!F127+'7.11 tdm tám047320'!F127+'7.12 szemét 051030'!F127+'7.13 szennyvíz 052080'!F127+'7.14 víz 063080'!F127+'7.15 közvil 064010'!F127+'7.16 zöldterület 066010'!F127+'7.17 város 066020'!F127+'7.18 háziorvos 072111'!F127+'7.19 ügyelet 072112'!F127+'7.20 fülészet 072210'!F127+'7.21 védőnők 074031'!F127+'7.24 sportcsépület 081030'!F127+'7.25 sport tám 081041'!F127+'7.26 diáksport 081043'!F127+'7.27 közműv 082091'!F127+'7.28 közműv 082092'!F127+'7.29  óvoda 091140'!F127+'7.31 intézmkiv gyétk 104037'!F127+'7.32 szoc étk 107051'!F127+'7.33 segélyek 107060'!F127+'7.34 adóbev 900020'!F127+'7.35 pályázatok'!F127+'7.6 Út, autópálya építés'!F127+'7.22 gyermekorvos 072111'!F127+'7.23. COVID '!F127</f>
        <v>14500000</v>
      </c>
      <c r="G127" s="132">
        <f>'7.1. igazg 011130'!G127+'7.2 temető 013320'!G127+'7.3. vagyon 013350'!G127+'7.4 018010'!G127+'7.5 finansz műveletek 018030'!G127+'7.7 közütak működtetés 045160'!G127+'7.8 parkoló 045170'!G127+'7.9 kábeltv 046020'!G127+'7.10 piac 047120'!G127+'7.11 tdm tám047320'!G127+'7.12 szemét 051030'!G127+'7.13 szennyvíz 052080'!G127+'7.14 víz 063080'!G127+'7.15 közvil 064010'!G127+'7.16 zöldterület 066010'!G127+'7.17 város 066020'!G127+'7.18 háziorvos 072111'!G127+'7.19 ügyelet 072112'!G127+'7.20 fülészet 072210'!G127+'7.21 védőnők 074031'!G127+'7.24 sportcsépület 081030'!G127+'7.25 sport tám 081041'!G127+'7.26 diáksport 081043'!G127+'7.27 közműv 082091'!G127+'7.28 közműv 082092'!G127+'7.29  óvoda 091140'!G127+'7.31 intézmkiv gyétk 104037'!G127+'7.32 szoc étk 107051'!G127+'7.33 segélyek 107060'!G127+'7.34 adóbev 900020'!G127+'7.35 pályázatok'!G127+'7.6 Út, autópálya építés'!G127+'7.22 gyermekorvos 072111'!G127+'7.23. COVID '!G127</f>
        <v>0</v>
      </c>
      <c r="H127" s="133">
        <f t="shared" si="12"/>
        <v>14500000</v>
      </c>
      <c r="I127" s="652">
        <f>'7.35 pályázatok'!H127</f>
        <v>0</v>
      </c>
      <c r="J127" s="455">
        <f t="shared" si="10"/>
        <v>14500000</v>
      </c>
      <c r="K127" s="173">
        <f>'7.1. igazg 011130'!I127+'7.2 temető 013320'!I127+'7.3. vagyon 013350'!I127+'7.4 018010'!I127+'7.5 finansz műveletek 018030'!I127+'7.6 Út, autópálya építés'!I127+'7.7 közütak működtetés 045160'!I127+'7.8 parkoló 045170'!I127+'7.9 kábeltv 046020'!I127+'7.10 piac 047120'!I127+'7.11 tdm tám047320'!I127+'7.12 szemét 051030'!I127+'7.13 szennyvíz 052080'!I127+'7.14 víz 063080'!I127+'7.15 közvil 064010'!I127+'7.16 zöldterület 066010'!I127+'7.17 város 066020'!I127+'7.18 háziorvos 072111'!I127+'7.19 ügyelet 072112'!I127+'7.20 fülészet 072210'!I127+'7.21 védőnők 074031'!I127+'7.22 gyermekorvos 072111'!I127+'7.23. COVID '!I127+'7.24 sportcsépület 081030'!I127+'7.25 sport tám 081041'!I127+'7.26 diáksport 081043'!I127+'7.27 közműv 082091'!I127+'7.28 közműv 082092'!I127+'7.29  óvoda 091140'!I126:I127+'7.31 intézmkiv gyétk 104037'!I127+'7.32 szoc étk 107051'!I127+'7.33 segélyek 107060'!I127+'7.34 adóbev 900020'!I127+'7.35 pályázatok'!I127</f>
        <v>13472425</v>
      </c>
      <c r="L127" s="121">
        <f>'7.1. igazg 011130'!J127+'7.2 temető 013320'!J127+'7.3. vagyon 013350'!J127+'7.4 018010'!J127+'7.5 finansz műveletek 018030'!J127+'7.6 Út, autópálya építés'!J127+'7.7 közütak működtetés 045160'!J127+'7.8 parkoló 045170'!J127+'7.9 kábeltv 046020'!J127+'7.10 piac 047120'!J127+'7.11 tdm tám047320'!J127+'7.12 szemét 051030'!J127+'7.13 szennyvíz 052080'!J127+'7.14 víz 063080'!J127+'7.15 közvil 064010'!J127+'7.16 zöldterület 066010'!J127+'7.17 város 066020'!J127+'7.18 háziorvos 072111'!J127+'7.19 ügyelet 072112'!J127+'7.20 fülészet 072210'!J127+'7.21 védőnők 074031'!J127+'7.22 gyermekorvos 072111'!J127+'7.23. COVID '!J127+'7.24 sportcsépület 081030'!J127+'7.25 sport tám 081041'!J127+'7.26 diáksport 081043'!J127+'7.27 közműv 082091'!J127+'7.28 közműv 082092'!J127+'7.29  óvoda 091140'!J126:J127+'7.31 intézmkiv gyétk 104037'!J127+'7.32 szoc étk 107051'!J127+'7.33 segélyek 107060'!J127+'7.34 adóbev 900020'!J127+'7.35 pályázatok'!J127</f>
        <v>0</v>
      </c>
      <c r="M127" s="122">
        <f>'7.1. igazg 011130'!K127+'7.2 temető 013320'!K127+'7.3. vagyon 013350'!K127+'7.4 018010'!K127+'7.5 finansz műveletek 018030'!K127+'7.6 Út, autópálya építés'!K127+'7.7 közütak működtetés 045160'!K127+'7.8 parkoló 045170'!K127+'7.9 kábeltv 046020'!K127+'7.10 piac 047120'!K127+'7.11 tdm tám047320'!K127+'7.12 szemét 051030'!K127+'7.13 szennyvíz 052080'!K127+'7.14 víz 063080'!K127+'7.15 közvil 064010'!K127+'7.16 zöldterület 066010'!K127+'7.17 város 066020'!K127+'7.18 háziorvos 072111'!K127+'7.19 ügyelet 072112'!K127+'7.20 fülészet 072210'!K127+'7.21 védőnők 074031'!K127+'7.22 gyermekorvos 072111'!K127+'7.23. COVID '!K127+'7.24 sportcsépület 081030'!K127+'7.25 sport tám 081041'!K127+'7.26 diáksport 081043'!K127+'7.27 közműv 082091'!K127+'7.28 közműv 082092'!K127+'7.29  óvoda 091140'!K126:K127+'7.31 intézmkiv gyétk 104037'!K127+'7.32 szoc étk 107051'!K127+'7.33 segélyek 107060'!K127+'7.34 adóbev 900020'!K127+'7.35 pályázatok'!K127</f>
        <v>13472425</v>
      </c>
      <c r="N127" s="779">
        <f>'7.1. igazg 011130'!L127+'7.2 temető 013320'!L127+'7.3. vagyon 013350'!L127+'7.4 018010'!L127+'7.5 finansz műveletek 018030'!L127+'7.6 Út, autópálya építés'!L127+'7.7 közütak működtetés 045160'!L127+'7.8 parkoló 045170'!L127+'7.9 kábeltv 046020'!L127+'7.10 piac 047120'!L127+'7.11 tdm tám047320'!L127+'7.12 szemét 051030'!L127+'7.13 szennyvíz 052080'!L127+'7.14 víz 063080'!L127+'7.15 közvil 064010'!L127+'7.16 zöldterület 066010'!L127+'7.17 város 066020'!L127+'7.18 háziorvos 072111'!L127+'7.19 ügyelet 072112'!L127+'7.20 fülészet 072210'!L127+'7.21 védőnők 074031'!L127+'7.22 gyermekorvos 072111'!L127+'7.23. COVID '!L127+'7.24 sportcsépület 081030'!L127+'7.25 sport tám 081041'!L127+'7.26 diáksport 081043'!L127+'7.27 közműv 082091'!L127+'7.28 közműv 082092'!L127+'7.29  óvoda 091140'!L126:L127+'7.31 intézmkiv gyétk 104037'!L127+'7.32 szoc étk 107051'!L127+'7.33 segélyek 107060'!L127+'7.34 adóbev 900020'!L127+'7.35 pályázatok'!L127+'7.30.gyermekétkeztetés'!L127</f>
        <v>13191385</v>
      </c>
      <c r="O127" s="121">
        <f>'7.1. igazg 011130'!M127+'7.2 temető 013320'!M127+'7.3. vagyon 013350'!M127+'7.4 018010'!M127+'7.5 finansz műveletek 018030'!M127+'7.6 Út, autópálya építés'!M127+'7.7 közütak működtetés 045160'!M127+'7.8 parkoló 045170'!M127+'7.9 kábeltv 046020'!M127+'7.10 piac 047120'!M127+'7.11 tdm tám047320'!M127+'7.12 szemét 051030'!M127+'7.13 szennyvíz 052080'!M127+'7.14 víz 063080'!M127+'7.15 közvil 064010'!M127+'7.16 zöldterület 066010'!M127+'7.17 város 066020'!M127+'7.18 háziorvos 072111'!M127+'7.19 ügyelet 072112'!M127+'7.20 fülészet 072210'!M127+'7.21 védőnők 074031'!M127+'7.22 gyermekorvos 072111'!M127+'7.23. COVID '!M127+'7.24 sportcsépület 081030'!M127+'7.25 sport tám 081041'!M127+'7.26 diáksport 081043'!M127+'7.27 közműv 082091'!M127+'7.28 közműv 082092'!M127+'7.29  óvoda 091140'!M126:M127+'7.31 intézmkiv gyétk 104037'!M127+'7.32 szoc étk 107051'!M127+'7.33 segélyek 107060'!M127+'7.34 adóbev 900020'!M127+'7.35 pályázatok'!M127+'7.30.gyermekétkeztetés'!M127</f>
        <v>0</v>
      </c>
      <c r="P127" s="121">
        <f>'7.1. igazg 011130'!N127+'7.2 temető 013320'!N127+'7.3. vagyon 013350'!N127+'7.4 018010'!N127+'7.5 finansz műveletek 018030'!N127+'7.6 Út, autópálya építés'!N127+'7.7 közütak működtetés 045160'!N127+'7.8 parkoló 045170'!N127+'7.9 kábeltv 046020'!N127+'7.10 piac 047120'!N127+'7.11 tdm tám047320'!N127+'7.12 szemét 051030'!N127+'7.13 szennyvíz 052080'!N127+'7.14 víz 063080'!N127+'7.15 közvil 064010'!N127+'7.16 zöldterület 066010'!N127+'7.17 város 066020'!N127+'7.18 háziorvos 072111'!N127+'7.19 ügyelet 072112'!N127+'7.20 fülészet 072210'!N127+'7.21 védőnők 074031'!N127+'7.22 gyermekorvos 072111'!N127+'7.23. COVID '!N127+'7.24 sportcsépület 081030'!N127+'7.25 sport tám 081041'!N127+'7.26 diáksport 081043'!N127+'7.27 közműv 082091'!N127+'7.28 közműv 082092'!N127+'7.29  óvoda 091140'!N126:N127+'7.31 intézmkiv gyétk 104037'!N127+'7.32 szoc étk 107051'!N127+'7.33 segélyek 107060'!N127+'7.34 adóbev 900020'!N127+'7.35 pályázatok'!N127+'7.30.gyermekétkeztetés'!N127</f>
        <v>13191385</v>
      </c>
    </row>
    <row r="128" spans="1:16" x14ac:dyDescent="0.25">
      <c r="A128" s="28" t="s">
        <v>226</v>
      </c>
      <c r="B128" s="20" t="s">
        <v>36</v>
      </c>
      <c r="C128" s="169">
        <f>'7.1. igazg 011130'!C128+'7.2 temető 013320'!C128+'7.3. vagyon 013350'!C128+'7.4 018010'!C128+'7.5 finansz műveletek 018030'!C128+'7.7 közütak működtetés 045160'!C128+'7.8 parkoló 045170'!C128+'7.9 kábeltv 046020'!C128+'7.10 piac 047120'!C128+'7.11 tdm tám047320'!C128+'7.12 szemét 051030'!C128+'7.13 szennyvíz 052080'!C128+'7.14 víz 063080'!C128+'7.15 közvil 064010'!C128+'7.16 zöldterület 066010'!C128+'7.17 város 066020'!C128+'7.18 háziorvos 072111'!C128+'7.19 ügyelet 072112'!C128+'7.20 fülészet 072210'!C128+'7.21 védőnők 074031'!C128+'7.24 sportcsépület 081030'!C128+'7.25 sport tám 081041'!C128+'7.26 diáksport 081043'!C128+'7.27 közműv 082091'!C128+'7.28 közműv 082092'!C128+'7.29  óvoda 091140'!C128+'7.31 intézmkiv gyétk 104037'!C128+'7.32 szoc étk 107051'!C128+'7.33 segélyek 107060'!C128+'7.34 adóbev 900020'!C128+'7.35 pályázatok'!C128+'7.6 Út, autópálya építés'!C128+'7.22 gyermekorvos 072111'!C128+'7.23. COVID '!C128</f>
        <v>593135867</v>
      </c>
      <c r="D128" s="169">
        <f>'7.1. igazg 011130'!D128+'7.2 temető 013320'!D128+'7.3. vagyon 013350'!D128+'7.4 018010'!D128+'7.5 finansz műveletek 018030'!D128+'7.7 közütak működtetés 045160'!D128+'7.8 parkoló 045170'!D128+'7.9 kábeltv 046020'!D128+'7.10 piac 047120'!D128+'7.11 tdm tám047320'!D128+'7.12 szemét 051030'!D128+'7.13 szennyvíz 052080'!D128+'7.14 víz 063080'!D128+'7.15 közvil 064010'!D128+'7.16 zöldterület 066010'!D128+'7.17 város 066020'!D128+'7.18 háziorvos 072111'!D128+'7.19 ügyelet 072112'!D128+'7.20 fülészet 072210'!D128+'7.21 védőnők 074031'!D128+'7.24 sportcsépület 081030'!D128+'7.25 sport tám 081041'!D128+'7.26 diáksport 081043'!D128+'7.27 közműv 082091'!D128+'7.28 közműv 082092'!D128+'7.29  óvoda 091140'!D128+'7.31 intézmkiv gyétk 104037'!D128+'7.32 szoc étk 107051'!D128+'7.33 segélyek 107060'!D128+'7.34 adóbev 900020'!D128+'7.35 pályázatok'!D128+'7.6 Út, autópálya építés'!D128+'7.22 gyermekorvos 072111'!D128+'7.23. COVID '!D128</f>
        <v>600000</v>
      </c>
      <c r="E128" s="128">
        <f t="shared" si="8"/>
        <v>593735867</v>
      </c>
      <c r="F128" s="168">
        <f>'7.1. igazg 011130'!F128+'7.2 temető 013320'!F128+'7.3. vagyon 013350'!F128+'7.4 018010'!F128+'7.5 finansz műveletek 018030'!F128+'7.7 közütak működtetés 045160'!F128+'7.8 parkoló 045170'!F128+'7.9 kábeltv 046020'!F128+'7.10 piac 047120'!F128+'7.11 tdm tám047320'!F128+'7.12 szemét 051030'!F128+'7.13 szennyvíz 052080'!F128+'7.14 víz 063080'!F128+'7.15 közvil 064010'!F128+'7.16 zöldterület 066010'!F128+'7.17 város 066020'!F128+'7.18 háziorvos 072111'!F128+'7.19 ügyelet 072112'!F128+'7.20 fülészet 072210'!F128+'7.21 védőnők 074031'!F128+'7.24 sportcsépület 081030'!F128+'7.25 sport tám 081041'!F128+'7.26 diáksport 081043'!F128+'7.27 közműv 082091'!F128+'7.28 közműv 082092'!F128+'7.29  óvoda 091140'!F128+'7.31 intézmkiv gyétk 104037'!F128+'7.32 szoc étk 107051'!F128+'7.33 segélyek 107060'!F128+'7.34 adóbev 900020'!F128+'7.35 pályázatok'!F128+'7.6 Út, autópálya építés'!F128+'7.22 gyermekorvos 072111'!F128+'7.23. COVID '!F128</f>
        <v>551056261</v>
      </c>
      <c r="G128" s="169">
        <f>'7.1. igazg 011130'!G128+'7.2 temető 013320'!G128+'7.3. vagyon 013350'!G128+'7.4 018010'!G128+'7.5 finansz műveletek 018030'!G128+'7.7 közütak működtetés 045160'!G128+'7.8 parkoló 045170'!G128+'7.9 kábeltv 046020'!G128+'7.10 piac 047120'!G128+'7.11 tdm tám047320'!G128+'7.12 szemét 051030'!G128+'7.13 szennyvíz 052080'!G128+'7.14 víz 063080'!G128+'7.15 közvil 064010'!G128+'7.16 zöldterület 066010'!G128+'7.17 város 066020'!G128+'7.18 háziorvos 072111'!G128+'7.19 ügyelet 072112'!G128+'7.20 fülészet 072210'!G128+'7.21 védőnők 074031'!G128+'7.24 sportcsépület 081030'!G128+'7.25 sport tám 081041'!G128+'7.26 diáksport 081043'!G128+'7.27 közműv 082091'!G128+'7.28 közműv 082092'!G128+'7.29  óvoda 091140'!G128+'7.31 intézmkiv gyétk 104037'!G128+'7.32 szoc étk 107051'!G128+'7.33 segélyek 107060'!G128+'7.34 adóbev 900020'!G128+'7.35 pályázatok'!G128+'7.6 Út, autópálya építés'!G128+'7.22 gyermekorvos 072111'!G128+'7.23. COVID '!G128</f>
        <v>600000</v>
      </c>
      <c r="H128" s="128">
        <f t="shared" si="12"/>
        <v>551656261</v>
      </c>
      <c r="I128" s="933">
        <f>'7.35 pályázatok'!H128</f>
        <v>12124280</v>
      </c>
      <c r="J128" s="453">
        <f t="shared" si="10"/>
        <v>539531981</v>
      </c>
      <c r="K128" s="173">
        <f>'7.1. igazg 011130'!I128+'7.2 temető 013320'!I128+'7.3. vagyon 013350'!I128+'7.4 018010'!I128+'7.5 finansz műveletek 018030'!I128+'7.6 Út, autópálya építés'!I128+'7.7 közütak működtetés 045160'!I128+'7.8 parkoló 045170'!I128+'7.9 kábeltv 046020'!I128+'7.10 piac 047120'!I128+'7.11 tdm tám047320'!I128+'7.12 szemét 051030'!I128+'7.13 szennyvíz 052080'!I128+'7.14 víz 063080'!I128+'7.15 közvil 064010'!I128+'7.16 zöldterület 066010'!I128+'7.17 város 066020'!I128+'7.18 háziorvos 072111'!I128+'7.19 ügyelet 072112'!I128+'7.20 fülészet 072210'!I128+'7.21 védőnők 074031'!I128+'7.22 gyermekorvos 072111'!I128+'7.23. COVID '!I128+'7.24 sportcsépület 081030'!I128+'7.25 sport tám 081041'!I128+'7.26 diáksport 081043'!I128+'7.27 közműv 082091'!I128+'7.28 közműv 082092'!I128+'7.29  óvoda 091140'!I127:I128+'7.31 intézmkiv gyétk 104037'!I128+'7.32 szoc étk 107051'!I128+'7.33 segélyek 107060'!I128+'7.34 adóbev 900020'!I128+'7.35 pályázatok'!I128</f>
        <v>552082925</v>
      </c>
      <c r="L128" s="121">
        <f>'7.1. igazg 011130'!J128+'7.2 temető 013320'!J128+'7.3. vagyon 013350'!J128+'7.4 018010'!J128+'7.5 finansz műveletek 018030'!J128+'7.6 Út, autópálya építés'!J128+'7.7 közütak működtetés 045160'!J128+'7.8 parkoló 045170'!J128+'7.9 kábeltv 046020'!J128+'7.10 piac 047120'!J128+'7.11 tdm tám047320'!J128+'7.12 szemét 051030'!J128+'7.13 szennyvíz 052080'!J128+'7.14 víz 063080'!J128+'7.15 közvil 064010'!J128+'7.16 zöldterület 066010'!J128+'7.17 város 066020'!J128+'7.18 háziorvos 072111'!J128+'7.19 ügyelet 072112'!J128+'7.20 fülészet 072210'!J128+'7.21 védőnők 074031'!J128+'7.22 gyermekorvos 072111'!J128+'7.23. COVID '!J128+'7.24 sportcsépület 081030'!J128+'7.25 sport tám 081041'!J128+'7.26 diáksport 081043'!J128+'7.27 közműv 082091'!J128+'7.28 közműv 082092'!J128+'7.29  óvoda 091140'!J127:J128+'7.31 intézmkiv gyétk 104037'!J128+'7.32 szoc étk 107051'!J128+'7.33 segélyek 107060'!J128+'7.34 adóbev 900020'!J128+'7.35 pályázatok'!J128</f>
        <v>600000</v>
      </c>
      <c r="M128" s="122">
        <f>'7.1. igazg 011130'!K128+'7.2 temető 013320'!K128+'7.3. vagyon 013350'!K128+'7.4 018010'!K128+'7.5 finansz műveletek 018030'!K128+'7.6 Út, autópálya építés'!K128+'7.7 közütak működtetés 045160'!K128+'7.8 parkoló 045170'!K128+'7.9 kábeltv 046020'!K128+'7.10 piac 047120'!K128+'7.11 tdm tám047320'!K128+'7.12 szemét 051030'!K128+'7.13 szennyvíz 052080'!K128+'7.14 víz 063080'!K128+'7.15 közvil 064010'!K128+'7.16 zöldterület 066010'!K128+'7.17 város 066020'!K128+'7.18 háziorvos 072111'!K128+'7.19 ügyelet 072112'!K128+'7.20 fülészet 072210'!K128+'7.21 védőnők 074031'!K128+'7.22 gyermekorvos 072111'!K128+'7.23. COVID '!K128+'7.24 sportcsépület 081030'!K128+'7.25 sport tám 081041'!K128+'7.26 diáksport 081043'!K128+'7.27 közműv 082091'!K128+'7.28 közműv 082092'!K128+'7.29  óvoda 091140'!K127:K128+'7.31 intézmkiv gyétk 104037'!K128+'7.32 szoc étk 107051'!K128+'7.33 segélyek 107060'!K128+'7.34 adóbev 900020'!K128+'7.35 pályázatok'!K128</f>
        <v>552682925</v>
      </c>
      <c r="N128" s="779">
        <f>'7.1. igazg 011130'!L128+'7.2 temető 013320'!L128+'7.3. vagyon 013350'!L128+'7.4 018010'!L128+'7.5 finansz műveletek 018030'!L128+'7.6 Út, autópálya építés'!L128+'7.7 közütak működtetés 045160'!L128+'7.8 parkoló 045170'!L128+'7.9 kábeltv 046020'!L128+'7.10 piac 047120'!L128+'7.11 tdm tám047320'!L128+'7.12 szemét 051030'!L128+'7.13 szennyvíz 052080'!L128+'7.14 víz 063080'!L128+'7.15 közvil 064010'!L128+'7.16 zöldterület 066010'!L128+'7.17 város 066020'!L128+'7.18 háziorvos 072111'!L128+'7.19 ügyelet 072112'!L128+'7.20 fülészet 072210'!L128+'7.21 védőnők 074031'!L128+'7.22 gyermekorvos 072111'!L128+'7.23. COVID '!L128+'7.24 sportcsépület 081030'!L128+'7.25 sport tám 081041'!L128+'7.26 diáksport 081043'!L128+'7.27 közműv 082091'!L128+'7.28 közműv 082092'!L128+'7.29  óvoda 091140'!L127:L128+'7.31 intézmkiv gyétk 104037'!L128+'7.32 szoc étk 107051'!L128+'7.33 segélyek 107060'!L128+'7.34 adóbev 900020'!L128+'7.35 pályázatok'!L128+'7.30.gyermekétkeztetés'!L128</f>
        <v>501759680</v>
      </c>
      <c r="O128" s="121">
        <f>'7.1. igazg 011130'!M128+'7.2 temető 013320'!M128+'7.3. vagyon 013350'!M128+'7.4 018010'!M128+'7.5 finansz műveletek 018030'!M128+'7.6 Út, autópálya építés'!M128+'7.7 közütak működtetés 045160'!M128+'7.8 parkoló 045170'!M128+'7.9 kábeltv 046020'!M128+'7.10 piac 047120'!M128+'7.11 tdm tám047320'!M128+'7.12 szemét 051030'!M128+'7.13 szennyvíz 052080'!M128+'7.14 víz 063080'!M128+'7.15 közvil 064010'!M128+'7.16 zöldterület 066010'!M128+'7.17 város 066020'!M128+'7.18 háziorvos 072111'!M128+'7.19 ügyelet 072112'!M128+'7.20 fülészet 072210'!M128+'7.21 védőnők 074031'!M128+'7.22 gyermekorvos 072111'!M128+'7.23. COVID '!M128+'7.24 sportcsépület 081030'!M128+'7.25 sport tám 081041'!M128+'7.26 diáksport 081043'!M128+'7.27 közműv 082091'!M128+'7.28 közműv 082092'!M128+'7.29  óvoda 091140'!M127:M128+'7.31 intézmkiv gyétk 104037'!M128+'7.32 szoc étk 107051'!M128+'7.33 segélyek 107060'!M128+'7.34 adóbev 900020'!M128+'7.35 pályázatok'!M128+'7.30.gyermekétkeztetés'!M128</f>
        <v>600000</v>
      </c>
      <c r="P128" s="121">
        <f>'7.1. igazg 011130'!N128+'7.2 temető 013320'!N128+'7.3. vagyon 013350'!N128+'7.4 018010'!N128+'7.5 finansz műveletek 018030'!N128+'7.6 Út, autópálya építés'!N128+'7.7 közütak működtetés 045160'!N128+'7.8 parkoló 045170'!N128+'7.9 kábeltv 046020'!N128+'7.10 piac 047120'!N128+'7.11 tdm tám047320'!N128+'7.12 szemét 051030'!N128+'7.13 szennyvíz 052080'!N128+'7.14 víz 063080'!N128+'7.15 közvil 064010'!N128+'7.16 zöldterület 066010'!N128+'7.17 város 066020'!N128+'7.18 háziorvos 072111'!N128+'7.19 ügyelet 072112'!N128+'7.20 fülészet 072210'!N128+'7.21 védőnők 074031'!N128+'7.22 gyermekorvos 072111'!N128+'7.23. COVID '!N128+'7.24 sportcsépület 081030'!N128+'7.25 sport tám 081041'!N128+'7.26 diáksport 081043'!N128+'7.27 közműv 082091'!N128+'7.28 közműv 082092'!N128+'7.29  óvoda 091140'!N127:N128+'7.31 intézmkiv gyétk 104037'!N128+'7.32 szoc étk 107051'!N128+'7.33 segélyek 107060'!N128+'7.34 adóbev 900020'!N128+'7.35 pályázatok'!N128+'7.30.gyermekétkeztetés'!N128</f>
        <v>502359680</v>
      </c>
    </row>
    <row r="129" spans="1:16" x14ac:dyDescent="0.25">
      <c r="A129" s="29" t="s">
        <v>227</v>
      </c>
      <c r="B129" s="13" t="s">
        <v>228</v>
      </c>
      <c r="C129" s="121">
        <f>'7.1. igazg 011130'!C129+'7.2 temető 013320'!C129+'7.3. vagyon 013350'!C129+'7.4 018010'!C129+'7.5 finansz műveletek 018030'!C129+'7.7 közütak működtetés 045160'!C129+'7.8 parkoló 045170'!C129+'7.9 kábeltv 046020'!C129+'7.10 piac 047120'!C129+'7.11 tdm tám047320'!C129+'7.12 szemét 051030'!C129+'7.13 szennyvíz 052080'!C129+'7.14 víz 063080'!C129+'7.15 közvil 064010'!C129+'7.16 zöldterület 066010'!C129+'7.17 város 066020'!C129+'7.18 háziorvos 072111'!C129+'7.19 ügyelet 072112'!C129+'7.20 fülészet 072210'!C129+'7.21 védőnők 074031'!C129+'7.24 sportcsépület 081030'!C129+'7.25 sport tám 081041'!C129+'7.26 diáksport 081043'!C129+'7.27 közműv 082091'!C129+'7.28 közműv 082092'!C129+'7.29  óvoda 091140'!C129+'7.31 intézmkiv gyétk 104037'!C129+'7.32 szoc étk 107051'!C129+'7.33 segélyek 107060'!C129+'7.34 adóbev 900020'!C129+'7.35 pályázatok'!C129+'7.6 Út, autópálya építés'!C129+'7.22 gyermekorvos 072111'!C129+'7.23. COVID '!C129</f>
        <v>7713000</v>
      </c>
      <c r="D129" s="121">
        <f>'7.1. igazg 011130'!D129+'7.2 temető 013320'!D129+'7.3. vagyon 013350'!D129+'7.4 018010'!D129+'7.5 finansz műveletek 018030'!D129+'7.7 közütak működtetés 045160'!D129+'7.8 parkoló 045170'!D129+'7.9 kábeltv 046020'!D129+'7.10 piac 047120'!D129+'7.11 tdm tám047320'!D129+'7.12 szemét 051030'!D129+'7.13 szennyvíz 052080'!D129+'7.14 víz 063080'!D129+'7.15 közvil 064010'!D129+'7.16 zöldterület 066010'!D129+'7.17 város 066020'!D129+'7.18 háziorvos 072111'!D129+'7.19 ügyelet 072112'!D129+'7.20 fülészet 072210'!D129+'7.21 védőnők 074031'!D129+'7.24 sportcsépület 081030'!D129+'7.25 sport tám 081041'!D129+'7.26 diáksport 081043'!D129+'7.27 közműv 082091'!D129+'7.28 közműv 082092'!D129+'7.29  óvoda 091140'!D129+'7.31 intézmkiv gyétk 104037'!D129+'7.32 szoc étk 107051'!D129+'7.33 segélyek 107060'!D129+'7.34 adóbev 900020'!D129+'7.35 pályázatok'!D129+'7.6 Út, autópálya építés'!D129+'7.22 gyermekorvos 072111'!D129+'7.23. COVID '!D129</f>
        <v>0</v>
      </c>
      <c r="E129" s="122">
        <f t="shared" si="8"/>
        <v>7713000</v>
      </c>
      <c r="F129" s="173">
        <f>'7.1. igazg 011130'!F129+'7.2 temető 013320'!F129+'7.3. vagyon 013350'!F129+'7.4 018010'!F129+'7.5 finansz műveletek 018030'!F129+'7.7 közütak működtetés 045160'!F129+'7.8 parkoló 045170'!F129+'7.9 kábeltv 046020'!F129+'7.10 piac 047120'!F129+'7.11 tdm tám047320'!F129+'7.12 szemét 051030'!F129+'7.13 szennyvíz 052080'!F129+'7.14 víz 063080'!F129+'7.15 közvil 064010'!F129+'7.16 zöldterület 066010'!F129+'7.17 város 066020'!F129+'7.18 háziorvos 072111'!F129+'7.19 ügyelet 072112'!F129+'7.20 fülészet 072210'!F129+'7.21 védőnők 074031'!F129+'7.24 sportcsépület 081030'!F129+'7.25 sport tám 081041'!F129+'7.26 diáksport 081043'!F129+'7.27 közműv 082091'!F129+'7.28 közműv 082092'!F129+'7.29  óvoda 091140'!F129+'7.31 intézmkiv gyétk 104037'!F129+'7.32 szoc étk 107051'!F129+'7.33 segélyek 107060'!F129+'7.34 adóbev 900020'!F129+'7.35 pályázatok'!F129+'7.6 Út, autópálya építés'!F129+'7.22 gyermekorvos 072111'!F129+'7.23. COVID '!F129</f>
        <v>5713000</v>
      </c>
      <c r="G129" s="121">
        <f>'7.1. igazg 011130'!G129+'7.2 temető 013320'!G129+'7.3. vagyon 013350'!G129+'7.4 018010'!G129+'7.5 finansz műveletek 018030'!G129+'7.7 közütak működtetés 045160'!G129+'7.8 parkoló 045170'!G129+'7.9 kábeltv 046020'!G129+'7.10 piac 047120'!G129+'7.11 tdm tám047320'!G129+'7.12 szemét 051030'!G129+'7.13 szennyvíz 052080'!G129+'7.14 víz 063080'!G129+'7.15 közvil 064010'!G129+'7.16 zöldterület 066010'!G129+'7.17 város 066020'!G129+'7.18 háziorvos 072111'!G129+'7.19 ügyelet 072112'!G129+'7.20 fülészet 072210'!G129+'7.21 védőnők 074031'!G129+'7.24 sportcsépület 081030'!G129+'7.25 sport tám 081041'!G129+'7.26 diáksport 081043'!G129+'7.27 közműv 082091'!G129+'7.28 közműv 082092'!G129+'7.29  óvoda 091140'!G129+'7.31 intézmkiv gyétk 104037'!G129+'7.32 szoc étk 107051'!G129+'7.33 segélyek 107060'!G129+'7.34 adóbev 900020'!G129+'7.35 pályázatok'!G129+'7.6 Út, autópálya építés'!G129+'7.22 gyermekorvos 072111'!G129+'7.23. COVID '!G129</f>
        <v>0</v>
      </c>
      <c r="H129" s="122">
        <f t="shared" si="12"/>
        <v>5713000</v>
      </c>
      <c r="I129" s="779">
        <f>'7.35 pályázatok'!H129</f>
        <v>5713000</v>
      </c>
      <c r="J129" s="451">
        <f t="shared" si="10"/>
        <v>0</v>
      </c>
      <c r="K129" s="173">
        <f>'7.1. igazg 011130'!I129+'7.2 temető 013320'!I129+'7.3. vagyon 013350'!I129+'7.4 018010'!I129+'7.5 finansz műveletek 018030'!I129+'7.6 Út, autópálya építés'!I129+'7.7 közütak működtetés 045160'!I129+'7.8 parkoló 045170'!I129+'7.9 kábeltv 046020'!I129+'7.10 piac 047120'!I129+'7.11 tdm tám047320'!I129+'7.12 szemét 051030'!I129+'7.13 szennyvíz 052080'!I129+'7.14 víz 063080'!I129+'7.15 közvil 064010'!I129+'7.16 zöldterület 066010'!I129+'7.17 város 066020'!I129+'7.18 háziorvos 072111'!I129+'7.19 ügyelet 072112'!I129+'7.20 fülészet 072210'!I129+'7.21 védőnők 074031'!I129+'7.22 gyermekorvos 072111'!I129+'7.23. COVID '!I129+'7.24 sportcsépület 081030'!I129+'7.25 sport tám 081041'!I129+'7.26 diáksport 081043'!I129+'7.27 közműv 082091'!I129+'7.28 közműv 082092'!I129+'7.29  óvoda 091140'!I128:I129+'7.31 intézmkiv gyétk 104037'!I129+'7.32 szoc étk 107051'!I129+'7.33 segélyek 107060'!I129+'7.34 adóbev 900020'!I129+'7.35 pályázatok'!I129</f>
        <v>5713000</v>
      </c>
      <c r="L129" s="121">
        <f>'7.1. igazg 011130'!J129+'7.2 temető 013320'!J129+'7.3. vagyon 013350'!J129+'7.4 018010'!J129+'7.5 finansz műveletek 018030'!J129+'7.6 Út, autópálya építés'!J129+'7.7 közütak működtetés 045160'!J129+'7.8 parkoló 045170'!J129+'7.9 kábeltv 046020'!J129+'7.10 piac 047120'!J129+'7.11 tdm tám047320'!J129+'7.12 szemét 051030'!J129+'7.13 szennyvíz 052080'!J129+'7.14 víz 063080'!J129+'7.15 közvil 064010'!J129+'7.16 zöldterület 066010'!J129+'7.17 város 066020'!J129+'7.18 háziorvos 072111'!J129+'7.19 ügyelet 072112'!J129+'7.20 fülészet 072210'!J129+'7.21 védőnők 074031'!J129+'7.22 gyermekorvos 072111'!J129+'7.23. COVID '!J129+'7.24 sportcsépület 081030'!J129+'7.25 sport tám 081041'!J129+'7.26 diáksport 081043'!J129+'7.27 közműv 082091'!J129+'7.28 közműv 082092'!J129+'7.29  óvoda 091140'!J128:J129+'7.31 intézmkiv gyétk 104037'!J129+'7.32 szoc étk 107051'!J129+'7.33 segélyek 107060'!J129+'7.34 adóbev 900020'!J129+'7.35 pályázatok'!J129</f>
        <v>0</v>
      </c>
      <c r="M129" s="122">
        <f>'7.1. igazg 011130'!K129+'7.2 temető 013320'!K129+'7.3. vagyon 013350'!K129+'7.4 018010'!K129+'7.5 finansz műveletek 018030'!K129+'7.6 Út, autópálya építés'!K129+'7.7 közütak működtetés 045160'!K129+'7.8 parkoló 045170'!K129+'7.9 kábeltv 046020'!K129+'7.10 piac 047120'!K129+'7.11 tdm tám047320'!K129+'7.12 szemét 051030'!K129+'7.13 szennyvíz 052080'!K129+'7.14 víz 063080'!K129+'7.15 közvil 064010'!K129+'7.16 zöldterület 066010'!K129+'7.17 város 066020'!K129+'7.18 háziorvos 072111'!K129+'7.19 ügyelet 072112'!K129+'7.20 fülészet 072210'!K129+'7.21 védőnők 074031'!K129+'7.22 gyermekorvos 072111'!K129+'7.23. COVID '!K129+'7.24 sportcsépület 081030'!K129+'7.25 sport tám 081041'!K129+'7.26 diáksport 081043'!K129+'7.27 közműv 082091'!K129+'7.28 közműv 082092'!K129+'7.29  óvoda 091140'!K128:K129+'7.31 intézmkiv gyétk 104037'!K129+'7.32 szoc étk 107051'!K129+'7.33 segélyek 107060'!K129+'7.34 adóbev 900020'!K129+'7.35 pályázatok'!K129</f>
        <v>5713000</v>
      </c>
      <c r="N129" s="779">
        <f>'7.1. igazg 011130'!L129+'7.2 temető 013320'!L129+'7.3. vagyon 013350'!L129+'7.4 018010'!L129+'7.5 finansz műveletek 018030'!L129+'7.6 Út, autópálya építés'!L129+'7.7 közütak működtetés 045160'!L129+'7.8 parkoló 045170'!L129+'7.9 kábeltv 046020'!L129+'7.10 piac 047120'!L129+'7.11 tdm tám047320'!L129+'7.12 szemét 051030'!L129+'7.13 szennyvíz 052080'!L129+'7.14 víz 063080'!L129+'7.15 közvil 064010'!L129+'7.16 zöldterület 066010'!L129+'7.17 város 066020'!L129+'7.18 háziorvos 072111'!L129+'7.19 ügyelet 072112'!L129+'7.20 fülészet 072210'!L129+'7.21 védőnők 074031'!L129+'7.22 gyermekorvos 072111'!L129+'7.23. COVID '!L129+'7.24 sportcsépület 081030'!L129+'7.25 sport tám 081041'!L129+'7.26 diáksport 081043'!L129+'7.27 közműv 082091'!L129+'7.28 közműv 082092'!L129+'7.29  óvoda 091140'!L128:L129+'7.31 intézmkiv gyétk 104037'!L129+'7.32 szoc étk 107051'!L129+'7.33 segélyek 107060'!L129+'7.34 adóbev 900020'!L129+'7.35 pályázatok'!L129+'7.30.gyermekétkeztetés'!L129</f>
        <v>0</v>
      </c>
      <c r="O129" s="121">
        <f>'7.1. igazg 011130'!M129+'7.2 temető 013320'!M129+'7.3. vagyon 013350'!M129+'7.4 018010'!M129+'7.5 finansz műveletek 018030'!M129+'7.6 Út, autópálya építés'!M129+'7.7 közütak működtetés 045160'!M129+'7.8 parkoló 045170'!M129+'7.9 kábeltv 046020'!M129+'7.10 piac 047120'!M129+'7.11 tdm tám047320'!M129+'7.12 szemét 051030'!M129+'7.13 szennyvíz 052080'!M129+'7.14 víz 063080'!M129+'7.15 közvil 064010'!M129+'7.16 zöldterület 066010'!M129+'7.17 város 066020'!M129+'7.18 háziorvos 072111'!M129+'7.19 ügyelet 072112'!M129+'7.20 fülészet 072210'!M129+'7.21 védőnők 074031'!M129+'7.22 gyermekorvos 072111'!M129+'7.23. COVID '!M129+'7.24 sportcsépület 081030'!M129+'7.25 sport tám 081041'!M129+'7.26 diáksport 081043'!M129+'7.27 közműv 082091'!M129+'7.28 közműv 082092'!M129+'7.29  óvoda 091140'!M128:M129+'7.31 intézmkiv gyétk 104037'!M129+'7.32 szoc étk 107051'!M129+'7.33 segélyek 107060'!M129+'7.34 adóbev 900020'!M129+'7.35 pályázatok'!M129+'7.30.gyermekétkeztetés'!M129</f>
        <v>0</v>
      </c>
      <c r="P129" s="121">
        <f>'7.1. igazg 011130'!N129+'7.2 temető 013320'!N129+'7.3. vagyon 013350'!N129+'7.4 018010'!N129+'7.5 finansz műveletek 018030'!N129+'7.6 Út, autópálya építés'!N129+'7.7 közütak működtetés 045160'!N129+'7.8 parkoló 045170'!N129+'7.9 kábeltv 046020'!N129+'7.10 piac 047120'!N129+'7.11 tdm tám047320'!N129+'7.12 szemét 051030'!N129+'7.13 szennyvíz 052080'!N129+'7.14 víz 063080'!N129+'7.15 közvil 064010'!N129+'7.16 zöldterület 066010'!N129+'7.17 város 066020'!N129+'7.18 háziorvos 072111'!N129+'7.19 ügyelet 072112'!N129+'7.20 fülészet 072210'!N129+'7.21 védőnők 074031'!N129+'7.22 gyermekorvos 072111'!N129+'7.23. COVID '!N129+'7.24 sportcsépület 081030'!N129+'7.25 sport tám 081041'!N129+'7.26 diáksport 081043'!N129+'7.27 közműv 082091'!N129+'7.28 közműv 082092'!N129+'7.29  óvoda 091140'!N128:N129+'7.31 intézmkiv gyétk 104037'!N129+'7.32 szoc étk 107051'!N129+'7.33 segélyek 107060'!N129+'7.34 adóbev 900020'!N129+'7.35 pályázatok'!N129+'7.30.gyermekétkeztetés'!N129</f>
        <v>0</v>
      </c>
    </row>
    <row r="130" spans="1:16" x14ac:dyDescent="0.25">
      <c r="A130" s="29" t="s">
        <v>487</v>
      </c>
      <c r="B130" s="13" t="s">
        <v>488</v>
      </c>
      <c r="C130" s="121">
        <f>'7.1. igazg 011130'!C130+'7.2 temető 013320'!C130+'7.3. vagyon 013350'!C130+'7.4 018010'!C130+'7.5 finansz műveletek 018030'!C130+'7.7 közütak működtetés 045160'!C130+'7.8 parkoló 045170'!C130+'7.9 kábeltv 046020'!C130+'7.10 piac 047120'!C130+'7.11 tdm tám047320'!C130+'7.12 szemét 051030'!C130+'7.13 szennyvíz 052080'!C130+'7.14 víz 063080'!C130+'7.15 közvil 064010'!C130+'7.16 zöldterület 066010'!C130+'7.17 város 066020'!C130+'7.18 háziorvos 072111'!C130+'7.19 ügyelet 072112'!C130+'7.20 fülészet 072210'!C130+'7.21 védőnők 074031'!C130+'7.24 sportcsépület 081030'!C130+'7.25 sport tám 081041'!C130+'7.26 diáksport 081043'!C130+'7.27 közműv 082091'!C130+'7.28 közműv 082092'!C130+'7.29  óvoda 091140'!C130+'7.31 intézmkiv gyétk 104037'!C130+'7.32 szoc étk 107051'!C130+'7.33 segélyek 107060'!C130+'7.34 adóbev 900020'!C130+'7.35 pályázatok'!C130+'7.6 Út, autópálya építés'!C130+'7.22 gyermekorvos 072111'!C130+'7.23. COVID '!C130</f>
        <v>0</v>
      </c>
      <c r="D130" s="121">
        <f>'7.1. igazg 011130'!D130+'7.2 temető 013320'!D130+'7.3. vagyon 013350'!D130+'7.4 018010'!D130+'7.5 finansz műveletek 018030'!D130+'7.7 közütak működtetés 045160'!D130+'7.8 parkoló 045170'!D130+'7.9 kábeltv 046020'!D130+'7.10 piac 047120'!D130+'7.11 tdm tám047320'!D130+'7.12 szemét 051030'!D130+'7.13 szennyvíz 052080'!D130+'7.14 víz 063080'!D130+'7.15 közvil 064010'!D130+'7.16 zöldterület 066010'!D130+'7.17 város 066020'!D130+'7.18 háziorvos 072111'!D130+'7.19 ügyelet 072112'!D130+'7.20 fülészet 072210'!D130+'7.21 védőnők 074031'!D130+'7.24 sportcsépület 081030'!D130+'7.25 sport tám 081041'!D130+'7.26 diáksport 081043'!D130+'7.27 közműv 082091'!D130+'7.28 közműv 082092'!D130+'7.29  óvoda 091140'!D130+'7.31 intézmkiv gyétk 104037'!D130+'7.32 szoc étk 107051'!D130+'7.33 segélyek 107060'!D130+'7.34 adóbev 900020'!D130+'7.35 pályázatok'!D130+'7.6 Út, autópálya építés'!D130+'7.22 gyermekorvos 072111'!D130+'7.23. COVID '!D130</f>
        <v>0</v>
      </c>
      <c r="E130" s="122">
        <f t="shared" si="8"/>
        <v>0</v>
      </c>
      <c r="F130" s="173">
        <f>'7.1. igazg 011130'!F130+'7.2 temető 013320'!F130+'7.3. vagyon 013350'!F130+'7.4 018010'!F130+'7.5 finansz műveletek 018030'!F130+'7.7 közütak működtetés 045160'!F130+'7.8 parkoló 045170'!F130+'7.9 kábeltv 046020'!F130+'7.10 piac 047120'!F130+'7.11 tdm tám047320'!F130+'7.12 szemét 051030'!F130+'7.13 szennyvíz 052080'!F130+'7.14 víz 063080'!F130+'7.15 közvil 064010'!F130+'7.16 zöldterület 066010'!F130+'7.17 város 066020'!F130+'7.18 háziorvos 072111'!F130+'7.19 ügyelet 072112'!F130+'7.20 fülészet 072210'!F130+'7.21 védőnők 074031'!F130+'7.24 sportcsépület 081030'!F130+'7.25 sport tám 081041'!F130+'7.26 diáksport 081043'!F130+'7.27 közműv 082091'!F130+'7.28 közműv 082092'!F130+'7.29  óvoda 091140'!F130+'7.31 intézmkiv gyétk 104037'!F130+'7.32 szoc étk 107051'!F130+'7.33 segélyek 107060'!F130+'7.34 adóbev 900020'!F130+'7.35 pályázatok'!F130+'7.6 Út, autópálya építés'!F130+'7.22 gyermekorvos 072111'!F130+'7.23. COVID '!F130</f>
        <v>0</v>
      </c>
      <c r="G130" s="121">
        <f>'7.1. igazg 011130'!G130+'7.2 temető 013320'!G130+'7.3. vagyon 013350'!G130+'7.4 018010'!G130+'7.5 finansz műveletek 018030'!G130+'7.7 közütak működtetés 045160'!G130+'7.8 parkoló 045170'!G130+'7.9 kábeltv 046020'!G130+'7.10 piac 047120'!G130+'7.11 tdm tám047320'!G130+'7.12 szemét 051030'!G130+'7.13 szennyvíz 052080'!G130+'7.14 víz 063080'!G130+'7.15 közvil 064010'!G130+'7.16 zöldterület 066010'!G130+'7.17 város 066020'!G130+'7.18 háziorvos 072111'!G130+'7.19 ügyelet 072112'!G130+'7.20 fülészet 072210'!G130+'7.21 védőnők 074031'!G130+'7.24 sportcsépület 081030'!G130+'7.25 sport tám 081041'!G130+'7.26 diáksport 081043'!G130+'7.27 közműv 082091'!G130+'7.28 közműv 082092'!G130+'7.29  óvoda 091140'!G130+'7.31 intézmkiv gyétk 104037'!G130+'7.32 szoc étk 107051'!G130+'7.33 segélyek 107060'!G130+'7.34 adóbev 900020'!G130+'7.35 pályázatok'!G130+'7.6 Út, autópálya építés'!G130+'7.22 gyermekorvos 072111'!G130+'7.23. COVID '!G130</f>
        <v>0</v>
      </c>
      <c r="H130" s="122">
        <f t="shared" si="12"/>
        <v>0</v>
      </c>
      <c r="I130" s="779">
        <f>'7.35 pályázatok'!H130</f>
        <v>0</v>
      </c>
      <c r="J130" s="451">
        <f t="shared" si="10"/>
        <v>0</v>
      </c>
      <c r="K130" s="173">
        <f>'7.1. igazg 011130'!I130+'7.2 temető 013320'!I130+'7.3. vagyon 013350'!I130+'7.4 018010'!I130+'7.5 finansz műveletek 018030'!I130+'7.6 Út, autópálya építés'!I130+'7.7 közütak működtetés 045160'!I130+'7.8 parkoló 045170'!I130+'7.9 kábeltv 046020'!I130+'7.10 piac 047120'!I130+'7.11 tdm tám047320'!I130+'7.12 szemét 051030'!I130+'7.13 szennyvíz 052080'!I130+'7.14 víz 063080'!I130+'7.15 közvil 064010'!I130+'7.16 zöldterület 066010'!I130+'7.17 város 066020'!I130+'7.18 háziorvos 072111'!I130+'7.19 ügyelet 072112'!I130+'7.20 fülészet 072210'!I130+'7.21 védőnők 074031'!I130+'7.22 gyermekorvos 072111'!I130+'7.23. COVID '!I130+'7.24 sportcsépület 081030'!I130+'7.25 sport tám 081041'!I130+'7.26 diáksport 081043'!I130+'7.27 közműv 082091'!I130+'7.28 közműv 082092'!I130+'7.29  óvoda 091140'!I129:I130+'7.31 intézmkiv gyétk 104037'!I130+'7.32 szoc étk 107051'!I130+'7.33 segélyek 107060'!I130+'7.34 adóbev 900020'!I130+'7.35 pályázatok'!I130</f>
        <v>0</v>
      </c>
      <c r="L130" s="121">
        <f>'7.1. igazg 011130'!J130+'7.2 temető 013320'!J130+'7.3. vagyon 013350'!J130+'7.4 018010'!J130+'7.5 finansz műveletek 018030'!J130+'7.6 Út, autópálya építés'!J130+'7.7 közütak működtetés 045160'!J130+'7.8 parkoló 045170'!J130+'7.9 kábeltv 046020'!J130+'7.10 piac 047120'!J130+'7.11 tdm tám047320'!J130+'7.12 szemét 051030'!J130+'7.13 szennyvíz 052080'!J130+'7.14 víz 063080'!J130+'7.15 közvil 064010'!J130+'7.16 zöldterület 066010'!J130+'7.17 város 066020'!J130+'7.18 háziorvos 072111'!J130+'7.19 ügyelet 072112'!J130+'7.20 fülészet 072210'!J130+'7.21 védőnők 074031'!J130+'7.22 gyermekorvos 072111'!J130+'7.23. COVID '!J130+'7.24 sportcsépület 081030'!J130+'7.25 sport tám 081041'!J130+'7.26 diáksport 081043'!J130+'7.27 közműv 082091'!J130+'7.28 közműv 082092'!J130+'7.29  óvoda 091140'!J129:J130+'7.31 intézmkiv gyétk 104037'!J130+'7.32 szoc étk 107051'!J130+'7.33 segélyek 107060'!J130+'7.34 adóbev 900020'!J130+'7.35 pályázatok'!J130</f>
        <v>0</v>
      </c>
      <c r="M130" s="122">
        <f>'7.1. igazg 011130'!K130+'7.2 temető 013320'!K130+'7.3. vagyon 013350'!K130+'7.4 018010'!K130+'7.5 finansz műveletek 018030'!K130+'7.6 Út, autópálya építés'!K130+'7.7 közütak működtetés 045160'!K130+'7.8 parkoló 045170'!K130+'7.9 kábeltv 046020'!K130+'7.10 piac 047120'!K130+'7.11 tdm tám047320'!K130+'7.12 szemét 051030'!K130+'7.13 szennyvíz 052080'!K130+'7.14 víz 063080'!K130+'7.15 közvil 064010'!K130+'7.16 zöldterület 066010'!K130+'7.17 város 066020'!K130+'7.18 háziorvos 072111'!K130+'7.19 ügyelet 072112'!K130+'7.20 fülészet 072210'!K130+'7.21 védőnők 074031'!K130+'7.22 gyermekorvos 072111'!K130+'7.23. COVID '!K130+'7.24 sportcsépület 081030'!K130+'7.25 sport tám 081041'!K130+'7.26 diáksport 081043'!K130+'7.27 közműv 082091'!K130+'7.28 közműv 082092'!K130+'7.29  óvoda 091140'!K129:K130+'7.31 intézmkiv gyétk 104037'!K130+'7.32 szoc étk 107051'!K130+'7.33 segélyek 107060'!K130+'7.34 adóbev 900020'!K130+'7.35 pályázatok'!K130</f>
        <v>0</v>
      </c>
      <c r="N130" s="779">
        <f>'7.1. igazg 011130'!L130+'7.2 temető 013320'!L130+'7.3. vagyon 013350'!L130+'7.4 018010'!L130+'7.5 finansz műveletek 018030'!L130+'7.6 Út, autópálya építés'!L130+'7.7 közütak működtetés 045160'!L130+'7.8 parkoló 045170'!L130+'7.9 kábeltv 046020'!L130+'7.10 piac 047120'!L130+'7.11 tdm tám047320'!L130+'7.12 szemét 051030'!L130+'7.13 szennyvíz 052080'!L130+'7.14 víz 063080'!L130+'7.15 közvil 064010'!L130+'7.16 zöldterület 066010'!L130+'7.17 város 066020'!L130+'7.18 háziorvos 072111'!L130+'7.19 ügyelet 072112'!L130+'7.20 fülészet 072210'!L130+'7.21 védőnők 074031'!L130+'7.22 gyermekorvos 072111'!L130+'7.23. COVID '!L130+'7.24 sportcsépület 081030'!L130+'7.25 sport tám 081041'!L130+'7.26 diáksport 081043'!L130+'7.27 közműv 082091'!L130+'7.28 közműv 082092'!L130+'7.29  óvoda 091140'!L129:L130+'7.31 intézmkiv gyétk 104037'!L130+'7.32 szoc étk 107051'!L130+'7.33 segélyek 107060'!L130+'7.34 adóbev 900020'!L130+'7.35 pályázatok'!L130+'7.30.gyermekétkeztetés'!L130</f>
        <v>0</v>
      </c>
      <c r="O130" s="121">
        <f>'7.1. igazg 011130'!M130+'7.2 temető 013320'!M130+'7.3. vagyon 013350'!M130+'7.4 018010'!M130+'7.5 finansz műveletek 018030'!M130+'7.6 Út, autópálya építés'!M130+'7.7 közütak működtetés 045160'!M130+'7.8 parkoló 045170'!M130+'7.9 kábeltv 046020'!M130+'7.10 piac 047120'!M130+'7.11 tdm tám047320'!M130+'7.12 szemét 051030'!M130+'7.13 szennyvíz 052080'!M130+'7.14 víz 063080'!M130+'7.15 közvil 064010'!M130+'7.16 zöldterület 066010'!M130+'7.17 város 066020'!M130+'7.18 háziorvos 072111'!M130+'7.19 ügyelet 072112'!M130+'7.20 fülészet 072210'!M130+'7.21 védőnők 074031'!M130+'7.22 gyermekorvos 072111'!M130+'7.23. COVID '!M130+'7.24 sportcsépület 081030'!M130+'7.25 sport tám 081041'!M130+'7.26 diáksport 081043'!M130+'7.27 közműv 082091'!M130+'7.28 közműv 082092'!M130+'7.29  óvoda 091140'!M129:M130+'7.31 intézmkiv gyétk 104037'!M130+'7.32 szoc étk 107051'!M130+'7.33 segélyek 107060'!M130+'7.34 adóbev 900020'!M130+'7.35 pályázatok'!M130+'7.30.gyermekétkeztetés'!M130</f>
        <v>0</v>
      </c>
      <c r="P130" s="121">
        <f>'7.1. igazg 011130'!N130+'7.2 temető 013320'!N130+'7.3. vagyon 013350'!N130+'7.4 018010'!N130+'7.5 finansz műveletek 018030'!N130+'7.6 Út, autópálya építés'!N130+'7.7 közütak működtetés 045160'!N130+'7.8 parkoló 045170'!N130+'7.9 kábeltv 046020'!N130+'7.10 piac 047120'!N130+'7.11 tdm tám047320'!N130+'7.12 szemét 051030'!N130+'7.13 szennyvíz 052080'!N130+'7.14 víz 063080'!N130+'7.15 közvil 064010'!N130+'7.16 zöldterület 066010'!N130+'7.17 város 066020'!N130+'7.18 háziorvos 072111'!N130+'7.19 ügyelet 072112'!N130+'7.20 fülészet 072210'!N130+'7.21 védőnők 074031'!N130+'7.22 gyermekorvos 072111'!N130+'7.23. COVID '!N130+'7.24 sportcsépület 081030'!N130+'7.25 sport tám 081041'!N130+'7.26 diáksport 081043'!N130+'7.27 közműv 082091'!N130+'7.28 közműv 082092'!N130+'7.29  óvoda 091140'!N129:N130+'7.31 intézmkiv gyétk 104037'!N130+'7.32 szoc étk 107051'!N130+'7.33 segélyek 107060'!N130+'7.34 adóbev 900020'!N130+'7.35 pályázatok'!N130+'7.30.gyermekétkeztetés'!N130</f>
        <v>0</v>
      </c>
    </row>
    <row r="131" spans="1:16" x14ac:dyDescent="0.25">
      <c r="A131" s="29" t="s">
        <v>229</v>
      </c>
      <c r="B131" s="13" t="s">
        <v>230</v>
      </c>
      <c r="C131" s="121">
        <f>'7.1. igazg 011130'!C131+'7.2 temető 013320'!C131+'7.3. vagyon 013350'!C131+'7.4 018010'!C131+'7.5 finansz műveletek 018030'!C131+'7.7 közütak működtetés 045160'!C131+'7.8 parkoló 045170'!C131+'7.9 kábeltv 046020'!C131+'7.10 piac 047120'!C131+'7.11 tdm tám047320'!C131+'7.12 szemét 051030'!C131+'7.13 szennyvíz 052080'!C131+'7.14 víz 063080'!C131+'7.15 közvil 064010'!C131+'7.16 zöldterület 066010'!C131+'7.17 város 066020'!C131+'7.18 háziorvos 072111'!C131+'7.19 ügyelet 072112'!C131+'7.20 fülészet 072210'!C131+'7.21 védőnők 074031'!C131+'7.24 sportcsépület 081030'!C131+'7.25 sport tám 081041'!C131+'7.26 diáksport 081043'!C131+'7.27 közműv 082091'!C131+'7.28 közműv 082092'!C131+'7.29  óvoda 091140'!C131+'7.31 intézmkiv gyétk 104037'!C131+'7.32 szoc étk 107051'!C131+'7.33 segélyek 107060'!C131+'7.34 adóbev 900020'!C131+'7.35 pályázatok'!C131+'7.6 Út, autópálya építés'!C131+'7.22 gyermekorvos 072111'!C131+'7.23. COVID '!C131</f>
        <v>261042867</v>
      </c>
      <c r="D131" s="121">
        <f>'7.1. igazg 011130'!D131+'7.2 temető 013320'!D131+'7.3. vagyon 013350'!D131+'7.4 018010'!D131+'7.5 finansz műveletek 018030'!D131+'7.7 közütak működtetés 045160'!D131+'7.8 parkoló 045170'!D131+'7.9 kábeltv 046020'!D131+'7.10 piac 047120'!D131+'7.11 tdm tám047320'!D131+'7.12 szemét 051030'!D131+'7.13 szennyvíz 052080'!D131+'7.14 víz 063080'!D131+'7.15 közvil 064010'!D131+'7.16 zöldterület 066010'!D131+'7.17 város 066020'!D131+'7.18 háziorvos 072111'!D131+'7.19 ügyelet 072112'!D131+'7.20 fülészet 072210'!D131+'7.21 védőnők 074031'!D131+'7.24 sportcsépület 081030'!D131+'7.25 sport tám 081041'!D131+'7.26 diáksport 081043'!D131+'7.27 közműv 082091'!D131+'7.28 közműv 082092'!D131+'7.29  óvoda 091140'!D131+'7.31 intézmkiv gyétk 104037'!D131+'7.32 szoc étk 107051'!D131+'7.33 segélyek 107060'!D131+'7.34 adóbev 900020'!D131+'7.35 pályázatok'!D131+'7.6 Út, autópálya építés'!D131+'7.22 gyermekorvos 072111'!D131+'7.23. COVID '!D131</f>
        <v>0</v>
      </c>
      <c r="E131" s="122">
        <f t="shared" si="8"/>
        <v>261042867</v>
      </c>
      <c r="F131" s="173">
        <f>'7.1. igazg 011130'!F131+'7.2 temető 013320'!F131+'7.3. vagyon 013350'!F131+'7.4 018010'!F131+'7.5 finansz műveletek 018030'!F131+'7.7 közütak működtetés 045160'!F131+'7.8 parkoló 045170'!F131+'7.9 kábeltv 046020'!F131+'7.10 piac 047120'!F131+'7.11 tdm tám047320'!F131+'7.12 szemét 051030'!F131+'7.13 szennyvíz 052080'!F131+'7.14 víz 063080'!F131+'7.15 közvil 064010'!F131+'7.16 zöldterület 066010'!F131+'7.17 város 066020'!F131+'7.18 háziorvos 072111'!F131+'7.19 ügyelet 072112'!F131+'7.20 fülészet 072210'!F131+'7.21 védőnők 074031'!F131+'7.24 sportcsépület 081030'!F131+'7.25 sport tám 081041'!F131+'7.26 diáksport 081043'!F131+'7.27 közműv 082091'!F131+'7.28 közműv 082092'!F131+'7.29  óvoda 091140'!F131+'7.31 intézmkiv gyétk 104037'!F131+'7.32 szoc étk 107051'!F131+'7.33 segélyek 107060'!F131+'7.34 adóbev 900020'!F131+'7.35 pályázatok'!F131+'7.6 Út, autópálya építés'!F131+'7.22 gyermekorvos 072111'!F131+'7.23. COVID '!F131</f>
        <v>252588016</v>
      </c>
      <c r="G131" s="121">
        <f>'7.1. igazg 011130'!G131+'7.2 temető 013320'!G131+'7.3. vagyon 013350'!G131+'7.4 018010'!G131+'7.5 finansz műveletek 018030'!G131+'7.7 közütak működtetés 045160'!G131+'7.8 parkoló 045170'!G131+'7.9 kábeltv 046020'!G131+'7.10 piac 047120'!G131+'7.11 tdm tám047320'!G131+'7.12 szemét 051030'!G131+'7.13 szennyvíz 052080'!G131+'7.14 víz 063080'!G131+'7.15 közvil 064010'!G131+'7.16 zöldterület 066010'!G131+'7.17 város 066020'!G131+'7.18 háziorvos 072111'!G131+'7.19 ügyelet 072112'!G131+'7.20 fülészet 072210'!G131+'7.21 védőnők 074031'!G131+'7.24 sportcsépület 081030'!G131+'7.25 sport tám 081041'!G131+'7.26 diáksport 081043'!G131+'7.27 közműv 082091'!G131+'7.28 közműv 082092'!G131+'7.29  óvoda 091140'!G131+'7.31 intézmkiv gyétk 104037'!G131+'7.32 szoc étk 107051'!G131+'7.33 segélyek 107060'!G131+'7.34 adóbev 900020'!G131+'7.35 pályázatok'!G131+'7.6 Út, autópálya építés'!G131+'7.22 gyermekorvos 072111'!G131+'7.23. COVID '!G131</f>
        <v>0</v>
      </c>
      <c r="H131" s="122">
        <f t="shared" si="12"/>
        <v>252588016</v>
      </c>
      <c r="I131" s="779">
        <f>'7.35 pályázatok'!H131</f>
        <v>6411280</v>
      </c>
      <c r="J131" s="451">
        <f t="shared" si="10"/>
        <v>246176736</v>
      </c>
      <c r="K131" s="173">
        <f>'7.1. igazg 011130'!I131+'7.2 temető 013320'!I131+'7.3. vagyon 013350'!I131+'7.4 018010'!I131+'7.5 finansz műveletek 018030'!I131+'7.6 Út, autópálya építés'!I131+'7.7 közütak működtetés 045160'!I131+'7.8 parkoló 045170'!I131+'7.9 kábeltv 046020'!I131+'7.10 piac 047120'!I131+'7.11 tdm tám047320'!I131+'7.12 szemét 051030'!I131+'7.13 szennyvíz 052080'!I131+'7.14 víz 063080'!I131+'7.15 közvil 064010'!I131+'7.16 zöldterület 066010'!I131+'7.17 város 066020'!I131+'7.18 háziorvos 072111'!I131+'7.19 ügyelet 072112'!I131+'7.20 fülészet 072210'!I131+'7.21 védőnők 074031'!I131+'7.22 gyermekorvos 072111'!I131+'7.23. COVID '!I131+'7.24 sportcsépület 081030'!I131+'7.25 sport tám 081041'!I131+'7.26 diáksport 081043'!I131+'7.27 közműv 082091'!I131+'7.28 közműv 082092'!I131+'7.29  óvoda 091140'!I130:I131+'7.31 intézmkiv gyétk 104037'!I131+'7.32 szoc étk 107051'!I131+'7.33 segélyek 107060'!I131+'7.34 adóbev 900020'!I131+'7.35 pályázatok'!I131</f>
        <v>253614680</v>
      </c>
      <c r="L131" s="121">
        <f>'7.1. igazg 011130'!J131+'7.2 temető 013320'!J131+'7.3. vagyon 013350'!J131+'7.4 018010'!J131+'7.5 finansz műveletek 018030'!J131+'7.6 Út, autópálya építés'!J131+'7.7 közütak működtetés 045160'!J131+'7.8 parkoló 045170'!J131+'7.9 kábeltv 046020'!J131+'7.10 piac 047120'!J131+'7.11 tdm tám047320'!J131+'7.12 szemét 051030'!J131+'7.13 szennyvíz 052080'!J131+'7.14 víz 063080'!J131+'7.15 közvil 064010'!J131+'7.16 zöldterület 066010'!J131+'7.17 város 066020'!J131+'7.18 háziorvos 072111'!J131+'7.19 ügyelet 072112'!J131+'7.20 fülészet 072210'!J131+'7.21 védőnők 074031'!J131+'7.22 gyermekorvos 072111'!J131+'7.23. COVID '!J131+'7.24 sportcsépület 081030'!J131+'7.25 sport tám 081041'!J131+'7.26 diáksport 081043'!J131+'7.27 közműv 082091'!J131+'7.28 közműv 082092'!J131+'7.29  óvoda 091140'!J130:J131+'7.31 intézmkiv gyétk 104037'!J131+'7.32 szoc étk 107051'!J131+'7.33 segélyek 107060'!J131+'7.34 adóbev 900020'!J131+'7.35 pályázatok'!J131</f>
        <v>0</v>
      </c>
      <c r="M131" s="122">
        <f>'7.1. igazg 011130'!K131+'7.2 temető 013320'!K131+'7.3. vagyon 013350'!K131+'7.4 018010'!K131+'7.5 finansz műveletek 018030'!K131+'7.6 Út, autópálya építés'!K131+'7.7 közütak működtetés 045160'!K131+'7.8 parkoló 045170'!K131+'7.9 kábeltv 046020'!K131+'7.10 piac 047120'!K131+'7.11 tdm tám047320'!K131+'7.12 szemét 051030'!K131+'7.13 szennyvíz 052080'!K131+'7.14 víz 063080'!K131+'7.15 közvil 064010'!K131+'7.16 zöldterület 066010'!K131+'7.17 város 066020'!K131+'7.18 háziorvos 072111'!K131+'7.19 ügyelet 072112'!K131+'7.20 fülészet 072210'!K131+'7.21 védőnők 074031'!K131+'7.22 gyermekorvos 072111'!K131+'7.23. COVID '!K131+'7.24 sportcsépület 081030'!K131+'7.25 sport tám 081041'!K131+'7.26 diáksport 081043'!K131+'7.27 közműv 082091'!K131+'7.28 közműv 082092'!K131+'7.29  óvoda 091140'!K130:K131+'7.31 intézmkiv gyétk 104037'!K131+'7.32 szoc étk 107051'!K131+'7.33 segélyek 107060'!K131+'7.34 adóbev 900020'!K131+'7.35 pályázatok'!K131</f>
        <v>253614680</v>
      </c>
      <c r="N131" s="779">
        <f>'7.1. igazg 011130'!L131+'7.2 temető 013320'!L131+'7.3. vagyon 013350'!L131+'7.4 018010'!L131+'7.5 finansz műveletek 018030'!L131+'7.6 Út, autópálya építés'!L131+'7.7 közütak működtetés 045160'!L131+'7.8 parkoló 045170'!L131+'7.9 kábeltv 046020'!L131+'7.10 piac 047120'!L131+'7.11 tdm tám047320'!L131+'7.12 szemét 051030'!L131+'7.13 szennyvíz 052080'!L131+'7.14 víz 063080'!L131+'7.15 közvil 064010'!L131+'7.16 zöldterület 066010'!L131+'7.17 város 066020'!L131+'7.18 háziorvos 072111'!L131+'7.19 ügyelet 072112'!L131+'7.20 fülészet 072210'!L131+'7.21 védőnők 074031'!L131+'7.22 gyermekorvos 072111'!L131+'7.23. COVID '!L131+'7.24 sportcsépület 081030'!L131+'7.25 sport tám 081041'!L131+'7.26 diáksport 081043'!L131+'7.27 közműv 082091'!L131+'7.28 közműv 082092'!L131+'7.29  óvoda 091140'!L130:L131+'7.31 intézmkiv gyétk 104037'!L131+'7.32 szoc étk 107051'!L131+'7.33 segélyek 107060'!L131+'7.34 adóbev 900020'!L131+'7.35 pályázatok'!L131+'7.30.gyermekétkeztetés'!L131</f>
        <v>253614680</v>
      </c>
      <c r="O131" s="121">
        <f>'7.1. igazg 011130'!M131+'7.2 temető 013320'!M131+'7.3. vagyon 013350'!M131+'7.4 018010'!M131+'7.5 finansz műveletek 018030'!M131+'7.6 Út, autópálya építés'!M131+'7.7 közütak működtetés 045160'!M131+'7.8 parkoló 045170'!M131+'7.9 kábeltv 046020'!M131+'7.10 piac 047120'!M131+'7.11 tdm tám047320'!M131+'7.12 szemét 051030'!M131+'7.13 szennyvíz 052080'!M131+'7.14 víz 063080'!M131+'7.15 közvil 064010'!M131+'7.16 zöldterület 066010'!M131+'7.17 város 066020'!M131+'7.18 háziorvos 072111'!M131+'7.19 ügyelet 072112'!M131+'7.20 fülészet 072210'!M131+'7.21 védőnők 074031'!M131+'7.22 gyermekorvos 072111'!M131+'7.23. COVID '!M131+'7.24 sportcsépület 081030'!M131+'7.25 sport tám 081041'!M131+'7.26 diáksport 081043'!M131+'7.27 közműv 082091'!M131+'7.28 közműv 082092'!M131+'7.29  óvoda 091140'!M130:M131+'7.31 intézmkiv gyétk 104037'!M131+'7.32 szoc étk 107051'!M131+'7.33 segélyek 107060'!M131+'7.34 adóbev 900020'!M131+'7.35 pályázatok'!M131+'7.30.gyermekétkeztetés'!M131</f>
        <v>0</v>
      </c>
      <c r="P131" s="121">
        <f>'7.1. igazg 011130'!N131+'7.2 temető 013320'!N131+'7.3. vagyon 013350'!N131+'7.4 018010'!N131+'7.5 finansz műveletek 018030'!N131+'7.6 Út, autópálya építés'!N131+'7.7 közütak működtetés 045160'!N131+'7.8 parkoló 045170'!N131+'7.9 kábeltv 046020'!N131+'7.10 piac 047120'!N131+'7.11 tdm tám047320'!N131+'7.12 szemét 051030'!N131+'7.13 szennyvíz 052080'!N131+'7.14 víz 063080'!N131+'7.15 közvil 064010'!N131+'7.16 zöldterület 066010'!N131+'7.17 város 066020'!N131+'7.18 háziorvos 072111'!N131+'7.19 ügyelet 072112'!N131+'7.20 fülészet 072210'!N131+'7.21 védőnők 074031'!N131+'7.22 gyermekorvos 072111'!N131+'7.23. COVID '!N131+'7.24 sportcsépület 081030'!N131+'7.25 sport tám 081041'!N131+'7.26 diáksport 081043'!N131+'7.27 közműv 082091'!N131+'7.28 közműv 082092'!N131+'7.29  óvoda 091140'!N130:N131+'7.31 intézmkiv gyétk 104037'!N131+'7.32 szoc étk 107051'!N131+'7.33 segélyek 107060'!N131+'7.34 adóbev 900020'!N131+'7.35 pályázatok'!N131+'7.30.gyermekétkeztetés'!N131</f>
        <v>253614680</v>
      </c>
    </row>
    <row r="132" spans="1:16" x14ac:dyDescent="0.25">
      <c r="A132" s="29" t="s">
        <v>231</v>
      </c>
      <c r="B132" s="13" t="s">
        <v>232</v>
      </c>
      <c r="C132" s="121">
        <f>'7.1. igazg 011130'!C132+'7.2 temető 013320'!C132+'7.3. vagyon 013350'!C132+'7.4 018010'!C132+'7.5 finansz műveletek 018030'!C132+'7.7 közütak működtetés 045160'!C132+'7.8 parkoló 045170'!C132+'7.9 kábeltv 046020'!C132+'7.10 piac 047120'!C132+'7.11 tdm tám047320'!C132+'7.12 szemét 051030'!C132+'7.13 szennyvíz 052080'!C132+'7.14 víz 063080'!C132+'7.15 közvil 064010'!C132+'7.16 zöldterület 066010'!C132+'7.17 város 066020'!C132+'7.18 háziorvos 072111'!C132+'7.19 ügyelet 072112'!C132+'7.20 fülészet 072210'!C132+'7.21 védőnők 074031'!C132+'7.24 sportcsépület 081030'!C132+'7.25 sport tám 081041'!C132+'7.26 diáksport 081043'!C132+'7.27 közműv 082091'!C132+'7.28 közműv 082092'!C132+'7.29  óvoda 091140'!C132+'7.31 intézmkiv gyétk 104037'!C132+'7.32 szoc étk 107051'!C132+'7.33 segélyek 107060'!C132+'7.34 adóbev 900020'!C132+'7.35 pályázatok'!C132+'7.6 Út, autópálya építés'!C132+'7.22 gyermekorvos 072111'!C132+'7.23. COVID '!C132</f>
        <v>0</v>
      </c>
      <c r="D132" s="121">
        <f>'7.1. igazg 011130'!D132+'7.2 temető 013320'!D132+'7.3. vagyon 013350'!D132+'7.4 018010'!D132+'7.5 finansz műveletek 018030'!D132+'7.7 közütak működtetés 045160'!D132+'7.8 parkoló 045170'!D132+'7.9 kábeltv 046020'!D132+'7.10 piac 047120'!D132+'7.11 tdm tám047320'!D132+'7.12 szemét 051030'!D132+'7.13 szennyvíz 052080'!D132+'7.14 víz 063080'!D132+'7.15 közvil 064010'!D132+'7.16 zöldterület 066010'!D132+'7.17 város 066020'!D132+'7.18 háziorvos 072111'!D132+'7.19 ügyelet 072112'!D132+'7.20 fülészet 072210'!D132+'7.21 védőnők 074031'!D132+'7.24 sportcsépület 081030'!D132+'7.25 sport tám 081041'!D132+'7.26 diáksport 081043'!D132+'7.27 közműv 082091'!D132+'7.28 közműv 082092'!D132+'7.29  óvoda 091140'!D132+'7.31 intézmkiv gyétk 104037'!D132+'7.32 szoc étk 107051'!D132+'7.33 segélyek 107060'!D132+'7.34 adóbev 900020'!D132+'7.35 pályázatok'!D132+'7.6 Út, autópálya építés'!D132+'7.22 gyermekorvos 072111'!D132+'7.23. COVID '!D132</f>
        <v>0</v>
      </c>
      <c r="E132" s="122">
        <f t="shared" si="8"/>
        <v>0</v>
      </c>
      <c r="F132" s="173">
        <f>'7.1. igazg 011130'!F132+'7.2 temető 013320'!F132+'7.3. vagyon 013350'!F132+'7.4 018010'!F132+'7.5 finansz műveletek 018030'!F132+'7.7 közütak működtetés 045160'!F132+'7.8 parkoló 045170'!F132+'7.9 kábeltv 046020'!F132+'7.10 piac 047120'!F132+'7.11 tdm tám047320'!F132+'7.12 szemét 051030'!F132+'7.13 szennyvíz 052080'!F132+'7.14 víz 063080'!F132+'7.15 közvil 064010'!F132+'7.16 zöldterület 066010'!F132+'7.17 város 066020'!F132+'7.18 háziorvos 072111'!F132+'7.19 ügyelet 072112'!F132+'7.20 fülészet 072210'!F132+'7.21 védőnők 074031'!F132+'7.24 sportcsépület 081030'!F132+'7.25 sport tám 081041'!F132+'7.26 diáksport 081043'!F132+'7.27 közműv 082091'!F132+'7.28 közműv 082092'!F132+'7.29  óvoda 091140'!F132+'7.31 intézmkiv gyétk 104037'!F132+'7.32 szoc étk 107051'!F132+'7.33 segélyek 107060'!F132+'7.34 adóbev 900020'!F132+'7.35 pályázatok'!F132+'7.6 Út, autópálya építés'!F132+'7.22 gyermekorvos 072111'!F132+'7.23. COVID '!F132</f>
        <v>0</v>
      </c>
      <c r="G132" s="121">
        <f>'7.1. igazg 011130'!G132+'7.2 temető 013320'!G132+'7.3. vagyon 013350'!G132+'7.4 018010'!G132+'7.5 finansz műveletek 018030'!G132+'7.7 közütak működtetés 045160'!G132+'7.8 parkoló 045170'!G132+'7.9 kábeltv 046020'!G132+'7.10 piac 047120'!G132+'7.11 tdm tám047320'!G132+'7.12 szemét 051030'!G132+'7.13 szennyvíz 052080'!G132+'7.14 víz 063080'!G132+'7.15 közvil 064010'!G132+'7.16 zöldterület 066010'!G132+'7.17 város 066020'!G132+'7.18 háziorvos 072111'!G132+'7.19 ügyelet 072112'!G132+'7.20 fülészet 072210'!G132+'7.21 védőnők 074031'!G132+'7.24 sportcsépület 081030'!G132+'7.25 sport tám 081041'!G132+'7.26 diáksport 081043'!G132+'7.27 közműv 082091'!G132+'7.28 közműv 082092'!G132+'7.29  óvoda 091140'!G132+'7.31 intézmkiv gyétk 104037'!G132+'7.32 szoc étk 107051'!G132+'7.33 segélyek 107060'!G132+'7.34 adóbev 900020'!G132+'7.35 pályázatok'!G132+'7.6 Út, autópálya építés'!G132+'7.22 gyermekorvos 072111'!G132+'7.23. COVID '!G132</f>
        <v>0</v>
      </c>
      <c r="H132" s="122">
        <f t="shared" si="12"/>
        <v>0</v>
      </c>
      <c r="I132" s="779">
        <f>'7.35 pályázatok'!H132</f>
        <v>0</v>
      </c>
      <c r="J132" s="451">
        <f t="shared" si="10"/>
        <v>0</v>
      </c>
      <c r="K132" s="173">
        <f>'7.1. igazg 011130'!I132+'7.2 temető 013320'!I132+'7.3. vagyon 013350'!I132+'7.4 018010'!I132+'7.5 finansz műveletek 018030'!I132+'7.6 Út, autópálya építés'!I132+'7.7 közütak működtetés 045160'!I132+'7.8 parkoló 045170'!I132+'7.9 kábeltv 046020'!I132+'7.10 piac 047120'!I132+'7.11 tdm tám047320'!I132+'7.12 szemét 051030'!I132+'7.13 szennyvíz 052080'!I132+'7.14 víz 063080'!I132+'7.15 közvil 064010'!I132+'7.16 zöldterület 066010'!I132+'7.17 város 066020'!I132+'7.18 háziorvos 072111'!I132+'7.19 ügyelet 072112'!I132+'7.20 fülészet 072210'!I132+'7.21 védőnők 074031'!I132+'7.22 gyermekorvos 072111'!I132+'7.23. COVID '!I132+'7.24 sportcsépület 081030'!I132+'7.25 sport tám 081041'!I132+'7.26 diáksport 081043'!I132+'7.27 közműv 082091'!I132+'7.28 közműv 082092'!I132+'7.29  óvoda 091140'!I131:I132+'7.31 intézmkiv gyétk 104037'!I132+'7.32 szoc étk 107051'!I132+'7.33 segélyek 107060'!I132+'7.34 adóbev 900020'!I132+'7.35 pályázatok'!I132</f>
        <v>0</v>
      </c>
      <c r="L132" s="121">
        <f>'7.1. igazg 011130'!J132+'7.2 temető 013320'!J132+'7.3. vagyon 013350'!J132+'7.4 018010'!J132+'7.5 finansz műveletek 018030'!J132+'7.6 Út, autópálya építés'!J132+'7.7 közütak működtetés 045160'!J132+'7.8 parkoló 045170'!J132+'7.9 kábeltv 046020'!J132+'7.10 piac 047120'!J132+'7.11 tdm tám047320'!J132+'7.12 szemét 051030'!J132+'7.13 szennyvíz 052080'!J132+'7.14 víz 063080'!J132+'7.15 közvil 064010'!J132+'7.16 zöldterület 066010'!J132+'7.17 város 066020'!J132+'7.18 háziorvos 072111'!J132+'7.19 ügyelet 072112'!J132+'7.20 fülészet 072210'!J132+'7.21 védőnők 074031'!J132+'7.22 gyermekorvos 072111'!J132+'7.23. COVID '!J132+'7.24 sportcsépület 081030'!J132+'7.25 sport tám 081041'!J132+'7.26 diáksport 081043'!J132+'7.27 közműv 082091'!J132+'7.28 közműv 082092'!J132+'7.29  óvoda 091140'!J131:J132+'7.31 intézmkiv gyétk 104037'!J132+'7.32 szoc étk 107051'!J132+'7.33 segélyek 107060'!J132+'7.34 adóbev 900020'!J132+'7.35 pályázatok'!J132</f>
        <v>0</v>
      </c>
      <c r="M132" s="122">
        <f>'7.1. igazg 011130'!K132+'7.2 temető 013320'!K132+'7.3. vagyon 013350'!K132+'7.4 018010'!K132+'7.5 finansz műveletek 018030'!K132+'7.6 Út, autópálya építés'!K132+'7.7 közütak működtetés 045160'!K132+'7.8 parkoló 045170'!K132+'7.9 kábeltv 046020'!K132+'7.10 piac 047120'!K132+'7.11 tdm tám047320'!K132+'7.12 szemét 051030'!K132+'7.13 szennyvíz 052080'!K132+'7.14 víz 063080'!K132+'7.15 közvil 064010'!K132+'7.16 zöldterület 066010'!K132+'7.17 város 066020'!K132+'7.18 háziorvos 072111'!K132+'7.19 ügyelet 072112'!K132+'7.20 fülészet 072210'!K132+'7.21 védőnők 074031'!K132+'7.22 gyermekorvos 072111'!K132+'7.23. COVID '!K132+'7.24 sportcsépület 081030'!K132+'7.25 sport tám 081041'!K132+'7.26 diáksport 081043'!K132+'7.27 közműv 082091'!K132+'7.28 közműv 082092'!K132+'7.29  óvoda 091140'!K131:K132+'7.31 intézmkiv gyétk 104037'!K132+'7.32 szoc étk 107051'!K132+'7.33 segélyek 107060'!K132+'7.34 adóbev 900020'!K132+'7.35 pályázatok'!K132</f>
        <v>0</v>
      </c>
      <c r="N132" s="779">
        <f>'7.1. igazg 011130'!L132+'7.2 temető 013320'!L132+'7.3. vagyon 013350'!L132+'7.4 018010'!L132+'7.5 finansz műveletek 018030'!L132+'7.6 Út, autópálya építés'!L132+'7.7 közütak működtetés 045160'!L132+'7.8 parkoló 045170'!L132+'7.9 kábeltv 046020'!L132+'7.10 piac 047120'!L132+'7.11 tdm tám047320'!L132+'7.12 szemét 051030'!L132+'7.13 szennyvíz 052080'!L132+'7.14 víz 063080'!L132+'7.15 közvil 064010'!L132+'7.16 zöldterület 066010'!L132+'7.17 város 066020'!L132+'7.18 háziorvos 072111'!L132+'7.19 ügyelet 072112'!L132+'7.20 fülészet 072210'!L132+'7.21 védőnők 074031'!L132+'7.22 gyermekorvos 072111'!L132+'7.23. COVID '!L132+'7.24 sportcsépület 081030'!L132+'7.25 sport tám 081041'!L132+'7.26 diáksport 081043'!L132+'7.27 közműv 082091'!L132+'7.28 közműv 082092'!L132+'7.29  óvoda 091140'!L131:L132+'7.31 intézmkiv gyétk 104037'!L132+'7.32 szoc étk 107051'!L132+'7.33 segélyek 107060'!L132+'7.34 adóbev 900020'!L132+'7.35 pályázatok'!L132+'7.30.gyermekétkeztetés'!L132</f>
        <v>0</v>
      </c>
      <c r="O132" s="121">
        <f>'7.1. igazg 011130'!M132+'7.2 temető 013320'!M132+'7.3. vagyon 013350'!M132+'7.4 018010'!M132+'7.5 finansz műveletek 018030'!M132+'7.6 Út, autópálya építés'!M132+'7.7 közütak működtetés 045160'!M132+'7.8 parkoló 045170'!M132+'7.9 kábeltv 046020'!M132+'7.10 piac 047120'!M132+'7.11 tdm tám047320'!M132+'7.12 szemét 051030'!M132+'7.13 szennyvíz 052080'!M132+'7.14 víz 063080'!M132+'7.15 közvil 064010'!M132+'7.16 zöldterület 066010'!M132+'7.17 város 066020'!M132+'7.18 háziorvos 072111'!M132+'7.19 ügyelet 072112'!M132+'7.20 fülészet 072210'!M132+'7.21 védőnők 074031'!M132+'7.22 gyermekorvos 072111'!M132+'7.23. COVID '!M132+'7.24 sportcsépület 081030'!M132+'7.25 sport tám 081041'!M132+'7.26 diáksport 081043'!M132+'7.27 közműv 082091'!M132+'7.28 közműv 082092'!M132+'7.29  óvoda 091140'!M131:M132+'7.31 intézmkiv gyétk 104037'!M132+'7.32 szoc étk 107051'!M132+'7.33 segélyek 107060'!M132+'7.34 adóbev 900020'!M132+'7.35 pályázatok'!M132+'7.30.gyermekétkeztetés'!M132</f>
        <v>0</v>
      </c>
      <c r="P132" s="121">
        <f>'7.1. igazg 011130'!N132+'7.2 temető 013320'!N132+'7.3. vagyon 013350'!N132+'7.4 018010'!N132+'7.5 finansz műveletek 018030'!N132+'7.6 Út, autópálya építés'!N132+'7.7 közütak működtetés 045160'!N132+'7.8 parkoló 045170'!N132+'7.9 kábeltv 046020'!N132+'7.10 piac 047120'!N132+'7.11 tdm tám047320'!N132+'7.12 szemét 051030'!N132+'7.13 szennyvíz 052080'!N132+'7.14 víz 063080'!N132+'7.15 közvil 064010'!N132+'7.16 zöldterület 066010'!N132+'7.17 város 066020'!N132+'7.18 háziorvos 072111'!N132+'7.19 ügyelet 072112'!N132+'7.20 fülészet 072210'!N132+'7.21 védőnők 074031'!N132+'7.22 gyermekorvos 072111'!N132+'7.23. COVID '!N132+'7.24 sportcsépület 081030'!N132+'7.25 sport tám 081041'!N132+'7.26 diáksport 081043'!N132+'7.27 közműv 082091'!N132+'7.28 közműv 082092'!N132+'7.29  óvoda 091140'!N131:N132+'7.31 intézmkiv gyétk 104037'!N132+'7.32 szoc étk 107051'!N132+'7.33 segélyek 107060'!N132+'7.34 adóbev 900020'!N132+'7.35 pályázatok'!N132+'7.30.gyermekétkeztetés'!N132</f>
        <v>0</v>
      </c>
    </row>
    <row r="133" spans="1:16" x14ac:dyDescent="0.25">
      <c r="A133" s="29" t="s">
        <v>233</v>
      </c>
      <c r="B133" s="13" t="s">
        <v>234</v>
      </c>
      <c r="C133" s="121">
        <f>'7.1. igazg 011130'!C133+'7.2 temető 013320'!C133+'7.3. vagyon 013350'!C133+'7.4 018010'!C133+'7.5 finansz műveletek 018030'!C133+'7.7 közütak működtetés 045160'!C133+'7.8 parkoló 045170'!C133+'7.9 kábeltv 046020'!C133+'7.10 piac 047120'!C133+'7.11 tdm tám047320'!C133+'7.12 szemét 051030'!C133+'7.13 szennyvíz 052080'!C133+'7.14 víz 063080'!C133+'7.15 közvil 064010'!C133+'7.16 zöldterület 066010'!C133+'7.17 város 066020'!C133+'7.18 háziorvos 072111'!C133+'7.19 ügyelet 072112'!C133+'7.20 fülészet 072210'!C133+'7.21 védőnők 074031'!C133+'7.24 sportcsépület 081030'!C133+'7.25 sport tám 081041'!C133+'7.26 diáksport 081043'!C133+'7.27 közműv 082091'!C133+'7.28 közműv 082092'!C133+'7.29  óvoda 091140'!C133+'7.31 intézmkiv gyétk 104037'!C133+'7.32 szoc étk 107051'!C133+'7.33 segélyek 107060'!C133+'7.34 adóbev 900020'!C133+'7.35 pályázatok'!C133+'7.6 Út, autópálya építés'!C133+'7.22 gyermekorvos 072111'!C133+'7.23. COVID '!C133</f>
        <v>248130000</v>
      </c>
      <c r="D133" s="121">
        <f>'7.1. igazg 011130'!D133+'7.2 temető 013320'!D133+'7.3. vagyon 013350'!D133+'7.4 018010'!D133+'7.5 finansz műveletek 018030'!D133+'7.7 közütak működtetés 045160'!D133+'7.8 parkoló 045170'!D133+'7.9 kábeltv 046020'!D133+'7.10 piac 047120'!D133+'7.11 tdm tám047320'!D133+'7.12 szemét 051030'!D133+'7.13 szennyvíz 052080'!D133+'7.14 víz 063080'!D133+'7.15 közvil 064010'!D133+'7.16 zöldterület 066010'!D133+'7.17 város 066020'!D133+'7.18 háziorvos 072111'!D133+'7.19 ügyelet 072112'!D133+'7.20 fülészet 072210'!D133+'7.21 védőnők 074031'!D133+'7.24 sportcsépület 081030'!D133+'7.25 sport tám 081041'!D133+'7.26 diáksport 081043'!D133+'7.27 közműv 082091'!D133+'7.28 közműv 082092'!D133+'7.29  óvoda 091140'!D133+'7.31 intézmkiv gyétk 104037'!D133+'7.32 szoc étk 107051'!D133+'7.33 segélyek 107060'!D133+'7.34 adóbev 900020'!D133+'7.35 pályázatok'!D133+'7.6 Út, autópálya építés'!D133+'7.22 gyermekorvos 072111'!D133+'7.23. COVID '!D133</f>
        <v>600000</v>
      </c>
      <c r="E133" s="122">
        <f t="shared" si="8"/>
        <v>248730000</v>
      </c>
      <c r="F133" s="173">
        <f>'7.1. igazg 011130'!F133+'7.2 temető 013320'!F133+'7.3. vagyon 013350'!F133+'7.4 018010'!F133+'7.5 finansz műveletek 018030'!F133+'7.7 közütak működtetés 045160'!F133+'7.8 parkoló 045170'!F133+'7.9 kábeltv 046020'!F133+'7.10 piac 047120'!F133+'7.11 tdm tám047320'!F133+'7.12 szemét 051030'!F133+'7.13 szennyvíz 052080'!F133+'7.14 víz 063080'!F133+'7.15 közvil 064010'!F133+'7.16 zöldterület 066010'!F133+'7.17 város 066020'!F133+'7.18 háziorvos 072111'!F133+'7.19 ügyelet 072112'!F133+'7.20 fülészet 072210'!F133+'7.21 védőnők 074031'!F133+'7.24 sportcsépület 081030'!F133+'7.25 sport tám 081041'!F133+'7.26 diáksport 081043'!F133+'7.27 közműv 082091'!F133+'7.28 közműv 082092'!F133+'7.29  óvoda 091140'!F133+'7.31 intézmkiv gyétk 104037'!F133+'7.32 szoc étk 107051'!F133+'7.33 segélyek 107060'!F133+'7.34 adóbev 900020'!F133+'7.35 pályázatok'!F133+'7.6 Út, autópálya építés'!F133+'7.22 gyermekorvos 072111'!F133+'7.23. COVID '!F133</f>
        <v>248145000</v>
      </c>
      <c r="G133" s="121">
        <f>'7.1. igazg 011130'!G133+'7.2 temető 013320'!G133+'7.3. vagyon 013350'!G133+'7.4 018010'!G133+'7.5 finansz műveletek 018030'!G133+'7.7 közütak működtetés 045160'!G133+'7.8 parkoló 045170'!G133+'7.9 kábeltv 046020'!G133+'7.10 piac 047120'!G133+'7.11 tdm tám047320'!G133+'7.12 szemét 051030'!G133+'7.13 szennyvíz 052080'!G133+'7.14 víz 063080'!G133+'7.15 közvil 064010'!G133+'7.16 zöldterület 066010'!G133+'7.17 város 066020'!G133+'7.18 háziorvos 072111'!G133+'7.19 ügyelet 072112'!G133+'7.20 fülészet 072210'!G133+'7.21 védőnők 074031'!G133+'7.24 sportcsépület 081030'!G133+'7.25 sport tám 081041'!G133+'7.26 diáksport 081043'!G133+'7.27 közműv 082091'!G133+'7.28 közműv 082092'!G133+'7.29  óvoda 091140'!G133+'7.31 intézmkiv gyétk 104037'!G133+'7.32 szoc étk 107051'!G133+'7.33 segélyek 107060'!G133+'7.34 adóbev 900020'!G133+'7.35 pályázatok'!G133+'7.6 Út, autópálya építés'!G133+'7.22 gyermekorvos 072111'!G133+'7.23. COVID '!G133</f>
        <v>600000</v>
      </c>
      <c r="H133" s="122">
        <f t="shared" si="12"/>
        <v>248745000</v>
      </c>
      <c r="I133" s="779">
        <f>'7.35 pályázatok'!H133</f>
        <v>0</v>
      </c>
      <c r="J133" s="451">
        <f t="shared" si="10"/>
        <v>248745000</v>
      </c>
      <c r="K133" s="173">
        <f>'7.1. igazg 011130'!I133+'7.2 temető 013320'!I133+'7.3. vagyon 013350'!I133+'7.4 018010'!I133+'7.5 finansz műveletek 018030'!I133+'7.6 Út, autópálya építés'!I133+'7.7 közütak működtetés 045160'!I133+'7.8 parkoló 045170'!I133+'7.9 kábeltv 046020'!I133+'7.10 piac 047120'!I133+'7.11 tdm tám047320'!I133+'7.12 szemét 051030'!I133+'7.13 szennyvíz 052080'!I133+'7.14 víz 063080'!I133+'7.15 közvil 064010'!I133+'7.16 zöldterület 066010'!I133+'7.17 város 066020'!I133+'7.18 háziorvos 072111'!I133+'7.19 ügyelet 072112'!I133+'7.20 fülészet 072210'!I133+'7.21 védőnők 074031'!I133+'7.22 gyermekorvos 072111'!I133+'7.23. COVID '!I133+'7.24 sportcsépület 081030'!I133+'7.25 sport tám 081041'!I133+'7.26 diáksport 081043'!I133+'7.27 közműv 082091'!I133+'7.28 közműv 082092'!I133+'7.29  óvoda 091140'!I132:I133+'7.31 intézmkiv gyétk 104037'!I133+'7.32 szoc étk 107051'!I133+'7.33 segélyek 107060'!I133+'7.34 adóbev 900020'!I133+'7.35 pályázatok'!I133</f>
        <v>248145000</v>
      </c>
      <c r="L133" s="121">
        <f>'7.1. igazg 011130'!J133+'7.2 temető 013320'!J133+'7.3. vagyon 013350'!J133+'7.4 018010'!J133+'7.5 finansz műveletek 018030'!J133+'7.6 Út, autópálya építés'!J133+'7.7 közütak működtetés 045160'!J133+'7.8 parkoló 045170'!J133+'7.9 kábeltv 046020'!J133+'7.10 piac 047120'!J133+'7.11 tdm tám047320'!J133+'7.12 szemét 051030'!J133+'7.13 szennyvíz 052080'!J133+'7.14 víz 063080'!J133+'7.15 közvil 064010'!J133+'7.16 zöldterület 066010'!J133+'7.17 város 066020'!J133+'7.18 háziorvos 072111'!J133+'7.19 ügyelet 072112'!J133+'7.20 fülészet 072210'!J133+'7.21 védőnők 074031'!J133+'7.22 gyermekorvos 072111'!J133+'7.23. COVID '!J133+'7.24 sportcsépület 081030'!J133+'7.25 sport tám 081041'!J133+'7.26 diáksport 081043'!J133+'7.27 közműv 082091'!J133+'7.28 közműv 082092'!J133+'7.29  óvoda 091140'!J132:J133+'7.31 intézmkiv gyétk 104037'!J133+'7.32 szoc étk 107051'!J133+'7.33 segélyek 107060'!J133+'7.34 adóbev 900020'!J133+'7.35 pályázatok'!J133</f>
        <v>600000</v>
      </c>
      <c r="M133" s="122">
        <f>'7.1. igazg 011130'!K133+'7.2 temető 013320'!K133+'7.3. vagyon 013350'!K133+'7.4 018010'!K133+'7.5 finansz műveletek 018030'!K133+'7.6 Út, autópálya építés'!K133+'7.7 közütak működtetés 045160'!K133+'7.8 parkoló 045170'!K133+'7.9 kábeltv 046020'!K133+'7.10 piac 047120'!K133+'7.11 tdm tám047320'!K133+'7.12 szemét 051030'!K133+'7.13 szennyvíz 052080'!K133+'7.14 víz 063080'!K133+'7.15 közvil 064010'!K133+'7.16 zöldterület 066010'!K133+'7.17 város 066020'!K133+'7.18 háziorvos 072111'!K133+'7.19 ügyelet 072112'!K133+'7.20 fülészet 072210'!K133+'7.21 védőnők 074031'!K133+'7.22 gyermekorvos 072111'!K133+'7.23. COVID '!K133+'7.24 sportcsépület 081030'!K133+'7.25 sport tám 081041'!K133+'7.26 diáksport 081043'!K133+'7.27 közműv 082091'!K133+'7.28 közműv 082092'!K133+'7.29  óvoda 091140'!K132:K133+'7.31 intézmkiv gyétk 104037'!K133+'7.32 szoc étk 107051'!K133+'7.33 segélyek 107060'!K133+'7.34 adóbev 900020'!K133+'7.35 pályázatok'!K133</f>
        <v>248745000</v>
      </c>
      <c r="N133" s="779">
        <f>'7.1. igazg 011130'!L133+'7.2 temető 013320'!L133+'7.3. vagyon 013350'!L133+'7.4 018010'!L133+'7.5 finansz műveletek 018030'!L133+'7.6 Út, autópálya építés'!L133+'7.7 közütak működtetés 045160'!L133+'7.8 parkoló 045170'!L133+'7.9 kábeltv 046020'!L133+'7.10 piac 047120'!L133+'7.11 tdm tám047320'!L133+'7.12 szemét 051030'!L133+'7.13 szennyvíz 052080'!L133+'7.14 víz 063080'!L133+'7.15 közvil 064010'!L133+'7.16 zöldterület 066010'!L133+'7.17 város 066020'!L133+'7.18 háziorvos 072111'!L133+'7.19 ügyelet 072112'!L133+'7.20 fülészet 072210'!L133+'7.21 védőnők 074031'!L133+'7.22 gyermekorvos 072111'!L133+'7.23. COVID '!L133+'7.24 sportcsépület 081030'!L133+'7.25 sport tám 081041'!L133+'7.26 diáksport 081043'!L133+'7.27 közműv 082091'!L133+'7.28 közműv 082092'!L133+'7.29  óvoda 091140'!L132:L133+'7.31 intézmkiv gyétk 104037'!L133+'7.32 szoc étk 107051'!L133+'7.33 segélyek 107060'!L133+'7.34 adóbev 900020'!L133+'7.35 pályázatok'!L133+'7.30.gyermekétkeztetés'!L133</f>
        <v>248145000</v>
      </c>
      <c r="O133" s="121">
        <f>'7.1. igazg 011130'!M133+'7.2 temető 013320'!M133+'7.3. vagyon 013350'!M133+'7.4 018010'!M133+'7.5 finansz műveletek 018030'!M133+'7.6 Út, autópálya építés'!M133+'7.7 közütak működtetés 045160'!M133+'7.8 parkoló 045170'!M133+'7.9 kábeltv 046020'!M133+'7.10 piac 047120'!M133+'7.11 tdm tám047320'!M133+'7.12 szemét 051030'!M133+'7.13 szennyvíz 052080'!M133+'7.14 víz 063080'!M133+'7.15 közvil 064010'!M133+'7.16 zöldterület 066010'!M133+'7.17 város 066020'!M133+'7.18 háziorvos 072111'!M133+'7.19 ügyelet 072112'!M133+'7.20 fülészet 072210'!M133+'7.21 védőnők 074031'!M133+'7.22 gyermekorvos 072111'!M133+'7.23. COVID '!M133+'7.24 sportcsépület 081030'!M133+'7.25 sport tám 081041'!M133+'7.26 diáksport 081043'!M133+'7.27 közműv 082091'!M133+'7.28 közműv 082092'!M133+'7.29  óvoda 091140'!M132:M133+'7.31 intézmkiv gyétk 104037'!M133+'7.32 szoc étk 107051'!M133+'7.33 segélyek 107060'!M133+'7.34 adóbev 900020'!M133+'7.35 pályázatok'!M133+'7.30.gyermekétkeztetés'!M133</f>
        <v>600000</v>
      </c>
      <c r="P133" s="121">
        <f>'7.1. igazg 011130'!N133+'7.2 temető 013320'!N133+'7.3. vagyon 013350'!N133+'7.4 018010'!N133+'7.5 finansz műveletek 018030'!N133+'7.6 Út, autópálya építés'!N133+'7.7 közütak működtetés 045160'!N133+'7.8 parkoló 045170'!N133+'7.9 kábeltv 046020'!N133+'7.10 piac 047120'!N133+'7.11 tdm tám047320'!N133+'7.12 szemét 051030'!N133+'7.13 szennyvíz 052080'!N133+'7.14 víz 063080'!N133+'7.15 közvil 064010'!N133+'7.16 zöldterület 066010'!N133+'7.17 város 066020'!N133+'7.18 háziorvos 072111'!N133+'7.19 ügyelet 072112'!N133+'7.20 fülészet 072210'!N133+'7.21 védőnők 074031'!N133+'7.22 gyermekorvos 072111'!N133+'7.23. COVID '!N133+'7.24 sportcsépület 081030'!N133+'7.25 sport tám 081041'!N133+'7.26 diáksport 081043'!N133+'7.27 közműv 082091'!N133+'7.28 közműv 082092'!N133+'7.29  óvoda 091140'!N132:N133+'7.31 intézmkiv gyétk 104037'!N133+'7.32 szoc étk 107051'!N133+'7.33 segélyek 107060'!N133+'7.34 adóbev 900020'!N133+'7.35 pályázatok'!N133+'7.30.gyermekétkeztetés'!N133</f>
        <v>248745000</v>
      </c>
    </row>
    <row r="134" spans="1:16" x14ac:dyDescent="0.25">
      <c r="A134" s="29" t="s">
        <v>235</v>
      </c>
      <c r="B134" s="13" t="s">
        <v>236</v>
      </c>
      <c r="C134" s="121">
        <f>'7.1. igazg 011130'!C134+'7.2 temető 013320'!C134+'7.3. vagyon 013350'!C134+'7.4 018010'!C134+'7.5 finansz műveletek 018030'!C134+'7.7 közütak működtetés 045160'!C134+'7.8 parkoló 045170'!C134+'7.9 kábeltv 046020'!C134+'7.10 piac 047120'!C134+'7.11 tdm tám047320'!C134+'7.12 szemét 051030'!C134+'7.13 szennyvíz 052080'!C134+'7.14 víz 063080'!C134+'7.15 közvil 064010'!C134+'7.16 zöldterület 066010'!C134+'7.17 város 066020'!C134+'7.18 háziorvos 072111'!C134+'7.19 ügyelet 072112'!C134+'7.20 fülészet 072210'!C134+'7.21 védőnők 074031'!C134+'7.24 sportcsépület 081030'!C134+'7.25 sport tám 081041'!C134+'7.26 diáksport 081043'!C134+'7.27 közműv 082091'!C134+'7.28 közműv 082092'!C134+'7.29  óvoda 091140'!C134+'7.31 intézmkiv gyétk 104037'!C134+'7.32 szoc étk 107051'!C134+'7.33 segélyek 107060'!C134+'7.34 adóbev 900020'!C134+'7.35 pályázatok'!C134+'7.6 Út, autópálya építés'!C134+'7.22 gyermekorvos 072111'!C134+'7.23. COVID '!C134</f>
        <v>76250000</v>
      </c>
      <c r="D134" s="121">
        <f>'7.1. igazg 011130'!D134+'7.2 temető 013320'!D134+'7.3. vagyon 013350'!D134+'7.4 018010'!D134+'7.5 finansz műveletek 018030'!D134+'7.7 közütak működtetés 045160'!D134+'7.8 parkoló 045170'!D134+'7.9 kábeltv 046020'!D134+'7.10 piac 047120'!D134+'7.11 tdm tám047320'!D134+'7.12 szemét 051030'!D134+'7.13 szennyvíz 052080'!D134+'7.14 víz 063080'!D134+'7.15 közvil 064010'!D134+'7.16 zöldterület 066010'!D134+'7.17 város 066020'!D134+'7.18 háziorvos 072111'!D134+'7.19 ügyelet 072112'!D134+'7.20 fülészet 072210'!D134+'7.21 védőnők 074031'!D134+'7.24 sportcsépület 081030'!D134+'7.25 sport tám 081041'!D134+'7.26 diáksport 081043'!D134+'7.27 közműv 082091'!D134+'7.28 közműv 082092'!D134+'7.29  óvoda 091140'!D134+'7.31 intézmkiv gyétk 104037'!D134+'7.32 szoc étk 107051'!D134+'7.33 segélyek 107060'!D134+'7.34 adóbev 900020'!D134+'7.35 pályázatok'!D134+'7.6 Út, autópálya építés'!D134+'7.22 gyermekorvos 072111'!D134+'7.23. COVID '!D134</f>
        <v>0</v>
      </c>
      <c r="E134" s="122">
        <f t="shared" si="8"/>
        <v>76250000</v>
      </c>
      <c r="F134" s="173">
        <f>'7.1. igazg 011130'!F134+'7.2 temető 013320'!F134+'7.3. vagyon 013350'!F134+'7.4 018010'!F134+'7.5 finansz műveletek 018030'!F134+'7.7 közütak működtetés 045160'!F134+'7.8 parkoló 045170'!F134+'7.9 kábeltv 046020'!F134+'7.10 piac 047120'!F134+'7.11 tdm tám047320'!F134+'7.12 szemét 051030'!F134+'7.13 szennyvíz 052080'!F134+'7.14 víz 063080'!F134+'7.15 közvil 064010'!F134+'7.16 zöldterület 066010'!F134+'7.17 város 066020'!F134+'7.18 háziorvos 072111'!F134+'7.19 ügyelet 072112'!F134+'7.20 fülészet 072210'!F134+'7.21 védőnők 074031'!F134+'7.24 sportcsépület 081030'!F134+'7.25 sport tám 081041'!F134+'7.26 diáksport 081043'!F134+'7.27 közműv 082091'!F134+'7.28 közműv 082092'!F134+'7.29  óvoda 091140'!F134+'7.31 intézmkiv gyétk 104037'!F134+'7.32 szoc étk 107051'!F134+'7.33 segélyek 107060'!F134+'7.34 adóbev 900020'!F134+'7.35 pályázatok'!F134+'7.6 Út, autópálya építés'!F134+'7.22 gyermekorvos 072111'!F134+'7.23. COVID '!F134</f>
        <v>44610245</v>
      </c>
      <c r="G134" s="121">
        <f>'7.1. igazg 011130'!G134+'7.2 temető 013320'!G134+'7.3. vagyon 013350'!G134+'7.4 018010'!G134+'7.5 finansz műveletek 018030'!G134+'7.7 közütak működtetés 045160'!G134+'7.8 parkoló 045170'!G134+'7.9 kábeltv 046020'!G134+'7.10 piac 047120'!G134+'7.11 tdm tám047320'!G134+'7.12 szemét 051030'!G134+'7.13 szennyvíz 052080'!G134+'7.14 víz 063080'!G134+'7.15 közvil 064010'!G134+'7.16 zöldterület 066010'!G134+'7.17 város 066020'!G134+'7.18 háziorvos 072111'!G134+'7.19 ügyelet 072112'!G134+'7.20 fülészet 072210'!G134+'7.21 védőnők 074031'!G134+'7.24 sportcsépület 081030'!G134+'7.25 sport tám 081041'!G134+'7.26 diáksport 081043'!G134+'7.27 közműv 082091'!G134+'7.28 közműv 082092'!G134+'7.29  óvoda 091140'!G134+'7.31 intézmkiv gyétk 104037'!G134+'7.32 szoc étk 107051'!G134+'7.33 segélyek 107060'!G134+'7.34 adóbev 900020'!G134+'7.35 pályázatok'!G134+'7.6 Út, autópálya építés'!G134+'7.22 gyermekorvos 072111'!G134+'7.23. COVID '!G134</f>
        <v>0</v>
      </c>
      <c r="H134" s="122">
        <f t="shared" si="12"/>
        <v>44610245</v>
      </c>
      <c r="I134" s="779">
        <f>'7.35 pályázatok'!H134</f>
        <v>0</v>
      </c>
      <c r="J134" s="451">
        <f t="shared" si="10"/>
        <v>44610245</v>
      </c>
      <c r="K134" s="173">
        <f>'7.1. igazg 011130'!I134+'7.2 temető 013320'!I134+'7.3. vagyon 013350'!I134+'7.4 018010'!I134+'7.5 finansz műveletek 018030'!I134+'7.6 Út, autópálya építés'!I134+'7.7 közütak működtetés 045160'!I134+'7.8 parkoló 045170'!I134+'7.9 kábeltv 046020'!I134+'7.10 piac 047120'!I134+'7.11 tdm tám047320'!I134+'7.12 szemét 051030'!I134+'7.13 szennyvíz 052080'!I134+'7.14 víz 063080'!I134+'7.15 közvil 064010'!I134+'7.16 zöldterület 066010'!I134+'7.17 város 066020'!I134+'7.18 háziorvos 072111'!I134+'7.19 ügyelet 072112'!I134+'7.20 fülészet 072210'!I134+'7.21 védőnők 074031'!I134+'7.22 gyermekorvos 072111'!I134+'7.23. COVID '!I134+'7.24 sportcsépület 081030'!I134+'7.25 sport tám 081041'!I134+'7.26 diáksport 081043'!I134+'7.27 közműv 082091'!I134+'7.28 közműv 082092'!I134+'7.29  óvoda 091140'!I133:I134+'7.31 intézmkiv gyétk 104037'!I134+'7.32 szoc étk 107051'!I134+'7.33 segélyek 107060'!I134+'7.34 adóbev 900020'!I134+'7.35 pályázatok'!I134</f>
        <v>44610245</v>
      </c>
      <c r="L134" s="121">
        <f>'7.1. igazg 011130'!J134+'7.2 temető 013320'!J134+'7.3. vagyon 013350'!J134+'7.4 018010'!J134+'7.5 finansz műveletek 018030'!J134+'7.6 Út, autópálya építés'!J134+'7.7 közütak működtetés 045160'!J134+'7.8 parkoló 045170'!J134+'7.9 kábeltv 046020'!J134+'7.10 piac 047120'!J134+'7.11 tdm tám047320'!J134+'7.12 szemét 051030'!J134+'7.13 szennyvíz 052080'!J134+'7.14 víz 063080'!J134+'7.15 közvil 064010'!J134+'7.16 zöldterület 066010'!J134+'7.17 város 066020'!J134+'7.18 háziorvos 072111'!J134+'7.19 ügyelet 072112'!J134+'7.20 fülészet 072210'!J134+'7.21 védőnők 074031'!J134+'7.22 gyermekorvos 072111'!J134+'7.23. COVID '!J134+'7.24 sportcsépület 081030'!J134+'7.25 sport tám 081041'!J134+'7.26 diáksport 081043'!J134+'7.27 közműv 082091'!J134+'7.28 közműv 082092'!J134+'7.29  óvoda 091140'!J133:J134+'7.31 intézmkiv gyétk 104037'!J134+'7.32 szoc étk 107051'!J134+'7.33 segélyek 107060'!J134+'7.34 adóbev 900020'!J134+'7.35 pályázatok'!J134</f>
        <v>0</v>
      </c>
      <c r="M134" s="122">
        <f>'7.1. igazg 011130'!K134+'7.2 temető 013320'!K134+'7.3. vagyon 013350'!K134+'7.4 018010'!K134+'7.5 finansz műveletek 018030'!K134+'7.6 Út, autópálya építés'!K134+'7.7 közütak működtetés 045160'!K134+'7.8 parkoló 045170'!K134+'7.9 kábeltv 046020'!K134+'7.10 piac 047120'!K134+'7.11 tdm tám047320'!K134+'7.12 szemét 051030'!K134+'7.13 szennyvíz 052080'!K134+'7.14 víz 063080'!K134+'7.15 közvil 064010'!K134+'7.16 zöldterület 066010'!K134+'7.17 város 066020'!K134+'7.18 háziorvos 072111'!K134+'7.19 ügyelet 072112'!K134+'7.20 fülészet 072210'!K134+'7.21 védőnők 074031'!K134+'7.22 gyermekorvos 072111'!K134+'7.23. COVID '!K134+'7.24 sportcsépület 081030'!K134+'7.25 sport tám 081041'!K134+'7.26 diáksport 081043'!K134+'7.27 közműv 082091'!K134+'7.28 közműv 082092'!K134+'7.29  óvoda 091140'!K133:K134+'7.31 intézmkiv gyétk 104037'!K134+'7.32 szoc étk 107051'!K134+'7.33 segélyek 107060'!K134+'7.34 adóbev 900020'!K134+'7.35 pályázatok'!K134</f>
        <v>44610245</v>
      </c>
      <c r="N134" s="779">
        <f>'7.1. igazg 011130'!L134+'7.2 temető 013320'!L134+'7.3. vagyon 013350'!L134+'7.4 018010'!L134+'7.5 finansz műveletek 018030'!L134+'7.6 Út, autópálya építés'!L134+'7.7 közütak működtetés 045160'!L134+'7.8 parkoló 045170'!L134+'7.9 kábeltv 046020'!L134+'7.10 piac 047120'!L134+'7.11 tdm tám047320'!L134+'7.12 szemét 051030'!L134+'7.13 szennyvíz 052080'!L134+'7.14 víz 063080'!L134+'7.15 közvil 064010'!L134+'7.16 zöldterület 066010'!L134+'7.17 város 066020'!L134+'7.18 háziorvos 072111'!L134+'7.19 ügyelet 072112'!L134+'7.20 fülészet 072210'!L134+'7.21 védőnők 074031'!L134+'7.22 gyermekorvos 072111'!L134+'7.23. COVID '!L134+'7.24 sportcsépület 081030'!L134+'7.25 sport tám 081041'!L134+'7.26 diáksport 081043'!L134+'7.27 közműv 082091'!L134+'7.28 közműv 082092'!L134+'7.29  óvoda 091140'!L133:L134+'7.31 intézmkiv gyétk 104037'!L134+'7.32 szoc étk 107051'!L134+'7.33 segélyek 107060'!L134+'7.34 adóbev 900020'!L134+'7.35 pályázatok'!L134+'7.30.gyermekétkeztetés'!L134</f>
        <v>0</v>
      </c>
      <c r="O134" s="121">
        <f>'7.1. igazg 011130'!M134+'7.2 temető 013320'!M134+'7.3. vagyon 013350'!M134+'7.4 018010'!M134+'7.5 finansz műveletek 018030'!M134+'7.6 Út, autópálya építés'!M134+'7.7 közütak működtetés 045160'!M134+'7.8 parkoló 045170'!M134+'7.9 kábeltv 046020'!M134+'7.10 piac 047120'!M134+'7.11 tdm tám047320'!M134+'7.12 szemét 051030'!M134+'7.13 szennyvíz 052080'!M134+'7.14 víz 063080'!M134+'7.15 közvil 064010'!M134+'7.16 zöldterület 066010'!M134+'7.17 város 066020'!M134+'7.18 háziorvos 072111'!M134+'7.19 ügyelet 072112'!M134+'7.20 fülészet 072210'!M134+'7.21 védőnők 074031'!M134+'7.22 gyermekorvos 072111'!M134+'7.23. COVID '!M134+'7.24 sportcsépület 081030'!M134+'7.25 sport tám 081041'!M134+'7.26 diáksport 081043'!M134+'7.27 közműv 082091'!M134+'7.28 közműv 082092'!M134+'7.29  óvoda 091140'!M133:M134+'7.31 intézmkiv gyétk 104037'!M134+'7.32 szoc étk 107051'!M134+'7.33 segélyek 107060'!M134+'7.34 adóbev 900020'!M134+'7.35 pályázatok'!M134+'7.30.gyermekétkeztetés'!M134</f>
        <v>0</v>
      </c>
      <c r="P134" s="121">
        <f>'7.1. igazg 011130'!N134+'7.2 temető 013320'!N134+'7.3. vagyon 013350'!N134+'7.4 018010'!N134+'7.5 finansz műveletek 018030'!N134+'7.6 Út, autópálya építés'!N134+'7.7 közütak működtetés 045160'!N134+'7.8 parkoló 045170'!N134+'7.9 kábeltv 046020'!N134+'7.10 piac 047120'!N134+'7.11 tdm tám047320'!N134+'7.12 szemét 051030'!N134+'7.13 szennyvíz 052080'!N134+'7.14 víz 063080'!N134+'7.15 közvil 064010'!N134+'7.16 zöldterület 066010'!N134+'7.17 város 066020'!N134+'7.18 háziorvos 072111'!N134+'7.19 ügyelet 072112'!N134+'7.20 fülészet 072210'!N134+'7.21 védőnők 074031'!N134+'7.22 gyermekorvos 072111'!N134+'7.23. COVID '!N134+'7.24 sportcsépület 081030'!N134+'7.25 sport tám 081041'!N134+'7.26 diáksport 081043'!N134+'7.27 közműv 082091'!N134+'7.28 közműv 082092'!N134+'7.29  óvoda 091140'!N133:N134+'7.31 intézmkiv gyétk 104037'!N134+'7.32 szoc étk 107051'!N134+'7.33 segélyek 107060'!N134+'7.34 adóbev 900020'!N134+'7.35 pályázatok'!N134+'7.30.gyermekétkeztetés'!N134</f>
        <v>0</v>
      </c>
    </row>
    <row r="135" spans="1:16" x14ac:dyDescent="0.25">
      <c r="A135" s="29"/>
      <c r="B135" s="13" t="s">
        <v>237</v>
      </c>
      <c r="C135" s="121">
        <f>'7.1. igazg 011130'!C135+'7.2 temető 013320'!C135+'7.3. vagyon 013350'!C135+'7.4 018010'!C135+'7.5 finansz műveletek 018030'!C135+'7.7 közütak működtetés 045160'!C135+'7.8 parkoló 045170'!C135+'7.9 kábeltv 046020'!C135+'7.10 piac 047120'!C135+'7.11 tdm tám047320'!C135+'7.12 szemét 051030'!C135+'7.13 szennyvíz 052080'!C135+'7.14 víz 063080'!C135+'7.15 közvil 064010'!C135+'7.16 zöldterület 066010'!C135+'7.17 város 066020'!C135+'7.18 háziorvos 072111'!C135+'7.19 ügyelet 072112'!C135+'7.20 fülészet 072210'!C135+'7.21 védőnők 074031'!C135+'7.24 sportcsépület 081030'!C135+'7.25 sport tám 081041'!C135+'7.26 diáksport 081043'!C135+'7.27 közműv 082091'!C135+'7.28 közműv 082092'!C135+'7.29  óvoda 091140'!C135+'7.31 intézmkiv gyétk 104037'!C135+'7.32 szoc étk 107051'!C135+'7.33 segélyek 107060'!C135+'7.34 adóbev 900020'!C135+'7.35 pályázatok'!C135+'7.6 Út, autópálya építés'!C135+'7.22 gyermekorvos 072111'!C135+'7.23. COVID '!C135</f>
        <v>76250000</v>
      </c>
      <c r="D135" s="121">
        <f>'7.1. igazg 011130'!D135+'7.2 temető 013320'!D135+'7.3. vagyon 013350'!D135+'7.4 018010'!D135+'7.5 finansz műveletek 018030'!D135+'7.7 közütak működtetés 045160'!D135+'7.8 parkoló 045170'!D135+'7.9 kábeltv 046020'!D135+'7.10 piac 047120'!D135+'7.11 tdm tám047320'!D135+'7.12 szemét 051030'!D135+'7.13 szennyvíz 052080'!D135+'7.14 víz 063080'!D135+'7.15 közvil 064010'!D135+'7.16 zöldterület 066010'!D135+'7.17 város 066020'!D135+'7.18 háziorvos 072111'!D135+'7.19 ügyelet 072112'!D135+'7.20 fülészet 072210'!D135+'7.21 védőnők 074031'!D135+'7.24 sportcsépület 081030'!D135+'7.25 sport tám 081041'!D135+'7.26 diáksport 081043'!D135+'7.27 közműv 082091'!D135+'7.28 közműv 082092'!D135+'7.29  óvoda 091140'!D135+'7.31 intézmkiv gyétk 104037'!D135+'7.32 szoc étk 107051'!D135+'7.33 segélyek 107060'!D135+'7.34 adóbev 900020'!D135+'7.35 pályázatok'!D135+'7.6 Út, autópálya építés'!D135+'7.22 gyermekorvos 072111'!D135+'7.23. COVID '!D135</f>
        <v>0</v>
      </c>
      <c r="E135" s="122">
        <f t="shared" si="8"/>
        <v>76250000</v>
      </c>
      <c r="F135" s="173">
        <f>'7.1. igazg 011130'!F135+'7.2 temető 013320'!F135+'7.3. vagyon 013350'!F135+'7.4 018010'!F135+'7.5 finansz műveletek 018030'!F135+'7.7 közütak működtetés 045160'!F135+'7.8 parkoló 045170'!F135+'7.9 kábeltv 046020'!F135+'7.10 piac 047120'!F135+'7.11 tdm tám047320'!F135+'7.12 szemét 051030'!F135+'7.13 szennyvíz 052080'!F135+'7.14 víz 063080'!F135+'7.15 közvil 064010'!F135+'7.16 zöldterület 066010'!F135+'7.17 város 066020'!F135+'7.18 háziorvos 072111'!F135+'7.19 ügyelet 072112'!F135+'7.20 fülészet 072210'!F135+'7.21 védőnők 074031'!F135+'7.24 sportcsépület 081030'!F135+'7.25 sport tám 081041'!F135+'7.26 diáksport 081043'!F135+'7.27 közműv 082091'!F135+'7.28 közműv 082092'!F135+'7.29  óvoda 091140'!F135+'7.31 intézmkiv gyétk 104037'!F135+'7.32 szoc étk 107051'!F135+'7.33 segélyek 107060'!F135+'7.34 adóbev 900020'!F135+'7.35 pályázatok'!F135+'7.6 Út, autópálya építés'!F135+'7.22 gyermekorvos 072111'!F135+'7.23. COVID '!F135</f>
        <v>44610245</v>
      </c>
      <c r="G135" s="121">
        <f>'7.1. igazg 011130'!G135+'7.2 temető 013320'!G135+'7.3. vagyon 013350'!G135+'7.4 018010'!G135+'7.5 finansz műveletek 018030'!G135+'7.7 közütak működtetés 045160'!G135+'7.8 parkoló 045170'!G135+'7.9 kábeltv 046020'!G135+'7.10 piac 047120'!G135+'7.11 tdm tám047320'!G135+'7.12 szemét 051030'!G135+'7.13 szennyvíz 052080'!G135+'7.14 víz 063080'!G135+'7.15 közvil 064010'!G135+'7.16 zöldterület 066010'!G135+'7.17 város 066020'!G135+'7.18 háziorvos 072111'!G135+'7.19 ügyelet 072112'!G135+'7.20 fülészet 072210'!G135+'7.21 védőnők 074031'!G135+'7.24 sportcsépület 081030'!G135+'7.25 sport tám 081041'!G135+'7.26 diáksport 081043'!G135+'7.27 közműv 082091'!G135+'7.28 közműv 082092'!G135+'7.29  óvoda 091140'!G135+'7.31 intézmkiv gyétk 104037'!G135+'7.32 szoc étk 107051'!G135+'7.33 segélyek 107060'!G135+'7.34 adóbev 900020'!G135+'7.35 pályázatok'!G135+'7.6 Út, autópálya építés'!G135+'7.22 gyermekorvos 072111'!G135+'7.23. COVID '!G135</f>
        <v>0</v>
      </c>
      <c r="H135" s="122">
        <f t="shared" si="12"/>
        <v>44610245</v>
      </c>
      <c r="I135" s="779">
        <f>'7.35 pályázatok'!H135</f>
        <v>0</v>
      </c>
      <c r="J135" s="451">
        <f t="shared" si="10"/>
        <v>44610245</v>
      </c>
      <c r="K135" s="173">
        <f>'7.1. igazg 011130'!I135+'7.2 temető 013320'!I135+'7.3. vagyon 013350'!I135+'7.4 018010'!I135+'7.5 finansz műveletek 018030'!I135+'7.6 Út, autópálya építés'!I135+'7.7 közütak működtetés 045160'!I135+'7.8 parkoló 045170'!I135+'7.9 kábeltv 046020'!I135+'7.10 piac 047120'!I135+'7.11 tdm tám047320'!I135+'7.12 szemét 051030'!I135+'7.13 szennyvíz 052080'!I135+'7.14 víz 063080'!I135+'7.15 közvil 064010'!I135+'7.16 zöldterület 066010'!I135+'7.17 város 066020'!I135+'7.18 háziorvos 072111'!I135+'7.19 ügyelet 072112'!I135+'7.20 fülészet 072210'!I135+'7.21 védőnők 074031'!I135+'7.22 gyermekorvos 072111'!I135+'7.23. COVID '!I135+'7.24 sportcsépület 081030'!I135+'7.25 sport tám 081041'!I135+'7.26 diáksport 081043'!I135+'7.27 közműv 082091'!I135+'7.28 közműv 082092'!I135+'7.29  óvoda 091140'!I134:I135+'7.31 intézmkiv gyétk 104037'!I135+'7.32 szoc étk 107051'!I135+'7.33 segélyek 107060'!I135+'7.34 adóbev 900020'!I135+'7.35 pályázatok'!I135</f>
        <v>44610245</v>
      </c>
      <c r="L135" s="121">
        <f>'7.1. igazg 011130'!J135+'7.2 temető 013320'!J135+'7.3. vagyon 013350'!J135+'7.4 018010'!J135+'7.5 finansz műveletek 018030'!J135+'7.6 Út, autópálya építés'!J135+'7.7 közütak működtetés 045160'!J135+'7.8 parkoló 045170'!J135+'7.9 kábeltv 046020'!J135+'7.10 piac 047120'!J135+'7.11 tdm tám047320'!J135+'7.12 szemét 051030'!J135+'7.13 szennyvíz 052080'!J135+'7.14 víz 063080'!J135+'7.15 közvil 064010'!J135+'7.16 zöldterület 066010'!J135+'7.17 város 066020'!J135+'7.18 háziorvos 072111'!J135+'7.19 ügyelet 072112'!J135+'7.20 fülészet 072210'!J135+'7.21 védőnők 074031'!J135+'7.22 gyermekorvos 072111'!J135+'7.23. COVID '!J135+'7.24 sportcsépület 081030'!J135+'7.25 sport tám 081041'!J135+'7.26 diáksport 081043'!J135+'7.27 közműv 082091'!J135+'7.28 közműv 082092'!J135+'7.29  óvoda 091140'!J134:J135+'7.31 intézmkiv gyétk 104037'!J135+'7.32 szoc étk 107051'!J135+'7.33 segélyek 107060'!J135+'7.34 adóbev 900020'!J135+'7.35 pályázatok'!J135</f>
        <v>0</v>
      </c>
      <c r="M135" s="122">
        <f>'7.1. igazg 011130'!K135+'7.2 temető 013320'!K135+'7.3. vagyon 013350'!K135+'7.4 018010'!K135+'7.5 finansz műveletek 018030'!K135+'7.6 Út, autópálya építés'!K135+'7.7 közütak működtetés 045160'!K135+'7.8 parkoló 045170'!K135+'7.9 kábeltv 046020'!K135+'7.10 piac 047120'!K135+'7.11 tdm tám047320'!K135+'7.12 szemét 051030'!K135+'7.13 szennyvíz 052080'!K135+'7.14 víz 063080'!K135+'7.15 közvil 064010'!K135+'7.16 zöldterület 066010'!K135+'7.17 város 066020'!K135+'7.18 háziorvos 072111'!K135+'7.19 ügyelet 072112'!K135+'7.20 fülészet 072210'!K135+'7.21 védőnők 074031'!K135+'7.22 gyermekorvos 072111'!K135+'7.23. COVID '!K135+'7.24 sportcsépület 081030'!K135+'7.25 sport tám 081041'!K135+'7.26 diáksport 081043'!K135+'7.27 közműv 082091'!K135+'7.28 közműv 082092'!K135+'7.29  óvoda 091140'!K134:K135+'7.31 intézmkiv gyétk 104037'!K135+'7.32 szoc étk 107051'!K135+'7.33 segélyek 107060'!K135+'7.34 adóbev 900020'!K135+'7.35 pályázatok'!K135</f>
        <v>44610245</v>
      </c>
      <c r="N135" s="779">
        <f>'7.1. igazg 011130'!L135+'7.2 temető 013320'!L135+'7.3. vagyon 013350'!L135+'7.4 018010'!L135+'7.5 finansz műveletek 018030'!L135+'7.6 Út, autópálya építés'!L135+'7.7 közütak működtetés 045160'!L135+'7.8 parkoló 045170'!L135+'7.9 kábeltv 046020'!L135+'7.10 piac 047120'!L135+'7.11 tdm tám047320'!L135+'7.12 szemét 051030'!L135+'7.13 szennyvíz 052080'!L135+'7.14 víz 063080'!L135+'7.15 közvil 064010'!L135+'7.16 zöldterület 066010'!L135+'7.17 város 066020'!L135+'7.18 háziorvos 072111'!L135+'7.19 ügyelet 072112'!L135+'7.20 fülészet 072210'!L135+'7.21 védőnők 074031'!L135+'7.22 gyermekorvos 072111'!L135+'7.23. COVID '!L135+'7.24 sportcsépület 081030'!L135+'7.25 sport tám 081041'!L135+'7.26 diáksport 081043'!L135+'7.27 közműv 082091'!L135+'7.28 közműv 082092'!L135+'7.29  óvoda 091140'!L134:L135+'7.31 intézmkiv gyétk 104037'!L135+'7.32 szoc étk 107051'!L135+'7.33 segélyek 107060'!L135+'7.34 adóbev 900020'!L135+'7.35 pályázatok'!L135+'7.30.gyermekétkeztetés'!L135</f>
        <v>0</v>
      </c>
      <c r="O135" s="121">
        <f>'7.1. igazg 011130'!M135+'7.2 temető 013320'!M135+'7.3. vagyon 013350'!M135+'7.4 018010'!M135+'7.5 finansz műveletek 018030'!M135+'7.6 Út, autópálya építés'!M135+'7.7 közütak működtetés 045160'!M135+'7.8 parkoló 045170'!M135+'7.9 kábeltv 046020'!M135+'7.10 piac 047120'!M135+'7.11 tdm tám047320'!M135+'7.12 szemét 051030'!M135+'7.13 szennyvíz 052080'!M135+'7.14 víz 063080'!M135+'7.15 közvil 064010'!M135+'7.16 zöldterület 066010'!M135+'7.17 város 066020'!M135+'7.18 háziorvos 072111'!M135+'7.19 ügyelet 072112'!M135+'7.20 fülészet 072210'!M135+'7.21 védőnők 074031'!M135+'7.22 gyermekorvos 072111'!M135+'7.23. COVID '!M135+'7.24 sportcsépület 081030'!M135+'7.25 sport tám 081041'!M135+'7.26 diáksport 081043'!M135+'7.27 közműv 082091'!M135+'7.28 közműv 082092'!M135+'7.29  óvoda 091140'!M134:M135+'7.31 intézmkiv gyétk 104037'!M135+'7.32 szoc étk 107051'!M135+'7.33 segélyek 107060'!M135+'7.34 adóbev 900020'!M135+'7.35 pályázatok'!M135+'7.30.gyermekétkeztetés'!M135</f>
        <v>0</v>
      </c>
      <c r="P135" s="121">
        <f>'7.1. igazg 011130'!N135+'7.2 temető 013320'!N135+'7.3. vagyon 013350'!N135+'7.4 018010'!N135+'7.5 finansz műveletek 018030'!N135+'7.6 Út, autópálya építés'!N135+'7.7 közütak működtetés 045160'!N135+'7.8 parkoló 045170'!N135+'7.9 kábeltv 046020'!N135+'7.10 piac 047120'!N135+'7.11 tdm tám047320'!N135+'7.12 szemét 051030'!N135+'7.13 szennyvíz 052080'!N135+'7.14 víz 063080'!N135+'7.15 közvil 064010'!N135+'7.16 zöldterület 066010'!N135+'7.17 város 066020'!N135+'7.18 háziorvos 072111'!N135+'7.19 ügyelet 072112'!N135+'7.20 fülészet 072210'!N135+'7.21 védőnők 074031'!N135+'7.22 gyermekorvos 072111'!N135+'7.23. COVID '!N135+'7.24 sportcsépület 081030'!N135+'7.25 sport tám 081041'!N135+'7.26 diáksport 081043'!N135+'7.27 közműv 082091'!N135+'7.28 közműv 082092'!N135+'7.29  óvoda 091140'!N134:N135+'7.31 intézmkiv gyétk 104037'!N135+'7.32 szoc étk 107051'!N135+'7.33 segélyek 107060'!N135+'7.34 adóbev 900020'!N135+'7.35 pályázatok'!N135+'7.30.gyermekétkeztetés'!N135</f>
        <v>0</v>
      </c>
    </row>
    <row r="136" spans="1:16" ht="15.75" thickBot="1" x14ac:dyDescent="0.3">
      <c r="A136" s="611"/>
      <c r="B136" s="38" t="s">
        <v>238</v>
      </c>
      <c r="C136" s="123">
        <f>'7.1. igazg 011130'!C136+'7.2 temető 013320'!C136+'7.3. vagyon 013350'!C136+'7.4 018010'!C136+'7.5 finansz műveletek 018030'!C136+'7.7 közütak működtetés 045160'!C136+'7.8 parkoló 045170'!C136+'7.9 kábeltv 046020'!C136+'7.10 piac 047120'!C136+'7.11 tdm tám047320'!C136+'7.12 szemét 051030'!C136+'7.13 szennyvíz 052080'!C136+'7.14 víz 063080'!C136+'7.15 közvil 064010'!C136+'7.16 zöldterület 066010'!C136+'7.17 város 066020'!C136+'7.18 háziorvos 072111'!C136+'7.19 ügyelet 072112'!C136+'7.20 fülészet 072210'!C136+'7.21 védőnők 074031'!C136+'7.24 sportcsépület 081030'!C136+'7.25 sport tám 081041'!C136+'7.26 diáksport 081043'!C136+'7.27 közműv 082091'!C136+'7.28 közműv 082092'!C136+'7.29  óvoda 091140'!C136+'7.31 intézmkiv gyétk 104037'!C136+'7.32 szoc étk 107051'!C136+'7.33 segélyek 107060'!C136+'7.34 adóbev 900020'!C136+'7.35 pályázatok'!C136+'7.6 Út, autópálya építés'!C136+'7.22 gyermekorvos 072111'!C136+'7.23. COVID '!C136</f>
        <v>0</v>
      </c>
      <c r="D136" s="123">
        <f>'7.1. igazg 011130'!D136+'7.2 temető 013320'!D136+'7.3. vagyon 013350'!D136+'7.4 018010'!D136+'7.5 finansz műveletek 018030'!D136+'7.7 közütak működtetés 045160'!D136+'7.8 parkoló 045170'!D136+'7.9 kábeltv 046020'!D136+'7.10 piac 047120'!D136+'7.11 tdm tám047320'!D136+'7.12 szemét 051030'!D136+'7.13 szennyvíz 052080'!D136+'7.14 víz 063080'!D136+'7.15 közvil 064010'!D136+'7.16 zöldterület 066010'!D136+'7.17 város 066020'!D136+'7.18 háziorvos 072111'!D136+'7.19 ügyelet 072112'!D136+'7.20 fülészet 072210'!D136+'7.21 védőnők 074031'!D136+'7.24 sportcsépület 081030'!D136+'7.25 sport tám 081041'!D136+'7.26 diáksport 081043'!D136+'7.27 közműv 082091'!D136+'7.28 közműv 082092'!D136+'7.29  óvoda 091140'!D136+'7.31 intézmkiv gyétk 104037'!D136+'7.32 szoc étk 107051'!D136+'7.33 segélyek 107060'!D136+'7.34 adóbev 900020'!D136+'7.35 pályázatok'!D136+'7.6 Út, autópálya építés'!D136+'7.22 gyermekorvos 072111'!D136+'7.23. COVID '!D136</f>
        <v>0</v>
      </c>
      <c r="E136" s="124">
        <f t="shared" si="8"/>
        <v>0</v>
      </c>
      <c r="F136" s="174">
        <f>'7.1. igazg 011130'!F136+'7.2 temető 013320'!F136+'7.3. vagyon 013350'!F136+'7.4 018010'!F136+'7.5 finansz műveletek 018030'!F136+'7.7 közütak működtetés 045160'!F136+'7.8 parkoló 045170'!F136+'7.9 kábeltv 046020'!F136+'7.10 piac 047120'!F136+'7.11 tdm tám047320'!F136+'7.12 szemét 051030'!F136+'7.13 szennyvíz 052080'!F136+'7.14 víz 063080'!F136+'7.15 közvil 064010'!F136+'7.16 zöldterület 066010'!F136+'7.17 város 066020'!F136+'7.18 háziorvos 072111'!F136+'7.19 ügyelet 072112'!F136+'7.20 fülészet 072210'!F136+'7.21 védőnők 074031'!F136+'7.24 sportcsépület 081030'!F136+'7.25 sport tám 081041'!F136+'7.26 diáksport 081043'!F136+'7.27 közműv 082091'!F136+'7.28 közműv 082092'!F136+'7.29  óvoda 091140'!F136+'7.31 intézmkiv gyétk 104037'!F136+'7.32 szoc étk 107051'!F136+'7.33 segélyek 107060'!F136+'7.34 adóbev 900020'!F136+'7.35 pályázatok'!F136+'7.6 Út, autópálya építés'!F136+'7.22 gyermekorvos 072111'!F136+'7.23. COVID '!F136</f>
        <v>0</v>
      </c>
      <c r="G136" s="123">
        <f>'7.1. igazg 011130'!G136+'7.2 temető 013320'!G136+'7.3. vagyon 013350'!G136+'7.4 018010'!G136+'7.5 finansz műveletek 018030'!G136+'7.7 közütak működtetés 045160'!G136+'7.8 parkoló 045170'!G136+'7.9 kábeltv 046020'!G136+'7.10 piac 047120'!G136+'7.11 tdm tám047320'!G136+'7.12 szemét 051030'!G136+'7.13 szennyvíz 052080'!G136+'7.14 víz 063080'!G136+'7.15 közvil 064010'!G136+'7.16 zöldterület 066010'!G136+'7.17 város 066020'!G136+'7.18 háziorvos 072111'!G136+'7.19 ügyelet 072112'!G136+'7.20 fülészet 072210'!G136+'7.21 védőnők 074031'!G136+'7.24 sportcsépület 081030'!G136+'7.25 sport tám 081041'!G136+'7.26 diáksport 081043'!G136+'7.27 közműv 082091'!G136+'7.28 közműv 082092'!G136+'7.29  óvoda 091140'!G136+'7.31 intézmkiv gyétk 104037'!G136+'7.32 szoc étk 107051'!G136+'7.33 segélyek 107060'!G136+'7.34 adóbev 900020'!G136+'7.35 pályázatok'!G136+'7.6 Út, autópálya építés'!G136+'7.22 gyermekorvos 072111'!G136+'7.23. COVID '!G136</f>
        <v>0</v>
      </c>
      <c r="H136" s="124">
        <f t="shared" si="12"/>
        <v>0</v>
      </c>
      <c r="I136" s="780">
        <f>'7.35 pályázatok'!H136</f>
        <v>0</v>
      </c>
      <c r="J136" s="452">
        <f t="shared" si="10"/>
        <v>0</v>
      </c>
      <c r="K136" s="173">
        <f>'7.1. igazg 011130'!I136+'7.2 temető 013320'!I136+'7.3. vagyon 013350'!I136+'7.4 018010'!I136+'7.5 finansz műveletek 018030'!I136+'7.6 Út, autópálya építés'!I136+'7.7 közütak működtetés 045160'!I136+'7.8 parkoló 045170'!I136+'7.9 kábeltv 046020'!I136+'7.10 piac 047120'!I136+'7.11 tdm tám047320'!I136+'7.12 szemét 051030'!I136+'7.13 szennyvíz 052080'!I136+'7.14 víz 063080'!I136+'7.15 közvil 064010'!I136+'7.16 zöldterület 066010'!I136+'7.17 város 066020'!I136+'7.18 háziorvos 072111'!I136+'7.19 ügyelet 072112'!I136+'7.20 fülészet 072210'!I136+'7.21 védőnők 074031'!I136+'7.22 gyermekorvos 072111'!I136+'7.23. COVID '!I136+'7.24 sportcsépület 081030'!I136+'7.25 sport tám 081041'!I136+'7.26 diáksport 081043'!I136+'7.27 közműv 082091'!I136+'7.28 közműv 082092'!I136+'7.29  óvoda 091140'!I135:I136+'7.31 intézmkiv gyétk 104037'!I136+'7.32 szoc étk 107051'!I136+'7.33 segélyek 107060'!I136+'7.34 adóbev 900020'!I136+'7.35 pályázatok'!I136</f>
        <v>0</v>
      </c>
      <c r="L136" s="121">
        <f>'7.1. igazg 011130'!J136+'7.2 temető 013320'!J136+'7.3. vagyon 013350'!J136+'7.4 018010'!J136+'7.5 finansz műveletek 018030'!J136+'7.6 Út, autópálya építés'!J136+'7.7 közütak működtetés 045160'!J136+'7.8 parkoló 045170'!J136+'7.9 kábeltv 046020'!J136+'7.10 piac 047120'!J136+'7.11 tdm tám047320'!J136+'7.12 szemét 051030'!J136+'7.13 szennyvíz 052080'!J136+'7.14 víz 063080'!J136+'7.15 közvil 064010'!J136+'7.16 zöldterület 066010'!J136+'7.17 város 066020'!J136+'7.18 háziorvos 072111'!J136+'7.19 ügyelet 072112'!J136+'7.20 fülészet 072210'!J136+'7.21 védőnők 074031'!J136+'7.22 gyermekorvos 072111'!J136+'7.23. COVID '!J136+'7.24 sportcsépület 081030'!J136+'7.25 sport tám 081041'!J136+'7.26 diáksport 081043'!J136+'7.27 közműv 082091'!J136+'7.28 közműv 082092'!J136+'7.29  óvoda 091140'!J135:J136+'7.31 intézmkiv gyétk 104037'!J136+'7.32 szoc étk 107051'!J136+'7.33 segélyek 107060'!J136+'7.34 adóbev 900020'!J136+'7.35 pályázatok'!J136</f>
        <v>0</v>
      </c>
      <c r="M136" s="122">
        <f>'7.1. igazg 011130'!K136+'7.2 temető 013320'!K136+'7.3. vagyon 013350'!K136+'7.4 018010'!K136+'7.5 finansz műveletek 018030'!K136+'7.6 Út, autópálya építés'!K136+'7.7 közütak működtetés 045160'!K136+'7.8 parkoló 045170'!K136+'7.9 kábeltv 046020'!K136+'7.10 piac 047120'!K136+'7.11 tdm tám047320'!K136+'7.12 szemét 051030'!K136+'7.13 szennyvíz 052080'!K136+'7.14 víz 063080'!K136+'7.15 közvil 064010'!K136+'7.16 zöldterület 066010'!K136+'7.17 város 066020'!K136+'7.18 háziorvos 072111'!K136+'7.19 ügyelet 072112'!K136+'7.20 fülészet 072210'!K136+'7.21 védőnők 074031'!K136+'7.22 gyermekorvos 072111'!K136+'7.23. COVID '!K136+'7.24 sportcsépület 081030'!K136+'7.25 sport tám 081041'!K136+'7.26 diáksport 081043'!K136+'7.27 közműv 082091'!K136+'7.28 közműv 082092'!K136+'7.29  óvoda 091140'!K135:K136+'7.31 intézmkiv gyétk 104037'!K136+'7.32 szoc étk 107051'!K136+'7.33 segélyek 107060'!K136+'7.34 adóbev 900020'!K136+'7.35 pályázatok'!K136</f>
        <v>0</v>
      </c>
      <c r="N136" s="779">
        <f>'7.1. igazg 011130'!L136+'7.2 temető 013320'!L136+'7.3. vagyon 013350'!L136+'7.4 018010'!L136+'7.5 finansz műveletek 018030'!L136+'7.6 Út, autópálya építés'!L136+'7.7 közütak működtetés 045160'!L136+'7.8 parkoló 045170'!L136+'7.9 kábeltv 046020'!L136+'7.10 piac 047120'!L136+'7.11 tdm tám047320'!L136+'7.12 szemét 051030'!L136+'7.13 szennyvíz 052080'!L136+'7.14 víz 063080'!L136+'7.15 közvil 064010'!L136+'7.16 zöldterület 066010'!L136+'7.17 város 066020'!L136+'7.18 háziorvos 072111'!L136+'7.19 ügyelet 072112'!L136+'7.20 fülészet 072210'!L136+'7.21 védőnők 074031'!L136+'7.22 gyermekorvos 072111'!L136+'7.23. COVID '!L136+'7.24 sportcsépület 081030'!L136+'7.25 sport tám 081041'!L136+'7.26 diáksport 081043'!L136+'7.27 közműv 082091'!L136+'7.28 közműv 082092'!L136+'7.29  óvoda 091140'!L135:L136+'7.31 intézmkiv gyétk 104037'!L136+'7.32 szoc étk 107051'!L136+'7.33 segélyek 107060'!L136+'7.34 adóbev 900020'!L136+'7.35 pályázatok'!L136+'7.30.gyermekétkeztetés'!L136</f>
        <v>0</v>
      </c>
      <c r="O136" s="121">
        <f>'7.1. igazg 011130'!M136+'7.2 temető 013320'!M136+'7.3. vagyon 013350'!M136+'7.4 018010'!M136+'7.5 finansz műveletek 018030'!M136+'7.6 Út, autópálya építés'!M136+'7.7 közütak működtetés 045160'!M136+'7.8 parkoló 045170'!M136+'7.9 kábeltv 046020'!M136+'7.10 piac 047120'!M136+'7.11 tdm tám047320'!M136+'7.12 szemét 051030'!M136+'7.13 szennyvíz 052080'!M136+'7.14 víz 063080'!M136+'7.15 közvil 064010'!M136+'7.16 zöldterület 066010'!M136+'7.17 város 066020'!M136+'7.18 háziorvos 072111'!M136+'7.19 ügyelet 072112'!M136+'7.20 fülészet 072210'!M136+'7.21 védőnők 074031'!M136+'7.22 gyermekorvos 072111'!M136+'7.23. COVID '!M136+'7.24 sportcsépület 081030'!M136+'7.25 sport tám 081041'!M136+'7.26 diáksport 081043'!M136+'7.27 közműv 082091'!M136+'7.28 közműv 082092'!M136+'7.29  óvoda 091140'!M135:M136+'7.31 intézmkiv gyétk 104037'!M136+'7.32 szoc étk 107051'!M136+'7.33 segélyek 107060'!M136+'7.34 adóbev 900020'!M136+'7.35 pályázatok'!M136+'7.30.gyermekétkeztetés'!M136</f>
        <v>0</v>
      </c>
      <c r="P136" s="121">
        <f>'7.1. igazg 011130'!N136+'7.2 temető 013320'!N136+'7.3. vagyon 013350'!N136+'7.4 018010'!N136+'7.5 finansz műveletek 018030'!N136+'7.6 Út, autópálya építés'!N136+'7.7 közütak működtetés 045160'!N136+'7.8 parkoló 045170'!N136+'7.9 kábeltv 046020'!N136+'7.10 piac 047120'!N136+'7.11 tdm tám047320'!N136+'7.12 szemét 051030'!N136+'7.13 szennyvíz 052080'!N136+'7.14 víz 063080'!N136+'7.15 közvil 064010'!N136+'7.16 zöldterület 066010'!N136+'7.17 város 066020'!N136+'7.18 háziorvos 072111'!N136+'7.19 ügyelet 072112'!N136+'7.20 fülészet 072210'!N136+'7.21 védőnők 074031'!N136+'7.22 gyermekorvos 072111'!N136+'7.23. COVID '!N136+'7.24 sportcsépület 081030'!N136+'7.25 sport tám 081041'!N136+'7.26 diáksport 081043'!N136+'7.27 közműv 082091'!N136+'7.28 közműv 082092'!N136+'7.29  óvoda 091140'!N135:N136+'7.31 intézmkiv gyétk 104037'!N136+'7.32 szoc étk 107051'!N136+'7.33 segélyek 107060'!N136+'7.34 adóbev 900020'!N136+'7.35 pályázatok'!N136+'7.30.gyermekétkeztetés'!N136</f>
        <v>0</v>
      </c>
    </row>
    <row r="137" spans="1:16" x14ac:dyDescent="0.25">
      <c r="A137" s="28" t="s">
        <v>239</v>
      </c>
      <c r="B137" s="20" t="s">
        <v>37</v>
      </c>
      <c r="C137" s="169">
        <f>'7.1. igazg 011130'!C137+'7.2 temető 013320'!C137+'7.3. vagyon 013350'!C137+'7.4 018010'!C137+'7.5 finansz műveletek 018030'!C137+'7.7 közütak működtetés 045160'!C137+'7.8 parkoló 045170'!C137+'7.9 kábeltv 046020'!C137+'7.10 piac 047120'!C137+'7.11 tdm tám047320'!C137+'7.12 szemét 051030'!C137+'7.13 szennyvíz 052080'!C137+'7.14 víz 063080'!C137+'7.15 közvil 064010'!C137+'7.16 zöldterület 066010'!C137+'7.17 város 066020'!C137+'7.18 háziorvos 072111'!C137+'7.19 ügyelet 072112'!C137+'7.20 fülészet 072210'!C137+'7.21 védőnők 074031'!C137+'7.24 sportcsépület 081030'!C137+'7.25 sport tám 081041'!C137+'7.26 diáksport 081043'!C137+'7.27 közműv 082091'!C137+'7.28 közműv 082092'!C137+'7.29  óvoda 091140'!C137+'7.31 intézmkiv gyétk 104037'!C137+'7.32 szoc étk 107051'!C137+'7.33 segélyek 107060'!C137+'7.34 adóbev 900020'!C137+'7.35 pályázatok'!C137+'7.6 Út, autópálya építés'!C137+'7.22 gyermekorvos 072111'!C137+'7.23. COVID '!C137</f>
        <v>1280802174.3622048</v>
      </c>
      <c r="D137" s="169">
        <f>'7.1. igazg 011130'!D137+'7.2 temető 013320'!D137+'7.3. vagyon 013350'!D137+'7.4 018010'!D137+'7.5 finansz műveletek 018030'!D137+'7.7 közütak működtetés 045160'!D137+'7.8 parkoló 045170'!D137+'7.9 kábeltv 046020'!D137+'7.10 piac 047120'!D137+'7.11 tdm tám047320'!D137+'7.12 szemét 051030'!D137+'7.13 szennyvíz 052080'!D137+'7.14 víz 063080'!D137+'7.15 közvil 064010'!D137+'7.16 zöldterület 066010'!D137+'7.17 város 066020'!D137+'7.18 háziorvos 072111'!D137+'7.19 ügyelet 072112'!D137+'7.20 fülészet 072210'!D137+'7.21 védőnők 074031'!D137+'7.24 sportcsépület 081030'!D137+'7.25 sport tám 081041'!D137+'7.26 diáksport 081043'!D137+'7.27 közműv 082091'!D137+'7.28 közműv 082092'!D137+'7.29  óvoda 091140'!D137+'7.31 intézmkiv gyétk 104037'!D137+'7.32 szoc étk 107051'!D137+'7.33 segélyek 107060'!D137+'7.34 adóbev 900020'!D137+'7.35 pályázatok'!D137+'7.6 Út, autópálya építés'!D137+'7.22 gyermekorvos 072111'!D137+'7.23. COVID '!D137</f>
        <v>0</v>
      </c>
      <c r="E137" s="128">
        <f t="shared" si="8"/>
        <v>1280802174.3622048</v>
      </c>
      <c r="F137" s="168">
        <f>'7.1. igazg 011130'!F137+'7.2 temető 013320'!F137+'7.3. vagyon 013350'!F137+'7.4 018010'!F137+'7.5 finansz műveletek 018030'!F137+'7.7 közütak működtetés 045160'!F137+'7.8 parkoló 045170'!F137+'7.9 kábeltv 046020'!F137+'7.10 piac 047120'!F137+'7.11 tdm tám047320'!F137+'7.12 szemét 051030'!F137+'7.13 szennyvíz 052080'!F137+'7.14 víz 063080'!F137+'7.15 közvil 064010'!F137+'7.16 zöldterület 066010'!F137+'7.17 város 066020'!F137+'7.18 háziorvos 072111'!F137+'7.19 ügyelet 072112'!F137+'7.20 fülészet 072210'!F137+'7.21 védőnők 074031'!F137+'7.24 sportcsépület 081030'!F137+'7.25 sport tám 081041'!F137+'7.26 diáksport 081043'!F137+'7.27 közműv 082091'!F137+'7.28 közműv 082092'!F137+'7.29  óvoda 091140'!F137+'7.31 intézmkiv gyétk 104037'!F137+'7.32 szoc étk 107051'!F137+'7.33 segélyek 107060'!F137+'7.34 adóbev 900020'!F137+'7.35 pályázatok'!F137+'7.6 Út, autópálya építés'!F137+'7.22 gyermekorvos 072111'!F137+'7.23. COVID '!F137</f>
        <v>1792123220.1574805</v>
      </c>
      <c r="G137" s="169">
        <f>'7.1. igazg 011130'!G137+'7.2 temető 013320'!G137+'7.3. vagyon 013350'!G137+'7.4 018010'!G137+'7.5 finansz műveletek 018030'!G137+'7.7 közütak működtetés 045160'!G137+'7.8 parkoló 045170'!G137+'7.9 kábeltv 046020'!G137+'7.10 piac 047120'!G137+'7.11 tdm tám047320'!G137+'7.12 szemét 051030'!G137+'7.13 szennyvíz 052080'!G137+'7.14 víz 063080'!G137+'7.15 közvil 064010'!G137+'7.16 zöldterület 066010'!G137+'7.17 város 066020'!G137+'7.18 háziorvos 072111'!G137+'7.19 ügyelet 072112'!G137+'7.20 fülészet 072210'!G137+'7.21 védőnők 074031'!G137+'7.24 sportcsépület 081030'!G137+'7.25 sport tám 081041'!G137+'7.26 diáksport 081043'!G137+'7.27 közműv 082091'!G137+'7.28 közműv 082092'!G137+'7.29  óvoda 091140'!G137+'7.31 intézmkiv gyétk 104037'!G137+'7.32 szoc étk 107051'!G137+'7.33 segélyek 107060'!G137+'7.34 adóbev 900020'!G137+'7.35 pályázatok'!G137+'7.6 Út, autópálya építés'!G137+'7.22 gyermekorvos 072111'!G137+'7.23. COVID '!G137</f>
        <v>18792085</v>
      </c>
      <c r="H137" s="128">
        <f t="shared" si="12"/>
        <v>1810915305.1574805</v>
      </c>
      <c r="I137" s="933">
        <f>'7.35 pályázatok'!H137</f>
        <v>1708902368.1574805</v>
      </c>
      <c r="J137" s="453">
        <f t="shared" si="10"/>
        <v>102012937</v>
      </c>
      <c r="K137" s="173">
        <f>'7.1. igazg 011130'!I137+'7.2 temető 013320'!I137+'7.3. vagyon 013350'!I137+'7.4 018010'!I137+'7.5 finansz műveletek 018030'!I137+'7.6 Út, autópálya építés'!I137+'7.7 közütak működtetés 045160'!I137+'7.8 parkoló 045170'!I137+'7.9 kábeltv 046020'!I137+'7.10 piac 047120'!I137+'7.11 tdm tám047320'!I137+'7.12 szemét 051030'!I137+'7.13 szennyvíz 052080'!I137+'7.14 víz 063080'!I137+'7.15 közvil 064010'!I137+'7.16 zöldterület 066010'!I137+'7.17 város 066020'!I137+'7.18 háziorvos 072111'!I137+'7.19 ügyelet 072112'!I137+'7.20 fülészet 072210'!I137+'7.21 védőnők 074031'!I137+'7.22 gyermekorvos 072111'!I137+'7.23. COVID '!I137+'7.24 sportcsépület 081030'!I137+'7.25 sport tám 081041'!I137+'7.26 diáksport 081043'!I137+'7.27 közműv 082091'!I137+'7.28 közműv 082092'!I137+'7.29  óvoda 091140'!I136:I137+'7.31 intézmkiv gyétk 104037'!I137+'7.32 szoc étk 107051'!I137+'7.33 segélyek 107060'!I137+'7.34 adóbev 900020'!I137+'7.35 pályázatok'!I137</f>
        <v>1783135090</v>
      </c>
      <c r="L137" s="121">
        <f>'7.1. igazg 011130'!J137+'7.2 temető 013320'!J137+'7.3. vagyon 013350'!J137+'7.4 018010'!J137+'7.5 finansz műveletek 018030'!J137+'7.6 Út, autópálya építés'!J137+'7.7 közütak működtetés 045160'!J137+'7.8 parkoló 045170'!J137+'7.9 kábeltv 046020'!J137+'7.10 piac 047120'!J137+'7.11 tdm tám047320'!J137+'7.12 szemét 051030'!J137+'7.13 szennyvíz 052080'!J137+'7.14 víz 063080'!J137+'7.15 közvil 064010'!J137+'7.16 zöldterület 066010'!J137+'7.17 város 066020'!J137+'7.18 háziorvos 072111'!J137+'7.19 ügyelet 072112'!J137+'7.20 fülészet 072210'!J137+'7.21 védőnők 074031'!J137+'7.22 gyermekorvos 072111'!J137+'7.23. COVID '!J137+'7.24 sportcsépület 081030'!J137+'7.25 sport tám 081041'!J137+'7.26 diáksport 081043'!J137+'7.27 közműv 082091'!J137+'7.28 közműv 082092'!J137+'7.29  óvoda 091140'!J136:J137+'7.31 intézmkiv gyétk 104037'!J137+'7.32 szoc étk 107051'!J137+'7.33 segélyek 107060'!J137+'7.34 adóbev 900020'!J137+'7.35 pályázatok'!J137</f>
        <v>19100085</v>
      </c>
      <c r="M137" s="122">
        <f>'7.1. igazg 011130'!K137+'7.2 temető 013320'!K137+'7.3. vagyon 013350'!K137+'7.4 018010'!K137+'7.5 finansz műveletek 018030'!K137+'7.6 Út, autópálya építés'!K137+'7.7 közütak működtetés 045160'!K137+'7.8 parkoló 045170'!K137+'7.9 kábeltv 046020'!K137+'7.10 piac 047120'!K137+'7.11 tdm tám047320'!K137+'7.12 szemét 051030'!K137+'7.13 szennyvíz 052080'!K137+'7.14 víz 063080'!K137+'7.15 közvil 064010'!K137+'7.16 zöldterület 066010'!K137+'7.17 város 066020'!K137+'7.18 háziorvos 072111'!K137+'7.19 ügyelet 072112'!K137+'7.20 fülészet 072210'!K137+'7.21 védőnők 074031'!K137+'7.22 gyermekorvos 072111'!K137+'7.23. COVID '!K137+'7.24 sportcsépület 081030'!K137+'7.25 sport tám 081041'!K137+'7.26 diáksport 081043'!K137+'7.27 közműv 082091'!K137+'7.28 közműv 082092'!K137+'7.29  óvoda 091140'!K136:K137+'7.31 intézmkiv gyétk 104037'!K137+'7.32 szoc étk 107051'!K137+'7.33 segélyek 107060'!K137+'7.34 adóbev 900020'!K137+'7.35 pályázatok'!K137</f>
        <v>1802235175</v>
      </c>
      <c r="N137" s="779">
        <f>'7.1. igazg 011130'!L137+'7.2 temető 013320'!L137+'7.3. vagyon 013350'!L137+'7.4 018010'!L137+'7.5 finansz műveletek 018030'!L137+'7.6 Út, autópálya építés'!L137+'7.7 közütak működtetés 045160'!L137+'7.8 parkoló 045170'!L137+'7.9 kábeltv 046020'!L137+'7.10 piac 047120'!L137+'7.11 tdm tám047320'!L137+'7.12 szemét 051030'!L137+'7.13 szennyvíz 052080'!L137+'7.14 víz 063080'!L137+'7.15 közvil 064010'!L137+'7.16 zöldterület 066010'!L137+'7.17 város 066020'!L137+'7.18 háziorvos 072111'!L137+'7.19 ügyelet 072112'!L137+'7.20 fülészet 072210'!L137+'7.21 védőnők 074031'!L137+'7.22 gyermekorvos 072111'!L137+'7.23. COVID '!L137+'7.24 sportcsépület 081030'!L137+'7.25 sport tám 081041'!L137+'7.26 diáksport 081043'!L137+'7.27 közműv 082091'!L137+'7.28 közműv 082092'!L137+'7.29  óvoda 091140'!L136:L137+'7.31 intézmkiv gyétk 104037'!L137+'7.32 szoc étk 107051'!L137+'7.33 segélyek 107060'!L137+'7.34 adóbev 900020'!L137+'7.35 pályázatok'!L137+'7.30.gyermekétkeztetés'!L137</f>
        <v>808018156</v>
      </c>
      <c r="O137" s="121">
        <f>'7.1. igazg 011130'!M137+'7.2 temető 013320'!M137+'7.3. vagyon 013350'!M137+'7.4 018010'!M137+'7.5 finansz műveletek 018030'!M137+'7.6 Út, autópálya építés'!M137+'7.7 közütak működtetés 045160'!M137+'7.8 parkoló 045170'!M137+'7.9 kábeltv 046020'!M137+'7.10 piac 047120'!M137+'7.11 tdm tám047320'!M137+'7.12 szemét 051030'!M137+'7.13 szennyvíz 052080'!M137+'7.14 víz 063080'!M137+'7.15 közvil 064010'!M137+'7.16 zöldterület 066010'!M137+'7.17 város 066020'!M137+'7.18 háziorvos 072111'!M137+'7.19 ügyelet 072112'!M137+'7.20 fülészet 072210'!M137+'7.21 védőnők 074031'!M137+'7.22 gyermekorvos 072111'!M137+'7.23. COVID '!M137+'7.24 sportcsépület 081030'!M137+'7.25 sport tám 081041'!M137+'7.26 diáksport 081043'!M137+'7.27 közműv 082091'!M137+'7.28 közműv 082092'!M137+'7.29  óvoda 091140'!M136:M137+'7.31 intézmkiv gyétk 104037'!M137+'7.32 szoc étk 107051'!M137+'7.33 segélyek 107060'!M137+'7.34 adóbev 900020'!M137+'7.35 pályázatok'!M137+'7.30.gyermekétkeztetés'!M137</f>
        <v>743505</v>
      </c>
      <c r="P137" s="121">
        <f>'7.1. igazg 011130'!N137+'7.2 temető 013320'!N137+'7.3. vagyon 013350'!N137+'7.4 018010'!N137+'7.5 finansz műveletek 018030'!N137+'7.6 Út, autópálya építés'!N137+'7.7 közütak működtetés 045160'!N137+'7.8 parkoló 045170'!N137+'7.9 kábeltv 046020'!N137+'7.10 piac 047120'!N137+'7.11 tdm tám047320'!N137+'7.12 szemét 051030'!N137+'7.13 szennyvíz 052080'!N137+'7.14 víz 063080'!N137+'7.15 közvil 064010'!N137+'7.16 zöldterület 066010'!N137+'7.17 város 066020'!N137+'7.18 háziorvos 072111'!N137+'7.19 ügyelet 072112'!N137+'7.20 fülészet 072210'!N137+'7.21 védőnők 074031'!N137+'7.22 gyermekorvos 072111'!N137+'7.23. COVID '!N137+'7.24 sportcsépület 081030'!N137+'7.25 sport tám 081041'!N137+'7.26 diáksport 081043'!N137+'7.27 közműv 082091'!N137+'7.28 közműv 082092'!N137+'7.29  óvoda 091140'!N136:N137+'7.31 intézmkiv gyétk 104037'!N137+'7.32 szoc étk 107051'!N137+'7.33 segélyek 107060'!N137+'7.34 adóbev 900020'!N137+'7.35 pályázatok'!N137+'7.30.gyermekétkeztetés'!N137</f>
        <v>808761661</v>
      </c>
    </row>
    <row r="138" spans="1:16" ht="15.75" thickBot="1" x14ac:dyDescent="0.3">
      <c r="A138" s="611" t="s">
        <v>240</v>
      </c>
      <c r="B138" s="38" t="s">
        <v>241</v>
      </c>
      <c r="C138" s="123">
        <f>'7.1. igazg 011130'!C138+'7.2 temető 013320'!C138+'7.3. vagyon 013350'!C138+'7.4 018010'!C138+'7.5 finansz műveletek 018030'!C138+'7.7 közütak működtetés 045160'!C138+'7.8 parkoló 045170'!C138+'7.9 kábeltv 046020'!C138+'7.10 piac 047120'!C138+'7.11 tdm tám047320'!C138+'7.12 szemét 051030'!C138+'7.13 szennyvíz 052080'!C138+'7.14 víz 063080'!C138+'7.15 közvil 064010'!C138+'7.16 zöldterület 066010'!C138+'7.17 város 066020'!C138+'7.18 háziorvos 072111'!C138+'7.19 ügyelet 072112'!C138+'7.20 fülészet 072210'!C138+'7.21 védőnők 074031'!C138+'7.24 sportcsépület 081030'!C138+'7.25 sport tám 081041'!C138+'7.26 diáksport 081043'!C138+'7.27 közműv 082091'!C138+'7.28 közműv 082092'!C138+'7.29  óvoda 091140'!C138+'7.31 intézmkiv gyétk 104037'!C138+'7.32 szoc étk 107051'!C138+'7.33 segélyek 107060'!C138+'7.34 adóbev 900020'!C138+'7.35 pályázatok'!C138+'7.6 Út, autópálya építés'!C138+'7.22 gyermekorvos 072111'!C138+'7.23. COVID '!C138</f>
        <v>341525474.15779525</v>
      </c>
      <c r="D138" s="123">
        <f>'7.1. igazg 011130'!D138+'7.2 temető 013320'!D138+'7.3. vagyon 013350'!D138+'7.4 018010'!D138+'7.5 finansz műveletek 018030'!D138+'7.7 közütak működtetés 045160'!D138+'7.8 parkoló 045170'!D138+'7.9 kábeltv 046020'!D138+'7.10 piac 047120'!D138+'7.11 tdm tám047320'!D138+'7.12 szemét 051030'!D138+'7.13 szennyvíz 052080'!D138+'7.14 víz 063080'!D138+'7.15 közvil 064010'!D138+'7.16 zöldterület 066010'!D138+'7.17 város 066020'!D138+'7.18 háziorvos 072111'!D138+'7.19 ügyelet 072112'!D138+'7.20 fülészet 072210'!D138+'7.21 védőnők 074031'!D138+'7.24 sportcsépület 081030'!D138+'7.25 sport tám 081041'!D138+'7.26 diáksport 081043'!D138+'7.27 közműv 082091'!D138+'7.28 közműv 082092'!D138+'7.29  óvoda 091140'!D138+'7.31 intézmkiv gyétk 104037'!D138+'7.32 szoc étk 107051'!D138+'7.33 segélyek 107060'!D138+'7.34 adóbev 900020'!D138+'7.35 pályázatok'!D138+'7.6 Út, autópálya építés'!D138+'7.22 gyermekorvos 072111'!D138+'7.23. COVID '!D138</f>
        <v>0</v>
      </c>
      <c r="E138" s="124">
        <f t="shared" si="8"/>
        <v>341525474.15779525</v>
      </c>
      <c r="F138" s="174">
        <f>'7.1. igazg 011130'!F138+'7.2 temető 013320'!F138+'7.3. vagyon 013350'!F138+'7.4 018010'!F138+'7.5 finansz műveletek 018030'!F138+'7.7 közütak működtetés 045160'!F138+'7.8 parkoló 045170'!F138+'7.9 kábeltv 046020'!F138+'7.10 piac 047120'!F138+'7.11 tdm tám047320'!F138+'7.12 szemét 051030'!F138+'7.13 szennyvíz 052080'!F138+'7.14 víz 063080'!F138+'7.15 közvil 064010'!F138+'7.16 zöldterület 066010'!F138+'7.17 város 066020'!F138+'7.18 háziorvos 072111'!F138+'7.19 ügyelet 072112'!F138+'7.20 fülészet 072210'!F138+'7.21 védőnők 074031'!F138+'7.24 sportcsépület 081030'!F138+'7.25 sport tám 081041'!F138+'7.26 diáksport 081043'!F138+'7.27 közműv 082091'!F138+'7.28 közműv 082092'!F138+'7.29  óvoda 091140'!F138+'7.31 intézmkiv gyétk 104037'!F138+'7.32 szoc étk 107051'!F138+'7.33 segélyek 107060'!F138+'7.34 adóbev 900020'!F138+'7.35 pályázatok'!F138+'7.6 Út, autópálya építés'!F138+'7.22 gyermekorvos 072111'!F138+'7.23. COVID '!F138</f>
        <v>459943647.62251961</v>
      </c>
      <c r="G138" s="123">
        <f>'7.1. igazg 011130'!G138+'7.2 temető 013320'!G138+'7.3. vagyon 013350'!G138+'7.4 018010'!G138+'7.5 finansz műveletek 018030'!G138+'7.7 közütak működtetés 045160'!G138+'7.8 parkoló 045170'!G138+'7.9 kábeltv 046020'!G138+'7.10 piac 047120'!G138+'7.11 tdm tám047320'!G138+'7.12 szemét 051030'!G138+'7.13 szennyvíz 052080'!G138+'7.14 víz 063080'!G138+'7.15 közvil 064010'!G138+'7.16 zöldterület 066010'!G138+'7.17 város 066020'!G138+'7.18 háziorvos 072111'!G138+'7.19 ügyelet 072112'!G138+'7.20 fülészet 072210'!G138+'7.21 védőnők 074031'!G138+'7.24 sportcsépület 081030'!G138+'7.25 sport tám 081041'!G138+'7.26 diáksport 081043'!G138+'7.27 közműv 082091'!G138+'7.28 közműv 082092'!G138+'7.29  óvoda 091140'!G138+'7.31 intézmkiv gyétk 104037'!G138+'7.32 szoc étk 107051'!G138+'7.33 segélyek 107060'!G138+'7.34 adóbev 900020'!G138+'7.35 pályázatok'!G138+'7.6 Út, autópálya építés'!G138+'7.22 gyermekorvos 072111'!G138+'7.23. COVID '!G138</f>
        <v>5073863</v>
      </c>
      <c r="H138" s="124">
        <f t="shared" si="12"/>
        <v>465017510.62251961</v>
      </c>
      <c r="I138" s="780">
        <f>'7.35 pályázatok'!H138</f>
        <v>438824020.62251961</v>
      </c>
      <c r="J138" s="452">
        <f t="shared" si="10"/>
        <v>26193490</v>
      </c>
      <c r="K138" s="173">
        <f>'7.1. igazg 011130'!I138+'7.2 temető 013320'!I138+'7.3. vagyon 013350'!I138+'7.4 018010'!I138+'7.5 finansz műveletek 018030'!I138+'7.6 Út, autópálya építés'!I138+'7.7 közütak működtetés 045160'!I138+'7.8 parkoló 045170'!I138+'7.9 kábeltv 046020'!I138+'7.10 piac 047120'!I138+'7.11 tdm tám047320'!I138+'7.12 szemét 051030'!I138+'7.13 szennyvíz 052080'!I138+'7.14 víz 063080'!I138+'7.15 közvil 064010'!I138+'7.16 zöldterület 066010'!I138+'7.17 város 066020'!I138+'7.18 háziorvos 072111'!I138+'7.19 ügyelet 072112'!I138+'7.20 fülészet 072210'!I138+'7.21 védőnők 074031'!I138+'7.22 gyermekorvos 072111'!I138+'7.23. COVID '!I138+'7.24 sportcsépület 081030'!I138+'7.25 sport tám 081041'!I138+'7.26 diáksport 081043'!I138+'7.27 közműv 082091'!I138+'7.28 közműv 082092'!I138+'7.29  óvoda 091140'!I137:I138+'7.31 intézmkiv gyétk 104037'!I138+'7.32 szoc étk 107051'!I138+'7.33 segélyek 107060'!I138+'7.34 adóbev 900020'!I138+'7.35 pályázatok'!I138</f>
        <v>460226567</v>
      </c>
      <c r="L138" s="121">
        <f>'7.1. igazg 011130'!J138+'7.2 temető 013320'!J138+'7.3. vagyon 013350'!J138+'7.4 018010'!J138+'7.5 finansz műveletek 018030'!J138+'7.6 Út, autópálya építés'!J138+'7.7 közütak működtetés 045160'!J138+'7.8 parkoló 045170'!J138+'7.9 kábeltv 046020'!J138+'7.10 piac 047120'!J138+'7.11 tdm tám047320'!J138+'7.12 szemét 051030'!J138+'7.13 szennyvíz 052080'!J138+'7.14 víz 063080'!J138+'7.15 közvil 064010'!J138+'7.16 zöldterület 066010'!J138+'7.17 város 066020'!J138+'7.18 háziorvos 072111'!J138+'7.19 ügyelet 072112'!J138+'7.20 fülészet 072210'!J138+'7.21 védőnők 074031'!J138+'7.22 gyermekorvos 072111'!J138+'7.23. COVID '!J138+'7.24 sportcsépület 081030'!J138+'7.25 sport tám 081041'!J138+'7.26 diáksport 081043'!J138+'7.27 közműv 082091'!J138+'7.28 közműv 082092'!J138+'7.29  óvoda 091140'!J137:J138+'7.31 intézmkiv gyétk 104037'!J138+'7.32 szoc étk 107051'!J138+'7.33 segélyek 107060'!J138+'7.34 adóbev 900020'!J138+'7.35 pályázatok'!J138</f>
        <v>5073863</v>
      </c>
      <c r="M138" s="122">
        <f>'7.1. igazg 011130'!K138+'7.2 temető 013320'!K138+'7.3. vagyon 013350'!K138+'7.4 018010'!K138+'7.5 finansz műveletek 018030'!K138+'7.6 Út, autópálya építés'!K138+'7.7 közütak működtetés 045160'!K138+'7.8 parkoló 045170'!K138+'7.9 kábeltv 046020'!K138+'7.10 piac 047120'!K138+'7.11 tdm tám047320'!K138+'7.12 szemét 051030'!K138+'7.13 szennyvíz 052080'!K138+'7.14 víz 063080'!K138+'7.15 közvil 064010'!K138+'7.16 zöldterület 066010'!K138+'7.17 város 066020'!K138+'7.18 háziorvos 072111'!K138+'7.19 ügyelet 072112'!K138+'7.20 fülészet 072210'!K138+'7.21 védőnők 074031'!K138+'7.22 gyermekorvos 072111'!K138+'7.23. COVID '!K138+'7.24 sportcsépület 081030'!K138+'7.25 sport tám 081041'!K138+'7.26 diáksport 081043'!K138+'7.27 közműv 082091'!K138+'7.28 közműv 082092'!K138+'7.29  óvoda 091140'!K137:K138+'7.31 intézmkiv gyétk 104037'!K138+'7.32 szoc étk 107051'!K138+'7.33 segélyek 107060'!K138+'7.34 adóbev 900020'!K138+'7.35 pályázatok'!K138</f>
        <v>465300430</v>
      </c>
      <c r="N138" s="779">
        <f>'7.1. igazg 011130'!L138+'7.2 temető 013320'!L138+'7.3. vagyon 013350'!L138+'7.4 018010'!L138+'7.5 finansz műveletek 018030'!L138+'7.6 Út, autópálya építés'!L138+'7.7 közütak működtetés 045160'!L138+'7.8 parkoló 045170'!L138+'7.9 kábeltv 046020'!L138+'7.10 piac 047120'!L138+'7.11 tdm tám047320'!L138+'7.12 szemét 051030'!L138+'7.13 szennyvíz 052080'!L138+'7.14 víz 063080'!L138+'7.15 közvil 064010'!L138+'7.16 zöldterület 066010'!L138+'7.17 város 066020'!L138+'7.18 háziorvos 072111'!L138+'7.19 ügyelet 072112'!L138+'7.20 fülészet 072210'!L138+'7.21 védőnők 074031'!L138+'7.22 gyermekorvos 072111'!L138+'7.23. COVID '!L138+'7.24 sportcsépület 081030'!L138+'7.25 sport tám 081041'!L138+'7.26 diáksport 081043'!L138+'7.27 közműv 082091'!L138+'7.28 közműv 082092'!L138+'7.29  óvoda 091140'!L137:L138+'7.31 intézmkiv gyétk 104037'!L138+'7.32 szoc étk 107051'!L138+'7.33 segélyek 107060'!L138+'7.34 adóbev 900020'!L138+'7.35 pályázatok'!L138+'7.30.gyermekétkeztetés'!L138</f>
        <v>192186792</v>
      </c>
      <c r="O138" s="121">
        <f>'7.1. igazg 011130'!M138+'7.2 temető 013320'!M138+'7.3. vagyon 013350'!M138+'7.4 018010'!M138+'7.5 finansz műveletek 018030'!M138+'7.6 Út, autópálya építés'!M138+'7.7 közütak működtetés 045160'!M138+'7.8 parkoló 045170'!M138+'7.9 kábeltv 046020'!M138+'7.10 piac 047120'!M138+'7.11 tdm tám047320'!M138+'7.12 szemét 051030'!M138+'7.13 szennyvíz 052080'!M138+'7.14 víz 063080'!M138+'7.15 közvil 064010'!M138+'7.16 zöldterület 066010'!M138+'7.17 város 066020'!M138+'7.18 háziorvos 072111'!M138+'7.19 ügyelet 072112'!M138+'7.20 fülészet 072210'!M138+'7.21 védőnők 074031'!M138+'7.22 gyermekorvos 072111'!M138+'7.23. COVID '!M138+'7.24 sportcsépület 081030'!M138+'7.25 sport tám 081041'!M138+'7.26 diáksport 081043'!M138+'7.27 közműv 082091'!M138+'7.28 közműv 082092'!M138+'7.29  óvoda 091140'!M137:M138+'7.31 intézmkiv gyétk 104037'!M138+'7.32 szoc étk 107051'!M138+'7.33 segélyek 107060'!M138+'7.34 adóbev 900020'!M138+'7.35 pályázatok'!M138+'7.30.gyermekétkeztetés'!M138</f>
        <v>198049</v>
      </c>
      <c r="P138" s="121">
        <f>'7.1. igazg 011130'!N138+'7.2 temető 013320'!N138+'7.3. vagyon 013350'!N138+'7.4 018010'!N138+'7.5 finansz műveletek 018030'!N138+'7.6 Út, autópálya építés'!N138+'7.7 közütak működtetés 045160'!N138+'7.8 parkoló 045170'!N138+'7.9 kábeltv 046020'!N138+'7.10 piac 047120'!N138+'7.11 tdm tám047320'!N138+'7.12 szemét 051030'!N138+'7.13 szennyvíz 052080'!N138+'7.14 víz 063080'!N138+'7.15 közvil 064010'!N138+'7.16 zöldterület 066010'!N138+'7.17 város 066020'!N138+'7.18 háziorvos 072111'!N138+'7.19 ügyelet 072112'!N138+'7.20 fülészet 072210'!N138+'7.21 védőnők 074031'!N138+'7.22 gyermekorvos 072111'!N138+'7.23. COVID '!N138+'7.24 sportcsépület 081030'!N138+'7.25 sport tám 081041'!N138+'7.26 diáksport 081043'!N138+'7.27 közműv 082091'!N138+'7.28 közműv 082092'!N138+'7.29  óvoda 091140'!N137:N138+'7.31 intézmkiv gyétk 104037'!N138+'7.32 szoc étk 107051'!N138+'7.33 segélyek 107060'!N138+'7.34 adóbev 900020'!N138+'7.35 pályázatok'!N138+'7.30.gyermekétkeztetés'!N138</f>
        <v>192384841</v>
      </c>
    </row>
    <row r="139" spans="1:16" x14ac:dyDescent="0.25">
      <c r="A139" s="28" t="s">
        <v>242</v>
      </c>
      <c r="B139" s="20" t="s">
        <v>38</v>
      </c>
      <c r="C139" s="169">
        <f>'7.1. igazg 011130'!C139+'7.2 temető 013320'!C139+'7.3. vagyon 013350'!C139+'7.4 018010'!C139+'7.5 finansz műveletek 018030'!C139+'7.7 közütak működtetés 045160'!C139+'7.8 parkoló 045170'!C139+'7.9 kábeltv 046020'!C139+'7.10 piac 047120'!C139+'7.11 tdm tám047320'!C139+'7.12 szemét 051030'!C139+'7.13 szennyvíz 052080'!C139+'7.14 víz 063080'!C139+'7.15 közvil 064010'!C139+'7.16 zöldterület 066010'!C139+'7.17 város 066020'!C139+'7.18 háziorvos 072111'!C139+'7.19 ügyelet 072112'!C139+'7.20 fülészet 072210'!C139+'7.21 védőnők 074031'!C139+'7.24 sportcsépület 081030'!C139+'7.25 sport tám 081041'!C139+'7.26 diáksport 081043'!C139+'7.27 közműv 082091'!C139+'7.28 közműv 082092'!C139+'7.29  óvoda 091140'!C139+'7.31 intézmkiv gyétk 104037'!C139+'7.32 szoc étk 107051'!C139+'7.33 segélyek 107060'!C139+'7.34 adóbev 900020'!C139+'7.35 pályázatok'!C139+'7.6 Út, autópálya építés'!C139+'7.22 gyermekorvos 072111'!C139+'7.23. COVID '!C139</f>
        <v>23121585</v>
      </c>
      <c r="D139" s="169">
        <f>'7.1. igazg 011130'!D139+'7.2 temető 013320'!D139+'7.3. vagyon 013350'!D139+'7.4 018010'!D139+'7.5 finansz műveletek 018030'!D139+'7.7 közütak működtetés 045160'!D139+'7.8 parkoló 045170'!D139+'7.9 kábeltv 046020'!D139+'7.10 piac 047120'!D139+'7.11 tdm tám047320'!D139+'7.12 szemét 051030'!D139+'7.13 szennyvíz 052080'!D139+'7.14 víz 063080'!D139+'7.15 közvil 064010'!D139+'7.16 zöldterület 066010'!D139+'7.17 város 066020'!D139+'7.18 háziorvos 072111'!D139+'7.19 ügyelet 072112'!D139+'7.20 fülészet 072210'!D139+'7.21 védőnők 074031'!D139+'7.24 sportcsépület 081030'!D139+'7.25 sport tám 081041'!D139+'7.26 diáksport 081043'!D139+'7.27 közműv 082091'!D139+'7.28 közműv 082092'!D139+'7.29  óvoda 091140'!D139+'7.31 intézmkiv gyétk 104037'!D139+'7.32 szoc étk 107051'!D139+'7.33 segélyek 107060'!D139+'7.34 adóbev 900020'!D139+'7.35 pályázatok'!D139+'7.6 Út, autópálya építés'!D139+'7.22 gyermekorvos 072111'!D139+'7.23. COVID '!D139</f>
        <v>0</v>
      </c>
      <c r="E139" s="128">
        <f t="shared" si="8"/>
        <v>23121585</v>
      </c>
      <c r="F139" s="168">
        <f>'7.1. igazg 011130'!F139+'7.2 temető 013320'!F139+'7.3. vagyon 013350'!F139+'7.4 018010'!F139+'7.5 finansz műveletek 018030'!F139+'7.7 közütak működtetés 045160'!F139+'7.8 parkoló 045170'!F139+'7.9 kábeltv 046020'!F139+'7.10 piac 047120'!F139+'7.11 tdm tám047320'!F139+'7.12 szemét 051030'!F139+'7.13 szennyvíz 052080'!F139+'7.14 víz 063080'!F139+'7.15 közvil 064010'!F139+'7.16 zöldterület 066010'!F139+'7.17 város 066020'!F139+'7.18 háziorvos 072111'!F139+'7.19 ügyelet 072112'!F139+'7.20 fülészet 072210'!F139+'7.21 védőnők 074031'!F139+'7.24 sportcsépület 081030'!F139+'7.25 sport tám 081041'!F139+'7.26 diáksport 081043'!F139+'7.27 közműv 082091'!F139+'7.28 közműv 082092'!F139+'7.29  óvoda 091140'!F139+'7.31 intézmkiv gyétk 104037'!F139+'7.32 szoc étk 107051'!F139+'7.33 segélyek 107060'!F139+'7.34 adóbev 900020'!F139+'7.35 pályázatok'!F139+'7.6 Út, autópálya építés'!F139+'7.22 gyermekorvos 072111'!F139+'7.23. COVID '!F139</f>
        <v>29570462</v>
      </c>
      <c r="G139" s="169">
        <f>'7.1. igazg 011130'!G139+'7.2 temető 013320'!G139+'7.3. vagyon 013350'!G139+'7.4 018010'!G139+'7.5 finansz műveletek 018030'!G139+'7.7 közütak működtetés 045160'!G139+'7.8 parkoló 045170'!G139+'7.9 kábeltv 046020'!G139+'7.10 piac 047120'!G139+'7.11 tdm tám047320'!G139+'7.12 szemét 051030'!G139+'7.13 szennyvíz 052080'!G139+'7.14 víz 063080'!G139+'7.15 közvil 064010'!G139+'7.16 zöldterület 066010'!G139+'7.17 város 066020'!G139+'7.18 háziorvos 072111'!G139+'7.19 ügyelet 072112'!G139+'7.20 fülészet 072210'!G139+'7.21 védőnők 074031'!G139+'7.24 sportcsépület 081030'!G139+'7.25 sport tám 081041'!G139+'7.26 diáksport 081043'!G139+'7.27 közműv 082091'!G139+'7.28 közműv 082092'!G139+'7.29  óvoda 091140'!G139+'7.31 intézmkiv gyétk 104037'!G139+'7.32 szoc étk 107051'!G139+'7.33 segélyek 107060'!G139+'7.34 adóbev 900020'!G139+'7.35 pályázatok'!G139+'7.6 Út, autópálya építés'!G139+'7.22 gyermekorvos 072111'!G139+'7.23. COVID '!G139</f>
        <v>857115</v>
      </c>
      <c r="H139" s="128">
        <f t="shared" si="12"/>
        <v>30427577</v>
      </c>
      <c r="I139" s="933">
        <f>'7.35 pályázatok'!H139</f>
        <v>7479065</v>
      </c>
      <c r="J139" s="453">
        <f t="shared" si="10"/>
        <v>22948512</v>
      </c>
      <c r="K139" s="173">
        <f>'7.1. igazg 011130'!I139+'7.2 temető 013320'!I139+'7.3. vagyon 013350'!I139+'7.4 018010'!I139+'7.5 finansz műveletek 018030'!I139+'7.6 Út, autópálya építés'!I139+'7.7 közütak működtetés 045160'!I139+'7.8 parkoló 045170'!I139+'7.9 kábeltv 046020'!I139+'7.10 piac 047120'!I139+'7.11 tdm tám047320'!I139+'7.12 szemét 051030'!I139+'7.13 szennyvíz 052080'!I139+'7.14 víz 063080'!I139+'7.15 közvil 064010'!I139+'7.16 zöldterület 066010'!I139+'7.17 város 066020'!I139+'7.18 háziorvos 072111'!I139+'7.19 ügyelet 072112'!I139+'7.20 fülészet 072210'!I139+'7.21 védőnők 074031'!I139+'7.22 gyermekorvos 072111'!I139+'7.23. COVID '!I139+'7.24 sportcsépület 081030'!I139+'7.25 sport tám 081041'!I139+'7.26 diáksport 081043'!I139+'7.27 közműv 082091'!I139+'7.28 közműv 082092'!I139+'7.29  óvoda 091140'!I138:I139+'7.31 intézmkiv gyétk 104037'!I139+'7.32 szoc étk 107051'!I139+'7.33 segélyek 107060'!I139+'7.34 adóbev 900020'!I139+'7.35 pályázatok'!I139</f>
        <v>29702966</v>
      </c>
      <c r="L139" s="121">
        <f>'7.1. igazg 011130'!J139+'7.2 temető 013320'!J139+'7.3. vagyon 013350'!J139+'7.4 018010'!J139+'7.5 finansz műveletek 018030'!J139+'7.6 Út, autópálya építés'!J139+'7.7 közütak működtetés 045160'!J139+'7.8 parkoló 045170'!J139+'7.9 kábeltv 046020'!J139+'7.10 piac 047120'!J139+'7.11 tdm tám047320'!J139+'7.12 szemét 051030'!J139+'7.13 szennyvíz 052080'!J139+'7.14 víz 063080'!J139+'7.15 közvil 064010'!J139+'7.16 zöldterület 066010'!J139+'7.17 város 066020'!J139+'7.18 háziorvos 072111'!J139+'7.19 ügyelet 072112'!J139+'7.20 fülészet 072210'!J139+'7.21 védőnők 074031'!J139+'7.22 gyermekorvos 072111'!J139+'7.23. COVID '!J139+'7.24 sportcsépület 081030'!J139+'7.25 sport tám 081041'!J139+'7.26 diáksport 081043'!J139+'7.27 közműv 082091'!J139+'7.28 közműv 082092'!J139+'7.29  óvoda 091140'!J138:J139+'7.31 intézmkiv gyétk 104037'!J139+'7.32 szoc étk 107051'!J139+'7.33 segélyek 107060'!J139+'7.34 adóbev 900020'!J139+'7.35 pályázatok'!J139</f>
        <v>857115</v>
      </c>
      <c r="M139" s="122">
        <f>'7.1. igazg 011130'!K139+'7.2 temető 013320'!K139+'7.3. vagyon 013350'!K139+'7.4 018010'!K139+'7.5 finansz műveletek 018030'!K139+'7.6 Út, autópálya építés'!K139+'7.7 közütak működtetés 045160'!K139+'7.8 parkoló 045170'!K139+'7.9 kábeltv 046020'!K139+'7.10 piac 047120'!K139+'7.11 tdm tám047320'!K139+'7.12 szemét 051030'!K139+'7.13 szennyvíz 052080'!K139+'7.14 víz 063080'!K139+'7.15 közvil 064010'!K139+'7.16 zöldterület 066010'!K139+'7.17 város 066020'!K139+'7.18 háziorvos 072111'!K139+'7.19 ügyelet 072112'!K139+'7.20 fülészet 072210'!K139+'7.21 védőnők 074031'!K139+'7.22 gyermekorvos 072111'!K139+'7.23. COVID '!K139+'7.24 sportcsépület 081030'!K139+'7.25 sport tám 081041'!K139+'7.26 diáksport 081043'!K139+'7.27 közműv 082091'!K139+'7.28 közműv 082092'!K139+'7.29  óvoda 091140'!K138:K139+'7.31 intézmkiv gyétk 104037'!K139+'7.32 szoc étk 107051'!K139+'7.33 segélyek 107060'!K139+'7.34 adóbev 900020'!K139+'7.35 pályázatok'!K139</f>
        <v>30560081</v>
      </c>
      <c r="N139" s="779">
        <f>'7.1. igazg 011130'!L139+'7.2 temető 013320'!L139+'7.3. vagyon 013350'!L139+'7.4 018010'!L139+'7.5 finansz műveletek 018030'!L139+'7.6 Út, autópálya építés'!L139+'7.7 közütak működtetés 045160'!L139+'7.8 parkoló 045170'!L139+'7.9 kábeltv 046020'!L139+'7.10 piac 047120'!L139+'7.11 tdm tám047320'!L139+'7.12 szemét 051030'!L139+'7.13 szennyvíz 052080'!L139+'7.14 víz 063080'!L139+'7.15 közvil 064010'!L139+'7.16 zöldterület 066010'!L139+'7.17 város 066020'!L139+'7.18 háziorvos 072111'!L139+'7.19 ügyelet 072112'!L139+'7.20 fülészet 072210'!L139+'7.21 védőnők 074031'!L139+'7.22 gyermekorvos 072111'!L139+'7.23. COVID '!L139+'7.24 sportcsépület 081030'!L139+'7.25 sport tám 081041'!L139+'7.26 diáksport 081043'!L139+'7.27 közműv 082091'!L139+'7.28 közműv 082092'!L139+'7.29  óvoda 091140'!L138:L139+'7.31 intézmkiv gyétk 104037'!L139+'7.32 szoc étk 107051'!L139+'7.33 segélyek 107060'!L139+'7.34 adóbev 900020'!L139+'7.35 pályázatok'!L139+'7.30.gyermekétkeztetés'!L139</f>
        <v>19252258</v>
      </c>
      <c r="O139" s="121">
        <f>'7.1. igazg 011130'!M139+'7.2 temető 013320'!M139+'7.3. vagyon 013350'!M139+'7.4 018010'!M139+'7.5 finansz műveletek 018030'!M139+'7.6 Út, autópálya építés'!M139+'7.7 közütak működtetés 045160'!M139+'7.8 parkoló 045170'!M139+'7.9 kábeltv 046020'!M139+'7.10 piac 047120'!M139+'7.11 tdm tám047320'!M139+'7.12 szemét 051030'!M139+'7.13 szennyvíz 052080'!M139+'7.14 víz 063080'!M139+'7.15 közvil 064010'!M139+'7.16 zöldterület 066010'!M139+'7.17 város 066020'!M139+'7.18 háziorvos 072111'!M139+'7.19 ügyelet 072112'!M139+'7.20 fülészet 072210'!M139+'7.21 védőnők 074031'!M139+'7.22 gyermekorvos 072111'!M139+'7.23. COVID '!M139+'7.24 sportcsépület 081030'!M139+'7.25 sport tám 081041'!M139+'7.26 diáksport 081043'!M139+'7.27 közműv 082091'!M139+'7.28 közműv 082092'!M139+'7.29  óvoda 091140'!M138:M139+'7.31 intézmkiv gyétk 104037'!M139+'7.32 szoc étk 107051'!M139+'7.33 segélyek 107060'!M139+'7.34 adóbev 900020'!M139+'7.35 pályázatok'!M139+'7.30.gyermekétkeztetés'!M139</f>
        <v>857115</v>
      </c>
      <c r="P139" s="121">
        <f>'7.1. igazg 011130'!N139+'7.2 temető 013320'!N139+'7.3. vagyon 013350'!N139+'7.4 018010'!N139+'7.5 finansz műveletek 018030'!N139+'7.6 Út, autópálya építés'!N139+'7.7 közütak működtetés 045160'!N139+'7.8 parkoló 045170'!N139+'7.9 kábeltv 046020'!N139+'7.10 piac 047120'!N139+'7.11 tdm tám047320'!N139+'7.12 szemét 051030'!N139+'7.13 szennyvíz 052080'!N139+'7.14 víz 063080'!N139+'7.15 közvil 064010'!N139+'7.16 zöldterület 066010'!N139+'7.17 város 066020'!N139+'7.18 háziorvos 072111'!N139+'7.19 ügyelet 072112'!N139+'7.20 fülészet 072210'!N139+'7.21 védőnők 074031'!N139+'7.22 gyermekorvos 072111'!N139+'7.23. COVID '!N139+'7.24 sportcsépület 081030'!N139+'7.25 sport tám 081041'!N139+'7.26 diáksport 081043'!N139+'7.27 közműv 082091'!N139+'7.28 közműv 082092'!N139+'7.29  óvoda 091140'!N138:N139+'7.31 intézmkiv gyétk 104037'!N139+'7.32 szoc étk 107051'!N139+'7.33 segélyek 107060'!N139+'7.34 adóbev 900020'!N139+'7.35 pályázatok'!N139+'7.30.gyermekétkeztetés'!N139</f>
        <v>20109373</v>
      </c>
    </row>
    <row r="140" spans="1:16" ht="15.75" thickBot="1" x14ac:dyDescent="0.3">
      <c r="A140" s="611" t="s">
        <v>243</v>
      </c>
      <c r="B140" s="38" t="s">
        <v>244</v>
      </c>
      <c r="C140" s="123">
        <f>'7.1. igazg 011130'!C140+'7.2 temető 013320'!C140+'7.3. vagyon 013350'!C140+'7.4 018010'!C140+'7.5 finansz műveletek 018030'!C140+'7.7 közütak működtetés 045160'!C140+'7.8 parkoló 045170'!C140+'7.9 kábeltv 046020'!C140+'7.10 piac 047120'!C140+'7.11 tdm tám047320'!C140+'7.12 szemét 051030'!C140+'7.13 szennyvíz 052080'!C140+'7.14 víz 063080'!C140+'7.15 közvil 064010'!C140+'7.16 zöldterület 066010'!C140+'7.17 város 066020'!C140+'7.18 háziorvos 072111'!C140+'7.19 ügyelet 072112'!C140+'7.20 fülészet 072210'!C140+'7.21 védőnők 074031'!C140+'7.24 sportcsépület 081030'!C140+'7.25 sport tám 081041'!C140+'7.26 diáksport 081043'!C140+'7.27 közműv 082091'!C140+'7.28 közműv 082092'!C140+'7.29  óvoda 091140'!C140+'7.31 intézmkiv gyétk 104037'!C140+'7.32 szoc étk 107051'!C140+'7.33 segélyek 107060'!C140+'7.34 adóbev 900020'!C140+'7.35 pályázatok'!C140+'7.6 Út, autópálya építés'!C140+'7.22 gyermekorvos 072111'!C140+'7.23. COVID '!C140</f>
        <v>6242827</v>
      </c>
      <c r="D140" s="123">
        <f>'7.1. igazg 011130'!D140+'7.2 temető 013320'!D140+'7.3. vagyon 013350'!D140+'7.4 018010'!D140+'7.5 finansz műveletek 018030'!D140+'7.7 közütak működtetés 045160'!D140+'7.8 parkoló 045170'!D140+'7.9 kábeltv 046020'!D140+'7.10 piac 047120'!D140+'7.11 tdm tám047320'!D140+'7.12 szemét 051030'!D140+'7.13 szennyvíz 052080'!D140+'7.14 víz 063080'!D140+'7.15 közvil 064010'!D140+'7.16 zöldterület 066010'!D140+'7.17 város 066020'!D140+'7.18 háziorvos 072111'!D140+'7.19 ügyelet 072112'!D140+'7.20 fülészet 072210'!D140+'7.21 védőnők 074031'!D140+'7.24 sportcsépület 081030'!D140+'7.25 sport tám 081041'!D140+'7.26 diáksport 081043'!D140+'7.27 közműv 082091'!D140+'7.28 közműv 082092'!D140+'7.29  óvoda 091140'!D140+'7.31 intézmkiv gyétk 104037'!D140+'7.32 szoc étk 107051'!D140+'7.33 segélyek 107060'!D140+'7.34 adóbev 900020'!D140+'7.35 pályázatok'!D140+'7.6 Út, autópálya építés'!D140+'7.22 gyermekorvos 072111'!D140+'7.23. COVID '!D140</f>
        <v>0</v>
      </c>
      <c r="E140" s="124">
        <f t="shared" si="8"/>
        <v>6242827</v>
      </c>
      <c r="F140" s="174">
        <f>'7.1. igazg 011130'!F140+'7.2 temető 013320'!F140+'7.3. vagyon 013350'!F140+'7.4 018010'!F140+'7.5 finansz műveletek 018030'!F140+'7.7 közütak működtetés 045160'!F140+'7.8 parkoló 045170'!F140+'7.9 kábeltv 046020'!F140+'7.10 piac 047120'!F140+'7.11 tdm tám047320'!F140+'7.12 szemét 051030'!F140+'7.13 szennyvíz 052080'!F140+'7.14 víz 063080'!F140+'7.15 közvil 064010'!F140+'7.16 zöldterület 066010'!F140+'7.17 város 066020'!F140+'7.18 háziorvos 072111'!F140+'7.19 ügyelet 072112'!F140+'7.20 fülészet 072210'!F140+'7.21 védőnők 074031'!F140+'7.24 sportcsépület 081030'!F140+'7.25 sport tám 081041'!F140+'7.26 diáksport 081043'!F140+'7.27 közműv 082091'!F140+'7.28 közműv 082092'!F140+'7.29  óvoda 091140'!F140+'7.31 intézmkiv gyétk 104037'!F140+'7.32 szoc étk 107051'!F140+'7.33 segélyek 107060'!F140+'7.34 adóbev 900020'!F140+'7.35 pályázatok'!F140+'7.6 Út, autópálya építés'!F140+'7.22 gyermekorvos 072111'!F140+'7.23. COVID '!F140</f>
        <v>7837511</v>
      </c>
      <c r="G140" s="123">
        <f>'7.1. igazg 011130'!G140+'7.2 temető 013320'!G140+'7.3. vagyon 013350'!G140+'7.4 018010'!G140+'7.5 finansz műveletek 018030'!G140+'7.7 közütak működtetés 045160'!G140+'7.8 parkoló 045170'!G140+'7.9 kábeltv 046020'!G140+'7.10 piac 047120'!G140+'7.11 tdm tám047320'!G140+'7.12 szemét 051030'!G140+'7.13 szennyvíz 052080'!G140+'7.14 víz 063080'!G140+'7.15 közvil 064010'!G140+'7.16 zöldterület 066010'!G140+'7.17 város 066020'!G140+'7.18 háziorvos 072111'!G140+'7.19 ügyelet 072112'!G140+'7.20 fülészet 072210'!G140+'7.21 védőnők 074031'!G140+'7.24 sportcsépület 081030'!G140+'7.25 sport tám 081041'!G140+'7.26 diáksport 081043'!G140+'7.27 közműv 082091'!G140+'7.28 közműv 082092'!G140+'7.29  óvoda 091140'!G140+'7.31 intézmkiv gyétk 104037'!G140+'7.32 szoc étk 107051'!G140+'7.33 segélyek 107060'!G140+'7.34 adóbev 900020'!G140+'7.35 pályázatok'!G140+'7.6 Út, autópálya építés'!G140+'7.22 gyermekorvos 072111'!G140+'7.23. COVID '!G140</f>
        <v>231421</v>
      </c>
      <c r="H140" s="124">
        <f t="shared" si="12"/>
        <v>8068932</v>
      </c>
      <c r="I140" s="780">
        <f>'7.35 pályázatok'!H140</f>
        <v>2019347</v>
      </c>
      <c r="J140" s="452">
        <f t="shared" si="10"/>
        <v>6049585</v>
      </c>
      <c r="K140" s="173">
        <f>'7.1. igazg 011130'!I140+'7.2 temető 013320'!I140+'7.3. vagyon 013350'!I140+'7.4 018010'!I140+'7.5 finansz műveletek 018030'!I140+'7.6 Út, autópálya építés'!I140+'7.7 közütak működtetés 045160'!I140+'7.8 parkoló 045170'!I140+'7.9 kábeltv 046020'!I140+'7.10 piac 047120'!I140+'7.11 tdm tám047320'!I140+'7.12 szemét 051030'!I140+'7.13 szennyvíz 052080'!I140+'7.14 víz 063080'!I140+'7.15 közvil 064010'!I140+'7.16 zöldterület 066010'!I140+'7.17 város 066020'!I140+'7.18 háziorvos 072111'!I140+'7.19 ügyelet 072112'!I140+'7.20 fülészet 072210'!I140+'7.21 védőnők 074031'!I140+'7.22 gyermekorvos 072111'!I140+'7.23. COVID '!I140+'7.24 sportcsépület 081030'!I140+'7.25 sport tám 081041'!I140+'7.26 diáksport 081043'!I140+'7.27 közműv 082091'!I140+'7.28 közműv 082092'!I140+'7.29  óvoda 091140'!I139:I140+'7.31 intézmkiv gyétk 104037'!I140+'7.32 szoc étk 107051'!I140+'7.33 segélyek 107060'!I140+'7.34 adóbev 900020'!I140+'7.35 pályázatok'!I140</f>
        <v>7837511</v>
      </c>
      <c r="L140" s="121">
        <f>'7.1. igazg 011130'!J140+'7.2 temető 013320'!J140+'7.3. vagyon 013350'!J140+'7.4 018010'!J140+'7.5 finansz műveletek 018030'!J140+'7.6 Út, autópálya építés'!J140+'7.7 közütak működtetés 045160'!J140+'7.8 parkoló 045170'!J140+'7.9 kábeltv 046020'!J140+'7.10 piac 047120'!J140+'7.11 tdm tám047320'!J140+'7.12 szemét 051030'!J140+'7.13 szennyvíz 052080'!J140+'7.14 víz 063080'!J140+'7.15 közvil 064010'!J140+'7.16 zöldterület 066010'!J140+'7.17 város 066020'!J140+'7.18 háziorvos 072111'!J140+'7.19 ügyelet 072112'!J140+'7.20 fülészet 072210'!J140+'7.21 védőnők 074031'!J140+'7.22 gyermekorvos 072111'!J140+'7.23. COVID '!J140+'7.24 sportcsépület 081030'!J140+'7.25 sport tám 081041'!J140+'7.26 diáksport 081043'!J140+'7.27 közműv 082091'!J140+'7.28 közműv 082092'!J140+'7.29  óvoda 091140'!J139:J140+'7.31 intézmkiv gyétk 104037'!J140+'7.32 szoc étk 107051'!J140+'7.33 segélyek 107060'!J140+'7.34 adóbev 900020'!J140+'7.35 pályázatok'!J140</f>
        <v>231421</v>
      </c>
      <c r="M140" s="122">
        <f>'7.1. igazg 011130'!K140+'7.2 temető 013320'!K140+'7.3. vagyon 013350'!K140+'7.4 018010'!K140+'7.5 finansz műveletek 018030'!K140+'7.6 Út, autópálya építés'!K140+'7.7 közütak működtetés 045160'!K140+'7.8 parkoló 045170'!K140+'7.9 kábeltv 046020'!K140+'7.10 piac 047120'!K140+'7.11 tdm tám047320'!K140+'7.12 szemét 051030'!K140+'7.13 szennyvíz 052080'!K140+'7.14 víz 063080'!K140+'7.15 közvil 064010'!K140+'7.16 zöldterület 066010'!K140+'7.17 város 066020'!K140+'7.18 háziorvos 072111'!K140+'7.19 ügyelet 072112'!K140+'7.20 fülészet 072210'!K140+'7.21 védőnők 074031'!K140+'7.22 gyermekorvos 072111'!K140+'7.23. COVID '!K140+'7.24 sportcsépület 081030'!K140+'7.25 sport tám 081041'!K140+'7.26 diáksport 081043'!K140+'7.27 közműv 082091'!K140+'7.28 közműv 082092'!K140+'7.29  óvoda 091140'!K139:K140+'7.31 intézmkiv gyétk 104037'!K140+'7.32 szoc étk 107051'!K140+'7.33 segélyek 107060'!K140+'7.34 adóbev 900020'!K140+'7.35 pályázatok'!K140</f>
        <v>8068932</v>
      </c>
      <c r="N140" s="779">
        <f>'7.1. igazg 011130'!L140+'7.2 temető 013320'!L140+'7.3. vagyon 013350'!L140+'7.4 018010'!L140+'7.5 finansz műveletek 018030'!L140+'7.6 Út, autópálya építés'!L140+'7.7 közütak működtetés 045160'!L140+'7.8 parkoló 045170'!L140+'7.9 kábeltv 046020'!L140+'7.10 piac 047120'!L140+'7.11 tdm tám047320'!L140+'7.12 szemét 051030'!L140+'7.13 szennyvíz 052080'!L140+'7.14 víz 063080'!L140+'7.15 közvil 064010'!L140+'7.16 zöldterület 066010'!L140+'7.17 város 066020'!L140+'7.18 háziorvos 072111'!L140+'7.19 ügyelet 072112'!L140+'7.20 fülészet 072210'!L140+'7.21 védőnők 074031'!L140+'7.22 gyermekorvos 072111'!L140+'7.23. COVID '!L140+'7.24 sportcsépület 081030'!L140+'7.25 sport tám 081041'!L140+'7.26 diáksport 081043'!L140+'7.27 közműv 082091'!L140+'7.28 közműv 082092'!L140+'7.29  óvoda 091140'!L139:L140+'7.31 intézmkiv gyétk 104037'!L140+'7.32 szoc étk 107051'!L140+'7.33 segélyek 107060'!L140+'7.34 adóbev 900020'!L140+'7.35 pályázatok'!L140+'7.30.gyermekétkeztetés'!L140</f>
        <v>3989195</v>
      </c>
      <c r="O140" s="121">
        <f>'7.1. igazg 011130'!M140+'7.2 temető 013320'!M140+'7.3. vagyon 013350'!M140+'7.4 018010'!M140+'7.5 finansz műveletek 018030'!M140+'7.6 Út, autópálya építés'!M140+'7.7 közütak működtetés 045160'!M140+'7.8 parkoló 045170'!M140+'7.9 kábeltv 046020'!M140+'7.10 piac 047120'!M140+'7.11 tdm tám047320'!M140+'7.12 szemét 051030'!M140+'7.13 szennyvíz 052080'!M140+'7.14 víz 063080'!M140+'7.15 közvil 064010'!M140+'7.16 zöldterület 066010'!M140+'7.17 város 066020'!M140+'7.18 háziorvos 072111'!M140+'7.19 ügyelet 072112'!M140+'7.20 fülészet 072210'!M140+'7.21 védőnők 074031'!M140+'7.22 gyermekorvos 072111'!M140+'7.23. COVID '!M140+'7.24 sportcsépület 081030'!M140+'7.25 sport tám 081041'!M140+'7.26 diáksport 081043'!M140+'7.27 közműv 082091'!M140+'7.28 közműv 082092'!M140+'7.29  óvoda 091140'!M139:M140+'7.31 intézmkiv gyétk 104037'!M140+'7.32 szoc étk 107051'!M140+'7.33 segélyek 107060'!M140+'7.34 adóbev 900020'!M140+'7.35 pályázatok'!M140+'7.30.gyermekétkeztetés'!M140</f>
        <v>231421</v>
      </c>
      <c r="P140" s="121">
        <f>'7.1. igazg 011130'!N140+'7.2 temető 013320'!N140+'7.3. vagyon 013350'!N140+'7.4 018010'!N140+'7.5 finansz műveletek 018030'!N140+'7.6 Út, autópálya építés'!N140+'7.7 közütak működtetés 045160'!N140+'7.8 parkoló 045170'!N140+'7.9 kábeltv 046020'!N140+'7.10 piac 047120'!N140+'7.11 tdm tám047320'!N140+'7.12 szemét 051030'!N140+'7.13 szennyvíz 052080'!N140+'7.14 víz 063080'!N140+'7.15 közvil 064010'!N140+'7.16 zöldterület 066010'!N140+'7.17 város 066020'!N140+'7.18 háziorvos 072111'!N140+'7.19 ügyelet 072112'!N140+'7.20 fülészet 072210'!N140+'7.21 védőnők 074031'!N140+'7.22 gyermekorvos 072111'!N140+'7.23. COVID '!N140+'7.24 sportcsépület 081030'!N140+'7.25 sport tám 081041'!N140+'7.26 diáksport 081043'!N140+'7.27 közműv 082091'!N140+'7.28 közműv 082092'!N140+'7.29  óvoda 091140'!N139:N140+'7.31 intézmkiv gyétk 104037'!N140+'7.32 szoc étk 107051'!N140+'7.33 segélyek 107060'!N140+'7.34 adóbev 900020'!N140+'7.35 pályázatok'!N140+'7.30.gyermekétkeztetés'!N140</f>
        <v>4220616</v>
      </c>
    </row>
    <row r="141" spans="1:16" ht="15.75" thickBot="1" x14ac:dyDescent="0.3">
      <c r="A141" s="32" t="s">
        <v>245</v>
      </c>
      <c r="B141" s="7" t="s">
        <v>39</v>
      </c>
      <c r="C141" s="125">
        <f>'7.1. igazg 011130'!C141+'7.2 temető 013320'!C141+'7.3. vagyon 013350'!C141+'7.4 018010'!C141+'7.5 finansz műveletek 018030'!C141+'7.7 közütak működtetés 045160'!C141+'7.8 parkoló 045170'!C141+'7.9 kábeltv 046020'!C141+'7.10 piac 047120'!C141+'7.11 tdm tám047320'!C141+'7.12 szemét 051030'!C141+'7.13 szennyvíz 052080'!C141+'7.14 víz 063080'!C141+'7.15 közvil 064010'!C141+'7.16 zöldterület 066010'!C141+'7.17 város 066020'!C141+'7.18 háziorvos 072111'!C141+'7.19 ügyelet 072112'!C141+'7.20 fülészet 072210'!C141+'7.21 védőnők 074031'!C141+'7.24 sportcsépület 081030'!C141+'7.25 sport tám 081041'!C141+'7.26 diáksport 081043'!C141+'7.27 közműv 082091'!C141+'7.28 közműv 082092'!C141+'7.29  óvoda 091140'!C141+'7.31 intézmkiv gyétk 104037'!C141+'7.32 szoc étk 107051'!C141+'7.33 segélyek 107060'!C141+'7.34 adóbev 900020'!C141+'7.35 pályázatok'!C141+'7.6 Út, autópálya építés'!C141+'7.22 gyermekorvos 072111'!C141+'7.23. COVID '!C141</f>
        <v>0</v>
      </c>
      <c r="D141" s="125">
        <f>'7.1. igazg 011130'!D141+'7.2 temető 013320'!D141+'7.3. vagyon 013350'!D141+'7.4 018010'!D141+'7.5 finansz műveletek 018030'!D141+'7.7 közütak működtetés 045160'!D141+'7.8 parkoló 045170'!D141+'7.9 kábeltv 046020'!D141+'7.10 piac 047120'!D141+'7.11 tdm tám047320'!D141+'7.12 szemét 051030'!D141+'7.13 szennyvíz 052080'!D141+'7.14 víz 063080'!D141+'7.15 közvil 064010'!D141+'7.16 zöldterület 066010'!D141+'7.17 város 066020'!D141+'7.18 háziorvos 072111'!D141+'7.19 ügyelet 072112'!D141+'7.20 fülészet 072210'!D141+'7.21 védőnők 074031'!D141+'7.24 sportcsépület 081030'!D141+'7.25 sport tám 081041'!D141+'7.26 diáksport 081043'!D141+'7.27 közműv 082091'!D141+'7.28 közműv 082092'!D141+'7.29  óvoda 091140'!D141+'7.31 intézmkiv gyétk 104037'!D141+'7.32 szoc étk 107051'!D141+'7.33 segélyek 107060'!D141+'7.34 adóbev 900020'!D141+'7.35 pályázatok'!D141+'7.6 Út, autópálya építés'!D141+'7.22 gyermekorvos 072111'!D141+'7.23. COVID '!D141</f>
        <v>0</v>
      </c>
      <c r="E141" s="126">
        <f t="shared" si="8"/>
        <v>0</v>
      </c>
      <c r="F141" s="190">
        <f>'7.1. igazg 011130'!F141+'7.2 temető 013320'!F141+'7.3. vagyon 013350'!F141+'7.4 018010'!F141+'7.5 finansz műveletek 018030'!F141+'7.7 közütak működtetés 045160'!F141+'7.8 parkoló 045170'!F141+'7.9 kábeltv 046020'!F141+'7.10 piac 047120'!F141+'7.11 tdm tám047320'!F141+'7.12 szemét 051030'!F141+'7.13 szennyvíz 052080'!F141+'7.14 víz 063080'!F141+'7.15 közvil 064010'!F141+'7.16 zöldterület 066010'!F141+'7.17 város 066020'!F141+'7.18 háziorvos 072111'!F141+'7.19 ügyelet 072112'!F141+'7.20 fülészet 072210'!F141+'7.21 védőnők 074031'!F141+'7.24 sportcsépület 081030'!F141+'7.25 sport tám 081041'!F141+'7.26 diáksport 081043'!F141+'7.27 közműv 082091'!F141+'7.28 közműv 082092'!F141+'7.29  óvoda 091140'!F141+'7.31 intézmkiv gyétk 104037'!F141+'7.32 szoc étk 107051'!F141+'7.33 segélyek 107060'!F141+'7.34 adóbev 900020'!F141+'7.35 pályázatok'!F141+'7.6 Út, autópálya építés'!F141+'7.22 gyermekorvos 072111'!F141+'7.23. COVID '!F141</f>
        <v>0</v>
      </c>
      <c r="G141" s="125">
        <f>'7.1. igazg 011130'!G141+'7.2 temető 013320'!G141+'7.3. vagyon 013350'!G141+'7.4 018010'!G141+'7.5 finansz műveletek 018030'!G141+'7.7 közütak működtetés 045160'!G141+'7.8 parkoló 045170'!G141+'7.9 kábeltv 046020'!G141+'7.10 piac 047120'!G141+'7.11 tdm tám047320'!G141+'7.12 szemét 051030'!G141+'7.13 szennyvíz 052080'!G141+'7.14 víz 063080'!G141+'7.15 közvil 064010'!G141+'7.16 zöldterület 066010'!G141+'7.17 város 066020'!G141+'7.18 háziorvos 072111'!G141+'7.19 ügyelet 072112'!G141+'7.20 fülészet 072210'!G141+'7.21 védőnők 074031'!G141+'7.24 sportcsépület 081030'!G141+'7.25 sport tám 081041'!G141+'7.26 diáksport 081043'!G141+'7.27 közműv 082091'!G141+'7.28 közműv 082092'!G141+'7.29  óvoda 091140'!G141+'7.31 intézmkiv gyétk 104037'!G141+'7.32 szoc étk 107051'!G141+'7.33 segélyek 107060'!G141+'7.34 adóbev 900020'!G141+'7.35 pályázatok'!G141+'7.6 Út, autópálya építés'!G141+'7.22 gyermekorvos 072111'!G141+'7.23. COVID '!G141</f>
        <v>0</v>
      </c>
      <c r="H141" s="126">
        <f t="shared" si="12"/>
        <v>0</v>
      </c>
      <c r="I141" s="934">
        <f>'7.35 pályázatok'!H141</f>
        <v>0</v>
      </c>
      <c r="J141" s="448">
        <f t="shared" si="10"/>
        <v>0</v>
      </c>
      <c r="K141" s="173">
        <f>'7.1. igazg 011130'!I141+'7.2 temető 013320'!I141+'7.3. vagyon 013350'!I141+'7.4 018010'!I141+'7.5 finansz műveletek 018030'!I141+'7.6 Út, autópálya építés'!I141+'7.7 közütak működtetés 045160'!I141+'7.8 parkoló 045170'!I141+'7.9 kábeltv 046020'!I141+'7.10 piac 047120'!I141+'7.11 tdm tám047320'!I141+'7.12 szemét 051030'!I141+'7.13 szennyvíz 052080'!I141+'7.14 víz 063080'!I141+'7.15 közvil 064010'!I141+'7.16 zöldterület 066010'!I141+'7.17 város 066020'!I141+'7.18 háziorvos 072111'!I141+'7.19 ügyelet 072112'!I141+'7.20 fülészet 072210'!I141+'7.21 védőnők 074031'!I141+'7.22 gyermekorvos 072111'!I141+'7.23. COVID '!I141+'7.24 sportcsépület 081030'!I141+'7.25 sport tám 081041'!I141+'7.26 diáksport 081043'!I141+'7.27 közműv 082091'!I141+'7.28 közműv 082092'!I141+'7.29  óvoda 091140'!I140:I141+'7.31 intézmkiv gyétk 104037'!I141+'7.32 szoc étk 107051'!I141+'7.33 segélyek 107060'!I141+'7.34 adóbev 900020'!I141+'7.35 pályázatok'!I141</f>
        <v>200000</v>
      </c>
      <c r="L141" s="121">
        <f>'7.1. igazg 011130'!J141+'7.2 temető 013320'!J141+'7.3. vagyon 013350'!J141+'7.4 018010'!J141+'7.5 finansz műveletek 018030'!J141+'7.6 Út, autópálya építés'!J141+'7.7 közütak működtetés 045160'!J141+'7.8 parkoló 045170'!J141+'7.9 kábeltv 046020'!J141+'7.10 piac 047120'!J141+'7.11 tdm tám047320'!J141+'7.12 szemét 051030'!J141+'7.13 szennyvíz 052080'!J141+'7.14 víz 063080'!J141+'7.15 közvil 064010'!J141+'7.16 zöldterület 066010'!J141+'7.17 város 066020'!J141+'7.18 háziorvos 072111'!J141+'7.19 ügyelet 072112'!J141+'7.20 fülészet 072210'!J141+'7.21 védőnők 074031'!J141+'7.22 gyermekorvos 072111'!J141+'7.23. COVID '!J141+'7.24 sportcsépület 081030'!J141+'7.25 sport tám 081041'!J141+'7.26 diáksport 081043'!J141+'7.27 közműv 082091'!J141+'7.28 közműv 082092'!J141+'7.29  óvoda 091140'!J140:J141+'7.31 intézmkiv gyétk 104037'!J141+'7.32 szoc étk 107051'!J141+'7.33 segélyek 107060'!J141+'7.34 adóbev 900020'!J141+'7.35 pályázatok'!J141</f>
        <v>0</v>
      </c>
      <c r="M141" s="122">
        <f>'7.1. igazg 011130'!K141+'7.2 temető 013320'!K141+'7.3. vagyon 013350'!K141+'7.4 018010'!K141+'7.5 finansz műveletek 018030'!K141+'7.6 Út, autópálya építés'!K141+'7.7 közütak működtetés 045160'!K141+'7.8 parkoló 045170'!K141+'7.9 kábeltv 046020'!K141+'7.10 piac 047120'!K141+'7.11 tdm tám047320'!K141+'7.12 szemét 051030'!K141+'7.13 szennyvíz 052080'!K141+'7.14 víz 063080'!K141+'7.15 közvil 064010'!K141+'7.16 zöldterület 066010'!K141+'7.17 város 066020'!K141+'7.18 háziorvos 072111'!K141+'7.19 ügyelet 072112'!K141+'7.20 fülészet 072210'!K141+'7.21 védőnők 074031'!K141+'7.22 gyermekorvos 072111'!K141+'7.23. COVID '!K141+'7.24 sportcsépület 081030'!K141+'7.25 sport tám 081041'!K141+'7.26 diáksport 081043'!K141+'7.27 közműv 082091'!K141+'7.28 közműv 082092'!K141+'7.29  óvoda 091140'!K140:K141+'7.31 intézmkiv gyétk 104037'!K141+'7.32 szoc étk 107051'!K141+'7.33 segélyek 107060'!K141+'7.34 adóbev 900020'!K141+'7.35 pályázatok'!K141</f>
        <v>200000</v>
      </c>
      <c r="N141" s="779">
        <f>'7.1. igazg 011130'!L141+'7.2 temető 013320'!L141+'7.3. vagyon 013350'!L141+'7.4 018010'!L141+'7.5 finansz műveletek 018030'!L141+'7.6 Út, autópálya építés'!L141+'7.7 közütak működtetés 045160'!L141+'7.8 parkoló 045170'!L141+'7.9 kábeltv 046020'!L141+'7.10 piac 047120'!L141+'7.11 tdm tám047320'!L141+'7.12 szemét 051030'!L141+'7.13 szennyvíz 052080'!L141+'7.14 víz 063080'!L141+'7.15 közvil 064010'!L141+'7.16 zöldterület 066010'!L141+'7.17 város 066020'!L141+'7.18 háziorvos 072111'!L141+'7.19 ügyelet 072112'!L141+'7.20 fülészet 072210'!L141+'7.21 védőnők 074031'!L141+'7.22 gyermekorvos 072111'!L141+'7.23. COVID '!L141+'7.24 sportcsépület 081030'!L141+'7.25 sport tám 081041'!L141+'7.26 diáksport 081043'!L141+'7.27 közműv 082091'!L141+'7.28 közműv 082092'!L141+'7.29  óvoda 091140'!L140:L141+'7.31 intézmkiv gyétk 104037'!L141+'7.32 szoc étk 107051'!L141+'7.33 segélyek 107060'!L141+'7.34 adóbev 900020'!L141+'7.35 pályázatok'!L141+'7.30.gyermekétkeztetés'!L141</f>
        <v>100000</v>
      </c>
      <c r="O141" s="121">
        <f>'7.1. igazg 011130'!M141+'7.2 temető 013320'!M141+'7.3. vagyon 013350'!M141+'7.4 018010'!M141+'7.5 finansz műveletek 018030'!M141+'7.6 Út, autópálya építés'!M141+'7.7 közütak működtetés 045160'!M141+'7.8 parkoló 045170'!M141+'7.9 kábeltv 046020'!M141+'7.10 piac 047120'!M141+'7.11 tdm tám047320'!M141+'7.12 szemét 051030'!M141+'7.13 szennyvíz 052080'!M141+'7.14 víz 063080'!M141+'7.15 közvil 064010'!M141+'7.16 zöldterület 066010'!M141+'7.17 város 066020'!M141+'7.18 háziorvos 072111'!M141+'7.19 ügyelet 072112'!M141+'7.20 fülészet 072210'!M141+'7.21 védőnők 074031'!M141+'7.22 gyermekorvos 072111'!M141+'7.23. COVID '!M141+'7.24 sportcsépület 081030'!M141+'7.25 sport tám 081041'!M141+'7.26 diáksport 081043'!M141+'7.27 közműv 082091'!M141+'7.28 közműv 082092'!M141+'7.29  óvoda 091140'!M140:M141+'7.31 intézmkiv gyétk 104037'!M141+'7.32 szoc étk 107051'!M141+'7.33 segélyek 107060'!M141+'7.34 adóbev 900020'!M141+'7.35 pályázatok'!M141+'7.30.gyermekétkeztetés'!M141</f>
        <v>0</v>
      </c>
      <c r="P141" s="121">
        <f>'7.1. igazg 011130'!N141+'7.2 temető 013320'!N141+'7.3. vagyon 013350'!N141+'7.4 018010'!N141+'7.5 finansz műveletek 018030'!N141+'7.6 Út, autópálya építés'!N141+'7.7 közütak működtetés 045160'!N141+'7.8 parkoló 045170'!N141+'7.9 kábeltv 046020'!N141+'7.10 piac 047120'!N141+'7.11 tdm tám047320'!N141+'7.12 szemét 051030'!N141+'7.13 szennyvíz 052080'!N141+'7.14 víz 063080'!N141+'7.15 közvil 064010'!N141+'7.16 zöldterület 066010'!N141+'7.17 város 066020'!N141+'7.18 háziorvos 072111'!N141+'7.19 ügyelet 072112'!N141+'7.20 fülészet 072210'!N141+'7.21 védőnők 074031'!N141+'7.22 gyermekorvos 072111'!N141+'7.23. COVID '!N141+'7.24 sportcsépület 081030'!N141+'7.25 sport tám 081041'!N141+'7.26 diáksport 081043'!N141+'7.27 közműv 082091'!N141+'7.28 közműv 082092'!N141+'7.29  óvoda 091140'!N140:N141+'7.31 intézmkiv gyétk 104037'!N141+'7.32 szoc étk 107051'!N141+'7.33 segélyek 107060'!N141+'7.34 adóbev 900020'!N141+'7.35 pályázatok'!N141+'7.30.gyermekétkeztetés'!N141</f>
        <v>100000</v>
      </c>
    </row>
    <row r="142" spans="1:16" ht="15.75" thickBot="1" x14ac:dyDescent="0.3">
      <c r="A142" s="612" t="s">
        <v>246</v>
      </c>
      <c r="B142" s="608" t="s">
        <v>247</v>
      </c>
      <c r="C142" s="132">
        <f>'7.1. igazg 011130'!C142+'7.2 temető 013320'!C142+'7.3. vagyon 013350'!C142+'7.4 018010'!C142+'7.5 finansz műveletek 018030'!C142+'7.7 közütak működtetés 045160'!C142+'7.8 parkoló 045170'!C142+'7.9 kábeltv 046020'!C142+'7.10 piac 047120'!C142+'7.11 tdm tám047320'!C142+'7.12 szemét 051030'!C142+'7.13 szennyvíz 052080'!C142+'7.14 víz 063080'!C142+'7.15 közvil 064010'!C142+'7.16 zöldterület 066010'!C142+'7.17 város 066020'!C142+'7.18 háziorvos 072111'!C142+'7.19 ügyelet 072112'!C142+'7.20 fülészet 072210'!C142+'7.21 védőnők 074031'!C142+'7.24 sportcsépület 081030'!C142+'7.25 sport tám 081041'!C142+'7.26 diáksport 081043'!C142+'7.27 közműv 082091'!C142+'7.28 közműv 082092'!C142+'7.29  óvoda 091140'!C142+'7.31 intézmkiv gyétk 104037'!C142+'7.32 szoc étk 107051'!C142+'7.33 segélyek 107060'!C142+'7.34 adóbev 900020'!C142+'7.35 pályázatok'!C142+'7.6 Út, autópálya építés'!C142+'7.22 gyermekorvos 072111'!C142+'7.23. COVID '!C142</f>
        <v>2708285774.52</v>
      </c>
      <c r="D142" s="132">
        <f>'7.1. igazg 011130'!D142+'7.2 temető 013320'!D142+'7.3. vagyon 013350'!D142+'7.4 018010'!D142+'7.5 finansz műveletek 018030'!D142+'7.7 közütak működtetés 045160'!D142+'7.8 parkoló 045170'!D142+'7.9 kábeltv 046020'!D142+'7.10 piac 047120'!D142+'7.11 tdm tám047320'!D142+'7.12 szemét 051030'!D142+'7.13 szennyvíz 052080'!D142+'7.14 víz 063080'!D142+'7.15 közvil 064010'!D142+'7.16 zöldterület 066010'!D142+'7.17 város 066020'!D142+'7.18 háziorvos 072111'!D142+'7.19 ügyelet 072112'!D142+'7.20 fülészet 072210'!D142+'7.21 védőnők 074031'!D142+'7.24 sportcsépület 081030'!D142+'7.25 sport tám 081041'!D142+'7.26 diáksport 081043'!D142+'7.27 közműv 082091'!D142+'7.28 közműv 082092'!D142+'7.29  óvoda 091140'!D142+'7.31 intézmkiv gyétk 104037'!D142+'7.32 szoc étk 107051'!D142+'7.33 segélyek 107060'!D142+'7.34 adóbev 900020'!D142+'7.35 pályázatok'!D142+'7.6 Út, autópálya építés'!D142+'7.22 gyermekorvos 072111'!D142+'7.23. COVID '!D142</f>
        <v>34378046</v>
      </c>
      <c r="E142" s="133">
        <f>SUM(C142:D142)</f>
        <v>2742663820.52</v>
      </c>
      <c r="F142" s="935">
        <f>'7.1. igazg 011130'!F142+'7.2 temető 013320'!F142+'7.3. vagyon 013350'!F142+'7.4 018010'!F142+'7.5 finansz műveletek 018030'!F142+'7.7 közütak működtetés 045160'!F142+'7.8 parkoló 045170'!F142+'7.9 kábeltv 046020'!F142+'7.10 piac 047120'!F142+'7.11 tdm tám047320'!F142+'7.12 szemét 051030'!F142+'7.13 szennyvíz 052080'!F142+'7.14 víz 063080'!F142+'7.15 közvil 064010'!F142+'7.16 zöldterület 066010'!F142+'7.17 város 066020'!F142+'7.18 háziorvos 072111'!F142+'7.19 ügyelet 072112'!F142+'7.20 fülészet 072210'!F142+'7.21 védőnők 074031'!F142+'7.24 sportcsépület 081030'!F142+'7.25 sport tám 081041'!F142+'7.26 diáksport 081043'!F142+'7.27 közműv 082091'!F142+'7.28 közműv 082092'!F142+'7.29  óvoda 091140'!F142+'7.31 intézmkiv gyétk 104037'!F142+'7.32 szoc étk 107051'!F142+'7.33 segélyek 107060'!F142+'7.34 adóbev 900020'!F142+'7.35 pályázatok'!F142+'7.6 Út, autópálya építés'!F142+'7.22 gyermekorvos 072111'!F142+'7.23. COVID '!F142</f>
        <v>3388148672.7799997</v>
      </c>
      <c r="G142" s="132">
        <f>'7.1. igazg 011130'!G142+'7.2 temető 013320'!G142+'7.3. vagyon 013350'!G142+'7.4 018010'!G142+'7.5 finansz műveletek 018030'!G142+'7.7 közütak működtetés 045160'!G142+'7.8 parkoló 045170'!G142+'7.9 kábeltv 046020'!G142+'7.10 piac 047120'!G142+'7.11 tdm tám047320'!G142+'7.12 szemét 051030'!G142+'7.13 szennyvíz 052080'!G142+'7.14 víz 063080'!G142+'7.15 közvil 064010'!G142+'7.16 zöldterület 066010'!G142+'7.17 város 066020'!G142+'7.18 háziorvos 072111'!G142+'7.19 ügyelet 072112'!G142+'7.20 fülészet 072210'!G142+'7.21 védőnők 074031'!G142+'7.24 sportcsépület 081030'!G142+'7.25 sport tám 081041'!G142+'7.26 diáksport 081043'!G142+'7.27 közműv 082091'!G142+'7.28 közműv 082092'!G142+'7.29  óvoda 091140'!G142+'7.31 intézmkiv gyétk 104037'!G142+'7.32 szoc étk 107051'!G142+'7.33 segélyek 107060'!G142+'7.34 adóbev 900020'!G142+'7.35 pályázatok'!G142+'7.6 Út, autópálya építés'!G142+'7.22 gyermekorvos 072111'!G142+'7.23. COVID '!G142</f>
        <v>61690233</v>
      </c>
      <c r="H142" s="133">
        <f>SUM(F142:G142)</f>
        <v>3449838905.7799997</v>
      </c>
      <c r="I142" s="652">
        <f>'7.35 pályázatok'!H142</f>
        <v>2297586163.7799997</v>
      </c>
      <c r="J142" s="455">
        <f t="shared" si="10"/>
        <v>1152252742</v>
      </c>
      <c r="K142" s="173">
        <f>'7.1. igazg 011130'!I142+'7.2 temető 013320'!I142+'7.3. vagyon 013350'!I142+'7.4 018010'!I142+'7.5 finansz műveletek 018030'!I142+'7.6 Út, autópálya építés'!I142+'7.7 közütak működtetés 045160'!I142+'7.8 parkoló 045170'!I142+'7.9 kábeltv 046020'!I142+'7.10 piac 047120'!I142+'7.11 tdm tám047320'!I142+'7.12 szemét 051030'!I142+'7.13 szennyvíz 052080'!I142+'7.14 víz 063080'!I142+'7.15 közvil 064010'!I142+'7.16 zöldterület 066010'!I142+'7.17 város 066020'!I142+'7.18 háziorvos 072111'!I142+'7.19 ügyelet 072112'!I142+'7.20 fülészet 072210'!I142+'7.21 védőnők 074031'!I142+'7.22 gyermekorvos 072111'!I142+'7.23. COVID '!I142+'7.24 sportcsépület 081030'!I142+'7.25 sport tám 081041'!I142+'7.26 diáksport 081043'!I142+'7.27 közműv 082091'!I142+'7.28 közműv 082092'!I142+'7.29  óvoda 091140'!I141:I142+'7.31 intézmkiv gyétk 104037'!I142+'7.32 szoc étk 107051'!I142+'7.33 segélyek 107060'!I142+'7.34 adóbev 900020'!I142+'7.35 pályázatok'!I142</f>
        <v>3406554525</v>
      </c>
      <c r="L142" s="121">
        <f>'7.1. igazg 011130'!J142+'7.2 temető 013320'!J142+'7.3. vagyon 013350'!J142+'7.4 018010'!J142+'7.5 finansz műveletek 018030'!J142+'7.6 Út, autópálya építés'!J142+'7.7 közütak működtetés 045160'!J142+'7.8 parkoló 045170'!J142+'7.9 kábeltv 046020'!J142+'7.10 piac 047120'!J142+'7.11 tdm tám047320'!J142+'7.12 szemét 051030'!J142+'7.13 szennyvíz 052080'!J142+'7.14 víz 063080'!J142+'7.15 közvil 064010'!J142+'7.16 zöldterület 066010'!J142+'7.17 város 066020'!J142+'7.18 háziorvos 072111'!J142+'7.19 ügyelet 072112'!J142+'7.20 fülészet 072210'!J142+'7.21 védőnők 074031'!J142+'7.22 gyermekorvos 072111'!J142+'7.23. COVID '!J142+'7.24 sportcsépület 081030'!J142+'7.25 sport tám 081041'!J142+'7.26 diáksport 081043'!J142+'7.27 közműv 082091'!J142+'7.28 közműv 082092'!J142+'7.29  óvoda 091140'!J141:J142+'7.31 intézmkiv gyétk 104037'!J142+'7.32 szoc étk 107051'!J142+'7.33 segélyek 107060'!J142+'7.34 adóbev 900020'!J142+'7.35 pályázatok'!J142</f>
        <v>62026090</v>
      </c>
      <c r="M142" s="122">
        <f>'7.1. igazg 011130'!K142+'7.2 temető 013320'!K142+'7.3. vagyon 013350'!K142+'7.4 018010'!K142+'7.5 finansz műveletek 018030'!K142+'7.6 Út, autópálya építés'!K142+'7.7 közütak működtetés 045160'!K142+'7.8 parkoló 045170'!K142+'7.9 kábeltv 046020'!K142+'7.10 piac 047120'!K142+'7.11 tdm tám047320'!K142+'7.12 szemét 051030'!K142+'7.13 szennyvíz 052080'!K142+'7.14 víz 063080'!K142+'7.15 közvil 064010'!K142+'7.16 zöldterület 066010'!K142+'7.17 város 066020'!K142+'7.18 háziorvos 072111'!K142+'7.19 ügyelet 072112'!K142+'7.20 fülészet 072210'!K142+'7.21 védőnők 074031'!K142+'7.22 gyermekorvos 072111'!K142+'7.23. COVID '!K142+'7.24 sportcsépület 081030'!K142+'7.25 sport tám 081041'!K142+'7.26 diáksport 081043'!K142+'7.27 közműv 082091'!K142+'7.28 közműv 082092'!K142+'7.29  óvoda 091140'!K141:K142+'7.31 intézmkiv gyétk 104037'!K142+'7.32 szoc étk 107051'!K142+'7.33 segélyek 107060'!K142+'7.34 adóbev 900020'!K142+'7.35 pályázatok'!K142</f>
        <v>3468580615</v>
      </c>
      <c r="N142" s="779">
        <f>'7.1. igazg 011130'!L142+'7.2 temető 013320'!L142+'7.3. vagyon 013350'!L142+'7.4 018010'!L142+'7.5 finansz műveletek 018030'!L142+'7.6 Út, autópálya építés'!L142+'7.7 közütak működtetés 045160'!L142+'7.8 parkoló 045170'!L142+'7.9 kábeltv 046020'!L142+'7.10 piac 047120'!L142+'7.11 tdm tám047320'!L142+'7.12 szemét 051030'!L142+'7.13 szennyvíz 052080'!L142+'7.14 víz 063080'!L142+'7.15 közvil 064010'!L142+'7.16 zöldterület 066010'!L142+'7.17 város 066020'!L142+'7.18 háziorvos 072111'!L142+'7.19 ügyelet 072112'!L142+'7.20 fülészet 072210'!L142+'7.21 védőnők 074031'!L142+'7.22 gyermekorvos 072111'!L142+'7.23. COVID '!L142+'7.24 sportcsépület 081030'!L142+'7.25 sport tám 081041'!L142+'7.26 diáksport 081043'!L142+'7.27 közműv 082091'!L142+'7.28 közműv 082092'!L142+'7.29  óvoda 091140'!L141:L142+'7.31 intézmkiv gyétk 104037'!L142+'7.32 szoc étk 107051'!L142+'7.33 segélyek 107060'!L142+'7.34 adóbev 900020'!L142+'7.35 pályázatok'!L142+'7.30.gyermekétkeztetés'!L142</f>
        <v>2043707473</v>
      </c>
      <c r="O142" s="121">
        <f>'7.1. igazg 011130'!M142+'7.2 temető 013320'!M142+'7.3. vagyon 013350'!M142+'7.4 018010'!M142+'7.5 finansz műveletek 018030'!M142+'7.6 Út, autópálya építés'!M142+'7.7 közütak működtetés 045160'!M142+'7.8 parkoló 045170'!M142+'7.9 kábeltv 046020'!M142+'7.10 piac 047120'!M142+'7.11 tdm tám047320'!M142+'7.12 szemét 051030'!M142+'7.13 szennyvíz 052080'!M142+'7.14 víz 063080'!M142+'7.15 közvil 064010'!M142+'7.16 zöldterület 066010'!M142+'7.17 város 066020'!M142+'7.18 háziorvos 072111'!M142+'7.19 ügyelet 072112'!M142+'7.20 fülészet 072210'!M142+'7.21 védőnők 074031'!M142+'7.22 gyermekorvos 072111'!M142+'7.23. COVID '!M142+'7.24 sportcsépület 081030'!M142+'7.25 sport tám 081041'!M142+'7.26 diáksport 081043'!M142+'7.27 közműv 082091'!M142+'7.28 közműv 082092'!M142+'7.29  óvoda 091140'!M141:M142+'7.31 intézmkiv gyétk 104037'!M142+'7.32 szoc étk 107051'!M142+'7.33 segélyek 107060'!M142+'7.34 adóbev 900020'!M142+'7.35 pályázatok'!M142+'7.30.gyermekétkeztetés'!M142</f>
        <v>38091894</v>
      </c>
      <c r="P142" s="121">
        <f>'7.1. igazg 011130'!N142+'7.2 temető 013320'!N142+'7.3. vagyon 013350'!N142+'7.4 018010'!N142+'7.5 finansz műveletek 018030'!N142+'7.6 Út, autópálya építés'!N142+'7.7 közütak működtetés 045160'!N142+'7.8 parkoló 045170'!N142+'7.9 kábeltv 046020'!N142+'7.10 piac 047120'!N142+'7.11 tdm tám047320'!N142+'7.12 szemét 051030'!N142+'7.13 szennyvíz 052080'!N142+'7.14 víz 063080'!N142+'7.15 közvil 064010'!N142+'7.16 zöldterület 066010'!N142+'7.17 város 066020'!N142+'7.18 háziorvos 072111'!N142+'7.19 ügyelet 072112'!N142+'7.20 fülészet 072210'!N142+'7.21 védőnők 074031'!N142+'7.22 gyermekorvos 072111'!N142+'7.23. COVID '!N142+'7.24 sportcsépület 081030'!N142+'7.25 sport tám 081041'!N142+'7.26 diáksport 081043'!N142+'7.27 közműv 082091'!N142+'7.28 közműv 082092'!N142+'7.29  óvoda 091140'!N141:N142+'7.31 intézmkiv gyétk 104037'!N142+'7.32 szoc étk 107051'!N142+'7.33 segélyek 107060'!N142+'7.34 adóbev 900020'!N142+'7.35 pályázatok'!N142+'7.30.gyermekétkeztetés'!N142</f>
        <v>2081799367</v>
      </c>
    </row>
    <row r="143" spans="1:16" x14ac:dyDescent="0.25">
      <c r="A143" s="28" t="s">
        <v>248</v>
      </c>
      <c r="B143" s="20" t="s">
        <v>249</v>
      </c>
      <c r="C143" s="169">
        <f>'7.1. igazg 011130'!C143+'7.2 temető 013320'!C143+'7.3. vagyon 013350'!C143+'7.4 018010'!C143+'7.5 finansz műveletek 018030'!C143+'7.7 közütak működtetés 045160'!C143+'7.8 parkoló 045170'!C143+'7.9 kábeltv 046020'!C143+'7.10 piac 047120'!C143+'7.11 tdm tám047320'!C143+'7.12 szemét 051030'!C143+'7.13 szennyvíz 052080'!C143+'7.14 víz 063080'!C143+'7.15 közvil 064010'!C143+'7.16 zöldterület 066010'!C143+'7.17 város 066020'!C143+'7.18 háziorvos 072111'!C143+'7.19 ügyelet 072112'!C143+'7.20 fülészet 072210'!C143+'7.21 védőnők 074031'!C143+'7.24 sportcsépület 081030'!C143+'7.25 sport tám 081041'!C143+'7.26 diáksport 081043'!C143+'7.27 közműv 082091'!C143+'7.28 közműv 082092'!C143+'7.29  óvoda 091140'!C143+'7.31 intézmkiv gyétk 104037'!C143+'7.32 szoc étk 107051'!C143+'7.33 segélyek 107060'!C143+'7.34 adóbev 900020'!C143+'7.35 pályázatok'!C143+'7.6 Út, autópálya építés'!C143+'7.22 gyermekorvos 072111'!C143+'7.23. COVID '!C143</f>
        <v>278583015</v>
      </c>
      <c r="D143" s="169">
        <f>'7.1. igazg 011130'!D143+'7.2 temető 013320'!D143+'7.3. vagyon 013350'!D143+'7.4 018010'!D143+'7.5 finansz műveletek 018030'!D143+'7.7 közütak működtetés 045160'!D143+'7.8 parkoló 045170'!D143+'7.9 kábeltv 046020'!D143+'7.10 piac 047120'!D143+'7.11 tdm tám047320'!D143+'7.12 szemét 051030'!D143+'7.13 szennyvíz 052080'!D143+'7.14 víz 063080'!D143+'7.15 közvil 064010'!D143+'7.16 zöldterület 066010'!D143+'7.17 város 066020'!D143+'7.18 háziorvos 072111'!D143+'7.19 ügyelet 072112'!D143+'7.20 fülészet 072210'!D143+'7.21 védőnők 074031'!D143+'7.24 sportcsépület 081030'!D143+'7.25 sport tám 081041'!D143+'7.26 diáksport 081043'!D143+'7.27 közműv 082091'!D143+'7.28 közműv 082092'!D143+'7.29  óvoda 091140'!D143+'7.31 intézmkiv gyétk 104037'!D143+'7.32 szoc étk 107051'!D143+'7.33 segélyek 107060'!D143+'7.34 adóbev 900020'!D143+'7.35 pályázatok'!D143+'7.6 Út, autópálya építés'!D143+'7.22 gyermekorvos 072111'!D143+'7.23. COVID '!D143</f>
        <v>0</v>
      </c>
      <c r="E143" s="128">
        <f t="shared" si="8"/>
        <v>278583015</v>
      </c>
      <c r="F143" s="168">
        <f>'7.1. igazg 011130'!F143+'7.2 temető 013320'!F143+'7.3. vagyon 013350'!F143+'7.4 018010'!F143+'7.5 finansz műveletek 018030'!F143+'7.7 közütak működtetés 045160'!F143+'7.8 parkoló 045170'!F143+'7.9 kábeltv 046020'!F143+'7.10 piac 047120'!F143+'7.11 tdm tám047320'!F143+'7.12 szemét 051030'!F143+'7.13 szennyvíz 052080'!F143+'7.14 víz 063080'!F143+'7.15 közvil 064010'!F143+'7.16 zöldterület 066010'!F143+'7.17 város 066020'!F143+'7.18 háziorvos 072111'!F143+'7.19 ügyelet 072112'!F143+'7.20 fülészet 072210'!F143+'7.21 védőnők 074031'!F143+'7.24 sportcsépület 081030'!F143+'7.25 sport tám 081041'!F143+'7.26 diáksport 081043'!F143+'7.27 közműv 082091'!F143+'7.28 közműv 082092'!F143+'7.29  óvoda 091140'!F143+'7.31 intézmkiv gyétk 104037'!F143+'7.32 szoc étk 107051'!F143+'7.33 segélyek 107060'!F143+'7.34 adóbev 900020'!F143+'7.35 pályázatok'!F143+'7.6 Út, autópálya építés'!F143+'7.22 gyermekorvos 072111'!F143+'7.23. COVID '!F143</f>
        <v>195586891</v>
      </c>
      <c r="G143" s="169">
        <f>'7.1. igazg 011130'!G143+'7.2 temető 013320'!G143+'7.3. vagyon 013350'!G143+'7.4 018010'!G143+'7.5 finansz műveletek 018030'!G143+'7.7 közütak működtetés 045160'!G143+'7.8 parkoló 045170'!G143+'7.9 kábeltv 046020'!G143+'7.10 piac 047120'!G143+'7.11 tdm tám047320'!G143+'7.12 szemét 051030'!G143+'7.13 szennyvíz 052080'!G143+'7.14 víz 063080'!G143+'7.15 közvil 064010'!G143+'7.16 zöldterület 066010'!G143+'7.17 város 066020'!G143+'7.18 háziorvos 072111'!G143+'7.19 ügyelet 072112'!G143+'7.20 fülészet 072210'!G143+'7.21 védőnők 074031'!G143+'7.24 sportcsépület 081030'!G143+'7.25 sport tám 081041'!G143+'7.26 diáksport 081043'!G143+'7.27 közműv 082091'!G143+'7.28 közműv 082092'!G143+'7.29  óvoda 091140'!G143+'7.31 intézmkiv gyétk 104037'!G143+'7.32 szoc étk 107051'!G143+'7.33 segélyek 107060'!G143+'7.34 adóbev 900020'!G143+'7.35 pályázatok'!G143+'7.6 Út, autópálya építés'!G143+'7.22 gyermekorvos 072111'!G143+'7.23. COVID '!G143</f>
        <v>0</v>
      </c>
      <c r="H143" s="128">
        <f t="shared" ref="H143:H150" si="13">SUM(F143:G143)</f>
        <v>195586891</v>
      </c>
      <c r="I143" s="933">
        <f>'7.35 pályázatok'!H143</f>
        <v>1708332</v>
      </c>
      <c r="J143" s="453">
        <f t="shared" si="10"/>
        <v>193878559</v>
      </c>
      <c r="K143" s="173">
        <f>'7.1. igazg 011130'!I143+'7.2 temető 013320'!I143+'7.3. vagyon 013350'!I143+'7.4 018010'!I143+'7.5 finansz műveletek 018030'!I143+'7.6 Út, autópálya építés'!I143+'7.7 közütak működtetés 045160'!I143+'7.8 parkoló 045170'!I143+'7.9 kábeltv 046020'!I143+'7.10 piac 047120'!I143+'7.11 tdm tám047320'!I143+'7.12 szemét 051030'!I143+'7.13 szennyvíz 052080'!I143+'7.14 víz 063080'!I143+'7.15 közvil 064010'!I143+'7.16 zöldterület 066010'!I143+'7.17 város 066020'!I143+'7.18 háziorvos 072111'!I143+'7.19 ügyelet 072112'!I143+'7.20 fülészet 072210'!I143+'7.21 védőnők 074031'!I143+'7.22 gyermekorvos 072111'!I143+'7.23. COVID '!I143+'7.24 sportcsépület 081030'!I143+'7.25 sport tám 081041'!I143+'7.26 diáksport 081043'!I143+'7.27 közműv 082091'!I143+'7.28 közműv 082092'!I143+'7.29  óvoda 091140'!I142:I143+'7.31 intézmkiv gyétk 104037'!I143+'7.32 szoc étk 107051'!I143+'7.33 segélyek 107060'!I143+'7.34 adóbev 900020'!I143+'7.35 pályázatok'!I143</f>
        <v>204069114</v>
      </c>
      <c r="L143" s="121">
        <f>'7.1. igazg 011130'!J143+'7.2 temető 013320'!J143+'7.3. vagyon 013350'!J143+'7.4 018010'!J143+'7.5 finansz műveletek 018030'!J143+'7.6 Út, autópálya építés'!J143+'7.7 közütak működtetés 045160'!J143+'7.8 parkoló 045170'!J143+'7.9 kábeltv 046020'!J143+'7.10 piac 047120'!J143+'7.11 tdm tám047320'!J143+'7.12 szemét 051030'!J143+'7.13 szennyvíz 052080'!J143+'7.14 víz 063080'!J143+'7.15 közvil 064010'!J143+'7.16 zöldterület 066010'!J143+'7.17 város 066020'!J143+'7.18 háziorvos 072111'!J143+'7.19 ügyelet 072112'!J143+'7.20 fülészet 072210'!J143+'7.21 védőnők 074031'!J143+'7.22 gyermekorvos 072111'!J143+'7.23. COVID '!J143+'7.24 sportcsépület 081030'!J143+'7.25 sport tám 081041'!J143+'7.26 diáksport 081043'!J143+'7.27 közműv 082091'!J143+'7.28 közműv 082092'!J143+'7.29  óvoda 091140'!J142:J143+'7.31 intézmkiv gyétk 104037'!J143+'7.32 szoc étk 107051'!J143+'7.33 segélyek 107060'!J143+'7.34 adóbev 900020'!J143+'7.35 pályázatok'!J143</f>
        <v>0</v>
      </c>
      <c r="M143" s="122">
        <f>'7.1. igazg 011130'!K143+'7.2 temető 013320'!K143+'7.3. vagyon 013350'!K143+'7.4 018010'!K143+'7.5 finansz műveletek 018030'!K143+'7.6 Út, autópálya építés'!K143+'7.7 közütak működtetés 045160'!K143+'7.8 parkoló 045170'!K143+'7.9 kábeltv 046020'!K143+'7.10 piac 047120'!K143+'7.11 tdm tám047320'!K143+'7.12 szemét 051030'!K143+'7.13 szennyvíz 052080'!K143+'7.14 víz 063080'!K143+'7.15 közvil 064010'!K143+'7.16 zöldterület 066010'!K143+'7.17 város 066020'!K143+'7.18 háziorvos 072111'!K143+'7.19 ügyelet 072112'!K143+'7.20 fülészet 072210'!K143+'7.21 védőnők 074031'!K143+'7.22 gyermekorvos 072111'!K143+'7.23. COVID '!K143+'7.24 sportcsépület 081030'!K143+'7.25 sport tám 081041'!K143+'7.26 diáksport 081043'!K143+'7.27 közműv 082091'!K143+'7.28 közműv 082092'!K143+'7.29  óvoda 091140'!K142:K143+'7.31 intézmkiv gyétk 104037'!K143+'7.32 szoc étk 107051'!K143+'7.33 segélyek 107060'!K143+'7.34 adóbev 900020'!K143+'7.35 pályázatok'!K143</f>
        <v>204069114</v>
      </c>
      <c r="N143" s="779">
        <f>'7.1. igazg 011130'!L143+'7.2 temető 013320'!L143+'7.3. vagyon 013350'!L143+'7.4 018010'!L143+'7.5 finansz műveletek 018030'!L143+'7.6 Út, autópálya építés'!L143+'7.7 közütak működtetés 045160'!L143+'7.8 parkoló 045170'!L143+'7.9 kábeltv 046020'!L143+'7.10 piac 047120'!L143+'7.11 tdm tám047320'!L143+'7.12 szemét 051030'!L143+'7.13 szennyvíz 052080'!L143+'7.14 víz 063080'!L143+'7.15 közvil 064010'!L143+'7.16 zöldterület 066010'!L143+'7.17 város 066020'!L143+'7.18 háziorvos 072111'!L143+'7.19 ügyelet 072112'!L143+'7.20 fülészet 072210'!L143+'7.21 védőnők 074031'!L143+'7.22 gyermekorvos 072111'!L143+'7.23. COVID '!L143+'7.24 sportcsépület 081030'!L143+'7.25 sport tám 081041'!L143+'7.26 diáksport 081043'!L143+'7.27 közműv 082091'!L143+'7.28 közműv 082092'!L143+'7.29  óvoda 091140'!L142:L143+'7.31 intézmkiv gyétk 104037'!L143+'7.32 szoc étk 107051'!L143+'7.33 segélyek 107060'!L143+'7.34 adóbev 900020'!L143+'7.35 pályázatok'!L143+'7.30.gyermekétkeztetés'!L143</f>
        <v>189858264</v>
      </c>
      <c r="O143" s="121">
        <f>'7.1. igazg 011130'!M143+'7.2 temető 013320'!M143+'7.3. vagyon 013350'!M143+'7.4 018010'!M143+'7.5 finansz műveletek 018030'!M143+'7.6 Út, autópálya építés'!M143+'7.7 közütak működtetés 045160'!M143+'7.8 parkoló 045170'!M143+'7.9 kábeltv 046020'!M143+'7.10 piac 047120'!M143+'7.11 tdm tám047320'!M143+'7.12 szemét 051030'!M143+'7.13 szennyvíz 052080'!M143+'7.14 víz 063080'!M143+'7.15 közvil 064010'!M143+'7.16 zöldterület 066010'!M143+'7.17 város 066020'!M143+'7.18 háziorvos 072111'!M143+'7.19 ügyelet 072112'!M143+'7.20 fülészet 072210'!M143+'7.21 védőnők 074031'!M143+'7.22 gyermekorvos 072111'!M143+'7.23. COVID '!M143+'7.24 sportcsépület 081030'!M143+'7.25 sport tám 081041'!M143+'7.26 diáksport 081043'!M143+'7.27 közműv 082091'!M143+'7.28 közműv 082092'!M143+'7.29  óvoda 091140'!M142:M143+'7.31 intézmkiv gyétk 104037'!M143+'7.32 szoc étk 107051'!M143+'7.33 segélyek 107060'!M143+'7.34 adóbev 900020'!M143+'7.35 pályázatok'!M143+'7.30.gyermekétkeztetés'!M143</f>
        <v>0</v>
      </c>
      <c r="P143" s="121">
        <f>'7.1. igazg 011130'!N143+'7.2 temető 013320'!N143+'7.3. vagyon 013350'!N143+'7.4 018010'!N143+'7.5 finansz műveletek 018030'!N143+'7.6 Út, autópálya építés'!N143+'7.7 közütak működtetés 045160'!N143+'7.8 parkoló 045170'!N143+'7.9 kábeltv 046020'!N143+'7.10 piac 047120'!N143+'7.11 tdm tám047320'!N143+'7.12 szemét 051030'!N143+'7.13 szennyvíz 052080'!N143+'7.14 víz 063080'!N143+'7.15 közvil 064010'!N143+'7.16 zöldterület 066010'!N143+'7.17 város 066020'!N143+'7.18 háziorvos 072111'!N143+'7.19 ügyelet 072112'!N143+'7.20 fülészet 072210'!N143+'7.21 védőnők 074031'!N143+'7.22 gyermekorvos 072111'!N143+'7.23. COVID '!N143+'7.24 sportcsépület 081030'!N143+'7.25 sport tám 081041'!N143+'7.26 diáksport 081043'!N143+'7.27 közműv 082091'!N143+'7.28 közműv 082092'!N143+'7.29  óvoda 091140'!N142:N143+'7.31 intézmkiv gyétk 104037'!N143+'7.32 szoc étk 107051'!N143+'7.33 segélyek 107060'!N143+'7.34 adóbev 900020'!N143+'7.35 pályázatok'!N143+'7.30.gyermekétkeztetés'!N143</f>
        <v>189858264</v>
      </c>
    </row>
    <row r="144" spans="1:16" x14ac:dyDescent="0.25">
      <c r="A144" s="29" t="s">
        <v>250</v>
      </c>
      <c r="B144" s="13" t="s">
        <v>251</v>
      </c>
      <c r="C144" s="121">
        <f>'7.1. igazg 011130'!C144+'7.2 temető 013320'!C144+'7.3. vagyon 013350'!C144+'7.4 018010'!C144+'7.5 finansz műveletek 018030'!C144+'7.7 közütak működtetés 045160'!C144+'7.8 parkoló 045170'!C144+'7.9 kábeltv 046020'!C144+'7.10 piac 047120'!C144+'7.11 tdm tám047320'!C144+'7.12 szemét 051030'!C144+'7.13 szennyvíz 052080'!C144+'7.14 víz 063080'!C144+'7.15 közvil 064010'!C144+'7.16 zöldterület 066010'!C144+'7.17 város 066020'!C144+'7.18 háziorvos 072111'!C144+'7.19 ügyelet 072112'!C144+'7.20 fülészet 072210'!C144+'7.21 védőnők 074031'!C144+'7.24 sportcsépület 081030'!C144+'7.25 sport tám 081041'!C144+'7.26 diáksport 081043'!C144+'7.27 közműv 082091'!C144+'7.28 közműv 082092'!C144+'7.29  óvoda 091140'!C144+'7.31 intézmkiv gyétk 104037'!C144+'7.32 szoc étk 107051'!C144+'7.33 segélyek 107060'!C144+'7.34 adóbev 900020'!C144+'7.35 pályázatok'!C144+'7.6 Út, autópálya építés'!C144+'7.22 gyermekorvos 072111'!C144+'7.23. COVID '!C144</f>
        <v>0</v>
      </c>
      <c r="D144" s="121">
        <f>'7.1. igazg 011130'!D144+'7.2 temető 013320'!D144+'7.3. vagyon 013350'!D144+'7.4 018010'!D144+'7.5 finansz műveletek 018030'!D144+'7.7 közütak működtetés 045160'!D144+'7.8 parkoló 045170'!D144+'7.9 kábeltv 046020'!D144+'7.10 piac 047120'!D144+'7.11 tdm tám047320'!D144+'7.12 szemét 051030'!D144+'7.13 szennyvíz 052080'!D144+'7.14 víz 063080'!D144+'7.15 közvil 064010'!D144+'7.16 zöldterület 066010'!D144+'7.17 város 066020'!D144+'7.18 háziorvos 072111'!D144+'7.19 ügyelet 072112'!D144+'7.20 fülészet 072210'!D144+'7.21 védőnők 074031'!D144+'7.24 sportcsépület 081030'!D144+'7.25 sport tám 081041'!D144+'7.26 diáksport 081043'!D144+'7.27 közműv 082091'!D144+'7.28 közműv 082092'!D144+'7.29  óvoda 091140'!D144+'7.31 intézmkiv gyétk 104037'!D144+'7.32 szoc étk 107051'!D144+'7.33 segélyek 107060'!D144+'7.34 adóbev 900020'!D144+'7.35 pályázatok'!D144+'7.6 Út, autópálya építés'!D144+'7.22 gyermekorvos 072111'!D144+'7.23. COVID '!D144</f>
        <v>0</v>
      </c>
      <c r="E144" s="122">
        <f t="shared" si="8"/>
        <v>0</v>
      </c>
      <c r="F144" s="173">
        <f>'7.1. igazg 011130'!F144+'7.2 temető 013320'!F144+'7.3. vagyon 013350'!F144+'7.4 018010'!F144+'7.5 finansz műveletek 018030'!F144+'7.7 közütak működtetés 045160'!F144+'7.8 parkoló 045170'!F144+'7.9 kábeltv 046020'!F144+'7.10 piac 047120'!F144+'7.11 tdm tám047320'!F144+'7.12 szemét 051030'!F144+'7.13 szennyvíz 052080'!F144+'7.14 víz 063080'!F144+'7.15 közvil 064010'!F144+'7.16 zöldterület 066010'!F144+'7.17 város 066020'!F144+'7.18 háziorvos 072111'!F144+'7.19 ügyelet 072112'!F144+'7.20 fülészet 072210'!F144+'7.21 védőnők 074031'!F144+'7.24 sportcsépület 081030'!F144+'7.25 sport tám 081041'!F144+'7.26 diáksport 081043'!F144+'7.27 közműv 082091'!F144+'7.28 közműv 082092'!F144+'7.29  óvoda 091140'!F144+'7.31 intézmkiv gyétk 104037'!F144+'7.32 szoc étk 107051'!F144+'7.33 segélyek 107060'!F144+'7.34 adóbev 900020'!F144+'7.35 pályázatok'!F144+'7.6 Út, autópálya építés'!F144+'7.22 gyermekorvos 072111'!F144+'7.23. COVID '!F144</f>
        <v>0</v>
      </c>
      <c r="G144" s="121">
        <f>'7.1. igazg 011130'!G144+'7.2 temető 013320'!G144+'7.3. vagyon 013350'!G144+'7.4 018010'!G144+'7.5 finansz műveletek 018030'!G144+'7.7 közütak működtetés 045160'!G144+'7.8 parkoló 045170'!G144+'7.9 kábeltv 046020'!G144+'7.10 piac 047120'!G144+'7.11 tdm tám047320'!G144+'7.12 szemét 051030'!G144+'7.13 szennyvíz 052080'!G144+'7.14 víz 063080'!G144+'7.15 közvil 064010'!G144+'7.16 zöldterület 066010'!G144+'7.17 város 066020'!G144+'7.18 háziorvos 072111'!G144+'7.19 ügyelet 072112'!G144+'7.20 fülészet 072210'!G144+'7.21 védőnők 074031'!G144+'7.24 sportcsépület 081030'!G144+'7.25 sport tám 081041'!G144+'7.26 diáksport 081043'!G144+'7.27 közműv 082091'!G144+'7.28 közműv 082092'!G144+'7.29  óvoda 091140'!G144+'7.31 intézmkiv gyétk 104037'!G144+'7.32 szoc étk 107051'!G144+'7.33 segélyek 107060'!G144+'7.34 adóbev 900020'!G144+'7.35 pályázatok'!G144+'7.6 Út, autópálya építés'!G144+'7.22 gyermekorvos 072111'!G144+'7.23. COVID '!G144</f>
        <v>0</v>
      </c>
      <c r="H144" s="122">
        <f t="shared" si="13"/>
        <v>0</v>
      </c>
      <c r="I144" s="779">
        <f>'7.35 pályázatok'!H144</f>
        <v>0</v>
      </c>
      <c r="J144" s="451">
        <f t="shared" si="10"/>
        <v>0</v>
      </c>
      <c r="K144" s="173">
        <f>'7.1. igazg 011130'!I144+'7.2 temető 013320'!I144+'7.3. vagyon 013350'!I144+'7.4 018010'!I144+'7.5 finansz műveletek 018030'!I144+'7.6 Út, autópálya építés'!I144+'7.7 közütak működtetés 045160'!I144+'7.8 parkoló 045170'!I144+'7.9 kábeltv 046020'!I144+'7.10 piac 047120'!I144+'7.11 tdm tám047320'!I144+'7.12 szemét 051030'!I144+'7.13 szennyvíz 052080'!I144+'7.14 víz 063080'!I144+'7.15 közvil 064010'!I144+'7.16 zöldterület 066010'!I144+'7.17 város 066020'!I144+'7.18 háziorvos 072111'!I144+'7.19 ügyelet 072112'!I144+'7.20 fülészet 072210'!I144+'7.21 védőnők 074031'!I144+'7.22 gyermekorvos 072111'!I144+'7.23. COVID '!I144+'7.24 sportcsépület 081030'!I144+'7.25 sport tám 081041'!I144+'7.26 diáksport 081043'!I144+'7.27 közműv 082091'!I144+'7.28 közműv 082092'!I144+'7.29  óvoda 091140'!I143:I144+'7.31 intézmkiv gyétk 104037'!I144+'7.32 szoc étk 107051'!I144+'7.33 segélyek 107060'!I144+'7.34 adóbev 900020'!I144+'7.35 pályázatok'!I144</f>
        <v>0</v>
      </c>
      <c r="L144" s="121">
        <f>'7.1. igazg 011130'!J144+'7.2 temető 013320'!J144+'7.3. vagyon 013350'!J144+'7.4 018010'!J144+'7.5 finansz műveletek 018030'!J144+'7.6 Út, autópálya építés'!J144+'7.7 közütak működtetés 045160'!J144+'7.8 parkoló 045170'!J144+'7.9 kábeltv 046020'!J144+'7.10 piac 047120'!J144+'7.11 tdm tám047320'!J144+'7.12 szemét 051030'!J144+'7.13 szennyvíz 052080'!J144+'7.14 víz 063080'!J144+'7.15 közvil 064010'!J144+'7.16 zöldterület 066010'!J144+'7.17 város 066020'!J144+'7.18 háziorvos 072111'!J144+'7.19 ügyelet 072112'!J144+'7.20 fülészet 072210'!J144+'7.21 védőnők 074031'!J144+'7.22 gyermekorvos 072111'!J144+'7.23. COVID '!J144+'7.24 sportcsépület 081030'!J144+'7.25 sport tám 081041'!J144+'7.26 diáksport 081043'!J144+'7.27 közműv 082091'!J144+'7.28 közműv 082092'!J144+'7.29  óvoda 091140'!J143:J144+'7.31 intézmkiv gyétk 104037'!J144+'7.32 szoc étk 107051'!J144+'7.33 segélyek 107060'!J144+'7.34 adóbev 900020'!J144+'7.35 pályázatok'!J144</f>
        <v>0</v>
      </c>
      <c r="M144" s="122">
        <f>'7.1. igazg 011130'!K144+'7.2 temető 013320'!K144+'7.3. vagyon 013350'!K144+'7.4 018010'!K144+'7.5 finansz műveletek 018030'!K144+'7.6 Út, autópálya építés'!K144+'7.7 közütak működtetés 045160'!K144+'7.8 parkoló 045170'!K144+'7.9 kábeltv 046020'!K144+'7.10 piac 047120'!K144+'7.11 tdm tám047320'!K144+'7.12 szemét 051030'!K144+'7.13 szennyvíz 052080'!K144+'7.14 víz 063080'!K144+'7.15 közvil 064010'!K144+'7.16 zöldterület 066010'!K144+'7.17 város 066020'!K144+'7.18 háziorvos 072111'!K144+'7.19 ügyelet 072112'!K144+'7.20 fülészet 072210'!K144+'7.21 védőnők 074031'!K144+'7.22 gyermekorvos 072111'!K144+'7.23. COVID '!K144+'7.24 sportcsépület 081030'!K144+'7.25 sport tám 081041'!K144+'7.26 diáksport 081043'!K144+'7.27 közműv 082091'!K144+'7.28 közműv 082092'!K144+'7.29  óvoda 091140'!K143:K144+'7.31 intézmkiv gyétk 104037'!K144+'7.32 szoc étk 107051'!K144+'7.33 segélyek 107060'!K144+'7.34 adóbev 900020'!K144+'7.35 pályázatok'!K144</f>
        <v>0</v>
      </c>
      <c r="N144" s="779">
        <f>'7.1. igazg 011130'!L144+'7.2 temető 013320'!L144+'7.3. vagyon 013350'!L144+'7.4 018010'!L144+'7.5 finansz műveletek 018030'!L144+'7.6 Út, autópálya építés'!L144+'7.7 közütak működtetés 045160'!L144+'7.8 parkoló 045170'!L144+'7.9 kábeltv 046020'!L144+'7.10 piac 047120'!L144+'7.11 tdm tám047320'!L144+'7.12 szemét 051030'!L144+'7.13 szennyvíz 052080'!L144+'7.14 víz 063080'!L144+'7.15 közvil 064010'!L144+'7.16 zöldterület 066010'!L144+'7.17 város 066020'!L144+'7.18 háziorvos 072111'!L144+'7.19 ügyelet 072112'!L144+'7.20 fülészet 072210'!L144+'7.21 védőnők 074031'!L144+'7.22 gyermekorvos 072111'!L144+'7.23. COVID '!L144+'7.24 sportcsépület 081030'!L144+'7.25 sport tám 081041'!L144+'7.26 diáksport 081043'!L144+'7.27 közműv 082091'!L144+'7.28 közműv 082092'!L144+'7.29  óvoda 091140'!L143:L144+'7.31 intézmkiv gyétk 104037'!L144+'7.32 szoc étk 107051'!L144+'7.33 segélyek 107060'!L144+'7.34 adóbev 900020'!L144+'7.35 pályázatok'!L144+'7.30.gyermekétkeztetés'!L144</f>
        <v>0</v>
      </c>
      <c r="O144" s="121">
        <f>'7.1. igazg 011130'!M144+'7.2 temető 013320'!M144+'7.3. vagyon 013350'!M144+'7.4 018010'!M144+'7.5 finansz műveletek 018030'!M144+'7.6 Út, autópálya építés'!M144+'7.7 közütak működtetés 045160'!M144+'7.8 parkoló 045170'!M144+'7.9 kábeltv 046020'!M144+'7.10 piac 047120'!M144+'7.11 tdm tám047320'!M144+'7.12 szemét 051030'!M144+'7.13 szennyvíz 052080'!M144+'7.14 víz 063080'!M144+'7.15 közvil 064010'!M144+'7.16 zöldterület 066010'!M144+'7.17 város 066020'!M144+'7.18 háziorvos 072111'!M144+'7.19 ügyelet 072112'!M144+'7.20 fülészet 072210'!M144+'7.21 védőnők 074031'!M144+'7.22 gyermekorvos 072111'!M144+'7.23. COVID '!M144+'7.24 sportcsépület 081030'!M144+'7.25 sport tám 081041'!M144+'7.26 diáksport 081043'!M144+'7.27 közműv 082091'!M144+'7.28 közműv 082092'!M144+'7.29  óvoda 091140'!M143:M144+'7.31 intézmkiv gyétk 104037'!M144+'7.32 szoc étk 107051'!M144+'7.33 segélyek 107060'!M144+'7.34 adóbev 900020'!M144+'7.35 pályázatok'!M144+'7.30.gyermekétkeztetés'!M144</f>
        <v>0</v>
      </c>
      <c r="P144" s="121">
        <f>'7.1. igazg 011130'!N144+'7.2 temető 013320'!N144+'7.3. vagyon 013350'!N144+'7.4 018010'!N144+'7.5 finansz műveletek 018030'!N144+'7.6 Út, autópálya építés'!N144+'7.7 közütak működtetés 045160'!N144+'7.8 parkoló 045170'!N144+'7.9 kábeltv 046020'!N144+'7.10 piac 047120'!N144+'7.11 tdm tám047320'!N144+'7.12 szemét 051030'!N144+'7.13 szennyvíz 052080'!N144+'7.14 víz 063080'!N144+'7.15 közvil 064010'!N144+'7.16 zöldterület 066010'!N144+'7.17 város 066020'!N144+'7.18 háziorvos 072111'!N144+'7.19 ügyelet 072112'!N144+'7.20 fülészet 072210'!N144+'7.21 védőnők 074031'!N144+'7.22 gyermekorvos 072111'!N144+'7.23. COVID '!N144+'7.24 sportcsépület 081030'!N144+'7.25 sport tám 081041'!N144+'7.26 diáksport 081043'!N144+'7.27 közműv 082091'!N144+'7.28 közműv 082092'!N144+'7.29  óvoda 091140'!N143:N144+'7.31 intézmkiv gyétk 104037'!N144+'7.32 szoc étk 107051'!N144+'7.33 segélyek 107060'!N144+'7.34 adóbev 900020'!N144+'7.35 pályázatok'!N144+'7.30.gyermekétkeztetés'!N144</f>
        <v>0</v>
      </c>
    </row>
    <row r="145" spans="1:16" x14ac:dyDescent="0.25">
      <c r="A145" s="29" t="s">
        <v>786</v>
      </c>
      <c r="B145" s="13" t="s">
        <v>787</v>
      </c>
      <c r="C145" s="121">
        <f>'7.1. igazg 011130'!C145+'7.2 temető 013320'!C145+'7.3. vagyon 013350'!C145+'7.4 018010'!C145+'7.5 finansz műveletek 018030'!C145+'7.7 közütak működtetés 045160'!C145+'7.8 parkoló 045170'!C145+'7.9 kábeltv 046020'!C145+'7.10 piac 047120'!C145+'7.11 tdm tám047320'!C145+'7.12 szemét 051030'!C145+'7.13 szennyvíz 052080'!C145+'7.14 víz 063080'!C145+'7.15 közvil 064010'!C145+'7.16 zöldterület 066010'!C145+'7.17 város 066020'!C145+'7.18 háziorvos 072111'!C145+'7.19 ügyelet 072112'!C145+'7.20 fülészet 072210'!C145+'7.21 védőnők 074031'!C145+'7.24 sportcsépület 081030'!C145+'7.25 sport tám 081041'!C145+'7.26 diáksport 081043'!C145+'7.27 közműv 082091'!C145+'7.28 közműv 082092'!C145+'7.29  óvoda 091140'!C145+'7.31 intézmkiv gyétk 104037'!C145+'7.32 szoc étk 107051'!C145+'7.33 segélyek 107060'!C145+'7.34 adóbev 900020'!C145+'7.35 pályázatok'!C145+'7.6 Út, autópálya építés'!C145+'7.22 gyermekorvos 072111'!C145+'7.23. COVID '!C145</f>
        <v>100000000</v>
      </c>
      <c r="D145" s="121">
        <f>'7.1. igazg 011130'!D145+'7.2 temető 013320'!D145+'7.3. vagyon 013350'!D145+'7.4 018010'!D145+'7.5 finansz műveletek 018030'!D145+'7.7 közütak működtetés 045160'!D145+'7.8 parkoló 045170'!D145+'7.9 kábeltv 046020'!D145+'7.10 piac 047120'!D145+'7.11 tdm tám047320'!D145+'7.12 szemét 051030'!D145+'7.13 szennyvíz 052080'!D145+'7.14 víz 063080'!D145+'7.15 közvil 064010'!D145+'7.16 zöldterület 066010'!D145+'7.17 város 066020'!D145+'7.18 háziorvos 072111'!D145+'7.19 ügyelet 072112'!D145+'7.20 fülészet 072210'!D145+'7.21 védőnők 074031'!D145+'7.24 sportcsépület 081030'!D145+'7.25 sport tám 081041'!D145+'7.26 diáksport 081043'!D145+'7.27 közműv 082091'!D145+'7.28 közműv 082092'!D145+'7.29  óvoda 091140'!D145+'7.31 intézmkiv gyétk 104037'!D145+'7.32 szoc étk 107051'!D145+'7.33 segélyek 107060'!D145+'7.34 adóbev 900020'!D145+'7.35 pályázatok'!D145+'7.6 Út, autópálya építés'!D145+'7.22 gyermekorvos 072111'!D145+'7.23. COVID '!D145</f>
        <v>0</v>
      </c>
      <c r="E145" s="122">
        <f t="shared" si="8"/>
        <v>100000000</v>
      </c>
      <c r="F145" s="173">
        <f>'7.1. igazg 011130'!F145+'7.2 temető 013320'!F145+'7.3. vagyon 013350'!F145+'7.4 018010'!F145+'7.5 finansz műveletek 018030'!F145+'7.7 közütak működtetés 045160'!F145+'7.8 parkoló 045170'!F145+'7.9 kábeltv 046020'!F145+'7.10 piac 047120'!F145+'7.11 tdm tám047320'!F145+'7.12 szemét 051030'!F145+'7.13 szennyvíz 052080'!F145+'7.14 víz 063080'!F145+'7.15 közvil 064010'!F145+'7.16 zöldterület 066010'!F145+'7.17 város 066020'!F145+'7.18 háziorvos 072111'!F145+'7.19 ügyelet 072112'!F145+'7.20 fülészet 072210'!F145+'7.21 védőnők 074031'!F145+'7.24 sportcsépület 081030'!F145+'7.25 sport tám 081041'!F145+'7.26 diáksport 081043'!F145+'7.27 közműv 082091'!F145+'7.28 közműv 082092'!F145+'7.29  óvoda 091140'!F145+'7.31 intézmkiv gyétk 104037'!F145+'7.32 szoc étk 107051'!F145+'7.33 segélyek 107060'!F145+'7.34 adóbev 900020'!F145+'7.35 pályázatok'!F145+'7.6 Út, autópálya építés'!F145+'7.22 gyermekorvos 072111'!F145+'7.23. COVID '!F145</f>
        <v>0</v>
      </c>
      <c r="G145" s="121">
        <f>'7.1. igazg 011130'!G145+'7.2 temető 013320'!G145+'7.3. vagyon 013350'!G145+'7.4 018010'!G145+'7.5 finansz műveletek 018030'!G145+'7.7 közütak működtetés 045160'!G145+'7.8 parkoló 045170'!G145+'7.9 kábeltv 046020'!G145+'7.10 piac 047120'!G145+'7.11 tdm tám047320'!G145+'7.12 szemét 051030'!G145+'7.13 szennyvíz 052080'!G145+'7.14 víz 063080'!G145+'7.15 közvil 064010'!G145+'7.16 zöldterület 066010'!G145+'7.17 város 066020'!G145+'7.18 háziorvos 072111'!G145+'7.19 ügyelet 072112'!G145+'7.20 fülészet 072210'!G145+'7.21 védőnők 074031'!G145+'7.24 sportcsépület 081030'!G145+'7.25 sport tám 081041'!G145+'7.26 diáksport 081043'!G145+'7.27 közműv 082091'!G145+'7.28 közműv 082092'!G145+'7.29  óvoda 091140'!G145+'7.31 intézmkiv gyétk 104037'!G145+'7.32 szoc étk 107051'!G145+'7.33 segélyek 107060'!G145+'7.34 adóbev 900020'!G145+'7.35 pályázatok'!G145+'7.6 Út, autópálya építés'!G145+'7.22 gyermekorvos 072111'!G145+'7.23. COVID '!G145</f>
        <v>0</v>
      </c>
      <c r="H145" s="122">
        <f t="shared" si="13"/>
        <v>0</v>
      </c>
      <c r="I145" s="779">
        <f>'7.35 pályázatok'!H145</f>
        <v>0</v>
      </c>
      <c r="J145" s="451">
        <f t="shared" si="10"/>
        <v>0</v>
      </c>
      <c r="K145" s="173">
        <f>'7.1. igazg 011130'!I145+'7.2 temető 013320'!I145+'7.3. vagyon 013350'!I145+'7.4 018010'!I145+'7.5 finansz műveletek 018030'!I145+'7.6 Út, autópálya építés'!I145+'7.7 közütak működtetés 045160'!I145+'7.8 parkoló 045170'!I145+'7.9 kábeltv 046020'!I145+'7.10 piac 047120'!I145+'7.11 tdm tám047320'!I145+'7.12 szemét 051030'!I145+'7.13 szennyvíz 052080'!I145+'7.14 víz 063080'!I145+'7.15 közvil 064010'!I145+'7.16 zöldterület 066010'!I145+'7.17 város 066020'!I145+'7.18 háziorvos 072111'!I145+'7.19 ügyelet 072112'!I145+'7.20 fülészet 072210'!I145+'7.21 védőnők 074031'!I145+'7.22 gyermekorvos 072111'!I145+'7.23. COVID '!I145+'7.24 sportcsépület 081030'!I145+'7.25 sport tám 081041'!I145+'7.26 diáksport 081043'!I145+'7.27 közműv 082091'!I145+'7.28 közműv 082092'!I145+'7.29  óvoda 091140'!I144:I145+'7.31 intézmkiv gyétk 104037'!I145+'7.32 szoc étk 107051'!I145+'7.33 segélyek 107060'!I145+'7.34 adóbev 900020'!I145+'7.35 pályázatok'!I145</f>
        <v>0</v>
      </c>
      <c r="L145" s="121">
        <f>'7.1. igazg 011130'!J145+'7.2 temető 013320'!J145+'7.3. vagyon 013350'!J145+'7.4 018010'!J145+'7.5 finansz műveletek 018030'!J145+'7.6 Út, autópálya építés'!J145+'7.7 közütak működtetés 045160'!J145+'7.8 parkoló 045170'!J145+'7.9 kábeltv 046020'!J145+'7.10 piac 047120'!J145+'7.11 tdm tám047320'!J145+'7.12 szemét 051030'!J145+'7.13 szennyvíz 052080'!J145+'7.14 víz 063080'!J145+'7.15 közvil 064010'!J145+'7.16 zöldterület 066010'!J145+'7.17 város 066020'!J145+'7.18 háziorvos 072111'!J145+'7.19 ügyelet 072112'!J145+'7.20 fülészet 072210'!J145+'7.21 védőnők 074031'!J145+'7.22 gyermekorvos 072111'!J145+'7.23. COVID '!J145+'7.24 sportcsépület 081030'!J145+'7.25 sport tám 081041'!J145+'7.26 diáksport 081043'!J145+'7.27 közműv 082091'!J145+'7.28 közműv 082092'!J145+'7.29  óvoda 091140'!J144:J145+'7.31 intézmkiv gyétk 104037'!J145+'7.32 szoc étk 107051'!J145+'7.33 segélyek 107060'!J145+'7.34 adóbev 900020'!J145+'7.35 pályázatok'!J145</f>
        <v>0</v>
      </c>
      <c r="M145" s="122">
        <f>'7.1. igazg 011130'!K145+'7.2 temető 013320'!K145+'7.3. vagyon 013350'!K145+'7.4 018010'!K145+'7.5 finansz műveletek 018030'!K145+'7.6 Út, autópálya építés'!K145+'7.7 közütak működtetés 045160'!K145+'7.8 parkoló 045170'!K145+'7.9 kábeltv 046020'!K145+'7.10 piac 047120'!K145+'7.11 tdm tám047320'!K145+'7.12 szemét 051030'!K145+'7.13 szennyvíz 052080'!K145+'7.14 víz 063080'!K145+'7.15 közvil 064010'!K145+'7.16 zöldterület 066010'!K145+'7.17 város 066020'!K145+'7.18 háziorvos 072111'!K145+'7.19 ügyelet 072112'!K145+'7.20 fülészet 072210'!K145+'7.21 védőnők 074031'!K145+'7.22 gyermekorvos 072111'!K145+'7.23. COVID '!K145+'7.24 sportcsépület 081030'!K145+'7.25 sport tám 081041'!K145+'7.26 diáksport 081043'!K145+'7.27 közműv 082091'!K145+'7.28 közműv 082092'!K145+'7.29  óvoda 091140'!K144:K145+'7.31 intézmkiv gyétk 104037'!K145+'7.32 szoc étk 107051'!K145+'7.33 segélyek 107060'!K145+'7.34 adóbev 900020'!K145+'7.35 pályázatok'!K145</f>
        <v>0</v>
      </c>
      <c r="N145" s="779">
        <f>'7.1. igazg 011130'!L145+'7.2 temető 013320'!L145+'7.3. vagyon 013350'!L145+'7.4 018010'!L145+'7.5 finansz műveletek 018030'!L145+'7.6 Út, autópálya építés'!L145+'7.7 közütak működtetés 045160'!L145+'7.8 parkoló 045170'!L145+'7.9 kábeltv 046020'!L145+'7.10 piac 047120'!L145+'7.11 tdm tám047320'!L145+'7.12 szemét 051030'!L145+'7.13 szennyvíz 052080'!L145+'7.14 víz 063080'!L145+'7.15 közvil 064010'!L145+'7.16 zöldterület 066010'!L145+'7.17 város 066020'!L145+'7.18 háziorvos 072111'!L145+'7.19 ügyelet 072112'!L145+'7.20 fülészet 072210'!L145+'7.21 védőnők 074031'!L145+'7.22 gyermekorvos 072111'!L145+'7.23. COVID '!L145+'7.24 sportcsépület 081030'!L145+'7.25 sport tám 081041'!L145+'7.26 diáksport 081043'!L145+'7.27 közműv 082091'!L145+'7.28 közműv 082092'!L145+'7.29  óvoda 091140'!L144:L145+'7.31 intézmkiv gyétk 104037'!L145+'7.32 szoc étk 107051'!L145+'7.33 segélyek 107060'!L145+'7.34 adóbev 900020'!L145+'7.35 pályázatok'!L145+'7.30.gyermekétkeztetés'!L145</f>
        <v>0</v>
      </c>
      <c r="O145" s="121">
        <f>'7.1. igazg 011130'!M145+'7.2 temető 013320'!M145+'7.3. vagyon 013350'!M145+'7.4 018010'!M145+'7.5 finansz műveletek 018030'!M145+'7.6 Út, autópálya építés'!M145+'7.7 közütak működtetés 045160'!M145+'7.8 parkoló 045170'!M145+'7.9 kábeltv 046020'!M145+'7.10 piac 047120'!M145+'7.11 tdm tám047320'!M145+'7.12 szemét 051030'!M145+'7.13 szennyvíz 052080'!M145+'7.14 víz 063080'!M145+'7.15 közvil 064010'!M145+'7.16 zöldterület 066010'!M145+'7.17 város 066020'!M145+'7.18 háziorvos 072111'!M145+'7.19 ügyelet 072112'!M145+'7.20 fülészet 072210'!M145+'7.21 védőnők 074031'!M145+'7.22 gyermekorvos 072111'!M145+'7.23. COVID '!M145+'7.24 sportcsépület 081030'!M145+'7.25 sport tám 081041'!M145+'7.26 diáksport 081043'!M145+'7.27 közműv 082091'!M145+'7.28 közműv 082092'!M145+'7.29  óvoda 091140'!M144:M145+'7.31 intézmkiv gyétk 104037'!M145+'7.32 szoc étk 107051'!M145+'7.33 segélyek 107060'!M145+'7.34 adóbev 900020'!M145+'7.35 pályázatok'!M145+'7.30.gyermekétkeztetés'!M145</f>
        <v>0</v>
      </c>
      <c r="P145" s="121">
        <f>'7.1. igazg 011130'!N145+'7.2 temető 013320'!N145+'7.3. vagyon 013350'!N145+'7.4 018010'!N145+'7.5 finansz műveletek 018030'!N145+'7.6 Út, autópálya építés'!N145+'7.7 közütak működtetés 045160'!N145+'7.8 parkoló 045170'!N145+'7.9 kábeltv 046020'!N145+'7.10 piac 047120'!N145+'7.11 tdm tám047320'!N145+'7.12 szemét 051030'!N145+'7.13 szennyvíz 052080'!N145+'7.14 víz 063080'!N145+'7.15 közvil 064010'!N145+'7.16 zöldterület 066010'!N145+'7.17 város 066020'!N145+'7.18 háziorvos 072111'!N145+'7.19 ügyelet 072112'!N145+'7.20 fülészet 072210'!N145+'7.21 védőnők 074031'!N145+'7.22 gyermekorvos 072111'!N145+'7.23. COVID '!N145+'7.24 sportcsépület 081030'!N145+'7.25 sport tám 081041'!N145+'7.26 diáksport 081043'!N145+'7.27 közműv 082091'!N145+'7.28 közműv 082092'!N145+'7.29  óvoda 091140'!N144:N145+'7.31 intézmkiv gyétk 104037'!N145+'7.32 szoc étk 107051'!N145+'7.33 segélyek 107060'!N145+'7.34 adóbev 900020'!N145+'7.35 pályázatok'!N145+'7.30.gyermekétkeztetés'!N145</f>
        <v>0</v>
      </c>
    </row>
    <row r="146" spans="1:16" x14ac:dyDescent="0.25">
      <c r="A146" s="29" t="s">
        <v>480</v>
      </c>
      <c r="B146" s="13" t="s">
        <v>481</v>
      </c>
      <c r="C146" s="121">
        <f>'7.1. igazg 011130'!C146+'7.2 temető 013320'!C146+'7.3. vagyon 013350'!C146+'7.4 018010'!C146+'7.5 finansz műveletek 018030'!C146+'7.7 közütak működtetés 045160'!C146+'7.8 parkoló 045170'!C146+'7.9 kábeltv 046020'!C146+'7.10 piac 047120'!C146+'7.11 tdm tám047320'!C146+'7.12 szemét 051030'!C146+'7.13 szennyvíz 052080'!C146+'7.14 víz 063080'!C146+'7.15 közvil 064010'!C146+'7.16 zöldterület 066010'!C146+'7.17 város 066020'!C146+'7.18 háziorvos 072111'!C146+'7.19 ügyelet 072112'!C146+'7.20 fülészet 072210'!C146+'7.21 védőnők 074031'!C146+'7.24 sportcsépület 081030'!C146+'7.25 sport tám 081041'!C146+'7.26 diáksport 081043'!C146+'7.27 közműv 082091'!C146+'7.28 közműv 082092'!C146+'7.29  óvoda 091140'!C146+'7.31 intézmkiv gyétk 104037'!C146+'7.32 szoc étk 107051'!C146+'7.33 segélyek 107060'!C146+'7.34 adóbev 900020'!C146+'7.35 pályázatok'!C146+'7.6 Út, autópálya építés'!C146+'7.22 gyermekorvos 072111'!C146+'7.23. COVID '!C146</f>
        <v>17295897</v>
      </c>
      <c r="D146" s="121">
        <f>'7.1. igazg 011130'!D146+'7.2 temető 013320'!D146+'7.3. vagyon 013350'!D146+'7.4 018010'!D146+'7.5 finansz műveletek 018030'!D146+'7.7 közütak működtetés 045160'!D146+'7.8 parkoló 045170'!D146+'7.9 kábeltv 046020'!D146+'7.10 piac 047120'!D146+'7.11 tdm tám047320'!D146+'7.12 szemét 051030'!D146+'7.13 szennyvíz 052080'!D146+'7.14 víz 063080'!D146+'7.15 közvil 064010'!D146+'7.16 zöldterület 066010'!D146+'7.17 város 066020'!D146+'7.18 háziorvos 072111'!D146+'7.19 ügyelet 072112'!D146+'7.20 fülészet 072210'!D146+'7.21 védőnők 074031'!D146+'7.24 sportcsépület 081030'!D146+'7.25 sport tám 081041'!D146+'7.26 diáksport 081043'!D146+'7.27 közműv 082091'!D146+'7.28 közműv 082092'!D146+'7.29  óvoda 091140'!D146+'7.31 intézmkiv gyétk 104037'!D146+'7.32 szoc étk 107051'!D146+'7.33 segélyek 107060'!D146+'7.34 adóbev 900020'!D146+'7.35 pályázatok'!D146+'7.6 Út, autópálya építés'!D146+'7.22 gyermekorvos 072111'!D146+'7.23. COVID '!D146</f>
        <v>0</v>
      </c>
      <c r="E146" s="122">
        <f t="shared" si="8"/>
        <v>17295897</v>
      </c>
      <c r="F146" s="173">
        <f>'7.1. igazg 011130'!F146+'7.2 temető 013320'!F146+'7.3. vagyon 013350'!F146+'7.4 018010'!F146+'7.5 finansz műveletek 018030'!F146+'7.7 közütak működtetés 045160'!F146+'7.8 parkoló 045170'!F146+'7.9 kábeltv 046020'!F146+'7.10 piac 047120'!F146+'7.11 tdm tám047320'!F146+'7.12 szemét 051030'!F146+'7.13 szennyvíz 052080'!F146+'7.14 víz 063080'!F146+'7.15 közvil 064010'!F146+'7.16 zöldterület 066010'!F146+'7.17 város 066020'!F146+'7.18 háziorvos 072111'!F146+'7.19 ügyelet 072112'!F146+'7.20 fülészet 072210'!F146+'7.21 védőnők 074031'!F146+'7.24 sportcsépület 081030'!F146+'7.25 sport tám 081041'!F146+'7.26 diáksport 081043'!F146+'7.27 közműv 082091'!F146+'7.28 közműv 082092'!F146+'7.29  óvoda 091140'!F146+'7.31 intézmkiv gyétk 104037'!F146+'7.32 szoc étk 107051'!F146+'7.33 segélyek 107060'!F146+'7.34 adóbev 900020'!F146+'7.35 pályázatok'!F146+'7.6 Út, autópálya építés'!F146+'7.22 gyermekorvos 072111'!F146+'7.23. COVID '!F146</f>
        <v>17295897</v>
      </c>
      <c r="G146" s="121">
        <f>'7.1. igazg 011130'!G146+'7.2 temető 013320'!G146+'7.3. vagyon 013350'!G146+'7.4 018010'!G146+'7.5 finansz műveletek 018030'!G146+'7.7 közütak működtetés 045160'!G146+'7.8 parkoló 045170'!G146+'7.9 kábeltv 046020'!G146+'7.10 piac 047120'!G146+'7.11 tdm tám047320'!G146+'7.12 szemét 051030'!G146+'7.13 szennyvíz 052080'!G146+'7.14 víz 063080'!G146+'7.15 közvil 064010'!G146+'7.16 zöldterület 066010'!G146+'7.17 város 066020'!G146+'7.18 háziorvos 072111'!G146+'7.19 ügyelet 072112'!G146+'7.20 fülészet 072210'!G146+'7.21 védőnők 074031'!G146+'7.24 sportcsépület 081030'!G146+'7.25 sport tám 081041'!G146+'7.26 diáksport 081043'!G146+'7.27 közműv 082091'!G146+'7.28 közműv 082092'!G146+'7.29  óvoda 091140'!G146+'7.31 intézmkiv gyétk 104037'!G146+'7.32 szoc étk 107051'!G146+'7.33 segélyek 107060'!G146+'7.34 adóbev 900020'!G146+'7.35 pályázatok'!G146+'7.6 Út, autópálya építés'!G146+'7.22 gyermekorvos 072111'!G146+'7.23. COVID '!G146</f>
        <v>0</v>
      </c>
      <c r="H146" s="122">
        <f t="shared" si="13"/>
        <v>17295897</v>
      </c>
      <c r="I146" s="779">
        <f>'7.35 pályázatok'!H146</f>
        <v>0</v>
      </c>
      <c r="J146" s="451">
        <f t="shared" si="10"/>
        <v>17295897</v>
      </c>
      <c r="K146" s="173">
        <f>'7.1. igazg 011130'!I146+'7.2 temető 013320'!I146+'7.3. vagyon 013350'!I146+'7.4 018010'!I146+'7.5 finansz műveletek 018030'!I146+'7.6 Út, autópálya építés'!I146+'7.7 közütak működtetés 045160'!I146+'7.8 parkoló 045170'!I146+'7.9 kábeltv 046020'!I146+'7.10 piac 047120'!I146+'7.11 tdm tám047320'!I146+'7.12 szemét 051030'!I146+'7.13 szennyvíz 052080'!I146+'7.14 víz 063080'!I146+'7.15 közvil 064010'!I146+'7.16 zöldterület 066010'!I146+'7.17 város 066020'!I146+'7.18 háziorvos 072111'!I146+'7.19 ügyelet 072112'!I146+'7.20 fülészet 072210'!I146+'7.21 védőnők 074031'!I146+'7.22 gyermekorvos 072111'!I146+'7.23. COVID '!I146+'7.24 sportcsépület 081030'!I146+'7.25 sport tám 081041'!I146+'7.26 diáksport 081043'!I146+'7.27 közműv 082091'!I146+'7.28 közműv 082092'!I146+'7.29  óvoda 091140'!I145:I146+'7.31 intézmkiv gyétk 104037'!I146+'7.32 szoc étk 107051'!I146+'7.33 segélyek 107060'!I146+'7.34 adóbev 900020'!I146+'7.35 pályázatok'!I146</f>
        <v>17295897</v>
      </c>
      <c r="L146" s="121">
        <f>'7.1. igazg 011130'!J146+'7.2 temető 013320'!J146+'7.3. vagyon 013350'!J146+'7.4 018010'!J146+'7.5 finansz műveletek 018030'!J146+'7.6 Út, autópálya építés'!J146+'7.7 közütak működtetés 045160'!J146+'7.8 parkoló 045170'!J146+'7.9 kábeltv 046020'!J146+'7.10 piac 047120'!J146+'7.11 tdm tám047320'!J146+'7.12 szemét 051030'!J146+'7.13 szennyvíz 052080'!J146+'7.14 víz 063080'!J146+'7.15 közvil 064010'!J146+'7.16 zöldterület 066010'!J146+'7.17 város 066020'!J146+'7.18 háziorvos 072111'!J146+'7.19 ügyelet 072112'!J146+'7.20 fülészet 072210'!J146+'7.21 védőnők 074031'!J146+'7.22 gyermekorvos 072111'!J146+'7.23. COVID '!J146+'7.24 sportcsépület 081030'!J146+'7.25 sport tám 081041'!J146+'7.26 diáksport 081043'!J146+'7.27 közműv 082091'!J146+'7.28 közműv 082092'!J146+'7.29  óvoda 091140'!J145:J146+'7.31 intézmkiv gyétk 104037'!J146+'7.32 szoc étk 107051'!J146+'7.33 segélyek 107060'!J146+'7.34 adóbev 900020'!J146+'7.35 pályázatok'!J146</f>
        <v>0</v>
      </c>
      <c r="M146" s="122">
        <f>'7.1. igazg 011130'!K146+'7.2 temető 013320'!K146+'7.3. vagyon 013350'!K146+'7.4 018010'!K146+'7.5 finansz műveletek 018030'!K146+'7.6 Út, autópálya építés'!K146+'7.7 közütak működtetés 045160'!K146+'7.8 parkoló 045170'!K146+'7.9 kábeltv 046020'!K146+'7.10 piac 047120'!K146+'7.11 tdm tám047320'!K146+'7.12 szemét 051030'!K146+'7.13 szennyvíz 052080'!K146+'7.14 víz 063080'!K146+'7.15 közvil 064010'!K146+'7.16 zöldterület 066010'!K146+'7.17 város 066020'!K146+'7.18 háziorvos 072111'!K146+'7.19 ügyelet 072112'!K146+'7.20 fülészet 072210'!K146+'7.21 védőnők 074031'!K146+'7.22 gyermekorvos 072111'!K146+'7.23. COVID '!K146+'7.24 sportcsépület 081030'!K146+'7.25 sport tám 081041'!K146+'7.26 diáksport 081043'!K146+'7.27 közműv 082091'!K146+'7.28 közműv 082092'!K146+'7.29  óvoda 091140'!K145:K146+'7.31 intézmkiv gyétk 104037'!K146+'7.32 szoc étk 107051'!K146+'7.33 segélyek 107060'!K146+'7.34 adóbev 900020'!K146+'7.35 pályázatok'!K146</f>
        <v>17295897</v>
      </c>
      <c r="N146" s="779">
        <f>'7.1. igazg 011130'!L146+'7.2 temető 013320'!L146+'7.3. vagyon 013350'!L146+'7.4 018010'!L146+'7.5 finansz műveletek 018030'!L146+'7.6 Út, autópálya építés'!L146+'7.7 közütak működtetés 045160'!L146+'7.8 parkoló 045170'!L146+'7.9 kábeltv 046020'!L146+'7.10 piac 047120'!L146+'7.11 tdm tám047320'!L146+'7.12 szemét 051030'!L146+'7.13 szennyvíz 052080'!L146+'7.14 víz 063080'!L146+'7.15 közvil 064010'!L146+'7.16 zöldterület 066010'!L146+'7.17 város 066020'!L146+'7.18 háziorvos 072111'!L146+'7.19 ügyelet 072112'!L146+'7.20 fülészet 072210'!L146+'7.21 védőnők 074031'!L146+'7.22 gyermekorvos 072111'!L146+'7.23. COVID '!L146+'7.24 sportcsépület 081030'!L146+'7.25 sport tám 081041'!L146+'7.26 diáksport 081043'!L146+'7.27 közműv 082091'!L146+'7.28 közműv 082092'!L146+'7.29  óvoda 091140'!L145:L146+'7.31 intézmkiv gyétk 104037'!L146+'7.32 szoc étk 107051'!L146+'7.33 segélyek 107060'!L146+'7.34 adóbev 900020'!L146+'7.35 pályázatok'!L146+'7.30.gyermekétkeztetés'!L146</f>
        <v>17295897</v>
      </c>
      <c r="O146" s="121">
        <f>'7.1. igazg 011130'!M146+'7.2 temető 013320'!M146+'7.3. vagyon 013350'!M146+'7.4 018010'!M146+'7.5 finansz műveletek 018030'!M146+'7.6 Út, autópálya építés'!M146+'7.7 közütak működtetés 045160'!M146+'7.8 parkoló 045170'!M146+'7.9 kábeltv 046020'!M146+'7.10 piac 047120'!M146+'7.11 tdm tám047320'!M146+'7.12 szemét 051030'!M146+'7.13 szennyvíz 052080'!M146+'7.14 víz 063080'!M146+'7.15 közvil 064010'!M146+'7.16 zöldterület 066010'!M146+'7.17 város 066020'!M146+'7.18 háziorvos 072111'!M146+'7.19 ügyelet 072112'!M146+'7.20 fülészet 072210'!M146+'7.21 védőnők 074031'!M146+'7.22 gyermekorvos 072111'!M146+'7.23. COVID '!M146+'7.24 sportcsépület 081030'!M146+'7.25 sport tám 081041'!M146+'7.26 diáksport 081043'!M146+'7.27 közműv 082091'!M146+'7.28 közműv 082092'!M146+'7.29  óvoda 091140'!M145:M146+'7.31 intézmkiv gyétk 104037'!M146+'7.32 szoc étk 107051'!M146+'7.33 segélyek 107060'!M146+'7.34 adóbev 900020'!M146+'7.35 pályázatok'!M146+'7.30.gyermekétkeztetés'!M146</f>
        <v>0</v>
      </c>
      <c r="P146" s="121">
        <f>'7.1. igazg 011130'!N146+'7.2 temető 013320'!N146+'7.3. vagyon 013350'!N146+'7.4 018010'!N146+'7.5 finansz műveletek 018030'!N146+'7.6 Út, autópálya építés'!N146+'7.7 közütak működtetés 045160'!N146+'7.8 parkoló 045170'!N146+'7.9 kábeltv 046020'!N146+'7.10 piac 047120'!N146+'7.11 tdm tám047320'!N146+'7.12 szemét 051030'!N146+'7.13 szennyvíz 052080'!N146+'7.14 víz 063080'!N146+'7.15 közvil 064010'!N146+'7.16 zöldterület 066010'!N146+'7.17 város 066020'!N146+'7.18 háziorvos 072111'!N146+'7.19 ügyelet 072112'!N146+'7.20 fülészet 072210'!N146+'7.21 védőnők 074031'!N146+'7.22 gyermekorvos 072111'!N146+'7.23. COVID '!N146+'7.24 sportcsépület 081030'!N146+'7.25 sport tám 081041'!N146+'7.26 diáksport 081043'!N146+'7.27 közműv 082091'!N146+'7.28 közműv 082092'!N146+'7.29  óvoda 091140'!N145:N146+'7.31 intézmkiv gyétk 104037'!N146+'7.32 szoc étk 107051'!N146+'7.33 segélyek 107060'!N146+'7.34 adóbev 900020'!N146+'7.35 pályázatok'!N146+'7.30.gyermekétkeztetés'!N146</f>
        <v>17295897</v>
      </c>
    </row>
    <row r="147" spans="1:16" x14ac:dyDescent="0.25">
      <c r="A147" s="29" t="s">
        <v>254</v>
      </c>
      <c r="B147" s="13" t="s">
        <v>255</v>
      </c>
      <c r="C147" s="121">
        <f>'7.1. igazg 011130'!C147+'7.2 temető 013320'!C147+'7.3. vagyon 013350'!C147+'7.4 018010'!C147+'7.5 finansz műveletek 018030'!C147+'7.7 közütak működtetés 045160'!C147+'7.8 parkoló 045170'!C147+'7.9 kábeltv 046020'!C147+'7.10 piac 047120'!C147+'7.11 tdm tám047320'!C147+'7.12 szemét 051030'!C147+'7.13 szennyvíz 052080'!C147+'7.14 víz 063080'!C147+'7.15 közvil 064010'!C147+'7.16 zöldterület 066010'!C147+'7.17 város 066020'!C147+'7.18 háziorvos 072111'!C147+'7.19 ügyelet 072112'!C147+'7.20 fülészet 072210'!C147+'7.21 védőnők 074031'!C147+'7.24 sportcsépület 081030'!C147+'7.25 sport tám 081041'!C147+'7.26 diáksport 081043'!C147+'7.27 közműv 082091'!C147+'7.28 közműv 082092'!C147+'7.29  óvoda 091140'!C147+'7.31 intézmkiv gyétk 104037'!C147+'7.32 szoc étk 107051'!C147+'7.33 segélyek 107060'!C147+'7.34 adóbev 900020'!C147+'7.35 pályázatok'!C147+'7.6 Út, autópálya építés'!C147+'7.22 gyermekorvos 072111'!C147+'7.23. COVID '!C147</f>
        <v>161287118</v>
      </c>
      <c r="D147" s="121">
        <f>'7.1. igazg 011130'!D147+'7.2 temető 013320'!D147+'7.3. vagyon 013350'!D147+'7.4 018010'!D147+'7.5 finansz műveletek 018030'!D147+'7.7 közütak működtetés 045160'!D147+'7.8 parkoló 045170'!D147+'7.9 kábeltv 046020'!D147+'7.10 piac 047120'!D147+'7.11 tdm tám047320'!D147+'7.12 szemét 051030'!D147+'7.13 szennyvíz 052080'!D147+'7.14 víz 063080'!D147+'7.15 közvil 064010'!D147+'7.16 zöldterület 066010'!D147+'7.17 város 066020'!D147+'7.18 háziorvos 072111'!D147+'7.19 ügyelet 072112'!D147+'7.20 fülészet 072210'!D147+'7.21 védőnők 074031'!D147+'7.24 sportcsépület 081030'!D147+'7.25 sport tám 081041'!D147+'7.26 diáksport 081043'!D147+'7.27 közműv 082091'!D147+'7.28 közműv 082092'!D147+'7.29  óvoda 091140'!D147+'7.31 intézmkiv gyétk 104037'!D147+'7.32 szoc étk 107051'!D147+'7.33 segélyek 107060'!D147+'7.34 adóbev 900020'!D147+'7.35 pályázatok'!D147+'7.6 Út, autópálya építés'!D147+'7.22 gyermekorvos 072111'!D147+'7.23. COVID '!D147</f>
        <v>0</v>
      </c>
      <c r="E147" s="122">
        <f t="shared" si="8"/>
        <v>161287118</v>
      </c>
      <c r="F147" s="173">
        <f>'7.1. igazg 011130'!F147+'7.2 temető 013320'!F147+'7.3. vagyon 013350'!F147+'7.4 018010'!F147+'7.5 finansz műveletek 018030'!F147+'7.7 közütak működtetés 045160'!F147+'7.8 parkoló 045170'!F147+'7.9 kábeltv 046020'!F147+'7.10 piac 047120'!F147+'7.11 tdm tám047320'!F147+'7.12 szemét 051030'!F147+'7.13 szennyvíz 052080'!F147+'7.14 víz 063080'!F147+'7.15 közvil 064010'!F147+'7.16 zöldterület 066010'!F147+'7.17 város 066020'!F147+'7.18 háziorvos 072111'!F147+'7.19 ügyelet 072112'!F147+'7.20 fülészet 072210'!F147+'7.21 védőnők 074031'!F147+'7.24 sportcsépület 081030'!F147+'7.25 sport tám 081041'!F147+'7.26 diáksport 081043'!F147+'7.27 közműv 082091'!F147+'7.28 közműv 082092'!F147+'7.29  óvoda 091140'!F147+'7.31 intézmkiv gyétk 104037'!F147+'7.32 szoc étk 107051'!F147+'7.33 segélyek 107060'!F147+'7.34 adóbev 900020'!F147+'7.35 pályázatok'!F147+'7.6 Út, autópálya építés'!F147+'7.22 gyermekorvos 072111'!F147+'7.23. COVID '!F147</f>
        <v>176582662</v>
      </c>
      <c r="G147" s="121">
        <f>'7.1. igazg 011130'!G147+'7.2 temető 013320'!G147+'7.3. vagyon 013350'!G147+'7.4 018010'!G147+'7.5 finansz műveletek 018030'!G147+'7.7 közütak működtetés 045160'!G147+'7.8 parkoló 045170'!G147+'7.9 kábeltv 046020'!G147+'7.10 piac 047120'!G147+'7.11 tdm tám047320'!G147+'7.12 szemét 051030'!G147+'7.13 szennyvíz 052080'!G147+'7.14 víz 063080'!G147+'7.15 közvil 064010'!G147+'7.16 zöldterület 066010'!G147+'7.17 város 066020'!G147+'7.18 háziorvos 072111'!G147+'7.19 ügyelet 072112'!G147+'7.20 fülészet 072210'!G147+'7.21 védőnők 074031'!G147+'7.24 sportcsépület 081030'!G147+'7.25 sport tám 081041'!G147+'7.26 diáksport 081043'!G147+'7.27 közműv 082091'!G147+'7.28 közműv 082092'!G147+'7.29  óvoda 091140'!G147+'7.31 intézmkiv gyétk 104037'!G147+'7.32 szoc étk 107051'!G147+'7.33 segélyek 107060'!G147+'7.34 adóbev 900020'!G147+'7.35 pályázatok'!G147+'7.6 Út, autópálya építés'!G147+'7.22 gyermekorvos 072111'!G147+'7.23. COVID '!G147</f>
        <v>0</v>
      </c>
      <c r="H147" s="122">
        <f t="shared" si="13"/>
        <v>176582662</v>
      </c>
      <c r="I147" s="779">
        <f>'7.35 pályázatok'!H147</f>
        <v>0</v>
      </c>
      <c r="J147" s="451">
        <f t="shared" si="10"/>
        <v>176582662</v>
      </c>
      <c r="K147" s="173">
        <f>'7.1. igazg 011130'!I147+'7.2 temető 013320'!I147+'7.3. vagyon 013350'!I147+'7.4 018010'!I147+'7.5 finansz műveletek 018030'!I147+'7.6 Út, autópálya építés'!I147+'7.7 közütak működtetés 045160'!I147+'7.8 parkoló 045170'!I147+'7.9 kábeltv 046020'!I147+'7.10 piac 047120'!I147+'7.11 tdm tám047320'!I147+'7.12 szemét 051030'!I147+'7.13 szennyvíz 052080'!I147+'7.14 víz 063080'!I147+'7.15 közvil 064010'!I147+'7.16 zöldterület 066010'!I147+'7.17 város 066020'!I147+'7.18 háziorvos 072111'!I147+'7.19 ügyelet 072112'!I147+'7.20 fülészet 072210'!I147+'7.21 védőnők 074031'!I147+'7.22 gyermekorvos 072111'!I147+'7.23. COVID '!I147+'7.24 sportcsépület 081030'!I147+'7.25 sport tám 081041'!I147+'7.26 diáksport 081043'!I147+'7.27 közműv 082091'!I147+'7.28 közműv 082092'!I147+'7.29  óvoda 091140'!I146:I147+'7.31 intézmkiv gyétk 104037'!I147+'7.32 szoc étk 107051'!I147+'7.33 segélyek 107060'!I147+'7.34 adóbev 900020'!I147+'7.35 pályázatok'!I147</f>
        <v>186773217</v>
      </c>
      <c r="L147" s="121">
        <f>'7.1. igazg 011130'!J147+'7.2 temető 013320'!J147+'7.3. vagyon 013350'!J147+'7.4 018010'!J147+'7.5 finansz műveletek 018030'!J147+'7.6 Út, autópálya építés'!J147+'7.7 közütak működtetés 045160'!J147+'7.8 parkoló 045170'!J147+'7.9 kábeltv 046020'!J147+'7.10 piac 047120'!J147+'7.11 tdm tám047320'!J147+'7.12 szemét 051030'!J147+'7.13 szennyvíz 052080'!J147+'7.14 víz 063080'!J147+'7.15 közvil 064010'!J147+'7.16 zöldterület 066010'!J147+'7.17 város 066020'!J147+'7.18 háziorvos 072111'!J147+'7.19 ügyelet 072112'!J147+'7.20 fülészet 072210'!J147+'7.21 védőnők 074031'!J147+'7.22 gyermekorvos 072111'!J147+'7.23. COVID '!J147+'7.24 sportcsépület 081030'!J147+'7.25 sport tám 081041'!J147+'7.26 diáksport 081043'!J147+'7.27 közműv 082091'!J147+'7.28 közműv 082092'!J147+'7.29  óvoda 091140'!J146:J147+'7.31 intézmkiv gyétk 104037'!J147+'7.32 szoc étk 107051'!J147+'7.33 segélyek 107060'!J147+'7.34 adóbev 900020'!J147+'7.35 pályázatok'!J147</f>
        <v>0</v>
      </c>
      <c r="M147" s="122">
        <f>'7.1. igazg 011130'!K147+'7.2 temető 013320'!K147+'7.3. vagyon 013350'!K147+'7.4 018010'!K147+'7.5 finansz műveletek 018030'!K147+'7.6 Út, autópálya építés'!K147+'7.7 közütak működtetés 045160'!K147+'7.8 parkoló 045170'!K147+'7.9 kábeltv 046020'!K147+'7.10 piac 047120'!K147+'7.11 tdm tám047320'!K147+'7.12 szemét 051030'!K147+'7.13 szennyvíz 052080'!K147+'7.14 víz 063080'!K147+'7.15 közvil 064010'!K147+'7.16 zöldterület 066010'!K147+'7.17 város 066020'!K147+'7.18 háziorvos 072111'!K147+'7.19 ügyelet 072112'!K147+'7.20 fülészet 072210'!K147+'7.21 védőnők 074031'!K147+'7.22 gyermekorvos 072111'!K147+'7.23. COVID '!K147+'7.24 sportcsépület 081030'!K147+'7.25 sport tám 081041'!K147+'7.26 diáksport 081043'!K147+'7.27 közműv 082091'!K147+'7.28 közműv 082092'!K147+'7.29  óvoda 091140'!K146:K147+'7.31 intézmkiv gyétk 104037'!K147+'7.32 szoc étk 107051'!K147+'7.33 segélyek 107060'!K147+'7.34 adóbev 900020'!K147+'7.35 pályázatok'!K147</f>
        <v>186773217</v>
      </c>
      <c r="N147" s="779">
        <f>'7.1. igazg 011130'!L147+'7.2 temető 013320'!L147+'7.3. vagyon 013350'!L147+'7.4 018010'!L147+'7.5 finansz műveletek 018030'!L147+'7.6 Út, autópálya építés'!L147+'7.7 közütak működtetés 045160'!L147+'7.8 parkoló 045170'!L147+'7.9 kábeltv 046020'!L147+'7.10 piac 047120'!L147+'7.11 tdm tám047320'!L147+'7.12 szemét 051030'!L147+'7.13 szennyvíz 052080'!L147+'7.14 víz 063080'!L147+'7.15 közvil 064010'!L147+'7.16 zöldterület 066010'!L147+'7.17 város 066020'!L147+'7.18 háziorvos 072111'!L147+'7.19 ügyelet 072112'!L147+'7.20 fülészet 072210'!L147+'7.21 védőnők 074031'!L147+'7.22 gyermekorvos 072111'!L147+'7.23. COVID '!L147+'7.24 sportcsépület 081030'!L147+'7.25 sport tám 081041'!L147+'7.26 diáksport 081043'!L147+'7.27 közműv 082091'!L147+'7.28 közműv 082092'!L147+'7.29  óvoda 091140'!L146:L147+'7.31 intézmkiv gyétk 104037'!L147+'7.32 szoc étk 107051'!L147+'7.33 segélyek 107060'!L147+'7.34 adóbev 900020'!L147+'7.35 pályázatok'!L147+'7.30.gyermekétkeztetés'!L147</f>
        <v>172562367</v>
      </c>
      <c r="O147" s="121">
        <f>'7.1. igazg 011130'!M147+'7.2 temető 013320'!M147+'7.3. vagyon 013350'!M147+'7.4 018010'!M147+'7.5 finansz műveletek 018030'!M147+'7.6 Út, autópálya építés'!M147+'7.7 közütak működtetés 045160'!M147+'7.8 parkoló 045170'!M147+'7.9 kábeltv 046020'!M147+'7.10 piac 047120'!M147+'7.11 tdm tám047320'!M147+'7.12 szemét 051030'!M147+'7.13 szennyvíz 052080'!M147+'7.14 víz 063080'!M147+'7.15 közvil 064010'!M147+'7.16 zöldterület 066010'!M147+'7.17 város 066020'!M147+'7.18 háziorvos 072111'!M147+'7.19 ügyelet 072112'!M147+'7.20 fülészet 072210'!M147+'7.21 védőnők 074031'!M147+'7.22 gyermekorvos 072111'!M147+'7.23. COVID '!M147+'7.24 sportcsépület 081030'!M147+'7.25 sport tám 081041'!M147+'7.26 diáksport 081043'!M147+'7.27 közműv 082091'!M147+'7.28 közműv 082092'!M147+'7.29  óvoda 091140'!M146:M147+'7.31 intézmkiv gyétk 104037'!M147+'7.32 szoc étk 107051'!M147+'7.33 segélyek 107060'!M147+'7.34 adóbev 900020'!M147+'7.35 pályázatok'!M147+'7.30.gyermekétkeztetés'!M147</f>
        <v>0</v>
      </c>
      <c r="P147" s="121">
        <f>'7.1. igazg 011130'!N147+'7.2 temető 013320'!N147+'7.3. vagyon 013350'!N147+'7.4 018010'!N147+'7.5 finansz műveletek 018030'!N147+'7.6 Út, autópálya építés'!N147+'7.7 közütak működtetés 045160'!N147+'7.8 parkoló 045170'!N147+'7.9 kábeltv 046020'!N147+'7.10 piac 047120'!N147+'7.11 tdm tám047320'!N147+'7.12 szemét 051030'!N147+'7.13 szennyvíz 052080'!N147+'7.14 víz 063080'!N147+'7.15 közvil 064010'!N147+'7.16 zöldterület 066010'!N147+'7.17 város 066020'!N147+'7.18 háziorvos 072111'!N147+'7.19 ügyelet 072112'!N147+'7.20 fülészet 072210'!N147+'7.21 védőnők 074031'!N147+'7.22 gyermekorvos 072111'!N147+'7.23. COVID '!N147+'7.24 sportcsépület 081030'!N147+'7.25 sport tám 081041'!N147+'7.26 diáksport 081043'!N147+'7.27 közműv 082091'!N147+'7.28 közműv 082092'!N147+'7.29  óvoda 091140'!N146:N147+'7.31 intézmkiv gyétk 104037'!N147+'7.32 szoc étk 107051'!N147+'7.33 segélyek 107060'!N147+'7.34 adóbev 900020'!N147+'7.35 pályázatok'!N147+'7.30.gyermekétkeztetés'!N147</f>
        <v>172562367</v>
      </c>
    </row>
    <row r="148" spans="1:16" x14ac:dyDescent="0.25">
      <c r="A148" s="29" t="s">
        <v>256</v>
      </c>
      <c r="B148" s="13" t="s">
        <v>257</v>
      </c>
      <c r="C148" s="121">
        <f>'7.1. igazg 011130'!C148+'7.2 temető 013320'!C148+'7.3. vagyon 013350'!C148+'7.4 018010'!C148+'7.5 finansz műveletek 018030'!C148+'7.7 közütak működtetés 045160'!C148+'7.8 parkoló 045170'!C148+'7.9 kábeltv 046020'!C148+'7.10 piac 047120'!C148+'7.11 tdm tám047320'!C148+'7.12 szemét 051030'!C148+'7.13 szennyvíz 052080'!C148+'7.14 víz 063080'!C148+'7.15 közvil 064010'!C148+'7.16 zöldterület 066010'!C148+'7.17 város 066020'!C148+'7.18 háziorvos 072111'!C148+'7.19 ügyelet 072112'!C148+'7.20 fülészet 072210'!C148+'7.21 védőnők 074031'!C148+'7.24 sportcsépület 081030'!C148+'7.25 sport tám 081041'!C148+'7.26 diáksport 081043'!C148+'7.27 közműv 082091'!C148+'7.28 közműv 082092'!C148+'7.29  óvoda 091140'!C148+'7.31 intézmkiv gyétk 104037'!C148+'7.32 szoc étk 107051'!C148+'7.33 segélyek 107060'!C148+'7.34 adóbev 900020'!C148+'7.35 pályázatok'!C148+'7.6 Út, autópálya építés'!C148+'7.22 gyermekorvos 072111'!C148+'7.23. COVID '!C148</f>
        <v>0</v>
      </c>
      <c r="D148" s="121">
        <f>'7.1. igazg 011130'!D148+'7.2 temető 013320'!D148+'7.3. vagyon 013350'!D148+'7.4 018010'!D148+'7.5 finansz műveletek 018030'!D148+'7.7 közütak működtetés 045160'!D148+'7.8 parkoló 045170'!D148+'7.9 kábeltv 046020'!D148+'7.10 piac 047120'!D148+'7.11 tdm tám047320'!D148+'7.12 szemét 051030'!D148+'7.13 szennyvíz 052080'!D148+'7.14 víz 063080'!D148+'7.15 közvil 064010'!D148+'7.16 zöldterület 066010'!D148+'7.17 város 066020'!D148+'7.18 háziorvos 072111'!D148+'7.19 ügyelet 072112'!D148+'7.20 fülészet 072210'!D148+'7.21 védőnők 074031'!D148+'7.24 sportcsépület 081030'!D148+'7.25 sport tám 081041'!D148+'7.26 diáksport 081043'!D148+'7.27 közműv 082091'!D148+'7.28 közműv 082092'!D148+'7.29  óvoda 091140'!D148+'7.31 intézmkiv gyétk 104037'!D148+'7.32 szoc étk 107051'!D148+'7.33 segélyek 107060'!D148+'7.34 adóbev 900020'!D148+'7.35 pályázatok'!D148+'7.6 Út, autópálya építés'!D148+'7.22 gyermekorvos 072111'!D148+'7.23. COVID '!D148</f>
        <v>0</v>
      </c>
      <c r="E148" s="122">
        <f t="shared" si="8"/>
        <v>0</v>
      </c>
      <c r="F148" s="173">
        <f>'7.1. igazg 011130'!F148+'7.2 temető 013320'!F148+'7.3. vagyon 013350'!F148+'7.4 018010'!F148+'7.5 finansz műveletek 018030'!F148+'7.7 közütak működtetés 045160'!F148+'7.8 parkoló 045170'!F148+'7.9 kábeltv 046020'!F148+'7.10 piac 047120'!F148+'7.11 tdm tám047320'!F148+'7.12 szemét 051030'!F148+'7.13 szennyvíz 052080'!F148+'7.14 víz 063080'!F148+'7.15 közvil 064010'!F148+'7.16 zöldterület 066010'!F148+'7.17 város 066020'!F148+'7.18 háziorvos 072111'!F148+'7.19 ügyelet 072112'!F148+'7.20 fülészet 072210'!F148+'7.21 védőnők 074031'!F148+'7.24 sportcsépület 081030'!F148+'7.25 sport tám 081041'!F148+'7.26 diáksport 081043'!F148+'7.27 közműv 082091'!F148+'7.28 közműv 082092'!F148+'7.29  óvoda 091140'!F148+'7.31 intézmkiv gyétk 104037'!F148+'7.32 szoc étk 107051'!F148+'7.33 segélyek 107060'!F148+'7.34 adóbev 900020'!F148+'7.35 pályázatok'!F148+'7.6 Út, autópálya építés'!F148+'7.22 gyermekorvos 072111'!F148+'7.23. COVID '!F148</f>
        <v>0</v>
      </c>
      <c r="G148" s="121">
        <f>'7.1. igazg 011130'!G148+'7.2 temető 013320'!G148+'7.3. vagyon 013350'!G148+'7.4 018010'!G148+'7.5 finansz műveletek 018030'!G148+'7.7 közütak működtetés 045160'!G148+'7.8 parkoló 045170'!G148+'7.9 kábeltv 046020'!G148+'7.10 piac 047120'!G148+'7.11 tdm tám047320'!G148+'7.12 szemét 051030'!G148+'7.13 szennyvíz 052080'!G148+'7.14 víz 063080'!G148+'7.15 közvil 064010'!G148+'7.16 zöldterület 066010'!G148+'7.17 város 066020'!G148+'7.18 háziorvos 072111'!G148+'7.19 ügyelet 072112'!G148+'7.20 fülészet 072210'!G148+'7.21 védőnők 074031'!G148+'7.24 sportcsépület 081030'!G148+'7.25 sport tám 081041'!G148+'7.26 diáksport 081043'!G148+'7.27 közműv 082091'!G148+'7.28 közműv 082092'!G148+'7.29  óvoda 091140'!G148+'7.31 intézmkiv gyétk 104037'!G148+'7.32 szoc étk 107051'!G148+'7.33 segélyek 107060'!G148+'7.34 adóbev 900020'!G148+'7.35 pályázatok'!G148+'7.6 Út, autópálya építés'!G148+'7.22 gyermekorvos 072111'!G148+'7.23. COVID '!G148</f>
        <v>0</v>
      </c>
      <c r="H148" s="122">
        <f t="shared" si="13"/>
        <v>0</v>
      </c>
      <c r="I148" s="779">
        <f>'7.35 pályázatok'!H148</f>
        <v>0</v>
      </c>
      <c r="J148" s="451">
        <f t="shared" si="10"/>
        <v>0</v>
      </c>
      <c r="K148" s="173">
        <f>'7.1. igazg 011130'!I148+'7.2 temető 013320'!I148+'7.3. vagyon 013350'!I148+'7.4 018010'!I148+'7.5 finansz műveletek 018030'!I148+'7.6 Út, autópálya építés'!I148+'7.7 közütak működtetés 045160'!I148+'7.8 parkoló 045170'!I148+'7.9 kábeltv 046020'!I148+'7.10 piac 047120'!I148+'7.11 tdm tám047320'!I148+'7.12 szemét 051030'!I148+'7.13 szennyvíz 052080'!I148+'7.14 víz 063080'!I148+'7.15 közvil 064010'!I148+'7.16 zöldterület 066010'!I148+'7.17 város 066020'!I148+'7.18 háziorvos 072111'!I148+'7.19 ügyelet 072112'!I148+'7.20 fülészet 072210'!I148+'7.21 védőnők 074031'!I148+'7.22 gyermekorvos 072111'!I148+'7.23. COVID '!I148+'7.24 sportcsépület 081030'!I148+'7.25 sport tám 081041'!I148+'7.26 diáksport 081043'!I148+'7.27 közműv 082091'!I148+'7.28 közműv 082092'!I148+'7.29  óvoda 091140'!I147:I148+'7.31 intézmkiv gyétk 104037'!I148+'7.32 szoc étk 107051'!I148+'7.33 segélyek 107060'!I148+'7.34 adóbev 900020'!I148+'7.35 pályázatok'!I148</f>
        <v>0</v>
      </c>
      <c r="L148" s="121">
        <f>'7.1. igazg 011130'!J148+'7.2 temető 013320'!J148+'7.3. vagyon 013350'!J148+'7.4 018010'!J148+'7.5 finansz műveletek 018030'!J148+'7.6 Út, autópálya építés'!J148+'7.7 közütak működtetés 045160'!J148+'7.8 parkoló 045170'!J148+'7.9 kábeltv 046020'!J148+'7.10 piac 047120'!J148+'7.11 tdm tám047320'!J148+'7.12 szemét 051030'!J148+'7.13 szennyvíz 052080'!J148+'7.14 víz 063080'!J148+'7.15 közvil 064010'!J148+'7.16 zöldterület 066010'!J148+'7.17 város 066020'!J148+'7.18 háziorvos 072111'!J148+'7.19 ügyelet 072112'!J148+'7.20 fülészet 072210'!J148+'7.21 védőnők 074031'!J148+'7.22 gyermekorvos 072111'!J148+'7.23. COVID '!J148+'7.24 sportcsépület 081030'!J148+'7.25 sport tám 081041'!J148+'7.26 diáksport 081043'!J148+'7.27 közműv 082091'!J148+'7.28 közműv 082092'!J148+'7.29  óvoda 091140'!J147:J148+'7.31 intézmkiv gyétk 104037'!J148+'7.32 szoc étk 107051'!J148+'7.33 segélyek 107060'!J148+'7.34 adóbev 900020'!J148+'7.35 pályázatok'!J148</f>
        <v>0</v>
      </c>
      <c r="M148" s="122">
        <f>'7.1. igazg 011130'!K148+'7.2 temető 013320'!K148+'7.3. vagyon 013350'!K148+'7.4 018010'!K148+'7.5 finansz műveletek 018030'!K148+'7.6 Út, autópálya építés'!K148+'7.7 közütak működtetés 045160'!K148+'7.8 parkoló 045170'!K148+'7.9 kábeltv 046020'!K148+'7.10 piac 047120'!K148+'7.11 tdm tám047320'!K148+'7.12 szemét 051030'!K148+'7.13 szennyvíz 052080'!K148+'7.14 víz 063080'!K148+'7.15 közvil 064010'!K148+'7.16 zöldterület 066010'!K148+'7.17 város 066020'!K148+'7.18 háziorvos 072111'!K148+'7.19 ügyelet 072112'!K148+'7.20 fülészet 072210'!K148+'7.21 védőnők 074031'!K148+'7.22 gyermekorvos 072111'!K148+'7.23. COVID '!K148+'7.24 sportcsépület 081030'!K148+'7.25 sport tám 081041'!K148+'7.26 diáksport 081043'!K148+'7.27 közműv 082091'!K148+'7.28 közműv 082092'!K148+'7.29  óvoda 091140'!K147:K148+'7.31 intézmkiv gyétk 104037'!K148+'7.32 szoc étk 107051'!K148+'7.33 segélyek 107060'!K148+'7.34 adóbev 900020'!K148+'7.35 pályázatok'!K148</f>
        <v>0</v>
      </c>
      <c r="N148" s="779">
        <f>'7.1. igazg 011130'!L148+'7.2 temető 013320'!L148+'7.3. vagyon 013350'!L148+'7.4 018010'!L148+'7.5 finansz műveletek 018030'!L148+'7.6 Út, autópálya építés'!L148+'7.7 közütak működtetés 045160'!L148+'7.8 parkoló 045170'!L148+'7.9 kábeltv 046020'!L148+'7.10 piac 047120'!L148+'7.11 tdm tám047320'!L148+'7.12 szemét 051030'!L148+'7.13 szennyvíz 052080'!L148+'7.14 víz 063080'!L148+'7.15 közvil 064010'!L148+'7.16 zöldterület 066010'!L148+'7.17 város 066020'!L148+'7.18 háziorvos 072111'!L148+'7.19 ügyelet 072112'!L148+'7.20 fülészet 072210'!L148+'7.21 védőnők 074031'!L148+'7.22 gyermekorvos 072111'!L148+'7.23. COVID '!L148+'7.24 sportcsépület 081030'!L148+'7.25 sport tám 081041'!L148+'7.26 diáksport 081043'!L148+'7.27 közműv 082091'!L148+'7.28 közműv 082092'!L148+'7.29  óvoda 091140'!L147:L148+'7.31 intézmkiv gyétk 104037'!L148+'7.32 szoc étk 107051'!L148+'7.33 segélyek 107060'!L148+'7.34 adóbev 900020'!L148+'7.35 pályázatok'!L148+'7.30.gyermekétkeztetés'!L148</f>
        <v>0</v>
      </c>
      <c r="O148" s="121">
        <f>'7.1. igazg 011130'!M148+'7.2 temető 013320'!M148+'7.3. vagyon 013350'!M148+'7.4 018010'!M148+'7.5 finansz műveletek 018030'!M148+'7.6 Út, autópálya építés'!M148+'7.7 közütak működtetés 045160'!M148+'7.8 parkoló 045170'!M148+'7.9 kábeltv 046020'!M148+'7.10 piac 047120'!M148+'7.11 tdm tám047320'!M148+'7.12 szemét 051030'!M148+'7.13 szennyvíz 052080'!M148+'7.14 víz 063080'!M148+'7.15 közvil 064010'!M148+'7.16 zöldterület 066010'!M148+'7.17 város 066020'!M148+'7.18 háziorvos 072111'!M148+'7.19 ügyelet 072112'!M148+'7.20 fülészet 072210'!M148+'7.21 védőnők 074031'!M148+'7.22 gyermekorvos 072111'!M148+'7.23. COVID '!M148+'7.24 sportcsépület 081030'!M148+'7.25 sport tám 081041'!M148+'7.26 diáksport 081043'!M148+'7.27 közműv 082091'!M148+'7.28 közműv 082092'!M148+'7.29  óvoda 091140'!M147:M148+'7.31 intézmkiv gyétk 104037'!M148+'7.32 szoc étk 107051'!M148+'7.33 segélyek 107060'!M148+'7.34 adóbev 900020'!M148+'7.35 pályázatok'!M148+'7.30.gyermekétkeztetés'!M148</f>
        <v>0</v>
      </c>
      <c r="P148" s="121">
        <f>'7.1. igazg 011130'!N148+'7.2 temető 013320'!N148+'7.3. vagyon 013350'!N148+'7.4 018010'!N148+'7.5 finansz műveletek 018030'!N148+'7.6 Út, autópálya építés'!N148+'7.7 közütak működtetés 045160'!N148+'7.8 parkoló 045170'!N148+'7.9 kábeltv 046020'!N148+'7.10 piac 047120'!N148+'7.11 tdm tám047320'!N148+'7.12 szemét 051030'!N148+'7.13 szennyvíz 052080'!N148+'7.14 víz 063080'!N148+'7.15 közvil 064010'!N148+'7.16 zöldterület 066010'!N148+'7.17 város 066020'!N148+'7.18 háziorvos 072111'!N148+'7.19 ügyelet 072112'!N148+'7.20 fülészet 072210'!N148+'7.21 védőnők 074031'!N148+'7.22 gyermekorvos 072111'!N148+'7.23. COVID '!N148+'7.24 sportcsépület 081030'!N148+'7.25 sport tám 081041'!N148+'7.26 diáksport 081043'!N148+'7.27 közműv 082091'!N148+'7.28 közműv 082092'!N148+'7.29  óvoda 091140'!N147:N148+'7.31 intézmkiv gyétk 104037'!N148+'7.32 szoc étk 107051'!N148+'7.33 segélyek 107060'!N148+'7.34 adóbev 900020'!N148+'7.35 pályázatok'!N148+'7.30.gyermekétkeztetés'!N148</f>
        <v>0</v>
      </c>
    </row>
    <row r="149" spans="1:16" x14ac:dyDescent="0.25">
      <c r="A149" s="29" t="s">
        <v>258</v>
      </c>
      <c r="B149" s="13" t="s">
        <v>259</v>
      </c>
      <c r="C149" s="121">
        <f>'7.1. igazg 011130'!C149+'7.2 temető 013320'!C149+'7.3. vagyon 013350'!C149+'7.4 018010'!C149+'7.5 finansz műveletek 018030'!C149+'7.7 közütak működtetés 045160'!C149+'7.8 parkoló 045170'!C149+'7.9 kábeltv 046020'!C149+'7.10 piac 047120'!C149+'7.11 tdm tám047320'!C149+'7.12 szemét 051030'!C149+'7.13 szennyvíz 052080'!C149+'7.14 víz 063080'!C149+'7.15 közvil 064010'!C149+'7.16 zöldterület 066010'!C149+'7.17 város 066020'!C149+'7.18 háziorvos 072111'!C149+'7.19 ügyelet 072112'!C149+'7.20 fülészet 072210'!C149+'7.21 védőnők 074031'!C149+'7.24 sportcsépület 081030'!C149+'7.25 sport tám 081041'!C149+'7.26 diáksport 081043'!C149+'7.27 közműv 082091'!C149+'7.28 közműv 082092'!C149+'7.29  óvoda 091140'!C149+'7.31 intézmkiv gyétk 104037'!C149+'7.32 szoc étk 107051'!C149+'7.33 segélyek 107060'!C149+'7.34 adóbev 900020'!C149+'7.35 pályázatok'!C149+'7.6 Út, autópálya építés'!C149+'7.22 gyermekorvos 072111'!C149+'7.23. COVID '!C149</f>
        <v>0</v>
      </c>
      <c r="D149" s="121">
        <f>'7.1. igazg 011130'!D149+'7.2 temető 013320'!D149+'7.3. vagyon 013350'!D149+'7.4 018010'!D149+'7.5 finansz műveletek 018030'!D149+'7.7 közütak működtetés 045160'!D149+'7.8 parkoló 045170'!D149+'7.9 kábeltv 046020'!D149+'7.10 piac 047120'!D149+'7.11 tdm tám047320'!D149+'7.12 szemét 051030'!D149+'7.13 szennyvíz 052080'!D149+'7.14 víz 063080'!D149+'7.15 közvil 064010'!D149+'7.16 zöldterület 066010'!D149+'7.17 város 066020'!D149+'7.18 háziorvos 072111'!D149+'7.19 ügyelet 072112'!D149+'7.20 fülészet 072210'!D149+'7.21 védőnők 074031'!D149+'7.24 sportcsépület 081030'!D149+'7.25 sport tám 081041'!D149+'7.26 diáksport 081043'!D149+'7.27 közműv 082091'!D149+'7.28 közműv 082092'!D149+'7.29  óvoda 091140'!D149+'7.31 intézmkiv gyétk 104037'!D149+'7.32 szoc étk 107051'!D149+'7.33 segélyek 107060'!D149+'7.34 adóbev 900020'!D149+'7.35 pályázatok'!D149+'7.6 Út, autópálya építés'!D149+'7.22 gyermekorvos 072111'!D149+'7.23. COVID '!D149</f>
        <v>0</v>
      </c>
      <c r="E149" s="122">
        <f t="shared" si="8"/>
        <v>0</v>
      </c>
      <c r="F149" s="173">
        <f>'7.1. igazg 011130'!F149+'7.2 temető 013320'!F149+'7.3. vagyon 013350'!F149+'7.4 018010'!F149+'7.5 finansz műveletek 018030'!F149+'7.7 közütak működtetés 045160'!F149+'7.8 parkoló 045170'!F149+'7.9 kábeltv 046020'!F149+'7.10 piac 047120'!F149+'7.11 tdm tám047320'!F149+'7.12 szemét 051030'!F149+'7.13 szennyvíz 052080'!F149+'7.14 víz 063080'!F149+'7.15 közvil 064010'!F149+'7.16 zöldterület 066010'!F149+'7.17 város 066020'!F149+'7.18 háziorvos 072111'!F149+'7.19 ügyelet 072112'!F149+'7.20 fülészet 072210'!F149+'7.21 védőnők 074031'!F149+'7.24 sportcsépület 081030'!F149+'7.25 sport tám 081041'!F149+'7.26 diáksport 081043'!F149+'7.27 közműv 082091'!F149+'7.28 közműv 082092'!F149+'7.29  óvoda 091140'!F149+'7.31 intézmkiv gyétk 104037'!F149+'7.32 szoc étk 107051'!F149+'7.33 segélyek 107060'!F149+'7.34 adóbev 900020'!F149+'7.35 pályázatok'!F149+'7.6 Út, autópálya építés'!F149+'7.22 gyermekorvos 072111'!F149+'7.23. COVID '!F149</f>
        <v>0</v>
      </c>
      <c r="G149" s="121">
        <f>'7.1. igazg 011130'!G149+'7.2 temető 013320'!G149+'7.3. vagyon 013350'!G149+'7.4 018010'!G149+'7.5 finansz műveletek 018030'!G149+'7.7 közütak működtetés 045160'!G149+'7.8 parkoló 045170'!G149+'7.9 kábeltv 046020'!G149+'7.10 piac 047120'!G149+'7.11 tdm tám047320'!G149+'7.12 szemét 051030'!G149+'7.13 szennyvíz 052080'!G149+'7.14 víz 063080'!G149+'7.15 közvil 064010'!G149+'7.16 zöldterület 066010'!G149+'7.17 város 066020'!G149+'7.18 háziorvos 072111'!G149+'7.19 ügyelet 072112'!G149+'7.20 fülészet 072210'!G149+'7.21 védőnők 074031'!G149+'7.24 sportcsépület 081030'!G149+'7.25 sport tám 081041'!G149+'7.26 diáksport 081043'!G149+'7.27 közműv 082091'!G149+'7.28 közműv 082092'!G149+'7.29  óvoda 091140'!G149+'7.31 intézmkiv gyétk 104037'!G149+'7.32 szoc étk 107051'!G149+'7.33 segélyek 107060'!G149+'7.34 adóbev 900020'!G149+'7.35 pályázatok'!G149+'7.6 Út, autópálya építés'!G149+'7.22 gyermekorvos 072111'!G149+'7.23. COVID '!G149</f>
        <v>0</v>
      </c>
      <c r="H149" s="122">
        <f t="shared" si="13"/>
        <v>0</v>
      </c>
      <c r="I149" s="779">
        <f>'7.35 pályázatok'!H149</f>
        <v>0</v>
      </c>
      <c r="J149" s="451">
        <f t="shared" si="10"/>
        <v>0</v>
      </c>
      <c r="K149" s="173">
        <f>'7.1. igazg 011130'!I149+'7.2 temető 013320'!I149+'7.3. vagyon 013350'!I149+'7.4 018010'!I149+'7.5 finansz műveletek 018030'!I149+'7.6 Út, autópálya építés'!I149+'7.7 közütak működtetés 045160'!I149+'7.8 parkoló 045170'!I149+'7.9 kábeltv 046020'!I149+'7.10 piac 047120'!I149+'7.11 tdm tám047320'!I149+'7.12 szemét 051030'!I149+'7.13 szennyvíz 052080'!I149+'7.14 víz 063080'!I149+'7.15 közvil 064010'!I149+'7.16 zöldterület 066010'!I149+'7.17 város 066020'!I149+'7.18 háziorvos 072111'!I149+'7.19 ügyelet 072112'!I149+'7.20 fülészet 072210'!I149+'7.21 védőnők 074031'!I149+'7.22 gyermekorvos 072111'!I149+'7.23. COVID '!I149+'7.24 sportcsépület 081030'!I149+'7.25 sport tám 081041'!I149+'7.26 diáksport 081043'!I149+'7.27 közműv 082091'!I149+'7.28 közműv 082092'!I149+'7.29  óvoda 091140'!I148:I149+'7.31 intézmkiv gyétk 104037'!I149+'7.32 szoc étk 107051'!I149+'7.33 segélyek 107060'!I149+'7.34 adóbev 900020'!I149+'7.35 pályázatok'!I149</f>
        <v>0</v>
      </c>
      <c r="L149" s="121">
        <f>'7.1. igazg 011130'!J149+'7.2 temető 013320'!J149+'7.3. vagyon 013350'!J149+'7.4 018010'!J149+'7.5 finansz műveletek 018030'!J149+'7.6 Út, autópálya építés'!J149+'7.7 közütak működtetés 045160'!J149+'7.8 parkoló 045170'!J149+'7.9 kábeltv 046020'!J149+'7.10 piac 047120'!J149+'7.11 tdm tám047320'!J149+'7.12 szemét 051030'!J149+'7.13 szennyvíz 052080'!J149+'7.14 víz 063080'!J149+'7.15 közvil 064010'!J149+'7.16 zöldterület 066010'!J149+'7.17 város 066020'!J149+'7.18 háziorvos 072111'!J149+'7.19 ügyelet 072112'!J149+'7.20 fülészet 072210'!J149+'7.21 védőnők 074031'!J149+'7.22 gyermekorvos 072111'!J149+'7.23. COVID '!J149+'7.24 sportcsépület 081030'!J149+'7.25 sport tám 081041'!J149+'7.26 diáksport 081043'!J149+'7.27 közműv 082091'!J149+'7.28 közműv 082092'!J149+'7.29  óvoda 091140'!J148:J149+'7.31 intézmkiv gyétk 104037'!J149+'7.32 szoc étk 107051'!J149+'7.33 segélyek 107060'!J149+'7.34 adóbev 900020'!J149+'7.35 pályázatok'!J149</f>
        <v>0</v>
      </c>
      <c r="M149" s="122">
        <f>'7.1. igazg 011130'!K149+'7.2 temető 013320'!K149+'7.3. vagyon 013350'!K149+'7.4 018010'!K149+'7.5 finansz műveletek 018030'!K149+'7.6 Út, autópálya építés'!K149+'7.7 közütak működtetés 045160'!K149+'7.8 parkoló 045170'!K149+'7.9 kábeltv 046020'!K149+'7.10 piac 047120'!K149+'7.11 tdm tám047320'!K149+'7.12 szemét 051030'!K149+'7.13 szennyvíz 052080'!K149+'7.14 víz 063080'!K149+'7.15 közvil 064010'!K149+'7.16 zöldterület 066010'!K149+'7.17 város 066020'!K149+'7.18 háziorvos 072111'!K149+'7.19 ügyelet 072112'!K149+'7.20 fülészet 072210'!K149+'7.21 védőnők 074031'!K149+'7.22 gyermekorvos 072111'!K149+'7.23. COVID '!K149+'7.24 sportcsépület 081030'!K149+'7.25 sport tám 081041'!K149+'7.26 diáksport 081043'!K149+'7.27 közműv 082091'!K149+'7.28 közműv 082092'!K149+'7.29  óvoda 091140'!K148:K149+'7.31 intézmkiv gyétk 104037'!K149+'7.32 szoc étk 107051'!K149+'7.33 segélyek 107060'!K149+'7.34 adóbev 900020'!K149+'7.35 pályázatok'!K149</f>
        <v>0</v>
      </c>
      <c r="N149" s="779">
        <f>'7.1. igazg 011130'!L149+'7.2 temető 013320'!L149+'7.3. vagyon 013350'!L149+'7.4 018010'!L149+'7.5 finansz műveletek 018030'!L149+'7.6 Út, autópálya építés'!L149+'7.7 közütak működtetés 045160'!L149+'7.8 parkoló 045170'!L149+'7.9 kábeltv 046020'!L149+'7.10 piac 047120'!L149+'7.11 tdm tám047320'!L149+'7.12 szemét 051030'!L149+'7.13 szennyvíz 052080'!L149+'7.14 víz 063080'!L149+'7.15 közvil 064010'!L149+'7.16 zöldterület 066010'!L149+'7.17 város 066020'!L149+'7.18 háziorvos 072111'!L149+'7.19 ügyelet 072112'!L149+'7.20 fülészet 072210'!L149+'7.21 védőnők 074031'!L149+'7.22 gyermekorvos 072111'!L149+'7.23. COVID '!L149+'7.24 sportcsépület 081030'!L149+'7.25 sport tám 081041'!L149+'7.26 diáksport 081043'!L149+'7.27 közműv 082091'!L149+'7.28 közműv 082092'!L149+'7.29  óvoda 091140'!L148:L149+'7.31 intézmkiv gyétk 104037'!L149+'7.32 szoc étk 107051'!L149+'7.33 segélyek 107060'!L149+'7.34 adóbev 900020'!L149+'7.35 pályázatok'!L149+'7.30.gyermekétkeztetés'!L149</f>
        <v>0</v>
      </c>
      <c r="O149" s="121">
        <f>'7.1. igazg 011130'!M149+'7.2 temető 013320'!M149+'7.3. vagyon 013350'!M149+'7.4 018010'!M149+'7.5 finansz műveletek 018030'!M149+'7.6 Út, autópálya építés'!M149+'7.7 közütak működtetés 045160'!M149+'7.8 parkoló 045170'!M149+'7.9 kábeltv 046020'!M149+'7.10 piac 047120'!M149+'7.11 tdm tám047320'!M149+'7.12 szemét 051030'!M149+'7.13 szennyvíz 052080'!M149+'7.14 víz 063080'!M149+'7.15 közvil 064010'!M149+'7.16 zöldterület 066010'!M149+'7.17 város 066020'!M149+'7.18 háziorvos 072111'!M149+'7.19 ügyelet 072112'!M149+'7.20 fülészet 072210'!M149+'7.21 védőnők 074031'!M149+'7.22 gyermekorvos 072111'!M149+'7.23. COVID '!M149+'7.24 sportcsépület 081030'!M149+'7.25 sport tám 081041'!M149+'7.26 diáksport 081043'!M149+'7.27 közműv 082091'!M149+'7.28 közműv 082092'!M149+'7.29  óvoda 091140'!M148:M149+'7.31 intézmkiv gyétk 104037'!M149+'7.32 szoc étk 107051'!M149+'7.33 segélyek 107060'!M149+'7.34 adóbev 900020'!M149+'7.35 pályázatok'!M149+'7.30.gyermekétkeztetés'!M149</f>
        <v>0</v>
      </c>
      <c r="P149" s="121">
        <f>'7.1. igazg 011130'!N149+'7.2 temető 013320'!N149+'7.3. vagyon 013350'!N149+'7.4 018010'!N149+'7.5 finansz műveletek 018030'!N149+'7.6 Út, autópálya építés'!N149+'7.7 közütak működtetés 045160'!N149+'7.8 parkoló 045170'!N149+'7.9 kábeltv 046020'!N149+'7.10 piac 047120'!N149+'7.11 tdm tám047320'!N149+'7.12 szemét 051030'!N149+'7.13 szennyvíz 052080'!N149+'7.14 víz 063080'!N149+'7.15 közvil 064010'!N149+'7.16 zöldterület 066010'!N149+'7.17 város 066020'!N149+'7.18 háziorvos 072111'!N149+'7.19 ügyelet 072112'!N149+'7.20 fülészet 072210'!N149+'7.21 védőnők 074031'!N149+'7.22 gyermekorvos 072111'!N149+'7.23. COVID '!N149+'7.24 sportcsépület 081030'!N149+'7.25 sport tám 081041'!N149+'7.26 diáksport 081043'!N149+'7.27 közműv 082091'!N149+'7.28 közműv 082092'!N149+'7.29  óvoda 091140'!N148:N149+'7.31 intézmkiv gyétk 104037'!N149+'7.32 szoc étk 107051'!N149+'7.33 segélyek 107060'!N149+'7.34 adóbev 900020'!N149+'7.35 pályázatok'!N149+'7.30.gyermekétkeztetés'!N149</f>
        <v>0</v>
      </c>
    </row>
    <row r="150" spans="1:16" ht="15.75" thickBot="1" x14ac:dyDescent="0.3">
      <c r="A150" s="611"/>
      <c r="B150" s="38" t="s">
        <v>260</v>
      </c>
      <c r="C150" s="123">
        <f>'7.1. igazg 011130'!C150+'7.2 temető 013320'!C150+'7.3. vagyon 013350'!C150+'7.4 018010'!C150+'7.5 finansz műveletek 018030'!C150+'7.7 közütak működtetés 045160'!C150+'7.8 parkoló 045170'!C150+'7.9 kábeltv 046020'!C150+'7.10 piac 047120'!C150+'7.11 tdm tám047320'!C150+'7.12 szemét 051030'!C150+'7.13 szennyvíz 052080'!C150+'7.14 víz 063080'!C150+'7.15 közvil 064010'!C150+'7.16 zöldterület 066010'!C150+'7.17 város 066020'!C150+'7.18 háziorvos 072111'!C150+'7.19 ügyelet 072112'!C150+'7.20 fülészet 072210'!C150+'7.21 védőnők 074031'!C150+'7.24 sportcsépület 081030'!C150+'7.25 sport tám 081041'!C150+'7.26 diáksport 081043'!C150+'7.27 közműv 082091'!C150+'7.28 közműv 082092'!C150+'7.29  óvoda 091140'!C150+'7.31 intézmkiv gyétk 104037'!C150+'7.32 szoc étk 107051'!C150+'7.33 segélyek 107060'!C150+'7.34 adóbev 900020'!C150+'7.35 pályázatok'!C150+'7.6 Út, autópálya építés'!C150+'7.22 gyermekorvos 072111'!C150+'7.23. COVID '!C150</f>
        <v>0</v>
      </c>
      <c r="D150" s="123">
        <f>'7.1. igazg 011130'!D150+'7.2 temető 013320'!D150+'7.3. vagyon 013350'!D150+'7.4 018010'!D150+'7.5 finansz műveletek 018030'!D150+'7.7 közütak működtetés 045160'!D150+'7.8 parkoló 045170'!D150+'7.9 kábeltv 046020'!D150+'7.10 piac 047120'!D150+'7.11 tdm tám047320'!D150+'7.12 szemét 051030'!D150+'7.13 szennyvíz 052080'!D150+'7.14 víz 063080'!D150+'7.15 közvil 064010'!D150+'7.16 zöldterület 066010'!D150+'7.17 város 066020'!D150+'7.18 háziorvos 072111'!D150+'7.19 ügyelet 072112'!D150+'7.20 fülészet 072210'!D150+'7.21 védőnők 074031'!D150+'7.24 sportcsépület 081030'!D150+'7.25 sport tám 081041'!D150+'7.26 diáksport 081043'!D150+'7.27 közműv 082091'!D150+'7.28 közműv 082092'!D150+'7.29  óvoda 091140'!D150+'7.31 intézmkiv gyétk 104037'!D150+'7.32 szoc étk 107051'!D150+'7.33 segélyek 107060'!D150+'7.34 adóbev 900020'!D150+'7.35 pályázatok'!D150+'7.6 Út, autópálya építés'!D150+'7.22 gyermekorvos 072111'!D150+'7.23. COVID '!D150</f>
        <v>0</v>
      </c>
      <c r="E150" s="124">
        <f t="shared" si="8"/>
        <v>0</v>
      </c>
      <c r="F150" s="174">
        <f>'7.1. igazg 011130'!F150+'7.2 temető 013320'!F150+'7.3. vagyon 013350'!F150+'7.4 018010'!F150+'7.5 finansz műveletek 018030'!F150+'7.7 közütak működtetés 045160'!F150+'7.8 parkoló 045170'!F150+'7.9 kábeltv 046020'!F150+'7.10 piac 047120'!F150+'7.11 tdm tám047320'!F150+'7.12 szemét 051030'!F150+'7.13 szennyvíz 052080'!F150+'7.14 víz 063080'!F150+'7.15 közvil 064010'!F150+'7.16 zöldterület 066010'!F150+'7.17 város 066020'!F150+'7.18 háziorvos 072111'!F150+'7.19 ügyelet 072112'!F150+'7.20 fülészet 072210'!F150+'7.21 védőnők 074031'!F150+'7.24 sportcsépület 081030'!F150+'7.25 sport tám 081041'!F150+'7.26 diáksport 081043'!F150+'7.27 közműv 082091'!F150+'7.28 közműv 082092'!F150+'7.29  óvoda 091140'!F150+'7.31 intézmkiv gyétk 104037'!F150+'7.32 szoc étk 107051'!F150+'7.33 segélyek 107060'!F150+'7.34 adóbev 900020'!F150+'7.35 pályázatok'!F150+'7.6 Út, autópálya építés'!F150+'7.22 gyermekorvos 072111'!F150+'7.23. COVID '!F150</f>
        <v>1708332</v>
      </c>
      <c r="G150" s="123">
        <f>'7.1. igazg 011130'!G150+'7.2 temető 013320'!G150+'7.3. vagyon 013350'!G150+'7.4 018010'!G150+'7.5 finansz műveletek 018030'!G150+'7.7 közütak működtetés 045160'!G150+'7.8 parkoló 045170'!G150+'7.9 kábeltv 046020'!G150+'7.10 piac 047120'!G150+'7.11 tdm tám047320'!G150+'7.12 szemét 051030'!G150+'7.13 szennyvíz 052080'!G150+'7.14 víz 063080'!G150+'7.15 közvil 064010'!G150+'7.16 zöldterület 066010'!G150+'7.17 város 066020'!G150+'7.18 háziorvos 072111'!G150+'7.19 ügyelet 072112'!G150+'7.20 fülészet 072210'!G150+'7.21 védőnők 074031'!G150+'7.24 sportcsépület 081030'!G150+'7.25 sport tám 081041'!G150+'7.26 diáksport 081043'!G150+'7.27 közműv 082091'!G150+'7.28 közműv 082092'!G150+'7.29  óvoda 091140'!G150+'7.31 intézmkiv gyétk 104037'!G150+'7.32 szoc étk 107051'!G150+'7.33 segélyek 107060'!G150+'7.34 adóbev 900020'!G150+'7.35 pályázatok'!G150+'7.6 Út, autópálya építés'!G150+'7.22 gyermekorvos 072111'!G150+'7.23. COVID '!G150</f>
        <v>0</v>
      </c>
      <c r="H150" s="124">
        <f t="shared" si="13"/>
        <v>1708332</v>
      </c>
      <c r="I150" s="780">
        <f>'7.35 pályázatok'!H150</f>
        <v>1708332</v>
      </c>
      <c r="J150" s="452">
        <f t="shared" si="10"/>
        <v>0</v>
      </c>
      <c r="K150" s="173">
        <f>'7.1. igazg 011130'!I150+'7.2 temető 013320'!I150+'7.3. vagyon 013350'!I150+'7.4 018010'!I150+'7.5 finansz műveletek 018030'!I150+'7.6 Út, autópálya építés'!I150+'7.7 közütak működtetés 045160'!I150+'7.8 parkoló 045170'!I150+'7.9 kábeltv 046020'!I150+'7.10 piac 047120'!I150+'7.11 tdm tám047320'!I150+'7.12 szemét 051030'!I150+'7.13 szennyvíz 052080'!I150+'7.14 víz 063080'!I150+'7.15 közvil 064010'!I150+'7.16 zöldterület 066010'!I150+'7.17 város 066020'!I150+'7.18 háziorvos 072111'!I150+'7.19 ügyelet 072112'!I150+'7.20 fülészet 072210'!I150+'7.21 védőnők 074031'!I150+'7.22 gyermekorvos 072111'!I150+'7.23. COVID '!I150+'7.24 sportcsépület 081030'!I150+'7.25 sport tám 081041'!I150+'7.26 diáksport 081043'!I150+'7.27 közműv 082091'!I150+'7.28 közműv 082092'!I150+'7.29  óvoda 091140'!I149:I150+'7.31 intézmkiv gyétk 104037'!I150+'7.32 szoc étk 107051'!I150+'7.33 segélyek 107060'!I150+'7.34 adóbev 900020'!I150+'7.35 pályázatok'!I150</f>
        <v>0</v>
      </c>
      <c r="L150" s="121">
        <f>'7.1. igazg 011130'!J150+'7.2 temető 013320'!J150+'7.3. vagyon 013350'!J150+'7.4 018010'!J150+'7.5 finansz műveletek 018030'!J150+'7.6 Út, autópálya építés'!J150+'7.7 közütak működtetés 045160'!J150+'7.8 parkoló 045170'!J150+'7.9 kábeltv 046020'!J150+'7.10 piac 047120'!J150+'7.11 tdm tám047320'!J150+'7.12 szemét 051030'!J150+'7.13 szennyvíz 052080'!J150+'7.14 víz 063080'!J150+'7.15 közvil 064010'!J150+'7.16 zöldterület 066010'!J150+'7.17 város 066020'!J150+'7.18 háziorvos 072111'!J150+'7.19 ügyelet 072112'!J150+'7.20 fülészet 072210'!J150+'7.21 védőnők 074031'!J150+'7.22 gyermekorvos 072111'!J150+'7.23. COVID '!J150+'7.24 sportcsépület 081030'!J150+'7.25 sport tám 081041'!J150+'7.26 diáksport 081043'!J150+'7.27 közműv 082091'!J150+'7.28 közműv 082092'!J150+'7.29  óvoda 091140'!J149:J150+'7.31 intézmkiv gyétk 104037'!J150+'7.32 szoc étk 107051'!J150+'7.33 segélyek 107060'!J150+'7.34 adóbev 900020'!J150+'7.35 pályázatok'!J150</f>
        <v>0</v>
      </c>
      <c r="M150" s="122">
        <f>'7.1. igazg 011130'!K150+'7.2 temető 013320'!K150+'7.3. vagyon 013350'!K150+'7.4 018010'!K150+'7.5 finansz műveletek 018030'!K150+'7.6 Út, autópálya építés'!K150+'7.7 közütak működtetés 045160'!K150+'7.8 parkoló 045170'!K150+'7.9 kábeltv 046020'!K150+'7.10 piac 047120'!K150+'7.11 tdm tám047320'!K150+'7.12 szemét 051030'!K150+'7.13 szennyvíz 052080'!K150+'7.14 víz 063080'!K150+'7.15 közvil 064010'!K150+'7.16 zöldterület 066010'!K150+'7.17 város 066020'!K150+'7.18 háziorvos 072111'!K150+'7.19 ügyelet 072112'!K150+'7.20 fülészet 072210'!K150+'7.21 védőnők 074031'!K150+'7.22 gyermekorvos 072111'!K150+'7.23. COVID '!K150+'7.24 sportcsépület 081030'!K150+'7.25 sport tám 081041'!K150+'7.26 diáksport 081043'!K150+'7.27 közműv 082091'!K150+'7.28 közműv 082092'!K150+'7.29  óvoda 091140'!K149:K150+'7.31 intézmkiv gyétk 104037'!K150+'7.32 szoc étk 107051'!K150+'7.33 segélyek 107060'!K150+'7.34 adóbev 900020'!K150+'7.35 pályázatok'!K150</f>
        <v>0</v>
      </c>
      <c r="N150" s="779">
        <f>'7.1. igazg 011130'!L150+'7.2 temető 013320'!L150+'7.3. vagyon 013350'!L150+'7.4 018010'!L150+'7.5 finansz műveletek 018030'!L150+'7.6 Út, autópálya építés'!L150+'7.7 közütak működtetés 045160'!L150+'7.8 parkoló 045170'!L150+'7.9 kábeltv 046020'!L150+'7.10 piac 047120'!L150+'7.11 tdm tám047320'!L150+'7.12 szemét 051030'!L150+'7.13 szennyvíz 052080'!L150+'7.14 víz 063080'!L150+'7.15 közvil 064010'!L150+'7.16 zöldterület 066010'!L150+'7.17 város 066020'!L150+'7.18 háziorvos 072111'!L150+'7.19 ügyelet 072112'!L150+'7.20 fülészet 072210'!L150+'7.21 védőnők 074031'!L150+'7.22 gyermekorvos 072111'!L150+'7.23. COVID '!L150+'7.24 sportcsépület 081030'!L150+'7.25 sport tám 081041'!L150+'7.26 diáksport 081043'!L150+'7.27 közműv 082091'!L150+'7.28 közműv 082092'!L150+'7.29  óvoda 091140'!L149:L150+'7.31 intézmkiv gyétk 104037'!L150+'7.32 szoc étk 107051'!L150+'7.33 segélyek 107060'!L150+'7.34 adóbev 900020'!L150+'7.35 pályázatok'!L150+'7.30.gyermekétkeztetés'!L150</f>
        <v>0</v>
      </c>
      <c r="O150" s="121">
        <f>'7.1. igazg 011130'!M150+'7.2 temető 013320'!M150+'7.3. vagyon 013350'!M150+'7.4 018010'!M150+'7.5 finansz műveletek 018030'!M150+'7.6 Út, autópálya építés'!M150+'7.7 közütak működtetés 045160'!M150+'7.8 parkoló 045170'!M150+'7.9 kábeltv 046020'!M150+'7.10 piac 047120'!M150+'7.11 tdm tám047320'!M150+'7.12 szemét 051030'!M150+'7.13 szennyvíz 052080'!M150+'7.14 víz 063080'!M150+'7.15 közvil 064010'!M150+'7.16 zöldterület 066010'!M150+'7.17 város 066020'!M150+'7.18 háziorvos 072111'!M150+'7.19 ügyelet 072112'!M150+'7.20 fülészet 072210'!M150+'7.21 védőnők 074031'!M150+'7.22 gyermekorvos 072111'!M150+'7.23. COVID '!M150+'7.24 sportcsépület 081030'!M150+'7.25 sport tám 081041'!M150+'7.26 diáksport 081043'!M150+'7.27 közműv 082091'!M150+'7.28 közműv 082092'!M150+'7.29  óvoda 091140'!M149:M150+'7.31 intézmkiv gyétk 104037'!M150+'7.32 szoc étk 107051'!M150+'7.33 segélyek 107060'!M150+'7.34 adóbev 900020'!M150+'7.35 pályázatok'!M150+'7.30.gyermekétkeztetés'!M150</f>
        <v>0</v>
      </c>
      <c r="P150" s="121">
        <f>'7.1. igazg 011130'!N150+'7.2 temető 013320'!N150+'7.3. vagyon 013350'!N150+'7.4 018010'!N150+'7.5 finansz műveletek 018030'!N150+'7.6 Út, autópálya építés'!N150+'7.7 közütak működtetés 045160'!N150+'7.8 parkoló 045170'!N150+'7.9 kábeltv 046020'!N150+'7.10 piac 047120'!N150+'7.11 tdm tám047320'!N150+'7.12 szemét 051030'!N150+'7.13 szennyvíz 052080'!N150+'7.14 víz 063080'!N150+'7.15 közvil 064010'!N150+'7.16 zöldterület 066010'!N150+'7.17 város 066020'!N150+'7.18 háziorvos 072111'!N150+'7.19 ügyelet 072112'!N150+'7.20 fülészet 072210'!N150+'7.21 védőnők 074031'!N150+'7.22 gyermekorvos 072111'!N150+'7.23. COVID '!N150+'7.24 sportcsépület 081030'!N150+'7.25 sport tám 081041'!N150+'7.26 diáksport 081043'!N150+'7.27 közműv 082091'!N150+'7.28 közműv 082092'!N150+'7.29  óvoda 091140'!N149:N150+'7.31 intézmkiv gyétk 104037'!N150+'7.32 szoc étk 107051'!N150+'7.33 segélyek 107060'!N150+'7.34 adóbev 900020'!N150+'7.35 pályázatok'!N150+'7.30.gyermekétkeztetés'!N150</f>
        <v>0</v>
      </c>
    </row>
    <row r="151" spans="1:16" ht="15.75" thickBot="1" x14ac:dyDescent="0.3">
      <c r="A151" s="32" t="s">
        <v>263</v>
      </c>
      <c r="B151" s="7" t="s">
        <v>261</v>
      </c>
      <c r="C151" s="125">
        <f>'7.1. igazg 011130'!C151+'7.2 temető 013320'!C151+'7.3. vagyon 013350'!C151+'7.4 018010'!C151+'7.5 finansz műveletek 018030'!C151+'7.7 közütak működtetés 045160'!C151+'7.8 parkoló 045170'!C151+'7.9 kábeltv 046020'!C151+'7.10 piac 047120'!C151+'7.11 tdm tám047320'!C151+'7.12 szemét 051030'!C151+'7.13 szennyvíz 052080'!C151+'7.14 víz 063080'!C151+'7.15 közvil 064010'!C151+'7.16 zöldterület 066010'!C151+'7.17 város 066020'!C151+'7.18 háziorvos 072111'!C151+'7.19 ügyelet 072112'!C151+'7.20 fülészet 072210'!C151+'7.21 védőnők 074031'!C151+'7.24 sportcsépület 081030'!C151+'7.25 sport tám 081041'!C151+'7.26 diáksport 081043'!C151+'7.27 közműv 082091'!C151+'7.28 közműv 082092'!C151+'7.29  óvoda 091140'!C151+'7.31 intézmkiv gyétk 104037'!C151+'7.32 szoc étk 107051'!C151+'7.33 segélyek 107060'!C151+'7.34 adóbev 900020'!C151+'7.35 pályázatok'!C151+'7.6 Út, autópálya építés'!C151+'7.22 gyermekorvos 072111'!C151+'7.23. COVID '!C151</f>
        <v>2986868789.52</v>
      </c>
      <c r="D151" s="125">
        <f>'7.1. igazg 011130'!D151+'7.2 temető 013320'!D151+'7.3. vagyon 013350'!D151+'7.4 018010'!D151+'7.5 finansz műveletek 018030'!D151+'7.7 közütak működtetés 045160'!D151+'7.8 parkoló 045170'!D151+'7.9 kábeltv 046020'!D151+'7.10 piac 047120'!D151+'7.11 tdm tám047320'!D151+'7.12 szemét 051030'!D151+'7.13 szennyvíz 052080'!D151+'7.14 víz 063080'!D151+'7.15 közvil 064010'!D151+'7.16 zöldterület 066010'!D151+'7.17 város 066020'!D151+'7.18 háziorvos 072111'!D151+'7.19 ügyelet 072112'!D151+'7.20 fülészet 072210'!D151+'7.21 védőnők 074031'!D151+'7.24 sportcsépület 081030'!D151+'7.25 sport tám 081041'!D151+'7.26 diáksport 081043'!D151+'7.27 közműv 082091'!D151+'7.28 közműv 082092'!D151+'7.29  óvoda 091140'!D151+'7.31 intézmkiv gyétk 104037'!D151+'7.32 szoc étk 107051'!D151+'7.33 segélyek 107060'!D151+'7.34 adóbev 900020'!D151+'7.35 pályázatok'!D151+'7.6 Út, autópálya építés'!D151+'7.22 gyermekorvos 072111'!D151+'7.23. COVID '!D151</f>
        <v>34378046</v>
      </c>
      <c r="E151" s="126">
        <f>SUM(C151:D151)</f>
        <v>3021246835.52</v>
      </c>
      <c r="F151" s="190">
        <f>'7.1. igazg 011130'!F151+'7.2 temető 013320'!F151+'7.3. vagyon 013350'!F151+'7.4 018010'!F151+'7.5 finansz műveletek 018030'!F151+'7.7 közütak működtetés 045160'!F151+'7.8 parkoló 045170'!F151+'7.9 kábeltv 046020'!F151+'7.10 piac 047120'!F151+'7.11 tdm tám047320'!F151+'7.12 szemét 051030'!F151+'7.13 szennyvíz 052080'!F151+'7.14 víz 063080'!F151+'7.15 közvil 064010'!F151+'7.16 zöldterület 066010'!F151+'7.17 város 066020'!F151+'7.18 háziorvos 072111'!F151+'7.19 ügyelet 072112'!F151+'7.20 fülészet 072210'!F151+'7.21 védőnők 074031'!F151+'7.24 sportcsépület 081030'!F151+'7.25 sport tám 081041'!F151+'7.26 diáksport 081043'!F151+'7.27 közműv 082091'!F151+'7.28 közműv 082092'!F151+'7.29  óvoda 091140'!F151+'7.31 intézmkiv gyétk 104037'!F151+'7.32 szoc étk 107051'!F151+'7.33 segélyek 107060'!F151+'7.34 adóbev 900020'!F151+'7.35 pályázatok'!F151+'7.6 Út, autópálya építés'!F151+'7.22 gyermekorvos 072111'!F151+'7.23. COVID '!F151</f>
        <v>3583735563.7799997</v>
      </c>
      <c r="G151" s="125">
        <f>'7.1. igazg 011130'!G151+'7.2 temető 013320'!G151+'7.3. vagyon 013350'!G151+'7.4 018010'!G151+'7.5 finansz műveletek 018030'!G151+'7.7 közütak működtetés 045160'!G151+'7.8 parkoló 045170'!G151+'7.9 kábeltv 046020'!G151+'7.10 piac 047120'!G151+'7.11 tdm tám047320'!G151+'7.12 szemét 051030'!G151+'7.13 szennyvíz 052080'!G151+'7.14 víz 063080'!G151+'7.15 közvil 064010'!G151+'7.16 zöldterület 066010'!G151+'7.17 város 066020'!G151+'7.18 háziorvos 072111'!G151+'7.19 ügyelet 072112'!G151+'7.20 fülészet 072210'!G151+'7.21 védőnők 074031'!G151+'7.24 sportcsépület 081030'!G151+'7.25 sport tám 081041'!G151+'7.26 diáksport 081043'!G151+'7.27 közműv 082091'!G151+'7.28 közműv 082092'!G151+'7.29  óvoda 091140'!G151+'7.31 intézmkiv gyétk 104037'!G151+'7.32 szoc étk 107051'!G151+'7.33 segélyek 107060'!G151+'7.34 adóbev 900020'!G151+'7.35 pályázatok'!G151+'7.6 Út, autópálya építés'!G151+'7.22 gyermekorvos 072111'!G151+'7.23. COVID '!G151</f>
        <v>61690233</v>
      </c>
      <c r="H151" s="126">
        <f>SUM(F151:G151)</f>
        <v>3645425796.7799997</v>
      </c>
      <c r="I151" s="934">
        <f>'7.35 pályázatok'!H151</f>
        <v>2299294495.7799997</v>
      </c>
      <c r="J151" s="448">
        <f t="shared" ref="J151" si="14">H151-I151</f>
        <v>1346131301</v>
      </c>
      <c r="K151" s="173">
        <f>'7.1. igazg 011130'!I151+'7.2 temető 013320'!I151+'7.3. vagyon 013350'!I151+'7.4 018010'!I151+'7.5 finansz műveletek 018030'!I151+'7.6 Út, autópálya építés'!I151+'7.7 közütak működtetés 045160'!I151+'7.8 parkoló 045170'!I151+'7.9 kábeltv 046020'!I151+'7.10 piac 047120'!I151+'7.11 tdm tám047320'!I151+'7.12 szemét 051030'!I151+'7.13 szennyvíz 052080'!I151+'7.14 víz 063080'!I151+'7.15 közvil 064010'!I151+'7.16 zöldterület 066010'!I151+'7.17 város 066020'!I151+'7.18 háziorvos 072111'!I151+'7.19 ügyelet 072112'!I151+'7.20 fülészet 072210'!I151+'7.21 védőnők 074031'!I151+'7.22 gyermekorvos 072111'!I151+'7.23. COVID '!I151+'7.24 sportcsépület 081030'!I151+'7.25 sport tám 081041'!I151+'7.26 diáksport 081043'!I151+'7.27 közműv 082091'!I151+'7.28 közműv 082092'!I151+'7.29  óvoda 091140'!I150:I151+'7.31 intézmkiv gyétk 104037'!I151+'7.32 szoc étk 107051'!I151+'7.33 segélyek 107060'!I151+'7.34 adóbev 900020'!I151+'7.35 pályázatok'!I151</f>
        <v>3610623639</v>
      </c>
      <c r="L151" s="121">
        <f>'7.1. igazg 011130'!J151+'7.2 temető 013320'!J151+'7.3. vagyon 013350'!J151+'7.4 018010'!J151+'7.5 finansz műveletek 018030'!J151+'7.6 Út, autópálya építés'!J151+'7.7 közütak működtetés 045160'!J151+'7.8 parkoló 045170'!J151+'7.9 kábeltv 046020'!J151+'7.10 piac 047120'!J151+'7.11 tdm tám047320'!J151+'7.12 szemét 051030'!J151+'7.13 szennyvíz 052080'!J151+'7.14 víz 063080'!J151+'7.15 közvil 064010'!J151+'7.16 zöldterület 066010'!J151+'7.17 város 066020'!J151+'7.18 háziorvos 072111'!J151+'7.19 ügyelet 072112'!J151+'7.20 fülészet 072210'!J151+'7.21 védőnők 074031'!J151+'7.22 gyermekorvos 072111'!J151+'7.23. COVID '!J151+'7.24 sportcsépület 081030'!J151+'7.25 sport tám 081041'!J151+'7.26 diáksport 081043'!J151+'7.27 közműv 082091'!J151+'7.28 közműv 082092'!J151+'7.29  óvoda 091140'!J150:J151+'7.31 intézmkiv gyétk 104037'!J151+'7.32 szoc étk 107051'!J151+'7.33 segélyek 107060'!J151+'7.34 adóbev 900020'!J151+'7.35 pályázatok'!J151</f>
        <v>62026090</v>
      </c>
      <c r="M151" s="122">
        <f>'7.1. igazg 011130'!K151+'7.2 temető 013320'!K151+'7.3. vagyon 013350'!K151+'7.4 018010'!K151+'7.5 finansz műveletek 018030'!K151+'7.6 Út, autópálya építés'!K151+'7.7 közütak működtetés 045160'!K151+'7.8 parkoló 045170'!K151+'7.9 kábeltv 046020'!K151+'7.10 piac 047120'!K151+'7.11 tdm tám047320'!K151+'7.12 szemét 051030'!K151+'7.13 szennyvíz 052080'!K151+'7.14 víz 063080'!K151+'7.15 közvil 064010'!K151+'7.16 zöldterület 066010'!K151+'7.17 város 066020'!K151+'7.18 háziorvos 072111'!K151+'7.19 ügyelet 072112'!K151+'7.20 fülészet 072210'!K151+'7.21 védőnők 074031'!K151+'7.22 gyermekorvos 072111'!K151+'7.23. COVID '!K151+'7.24 sportcsépület 081030'!K151+'7.25 sport tám 081041'!K151+'7.26 diáksport 081043'!K151+'7.27 közműv 082091'!K151+'7.28 közműv 082092'!K151+'7.29  óvoda 091140'!K150:K151+'7.31 intézmkiv gyétk 104037'!K151+'7.32 szoc étk 107051'!K151+'7.33 segélyek 107060'!K151+'7.34 adóbev 900020'!K151+'7.35 pályázatok'!K151</f>
        <v>3672649729</v>
      </c>
      <c r="N151" s="779">
        <f>'7.1. igazg 011130'!L151+'7.2 temető 013320'!L151+'7.3. vagyon 013350'!L151+'7.4 018010'!L151+'7.5 finansz műveletek 018030'!L151+'7.6 Út, autópálya építés'!L151+'7.7 közütak működtetés 045160'!L151+'7.8 parkoló 045170'!L151+'7.9 kábeltv 046020'!L151+'7.10 piac 047120'!L151+'7.11 tdm tám047320'!L151+'7.12 szemét 051030'!L151+'7.13 szennyvíz 052080'!L151+'7.14 víz 063080'!L151+'7.15 közvil 064010'!L151+'7.16 zöldterület 066010'!L151+'7.17 város 066020'!L151+'7.18 háziorvos 072111'!L151+'7.19 ügyelet 072112'!L151+'7.20 fülészet 072210'!L151+'7.21 védőnők 074031'!L151+'7.22 gyermekorvos 072111'!L151+'7.23. COVID '!L151+'7.24 sportcsépület 081030'!L151+'7.25 sport tám 081041'!L151+'7.26 diáksport 081043'!L151+'7.27 közműv 082091'!L151+'7.28 közműv 082092'!L151+'7.29  óvoda 091140'!L150:L151+'7.31 intézmkiv gyétk 104037'!L151+'7.32 szoc étk 107051'!L151+'7.33 segélyek 107060'!L151+'7.34 adóbev 900020'!L151+'7.35 pályázatok'!L151+'7.30.gyermekétkeztetés'!L151</f>
        <v>2233565737</v>
      </c>
      <c r="O151" s="121">
        <f>'7.1. igazg 011130'!M151+'7.2 temető 013320'!M151+'7.3. vagyon 013350'!M151+'7.4 018010'!M151+'7.5 finansz műveletek 018030'!M151+'7.6 Út, autópálya építés'!M151+'7.7 közütak működtetés 045160'!M151+'7.8 parkoló 045170'!M151+'7.9 kábeltv 046020'!M151+'7.10 piac 047120'!M151+'7.11 tdm tám047320'!M151+'7.12 szemét 051030'!M151+'7.13 szennyvíz 052080'!M151+'7.14 víz 063080'!M151+'7.15 közvil 064010'!M151+'7.16 zöldterület 066010'!M151+'7.17 város 066020'!M151+'7.18 háziorvos 072111'!M151+'7.19 ügyelet 072112'!M151+'7.20 fülészet 072210'!M151+'7.21 védőnők 074031'!M151+'7.22 gyermekorvos 072111'!M151+'7.23. COVID '!M151+'7.24 sportcsépület 081030'!M151+'7.25 sport tám 081041'!M151+'7.26 diáksport 081043'!M151+'7.27 közműv 082091'!M151+'7.28 közműv 082092'!M151+'7.29  óvoda 091140'!M150:M151+'7.31 intézmkiv gyétk 104037'!M151+'7.32 szoc étk 107051'!M151+'7.33 segélyek 107060'!M151+'7.34 adóbev 900020'!M151+'7.35 pályázatok'!M151+'7.30.gyermekétkeztetés'!M151</f>
        <v>38091894</v>
      </c>
      <c r="P151" s="121">
        <f>'7.1. igazg 011130'!N151+'7.2 temető 013320'!N151+'7.3. vagyon 013350'!N151+'7.4 018010'!N151+'7.5 finansz műveletek 018030'!N151+'7.6 Út, autópálya építés'!N151+'7.7 közütak működtetés 045160'!N151+'7.8 parkoló 045170'!N151+'7.9 kábeltv 046020'!N151+'7.10 piac 047120'!N151+'7.11 tdm tám047320'!N151+'7.12 szemét 051030'!N151+'7.13 szennyvíz 052080'!N151+'7.14 víz 063080'!N151+'7.15 közvil 064010'!N151+'7.16 zöldterület 066010'!N151+'7.17 város 066020'!N151+'7.18 háziorvos 072111'!N151+'7.19 ügyelet 072112'!N151+'7.20 fülészet 072210'!N151+'7.21 védőnők 074031'!N151+'7.22 gyermekorvos 072111'!N151+'7.23. COVID '!N151+'7.24 sportcsépület 081030'!N151+'7.25 sport tám 081041'!N151+'7.26 diáksport 081043'!N151+'7.27 közműv 082091'!N151+'7.28 közműv 082092'!N151+'7.29  óvoda 091140'!N150:N151+'7.31 intézmkiv gyétk 104037'!N151+'7.32 szoc étk 107051'!N151+'7.33 segélyek 107060'!N151+'7.34 adóbev 900020'!N151+'7.35 pályázatok'!N151+'7.30.gyermekétkeztetés'!N151</f>
        <v>2271657631</v>
      </c>
    </row>
    <row r="152" spans="1:16" ht="15.75" thickBot="1" x14ac:dyDescent="0.3">
      <c r="F152"/>
      <c r="H152" s="86">
        <f>H84-H151</f>
        <v>0.22000026702880859</v>
      </c>
      <c r="I152" s="86">
        <f t="shared" ref="I152:J152" si="15">I84-I151</f>
        <v>-14997654.779999733</v>
      </c>
      <c r="J152" s="86">
        <f t="shared" si="15"/>
        <v>14997655</v>
      </c>
      <c r="K152" s="932"/>
      <c r="L152" s="193"/>
      <c r="M152" s="601">
        <f>M84-M151</f>
        <v>1708332</v>
      </c>
      <c r="N152"/>
      <c r="P152" s="86">
        <f>P84-P151</f>
        <v>1448741467</v>
      </c>
    </row>
    <row r="153" spans="1:16" x14ac:dyDescent="0.25">
      <c r="B153" s="4"/>
      <c r="E153" s="86"/>
      <c r="F153"/>
      <c r="G153" s="86"/>
      <c r="H153" s="86"/>
      <c r="I153" s="86"/>
      <c r="J153" s="86"/>
      <c r="K153"/>
      <c r="L153" s="86"/>
      <c r="M153" s="86"/>
      <c r="N153"/>
      <c r="O153" s="86"/>
      <c r="P153" s="86"/>
    </row>
    <row r="154" spans="1:16" x14ac:dyDescent="0.25">
      <c r="G154" s="86"/>
      <c r="H154" s="86"/>
      <c r="L154" s="86"/>
      <c r="M154" s="86"/>
      <c r="O154" s="86"/>
      <c r="P154" s="86"/>
    </row>
    <row r="155" spans="1:16" x14ac:dyDescent="0.25">
      <c r="E155" s="86"/>
      <c r="G155" s="86"/>
      <c r="H155" s="86"/>
      <c r="L155" s="86"/>
      <c r="O155" s="86"/>
      <c r="P155" s="86"/>
    </row>
    <row r="156" spans="1:16" x14ac:dyDescent="0.25">
      <c r="E156" s="86"/>
      <c r="H156" s="86"/>
      <c r="O156" s="86"/>
    </row>
    <row r="157" spans="1:16" x14ac:dyDescent="0.25">
      <c r="E157" s="86"/>
      <c r="H157" s="86"/>
      <c r="O157" s="86"/>
    </row>
    <row r="158" spans="1:16" x14ac:dyDescent="0.25">
      <c r="E158" s="86"/>
      <c r="G158" s="86"/>
      <c r="H158" s="507"/>
      <c r="I158" s="86"/>
      <c r="J158" s="86"/>
      <c r="L158" s="86"/>
      <c r="O158" s="86"/>
    </row>
    <row r="159" spans="1:16" x14ac:dyDescent="0.25">
      <c r="B159" s="86"/>
      <c r="E159" s="86"/>
      <c r="G159" s="86"/>
      <c r="H159" s="339"/>
      <c r="I159" s="506"/>
      <c r="J159" s="506"/>
      <c r="L159" s="86"/>
      <c r="O159" s="86"/>
    </row>
    <row r="160" spans="1:16" x14ac:dyDescent="0.25">
      <c r="E160" s="86"/>
    </row>
    <row r="161" spans="5:5" x14ac:dyDescent="0.25">
      <c r="E161" s="86"/>
    </row>
    <row r="162" spans="5:5" x14ac:dyDescent="0.25">
      <c r="E162" s="86"/>
    </row>
    <row r="163" spans="5:5" ht="11.25" customHeight="1" x14ac:dyDescent="0.25">
      <c r="E163" s="86"/>
    </row>
    <row r="164" spans="5:5" x14ac:dyDescent="0.25">
      <c r="E164" s="86"/>
    </row>
    <row r="166" spans="5:5" x14ac:dyDescent="0.25">
      <c r="E166" s="86"/>
    </row>
    <row r="167" spans="5:5" x14ac:dyDescent="0.25">
      <c r="E167" s="86"/>
    </row>
  </sheetData>
  <mergeCells count="7">
    <mergeCell ref="N7:P7"/>
    <mergeCell ref="A1:E1"/>
    <mergeCell ref="A2:E2"/>
    <mergeCell ref="I7:J7"/>
    <mergeCell ref="K7:M7"/>
    <mergeCell ref="F7:H7"/>
    <mergeCell ref="C7:E7"/>
  </mergeCells>
  <pageMargins left="0.55118110236220474" right="0.15748031496062992" top="0.27559055118110237" bottom="0.43307086614173229" header="0.31496062992125984" footer="0.31496062992125984"/>
  <pageSetup paperSize="8" scale="61" orientation="landscape" horizontalDpi="300" verticalDpi="300" r:id="rId1"/>
  <headerFooter>
    <oddFooter>&amp;R&amp;P</oddFooter>
  </headerFooter>
  <rowBreaks count="1" manualBreakCount="1">
    <brk id="8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154"/>
  <sheetViews>
    <sheetView view="pageBreakPreview" zoomScale="60" zoomScaleNormal="100" workbookViewId="0">
      <pane xSplit="2" ySplit="8" topLeftCell="C20" activePane="bottomRight" state="frozen"/>
      <selection pane="topRight" activeCell="C1" sqref="C1"/>
      <selection pane="bottomLeft" activeCell="A9" sqref="A9"/>
      <selection pane="bottomRight" activeCell="I143" sqref="I143"/>
    </sheetView>
  </sheetViews>
  <sheetFormatPr defaultRowHeight="15" x14ac:dyDescent="0.25"/>
  <cols>
    <col min="2" max="2" width="51.5703125" customWidth="1"/>
    <col min="3" max="3" width="12.140625" customWidth="1"/>
    <col min="4" max="4" width="9.140625" customWidth="1"/>
    <col min="5" max="5" width="11.28515625" customWidth="1"/>
    <col min="6" max="6" width="11.7109375" customWidth="1"/>
    <col min="7" max="7" width="9.85546875" bestFit="1" customWidth="1"/>
    <col min="8" max="9" width="11.7109375" customWidth="1"/>
    <col min="10" max="10" width="9.85546875" bestFit="1" customWidth="1"/>
    <col min="11" max="12" width="11.7109375" customWidth="1"/>
    <col min="13" max="13" width="9.85546875" bestFit="1" customWidth="1"/>
    <col min="14" max="14" width="11.710937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6" customHeight="1" x14ac:dyDescent="0.2"/>
    <row r="4" spans="1:14" x14ac:dyDescent="0.25">
      <c r="A4" s="50" t="s">
        <v>268</v>
      </c>
    </row>
    <row r="5" spans="1:14" x14ac:dyDescent="0.25">
      <c r="A5" s="59" t="s">
        <v>335</v>
      </c>
      <c r="B5" s="52" t="s">
        <v>336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x14ac:dyDescent="0.25">
      <c r="A9" s="21" t="s">
        <v>42</v>
      </c>
      <c r="B9" s="20" t="s">
        <v>43</v>
      </c>
      <c r="C9" s="119">
        <f>SUM(C10,C17,C18,C20,C21,C19)</f>
        <v>300000</v>
      </c>
      <c r="D9" s="119">
        <f>SUM(D10,D17,D18,D20,D21,D19)</f>
        <v>0</v>
      </c>
      <c r="E9" s="120">
        <f t="shared" ref="E9:E72" si="0">SUM(C9:D9)</f>
        <v>300000</v>
      </c>
      <c r="F9" s="119">
        <f>SUM(F10,F17,F18,F20,F21,F19)</f>
        <v>300000</v>
      </c>
      <c r="G9" s="119">
        <f>SUM(G10,G17,G18,G20,G21,G19)</f>
        <v>0</v>
      </c>
      <c r="H9" s="120">
        <f t="shared" ref="H9:H72" si="1">SUM(F9:G9)</f>
        <v>300000</v>
      </c>
      <c r="I9" s="119">
        <f>SUM(I10,I17,I18,I20,I21,I19)</f>
        <v>300000</v>
      </c>
      <c r="J9" s="119">
        <f>SUM(J10,J17,J18,J20,J21,J19)</f>
        <v>0</v>
      </c>
      <c r="K9" s="120">
        <f t="shared" ref="K9:K72" si="2">SUM(I9:J9)</f>
        <v>300000</v>
      </c>
      <c r="L9" s="119">
        <f>SUM(L10,L17,L18,L20,L21,L19)</f>
        <v>391097</v>
      </c>
      <c r="M9" s="119">
        <f>SUM(M10,M17,M18,M20,M21,M19)</f>
        <v>0</v>
      </c>
      <c r="N9" s="120">
        <f t="shared" ref="N9:N72" si="3">SUM(L9:M9)</f>
        <v>391097</v>
      </c>
    </row>
    <row r="10" spans="1:14" x14ac:dyDescent="0.25">
      <c r="A10" s="22" t="s">
        <v>44</v>
      </c>
      <c r="B10" s="13" t="s">
        <v>45</v>
      </c>
      <c r="C10" s="121">
        <f>SUM(C11:C16)</f>
        <v>0</v>
      </c>
      <c r="D10" s="121">
        <f>SUM(D11:D16)</f>
        <v>0</v>
      </c>
      <c r="E10" s="122">
        <f t="shared" si="0"/>
        <v>0</v>
      </c>
      <c r="F10" s="121">
        <f>SUM(F11:F16)</f>
        <v>0</v>
      </c>
      <c r="G10" s="121">
        <f>SUM(G11:G16)</f>
        <v>0</v>
      </c>
      <c r="H10" s="122">
        <f t="shared" si="1"/>
        <v>0</v>
      </c>
      <c r="I10" s="121">
        <f>SUM(I11:I16)</f>
        <v>0</v>
      </c>
      <c r="J10" s="121">
        <f>SUM(J11:J16)</f>
        <v>0</v>
      </c>
      <c r="K10" s="122">
        <f t="shared" si="2"/>
        <v>0</v>
      </c>
      <c r="L10" s="121">
        <f>SUM(L11:L16)</f>
        <v>0</v>
      </c>
      <c r="M10" s="121">
        <f>SUM(M11:M16)</f>
        <v>0</v>
      </c>
      <c r="N10" s="122">
        <f t="shared" si="3"/>
        <v>0</v>
      </c>
    </row>
    <row r="11" spans="1:14" hidden="1" x14ac:dyDescent="0.25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idden="1" x14ac:dyDescent="0.25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idden="1" x14ac:dyDescent="0.25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idden="1" x14ac:dyDescent="0.25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idden="1" x14ac:dyDescent="0.25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idden="1" x14ac:dyDescent="0.25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x14ac:dyDescent="0.25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x14ac:dyDescent="0.25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x14ac:dyDescent="0.25">
      <c r="A19" s="23" t="s">
        <v>264</v>
      </c>
      <c r="B19" s="31" t="s">
        <v>265</v>
      </c>
      <c r="C19" s="121">
        <v>300000</v>
      </c>
      <c r="D19" s="121"/>
      <c r="E19" s="122">
        <f t="shared" si="0"/>
        <v>300000</v>
      </c>
      <c r="F19" s="121">
        <v>300000</v>
      </c>
      <c r="G19" s="121"/>
      <c r="H19" s="122">
        <f t="shared" si="1"/>
        <v>300000</v>
      </c>
      <c r="I19" s="121">
        <v>300000</v>
      </c>
      <c r="J19" s="121"/>
      <c r="K19" s="122">
        <f t="shared" si="2"/>
        <v>300000</v>
      </c>
      <c r="L19" s="121">
        <v>300000</v>
      </c>
      <c r="M19" s="121"/>
      <c r="N19" s="122">
        <f t="shared" si="3"/>
        <v>300000</v>
      </c>
    </row>
    <row r="20" spans="1:14" x14ac:dyDescent="0.25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>
        <v>91097</v>
      </c>
      <c r="M21" s="123"/>
      <c r="N21" s="124">
        <f t="shared" si="3"/>
        <v>91097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x14ac:dyDescent="0.25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4342</v>
      </c>
      <c r="M25" s="119">
        <f>M26+M30+M38</f>
        <v>0</v>
      </c>
      <c r="N25" s="120">
        <f t="shared" si="3"/>
        <v>4342</v>
      </c>
    </row>
    <row r="26" spans="1:14" hidden="1" x14ac:dyDescent="0.25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idden="1" x14ac:dyDescent="0.25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idden="1" x14ac:dyDescent="0.25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idden="1" x14ac:dyDescent="0.25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idden="1" x14ac:dyDescent="0.25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idden="1" x14ac:dyDescent="0.25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idden="1" x14ac:dyDescent="0.25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6" hidden="1" x14ac:dyDescent="0.25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6" hidden="1" x14ac:dyDescent="0.25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6" hidden="1" x14ac:dyDescent="0.25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6" hidden="1" x14ac:dyDescent="0.25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6" hidden="1" x14ac:dyDescent="0.25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6" x14ac:dyDescent="0.25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4342</v>
      </c>
      <c r="M38" s="121">
        <f>SUM(M39:M44)</f>
        <v>0</v>
      </c>
      <c r="N38" s="122">
        <f t="shared" si="3"/>
        <v>4342</v>
      </c>
    </row>
    <row r="39" spans="1:16" x14ac:dyDescent="0.25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6" x14ac:dyDescent="0.25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6" x14ac:dyDescent="0.25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6" x14ac:dyDescent="0.25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6" x14ac:dyDescent="0.25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>
        <v>4342</v>
      </c>
      <c r="M43" s="121"/>
      <c r="N43" s="122">
        <f t="shared" si="3"/>
        <v>4342</v>
      </c>
    </row>
    <row r="44" spans="1:16" ht="15.75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6" x14ac:dyDescent="0.25">
      <c r="A45" s="21" t="s">
        <v>93</v>
      </c>
      <c r="B45" s="20" t="s">
        <v>25</v>
      </c>
      <c r="C45" s="119">
        <f>C46+C47+C48+C49+C54+C55+C56+C57+C58+C59+C60</f>
        <v>2700000</v>
      </c>
      <c r="D45" s="119">
        <f>D46+D47+D48+D49+D54+D55+D56+D57+D58+D59+D60</f>
        <v>0</v>
      </c>
      <c r="E45" s="120">
        <f t="shared" si="0"/>
        <v>2700000</v>
      </c>
      <c r="F45" s="119">
        <f>F46+F47+F48+F49+F54+F55+F56+F57+F58+F59+F60</f>
        <v>5470000</v>
      </c>
      <c r="G45" s="119">
        <f>G46+G47+G48+G49+G54+G55+G56+G57+G58+G59+G60</f>
        <v>0</v>
      </c>
      <c r="H45" s="120">
        <f t="shared" si="1"/>
        <v>5470000</v>
      </c>
      <c r="I45" s="119">
        <f>I46+I47+I48+I49+I54+I55+I56+I57+I58+I59+I60</f>
        <v>5470000</v>
      </c>
      <c r="J45" s="119">
        <f>J46+J47+J48+J49+J54+J55+J56+J57+J58+J59+J60</f>
        <v>0</v>
      </c>
      <c r="K45" s="120">
        <f t="shared" si="2"/>
        <v>5470000</v>
      </c>
      <c r="L45" s="119">
        <f>L46+L47+L48+L49+L54+L55+L56+L57+L58+L59+L60</f>
        <v>6988282</v>
      </c>
      <c r="M45" s="119">
        <f>M46+M47+M48+M49+M54+M55+M56+M57+M58+M59+M60</f>
        <v>0</v>
      </c>
      <c r="N45" s="120">
        <f t="shared" si="3"/>
        <v>6988282</v>
      </c>
    </row>
    <row r="46" spans="1:16" x14ac:dyDescent="0.25">
      <c r="A46" s="22" t="s">
        <v>94</v>
      </c>
      <c r="B46" s="13" t="s">
        <v>95</v>
      </c>
      <c r="C46" s="121"/>
      <c r="D46" s="121"/>
      <c r="E46" s="122">
        <f t="shared" si="0"/>
        <v>0</v>
      </c>
      <c r="F46" s="121"/>
      <c r="G46" s="121"/>
      <c r="H46" s="122">
        <f t="shared" si="1"/>
        <v>0</v>
      </c>
      <c r="I46" s="121"/>
      <c r="J46" s="121"/>
      <c r="K46" s="122">
        <f t="shared" si="2"/>
        <v>0</v>
      </c>
      <c r="L46" s="121"/>
      <c r="M46" s="121"/>
      <c r="N46" s="122">
        <f t="shared" si="3"/>
        <v>0</v>
      </c>
    </row>
    <row r="47" spans="1:16" x14ac:dyDescent="0.25">
      <c r="A47" s="22" t="s">
        <v>96</v>
      </c>
      <c r="B47" s="13" t="s">
        <v>97</v>
      </c>
      <c r="C47" s="121">
        <v>787402</v>
      </c>
      <c r="D47" s="121"/>
      <c r="E47" s="122">
        <f t="shared" si="0"/>
        <v>787402</v>
      </c>
      <c r="F47" s="121">
        <f>787402+472440</f>
        <v>1259842</v>
      </c>
      <c r="G47" s="121"/>
      <c r="H47" s="122">
        <f t="shared" si="1"/>
        <v>1259842</v>
      </c>
      <c r="I47" s="121">
        <f>787402+472440</f>
        <v>1259842</v>
      </c>
      <c r="J47" s="121"/>
      <c r="K47" s="122">
        <f t="shared" si="2"/>
        <v>1259842</v>
      </c>
      <c r="L47" s="121">
        <v>1648955</v>
      </c>
      <c r="M47" s="121"/>
      <c r="N47" s="122">
        <f t="shared" si="3"/>
        <v>1648955</v>
      </c>
      <c r="P47" s="86"/>
    </row>
    <row r="48" spans="1:16" x14ac:dyDescent="0.25">
      <c r="A48" s="22" t="s">
        <v>98</v>
      </c>
      <c r="B48" s="13" t="s">
        <v>99</v>
      </c>
      <c r="C48" s="121">
        <v>1338583</v>
      </c>
      <c r="D48" s="121"/>
      <c r="E48" s="122">
        <f t="shared" si="0"/>
        <v>1338583</v>
      </c>
      <c r="F48" s="121">
        <f>2338583</f>
        <v>2338583</v>
      </c>
      <c r="G48" s="121"/>
      <c r="H48" s="122">
        <f t="shared" si="1"/>
        <v>2338583</v>
      </c>
      <c r="I48" s="121">
        <f>2338583</f>
        <v>2338583</v>
      </c>
      <c r="J48" s="121"/>
      <c r="K48" s="122">
        <f t="shared" si="2"/>
        <v>2338583</v>
      </c>
      <c r="L48" s="121">
        <f>1158183+2274513</f>
        <v>3432696</v>
      </c>
      <c r="M48" s="121"/>
      <c r="N48" s="122">
        <f t="shared" si="3"/>
        <v>3432696</v>
      </c>
    </row>
    <row r="49" spans="1:14" x14ac:dyDescent="0.25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x14ac:dyDescent="0.25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x14ac:dyDescent="0.25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x14ac:dyDescent="0.25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x14ac:dyDescent="0.25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x14ac:dyDescent="0.25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x14ac:dyDescent="0.25">
      <c r="A55" s="22" t="s">
        <v>108</v>
      </c>
      <c r="B55" s="13" t="s">
        <v>109</v>
      </c>
      <c r="C55" s="121">
        <v>574015</v>
      </c>
      <c r="D55" s="121"/>
      <c r="E55" s="122">
        <f t="shared" si="0"/>
        <v>574015</v>
      </c>
      <c r="F55" s="121">
        <f>574015+127560</f>
        <v>701575</v>
      </c>
      <c r="G55" s="121"/>
      <c r="H55" s="122">
        <f t="shared" si="1"/>
        <v>701575</v>
      </c>
      <c r="I55" s="121">
        <f>574015+127560</f>
        <v>701575</v>
      </c>
      <c r="J55" s="121"/>
      <c r="K55" s="122">
        <f t="shared" si="2"/>
        <v>701575</v>
      </c>
      <c r="L55" s="121">
        <v>582586</v>
      </c>
      <c r="M55" s="121"/>
      <c r="N55" s="122">
        <f t="shared" si="3"/>
        <v>582586</v>
      </c>
    </row>
    <row r="56" spans="1:14" x14ac:dyDescent="0.25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x14ac:dyDescent="0.25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>
        <f>798+80144</f>
        <v>80942</v>
      </c>
      <c r="M57" s="121"/>
      <c r="N57" s="122">
        <f t="shared" si="3"/>
        <v>80942</v>
      </c>
    </row>
    <row r="58" spans="1:14" x14ac:dyDescent="0.25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x14ac:dyDescent="0.25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>
        <v>579419</v>
      </c>
      <c r="M59" s="121"/>
      <c r="N59" s="122">
        <f t="shared" si="3"/>
        <v>579419</v>
      </c>
    </row>
    <row r="60" spans="1:14" ht="15.75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>
        <v>1170000</v>
      </c>
      <c r="G60" s="123"/>
      <c r="H60" s="122">
        <f t="shared" si="1"/>
        <v>1170000</v>
      </c>
      <c r="I60" s="123">
        <v>1170000</v>
      </c>
      <c r="J60" s="123"/>
      <c r="K60" s="122">
        <f t="shared" si="2"/>
        <v>1170000</v>
      </c>
      <c r="L60" s="123">
        <f>342935+320749</f>
        <v>663684</v>
      </c>
      <c r="M60" s="123"/>
      <c r="N60" s="122">
        <f t="shared" si="3"/>
        <v>663684</v>
      </c>
    </row>
    <row r="61" spans="1:14" ht="15.75" thickBot="1" x14ac:dyDescent="0.3">
      <c r="A61" s="21" t="s">
        <v>120</v>
      </c>
      <c r="B61" s="20" t="s">
        <v>27</v>
      </c>
      <c r="C61" s="119">
        <f>SUM(C62:C66)</f>
        <v>0</v>
      </c>
      <c r="D61" s="119">
        <f>SUM(D62:D66)</f>
        <v>0</v>
      </c>
      <c r="E61" s="120">
        <f t="shared" si="0"/>
        <v>0</v>
      </c>
      <c r="F61" s="119">
        <f>SUM(F62:F66)</f>
        <v>0</v>
      </c>
      <c r="G61" s="119">
        <f>SUM(G62:G66)</f>
        <v>0</v>
      </c>
      <c r="H61" s="120">
        <f t="shared" si="1"/>
        <v>0</v>
      </c>
      <c r="I61" s="119">
        <f>SUM(I62:I66)</f>
        <v>0</v>
      </c>
      <c r="J61" s="119">
        <f>SUM(J62:J66)</f>
        <v>0</v>
      </c>
      <c r="K61" s="120">
        <f t="shared" si="2"/>
        <v>0</v>
      </c>
      <c r="L61" s="119">
        <f>SUM(L62:L66)</f>
        <v>0</v>
      </c>
      <c r="M61" s="119">
        <f>SUM(M62:M66)</f>
        <v>0</v>
      </c>
      <c r="N61" s="120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21"/>
      <c r="D62" s="121"/>
      <c r="E62" s="122">
        <f t="shared" si="0"/>
        <v>0</v>
      </c>
      <c r="F62" s="121"/>
      <c r="G62" s="121"/>
      <c r="H62" s="122">
        <f t="shared" si="1"/>
        <v>0</v>
      </c>
      <c r="I62" s="121"/>
      <c r="J62" s="121"/>
      <c r="K62" s="122">
        <f t="shared" si="2"/>
        <v>0</v>
      </c>
      <c r="L62" s="121"/>
      <c r="M62" s="121"/>
      <c r="N62" s="122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x14ac:dyDescent="0.25">
      <c r="A67" s="21" t="s">
        <v>131</v>
      </c>
      <c r="B67" s="20" t="s">
        <v>132</v>
      </c>
      <c r="C67" s="119">
        <f>SUM(C68:C69)</f>
        <v>0</v>
      </c>
      <c r="D67" s="119">
        <f>SUM(D68:D69)</f>
        <v>0</v>
      </c>
      <c r="E67" s="120">
        <f t="shared" si="0"/>
        <v>0</v>
      </c>
      <c r="F67" s="119">
        <f>SUM(F68:F69)</f>
        <v>0</v>
      </c>
      <c r="G67" s="119">
        <f>SUM(G68:G69)</f>
        <v>0</v>
      </c>
      <c r="H67" s="120">
        <f t="shared" si="1"/>
        <v>0</v>
      </c>
      <c r="I67" s="119">
        <f>SUM(I68:I69)</f>
        <v>0</v>
      </c>
      <c r="J67" s="119">
        <f>SUM(J68:J69)</f>
        <v>0</v>
      </c>
      <c r="K67" s="120">
        <f t="shared" si="2"/>
        <v>0</v>
      </c>
      <c r="L67" s="119">
        <f>SUM(L68:L69)</f>
        <v>16100</v>
      </c>
      <c r="M67" s="119">
        <f>SUM(M68:M69)</f>
        <v>0</v>
      </c>
      <c r="N67" s="120">
        <f t="shared" si="3"/>
        <v>16100</v>
      </c>
    </row>
    <row r="68" spans="1:14" x14ac:dyDescent="0.25">
      <c r="A68" s="22" t="s">
        <v>133</v>
      </c>
      <c r="B68" s="13" t="s">
        <v>134</v>
      </c>
      <c r="C68" s="121"/>
      <c r="D68" s="121"/>
      <c r="E68" s="122">
        <f t="shared" si="0"/>
        <v>0</v>
      </c>
      <c r="F68" s="121"/>
      <c r="G68" s="121"/>
      <c r="H68" s="122">
        <f t="shared" si="1"/>
        <v>0</v>
      </c>
      <c r="I68" s="121"/>
      <c r="J68" s="121"/>
      <c r="K68" s="122">
        <f t="shared" si="2"/>
        <v>0</v>
      </c>
      <c r="L68" s="121"/>
      <c r="M68" s="121"/>
      <c r="N68" s="122">
        <f t="shared" si="3"/>
        <v>0</v>
      </c>
    </row>
    <row r="69" spans="1:14" ht="15.75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>
        <v>16100</v>
      </c>
      <c r="M69" s="123"/>
      <c r="N69" s="124">
        <f t="shared" si="3"/>
        <v>16100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3000000</v>
      </c>
      <c r="D72" s="125">
        <f>D9+D22+D25+D45+D61+D67+D70</f>
        <v>0</v>
      </c>
      <c r="E72" s="126">
        <f t="shared" si="0"/>
        <v>3000000</v>
      </c>
      <c r="F72" s="125">
        <f>F9+F22+F25+F45+F61+F67+F70</f>
        <v>5770000</v>
      </c>
      <c r="G72" s="125">
        <f>G9+G22+G25+G45+G61+G67+G70</f>
        <v>0</v>
      </c>
      <c r="H72" s="126">
        <f t="shared" si="1"/>
        <v>5770000</v>
      </c>
      <c r="I72" s="125">
        <f>I9+I22+I25+I45+I61+I67+I70</f>
        <v>5770000</v>
      </c>
      <c r="J72" s="125">
        <f>J9+J22+J25+J45+J61+J67+J70</f>
        <v>0</v>
      </c>
      <c r="K72" s="126">
        <f t="shared" si="2"/>
        <v>5770000</v>
      </c>
      <c r="L72" s="125">
        <f>L9+L22+L25+L45+L61+L67+L70</f>
        <v>7399821</v>
      </c>
      <c r="M72" s="125">
        <f>M9+M22+M25+M45+M61+M67+M70</f>
        <v>0</v>
      </c>
      <c r="N72" s="126">
        <f t="shared" si="3"/>
        <v>7399821</v>
      </c>
    </row>
    <row r="73" spans="1:14" x14ac:dyDescent="0.25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x14ac:dyDescent="0.25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idden="1" x14ac:dyDescent="0.25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idden="1" x14ac:dyDescent="0.25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idden="1" x14ac:dyDescent="0.25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x14ac:dyDescent="0.25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x14ac:dyDescent="0.25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3000000</v>
      </c>
      <c r="D84" s="125">
        <f>D72+D73</f>
        <v>0</v>
      </c>
      <c r="E84" s="126">
        <f t="shared" si="4"/>
        <v>3000000</v>
      </c>
      <c r="F84" s="125">
        <f>F72+F73</f>
        <v>5770000</v>
      </c>
      <c r="G84" s="125">
        <f>G72+G73</f>
        <v>0</v>
      </c>
      <c r="H84" s="126">
        <f t="shared" si="12"/>
        <v>5770000</v>
      </c>
      <c r="I84" s="125">
        <f>I72+I73</f>
        <v>5770000</v>
      </c>
      <c r="J84" s="125">
        <f>J72+J73</f>
        <v>0</v>
      </c>
      <c r="K84" s="126">
        <f t="shared" si="13"/>
        <v>5770000</v>
      </c>
      <c r="L84" s="125">
        <f>L72+L73</f>
        <v>7399821</v>
      </c>
      <c r="M84" s="125">
        <f>M72+M73</f>
        <v>0</v>
      </c>
      <c r="N84" s="126">
        <f t="shared" si="14"/>
        <v>7399821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5">
      <c r="A87" s="28" t="s">
        <v>159</v>
      </c>
      <c r="B87" s="20" t="s">
        <v>33</v>
      </c>
      <c r="C87" s="119">
        <f>C88+C100</f>
        <v>42191553</v>
      </c>
      <c r="D87" s="119">
        <f>D88+D100</f>
        <v>0</v>
      </c>
      <c r="E87" s="128">
        <f t="shared" ref="E87:E150" si="15">SUM(C87:D87)</f>
        <v>42191553</v>
      </c>
      <c r="F87" s="119">
        <f>F88+F100</f>
        <v>41953553</v>
      </c>
      <c r="G87" s="119">
        <f>G88+G100</f>
        <v>0</v>
      </c>
      <c r="H87" s="128">
        <f t="shared" ref="H87:H145" si="16">SUM(F87:G87)</f>
        <v>41953553</v>
      </c>
      <c r="I87" s="119">
        <f>I88+I100</f>
        <v>41766389</v>
      </c>
      <c r="J87" s="119">
        <f>J88+J100</f>
        <v>0</v>
      </c>
      <c r="K87" s="128">
        <f t="shared" ref="K87:K138" si="17">SUM(I87:J87)</f>
        <v>41766389</v>
      </c>
      <c r="L87" s="119">
        <f>L88+L100</f>
        <v>38596304</v>
      </c>
      <c r="M87" s="119">
        <f>M88+M100</f>
        <v>0</v>
      </c>
      <c r="N87" s="128">
        <f t="shared" ref="N87:N138" si="18">SUM(L87:M87)</f>
        <v>38596304</v>
      </c>
    </row>
    <row r="88" spans="1:14" x14ac:dyDescent="0.25">
      <c r="A88" s="29" t="s">
        <v>160</v>
      </c>
      <c r="B88" s="13" t="s">
        <v>161</v>
      </c>
      <c r="C88" s="121">
        <f>SUM(C89:C99)</f>
        <v>5066640</v>
      </c>
      <c r="D88" s="121">
        <f>SUM(D89:D99)</f>
        <v>0</v>
      </c>
      <c r="E88" s="122">
        <f t="shared" si="15"/>
        <v>5066640</v>
      </c>
      <c r="F88" s="121">
        <f>SUM(F89:F99)</f>
        <v>5828640</v>
      </c>
      <c r="G88" s="121">
        <f>SUM(G89:G99)</f>
        <v>0</v>
      </c>
      <c r="H88" s="122">
        <f t="shared" si="16"/>
        <v>5828640</v>
      </c>
      <c r="I88" s="121">
        <f>SUM(I89:I99)</f>
        <v>5558636</v>
      </c>
      <c r="J88" s="121">
        <f>SUM(J89:J99)</f>
        <v>0</v>
      </c>
      <c r="K88" s="122">
        <f t="shared" si="17"/>
        <v>5558636</v>
      </c>
      <c r="L88" s="121">
        <f>SUM(L89:L99)</f>
        <v>4815246</v>
      </c>
      <c r="M88" s="121">
        <f>SUM(M89:M99)</f>
        <v>0</v>
      </c>
      <c r="N88" s="122">
        <f t="shared" si="18"/>
        <v>4815246</v>
      </c>
    </row>
    <row r="89" spans="1:14" x14ac:dyDescent="0.25">
      <c r="A89" s="29" t="s">
        <v>162</v>
      </c>
      <c r="B89" s="13" t="s">
        <v>163</v>
      </c>
      <c r="C89" s="175">
        <v>3528000</v>
      </c>
      <c r="D89" s="121"/>
      <c r="E89" s="122">
        <f t="shared" si="15"/>
        <v>3528000</v>
      </c>
      <c r="F89" s="175">
        <v>4200000</v>
      </c>
      <c r="G89" s="121"/>
      <c r="H89" s="122">
        <f t="shared" si="16"/>
        <v>4200000</v>
      </c>
      <c r="I89" s="175">
        <v>3850499</v>
      </c>
      <c r="J89" s="121"/>
      <c r="K89" s="122">
        <f t="shared" si="17"/>
        <v>3850499</v>
      </c>
      <c r="L89" s="175">
        <v>3850499</v>
      </c>
      <c r="M89" s="121"/>
      <c r="N89" s="122">
        <f t="shared" si="18"/>
        <v>3850499</v>
      </c>
    </row>
    <row r="90" spans="1:14" x14ac:dyDescent="0.25">
      <c r="A90" s="29" t="s">
        <v>472</v>
      </c>
      <c r="B90" s="13" t="s">
        <v>473</v>
      </c>
      <c r="C90" s="175"/>
      <c r="D90" s="121"/>
      <c r="E90" s="122">
        <f t="shared" si="15"/>
        <v>0</v>
      </c>
      <c r="F90" s="175"/>
      <c r="G90" s="121"/>
      <c r="H90" s="122">
        <f t="shared" si="16"/>
        <v>0</v>
      </c>
      <c r="I90" s="175"/>
      <c r="J90" s="121"/>
      <c r="K90" s="122">
        <f t="shared" si="17"/>
        <v>0</v>
      </c>
      <c r="L90" s="175"/>
      <c r="M90" s="121"/>
      <c r="N90" s="122">
        <f t="shared" si="18"/>
        <v>0</v>
      </c>
    </row>
    <row r="91" spans="1:14" x14ac:dyDescent="0.25">
      <c r="A91" s="29" t="s">
        <v>164</v>
      </c>
      <c r="B91" s="13" t="s">
        <v>165</v>
      </c>
      <c r="C91" s="175">
        <v>700800</v>
      </c>
      <c r="D91" s="121"/>
      <c r="E91" s="122">
        <f t="shared" si="15"/>
        <v>700800</v>
      </c>
      <c r="F91" s="175">
        <v>700800</v>
      </c>
      <c r="G91" s="121"/>
      <c r="H91" s="122">
        <f t="shared" si="16"/>
        <v>700800</v>
      </c>
      <c r="I91" s="175">
        <v>700800</v>
      </c>
      <c r="J91" s="121"/>
      <c r="K91" s="122">
        <f t="shared" si="17"/>
        <v>700800</v>
      </c>
      <c r="L91" s="175">
        <v>0</v>
      </c>
      <c r="M91" s="121"/>
      <c r="N91" s="122">
        <f t="shared" si="18"/>
        <v>0</v>
      </c>
    </row>
    <row r="92" spans="1:14" x14ac:dyDescent="0.25">
      <c r="A92" s="29" t="s">
        <v>166</v>
      </c>
      <c r="B92" s="13" t="s">
        <v>167</v>
      </c>
      <c r="C92" s="175"/>
      <c r="D92" s="121"/>
      <c r="E92" s="122">
        <f t="shared" si="15"/>
        <v>0</v>
      </c>
      <c r="F92" s="175"/>
      <c r="G92" s="121"/>
      <c r="H92" s="122">
        <f t="shared" si="16"/>
        <v>0</v>
      </c>
      <c r="I92" s="175"/>
      <c r="J92" s="121"/>
      <c r="K92" s="122">
        <f t="shared" si="17"/>
        <v>0</v>
      </c>
      <c r="L92" s="175"/>
      <c r="M92" s="121"/>
      <c r="N92" s="122">
        <f t="shared" si="18"/>
        <v>0</v>
      </c>
    </row>
    <row r="93" spans="1:14" x14ac:dyDescent="0.25">
      <c r="A93" s="29" t="s">
        <v>168</v>
      </c>
      <c r="B93" s="13" t="s">
        <v>169</v>
      </c>
      <c r="C93" s="175"/>
      <c r="D93" s="121"/>
      <c r="E93" s="122">
        <f t="shared" si="15"/>
        <v>0</v>
      </c>
      <c r="F93" s="175"/>
      <c r="G93" s="121"/>
      <c r="H93" s="122">
        <f t="shared" si="16"/>
        <v>0</v>
      </c>
      <c r="I93" s="175"/>
      <c r="J93" s="121"/>
      <c r="K93" s="122">
        <f t="shared" si="17"/>
        <v>0</v>
      </c>
      <c r="L93" s="175"/>
      <c r="M93" s="121"/>
      <c r="N93" s="122">
        <f t="shared" si="18"/>
        <v>0</v>
      </c>
    </row>
    <row r="94" spans="1:14" x14ac:dyDescent="0.25">
      <c r="A94" s="29" t="s">
        <v>170</v>
      </c>
      <c r="B94" s="13" t="s">
        <v>171</v>
      </c>
      <c r="C94" s="175"/>
      <c r="D94" s="121"/>
      <c r="E94" s="122">
        <f t="shared" si="15"/>
        <v>0</v>
      </c>
      <c r="F94" s="175"/>
      <c r="G94" s="121"/>
      <c r="H94" s="122">
        <f t="shared" si="16"/>
        <v>0</v>
      </c>
      <c r="I94" s="175"/>
      <c r="J94" s="121"/>
      <c r="K94" s="122">
        <f t="shared" si="17"/>
        <v>0</v>
      </c>
      <c r="L94" s="175"/>
      <c r="M94" s="121"/>
      <c r="N94" s="122">
        <f t="shared" si="18"/>
        <v>0</v>
      </c>
    </row>
    <row r="95" spans="1:14" x14ac:dyDescent="0.25">
      <c r="A95" s="29" t="s">
        <v>172</v>
      </c>
      <c r="B95" s="13" t="s">
        <v>173</v>
      </c>
      <c r="C95" s="175"/>
      <c r="D95" s="121"/>
      <c r="E95" s="122">
        <f t="shared" si="15"/>
        <v>0</v>
      </c>
      <c r="F95" s="175"/>
      <c r="G95" s="121"/>
      <c r="H95" s="122">
        <f t="shared" si="16"/>
        <v>0</v>
      </c>
      <c r="I95" s="175"/>
      <c r="J95" s="121"/>
      <c r="K95" s="122">
        <f t="shared" si="17"/>
        <v>0</v>
      </c>
      <c r="L95" s="175"/>
      <c r="M95" s="121"/>
      <c r="N95" s="122">
        <f t="shared" si="18"/>
        <v>0</v>
      </c>
    </row>
    <row r="96" spans="1:14" x14ac:dyDescent="0.25">
      <c r="A96" s="29" t="s">
        <v>174</v>
      </c>
      <c r="B96" s="13" t="s">
        <v>175</v>
      </c>
      <c r="C96" s="175">
        <v>327840</v>
      </c>
      <c r="D96" s="121"/>
      <c r="E96" s="122">
        <f t="shared" si="15"/>
        <v>327840</v>
      </c>
      <c r="F96" s="175">
        <v>327840</v>
      </c>
      <c r="G96" s="121"/>
      <c r="H96" s="122">
        <f t="shared" si="16"/>
        <v>327840</v>
      </c>
      <c r="I96" s="175">
        <v>327840</v>
      </c>
      <c r="J96" s="121"/>
      <c r="K96" s="122">
        <f t="shared" si="17"/>
        <v>327840</v>
      </c>
      <c r="L96" s="175">
        <v>310290</v>
      </c>
      <c r="M96" s="121"/>
      <c r="N96" s="122">
        <f t="shared" si="18"/>
        <v>310290</v>
      </c>
    </row>
    <row r="97" spans="1:14" x14ac:dyDescent="0.25">
      <c r="A97" s="29" t="s">
        <v>176</v>
      </c>
      <c r="B97" s="13" t="s">
        <v>177</v>
      </c>
      <c r="C97" s="175"/>
      <c r="D97" s="121"/>
      <c r="E97" s="122">
        <f t="shared" si="15"/>
        <v>0</v>
      </c>
      <c r="F97" s="175"/>
      <c r="G97" s="121"/>
      <c r="H97" s="122">
        <f t="shared" si="16"/>
        <v>0</v>
      </c>
      <c r="I97" s="175"/>
      <c r="J97" s="121"/>
      <c r="K97" s="122">
        <f t="shared" si="17"/>
        <v>0</v>
      </c>
      <c r="L97" s="175"/>
      <c r="M97" s="121"/>
      <c r="N97" s="122">
        <f t="shared" si="18"/>
        <v>0</v>
      </c>
    </row>
    <row r="98" spans="1:14" x14ac:dyDescent="0.25">
      <c r="A98" s="29" t="s">
        <v>178</v>
      </c>
      <c r="B98" s="13" t="s">
        <v>179</v>
      </c>
      <c r="C98" s="175"/>
      <c r="D98" s="121"/>
      <c r="E98" s="122">
        <f t="shared" si="15"/>
        <v>0</v>
      </c>
      <c r="F98" s="175"/>
      <c r="G98" s="121"/>
      <c r="H98" s="122">
        <f t="shared" si="16"/>
        <v>0</v>
      </c>
      <c r="I98" s="175"/>
      <c r="J98" s="121"/>
      <c r="K98" s="122">
        <f t="shared" si="17"/>
        <v>0</v>
      </c>
      <c r="L98" s="175"/>
      <c r="M98" s="121"/>
      <c r="N98" s="122">
        <f t="shared" si="18"/>
        <v>0</v>
      </c>
    </row>
    <row r="99" spans="1:14" x14ac:dyDescent="0.25">
      <c r="A99" s="29" t="s">
        <v>180</v>
      </c>
      <c r="B99" s="13" t="s">
        <v>181</v>
      </c>
      <c r="C99" s="175">
        <v>510000</v>
      </c>
      <c r="D99" s="121"/>
      <c r="E99" s="122">
        <f t="shared" si="15"/>
        <v>510000</v>
      </c>
      <c r="F99" s="175">
        <v>600000</v>
      </c>
      <c r="G99" s="121"/>
      <c r="H99" s="122">
        <f t="shared" si="16"/>
        <v>600000</v>
      </c>
      <c r="I99" s="175">
        <v>679497</v>
      </c>
      <c r="J99" s="121"/>
      <c r="K99" s="122">
        <f t="shared" si="17"/>
        <v>679497</v>
      </c>
      <c r="L99" s="175">
        <v>654457</v>
      </c>
      <c r="M99" s="121"/>
      <c r="N99" s="122">
        <f t="shared" si="18"/>
        <v>654457</v>
      </c>
    </row>
    <row r="100" spans="1:14" x14ac:dyDescent="0.25">
      <c r="A100" s="29" t="s">
        <v>182</v>
      </c>
      <c r="B100" s="13" t="s">
        <v>183</v>
      </c>
      <c r="C100" s="175">
        <f>SUM(C101:C103)</f>
        <v>37124913</v>
      </c>
      <c r="D100" s="121">
        <f>SUM(D101:D103)</f>
        <v>0</v>
      </c>
      <c r="E100" s="122">
        <f t="shared" si="15"/>
        <v>37124913</v>
      </c>
      <c r="F100" s="175">
        <f>SUM(F101:F103)</f>
        <v>36124913</v>
      </c>
      <c r="G100" s="121">
        <f>SUM(G101:G103)</f>
        <v>0</v>
      </c>
      <c r="H100" s="122">
        <f t="shared" si="16"/>
        <v>36124913</v>
      </c>
      <c r="I100" s="175">
        <f>SUM(I101:I103)</f>
        <v>36207753</v>
      </c>
      <c r="J100" s="121">
        <f>SUM(J101:J103)</f>
        <v>0</v>
      </c>
      <c r="K100" s="122">
        <f t="shared" si="17"/>
        <v>36207753</v>
      </c>
      <c r="L100" s="175">
        <f>SUM(L101:L103)</f>
        <v>33781058</v>
      </c>
      <c r="M100" s="121">
        <f>SUM(M101:M103)</f>
        <v>0</v>
      </c>
      <c r="N100" s="122">
        <f t="shared" si="18"/>
        <v>33781058</v>
      </c>
    </row>
    <row r="101" spans="1:14" x14ac:dyDescent="0.25">
      <c r="A101" s="29" t="s">
        <v>184</v>
      </c>
      <c r="B101" s="13" t="s">
        <v>185</v>
      </c>
      <c r="C101" s="175">
        <v>27968913</v>
      </c>
      <c r="D101" s="121"/>
      <c r="E101" s="122">
        <f t="shared" si="15"/>
        <v>27968913</v>
      </c>
      <c r="F101" s="175">
        <v>27968913</v>
      </c>
      <c r="G101" s="121"/>
      <c r="H101" s="122">
        <f t="shared" si="16"/>
        <v>27968913</v>
      </c>
      <c r="I101" s="175">
        <v>27968913</v>
      </c>
      <c r="J101" s="121"/>
      <c r="K101" s="122">
        <f t="shared" si="17"/>
        <v>27968913</v>
      </c>
      <c r="L101" s="175">
        <v>27636580</v>
      </c>
      <c r="M101" s="121"/>
      <c r="N101" s="122">
        <f t="shared" si="18"/>
        <v>27636580</v>
      </c>
    </row>
    <row r="102" spans="1:14" x14ac:dyDescent="0.25">
      <c r="A102" s="29" t="s">
        <v>186</v>
      </c>
      <c r="B102" s="13" t="s">
        <v>187</v>
      </c>
      <c r="C102" s="175">
        <v>2656000</v>
      </c>
      <c r="D102" s="121"/>
      <c r="E102" s="122">
        <f t="shared" si="15"/>
        <v>2656000</v>
      </c>
      <c r="F102" s="175">
        <v>2656000</v>
      </c>
      <c r="G102" s="121"/>
      <c r="H102" s="122">
        <f t="shared" si="16"/>
        <v>2656000</v>
      </c>
      <c r="I102" s="175">
        <v>2656000</v>
      </c>
      <c r="J102" s="121"/>
      <c r="K102" s="122">
        <f t="shared" si="17"/>
        <v>2656000</v>
      </c>
      <c r="L102" s="175">
        <v>2286000</v>
      </c>
      <c r="M102" s="121"/>
      <c r="N102" s="122">
        <f t="shared" si="18"/>
        <v>2286000</v>
      </c>
    </row>
    <row r="103" spans="1:14" ht="15.75" thickBot="1" x14ac:dyDescent="0.3">
      <c r="A103" s="30" t="s">
        <v>188</v>
      </c>
      <c r="B103" s="31" t="s">
        <v>189</v>
      </c>
      <c r="C103" s="123">
        <v>6500000</v>
      </c>
      <c r="D103" s="123"/>
      <c r="E103" s="124">
        <f t="shared" si="15"/>
        <v>6500000</v>
      </c>
      <c r="F103" s="123">
        <v>5500000</v>
      </c>
      <c r="G103" s="123"/>
      <c r="H103" s="124">
        <f t="shared" si="16"/>
        <v>5500000</v>
      </c>
      <c r="I103" s="123">
        <v>5582840</v>
      </c>
      <c r="J103" s="123"/>
      <c r="K103" s="124">
        <f t="shared" si="17"/>
        <v>5582840</v>
      </c>
      <c r="L103" s="123">
        <v>3858478</v>
      </c>
      <c r="M103" s="123"/>
      <c r="N103" s="124">
        <f t="shared" si="18"/>
        <v>3858478</v>
      </c>
    </row>
    <row r="104" spans="1:14" x14ac:dyDescent="0.25">
      <c r="A104" s="28" t="s">
        <v>190</v>
      </c>
      <c r="B104" s="20" t="s">
        <v>191</v>
      </c>
      <c r="C104" s="119">
        <f>SUM(C105:C109)</f>
        <v>8139103</v>
      </c>
      <c r="D104" s="119">
        <f>SUM(D105:D109)</f>
        <v>0</v>
      </c>
      <c r="E104" s="120">
        <f t="shared" si="15"/>
        <v>8139103</v>
      </c>
      <c r="F104" s="119">
        <f>SUM(F105:F109)</f>
        <v>8139103</v>
      </c>
      <c r="G104" s="119">
        <f>SUM(G105:G109)</f>
        <v>0</v>
      </c>
      <c r="H104" s="120">
        <f t="shared" si="16"/>
        <v>8139103</v>
      </c>
      <c r="I104" s="119">
        <f>SUM(I105:I109)</f>
        <v>8139103</v>
      </c>
      <c r="J104" s="119">
        <f>SUM(J105:J109)</f>
        <v>0</v>
      </c>
      <c r="K104" s="120">
        <f t="shared" si="17"/>
        <v>8139103</v>
      </c>
      <c r="L104" s="119">
        <f>SUM(L105:L109)</f>
        <v>7740612</v>
      </c>
      <c r="M104" s="119">
        <f>SUM(M105:M109)</f>
        <v>0</v>
      </c>
      <c r="N104" s="120">
        <f t="shared" si="18"/>
        <v>7740612</v>
      </c>
    </row>
    <row r="105" spans="1:14" x14ac:dyDescent="0.25">
      <c r="A105" s="29"/>
      <c r="B105" s="13" t="s">
        <v>192</v>
      </c>
      <c r="C105" s="121">
        <v>5996342</v>
      </c>
      <c r="D105" s="121"/>
      <c r="E105" s="122">
        <f t="shared" si="15"/>
        <v>5996342</v>
      </c>
      <c r="F105" s="121">
        <v>5996342</v>
      </c>
      <c r="G105" s="121"/>
      <c r="H105" s="122">
        <f t="shared" si="16"/>
        <v>5996342</v>
      </c>
      <c r="I105" s="121">
        <v>5923897</v>
      </c>
      <c r="J105" s="121"/>
      <c r="K105" s="122">
        <f t="shared" si="17"/>
        <v>5923897</v>
      </c>
      <c r="L105" s="121">
        <v>5529406</v>
      </c>
      <c r="M105" s="121"/>
      <c r="N105" s="122">
        <f t="shared" si="18"/>
        <v>5529406</v>
      </c>
    </row>
    <row r="106" spans="1:14" x14ac:dyDescent="0.25">
      <c r="A106" s="29"/>
      <c r="B106" s="13" t="s">
        <v>193</v>
      </c>
      <c r="C106" s="121">
        <v>910000</v>
      </c>
      <c r="D106" s="121"/>
      <c r="E106" s="122">
        <f t="shared" si="15"/>
        <v>910000</v>
      </c>
      <c r="F106" s="121">
        <v>910000</v>
      </c>
      <c r="G106" s="121"/>
      <c r="H106" s="122">
        <f t="shared" si="16"/>
        <v>910000</v>
      </c>
      <c r="I106" s="121">
        <v>910000</v>
      </c>
      <c r="J106" s="121"/>
      <c r="K106" s="122">
        <f t="shared" si="17"/>
        <v>910000</v>
      </c>
      <c r="L106" s="121">
        <v>906000</v>
      </c>
      <c r="M106" s="121"/>
      <c r="N106" s="122">
        <f t="shared" si="18"/>
        <v>906000</v>
      </c>
    </row>
    <row r="107" spans="1:14" x14ac:dyDescent="0.25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6"/>
        <v>0</v>
      </c>
      <c r="I107" s="121"/>
      <c r="J107" s="121"/>
      <c r="K107" s="122">
        <f t="shared" si="17"/>
        <v>0</v>
      </c>
      <c r="L107" s="121"/>
      <c r="M107" s="121"/>
      <c r="N107" s="122">
        <f t="shared" si="18"/>
        <v>0</v>
      </c>
    </row>
    <row r="108" spans="1:14" x14ac:dyDescent="0.25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6"/>
        <v>0</v>
      </c>
      <c r="I108" s="121"/>
      <c r="J108" s="121"/>
      <c r="K108" s="122">
        <f t="shared" si="17"/>
        <v>0</v>
      </c>
      <c r="L108" s="121"/>
      <c r="M108" s="121"/>
      <c r="N108" s="122">
        <f t="shared" si="18"/>
        <v>0</v>
      </c>
    </row>
    <row r="109" spans="1:14" ht="15.75" thickBot="1" x14ac:dyDescent="0.3">
      <c r="A109" s="30"/>
      <c r="B109" s="31" t="s">
        <v>196</v>
      </c>
      <c r="C109" s="123">
        <v>1232761</v>
      </c>
      <c r="D109" s="123"/>
      <c r="E109" s="124">
        <f t="shared" si="15"/>
        <v>1232761</v>
      </c>
      <c r="F109" s="123">
        <v>1232761</v>
      </c>
      <c r="G109" s="123"/>
      <c r="H109" s="124">
        <f t="shared" si="16"/>
        <v>1232761</v>
      </c>
      <c r="I109" s="123">
        <v>1305206</v>
      </c>
      <c r="J109" s="123"/>
      <c r="K109" s="124">
        <f t="shared" si="17"/>
        <v>1305206</v>
      </c>
      <c r="L109" s="123">
        <v>1305206</v>
      </c>
      <c r="M109" s="123"/>
      <c r="N109" s="124">
        <f t="shared" si="18"/>
        <v>1305206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44087000</v>
      </c>
      <c r="D110" s="119">
        <f>SUM(D111:D112,D113,D122,D121)</f>
        <v>0</v>
      </c>
      <c r="E110" s="120">
        <f t="shared" si="15"/>
        <v>44087000</v>
      </c>
      <c r="F110" s="119">
        <f>SUM(F111:F112,F113,F122,F121)</f>
        <v>54680000</v>
      </c>
      <c r="G110" s="119">
        <f>SUM(G111:G112,G113,G122,G121)</f>
        <v>0</v>
      </c>
      <c r="H110" s="120">
        <f t="shared" si="16"/>
        <v>54680000</v>
      </c>
      <c r="I110" s="119">
        <f>SUM(I111:I112,I113,I122,I121)</f>
        <v>60754795</v>
      </c>
      <c r="J110" s="119">
        <f>SUM(J111:J112,J113,J122,J121)</f>
        <v>0</v>
      </c>
      <c r="K110" s="120">
        <f t="shared" si="17"/>
        <v>60754795</v>
      </c>
      <c r="L110" s="119">
        <f>SUM(L111:L112,L113,L122,L121)</f>
        <v>48255965</v>
      </c>
      <c r="M110" s="119">
        <f>SUM(M111:M112,M113,M122,M121)</f>
        <v>0</v>
      </c>
      <c r="N110" s="120">
        <f t="shared" si="18"/>
        <v>48255965</v>
      </c>
    </row>
    <row r="111" spans="1:14" x14ac:dyDescent="0.25">
      <c r="A111" s="29" t="s">
        <v>198</v>
      </c>
      <c r="B111" s="13" t="s">
        <v>199</v>
      </c>
      <c r="C111" s="121">
        <v>1800000</v>
      </c>
      <c r="D111" s="121"/>
      <c r="E111" s="122">
        <f t="shared" si="15"/>
        <v>1800000</v>
      </c>
      <c r="F111" s="121">
        <v>2000000</v>
      </c>
      <c r="G111" s="121"/>
      <c r="H111" s="122">
        <f t="shared" si="16"/>
        <v>2000000</v>
      </c>
      <c r="I111" s="121">
        <v>3080000</v>
      </c>
      <c r="J111" s="121"/>
      <c r="K111" s="122">
        <f t="shared" si="17"/>
        <v>3080000</v>
      </c>
      <c r="L111" s="121">
        <f>3497+2980253</f>
        <v>2983750</v>
      </c>
      <c r="M111" s="121"/>
      <c r="N111" s="122">
        <f t="shared" si="18"/>
        <v>2983750</v>
      </c>
    </row>
    <row r="112" spans="1:14" x14ac:dyDescent="0.25">
      <c r="A112" s="29" t="s">
        <v>200</v>
      </c>
      <c r="B112" s="13" t="s">
        <v>201</v>
      </c>
      <c r="C112" s="121">
        <v>750000</v>
      </c>
      <c r="D112" s="121"/>
      <c r="E112" s="122">
        <f t="shared" si="15"/>
        <v>750000</v>
      </c>
      <c r="F112" s="121">
        <v>750000</v>
      </c>
      <c r="G112" s="121"/>
      <c r="H112" s="122">
        <f t="shared" si="16"/>
        <v>750000</v>
      </c>
      <c r="I112" s="121">
        <v>985000</v>
      </c>
      <c r="J112" s="121"/>
      <c r="K112" s="122">
        <f t="shared" si="17"/>
        <v>985000</v>
      </c>
      <c r="L112" s="121">
        <f>518328+423748</f>
        <v>942076</v>
      </c>
      <c r="M112" s="121"/>
      <c r="N112" s="122">
        <f t="shared" si="18"/>
        <v>942076</v>
      </c>
    </row>
    <row r="113" spans="1:22" x14ac:dyDescent="0.25">
      <c r="A113" s="29" t="s">
        <v>202</v>
      </c>
      <c r="B113" s="13" t="s">
        <v>203</v>
      </c>
      <c r="C113" s="121">
        <f>SUM(C114:C120)</f>
        <v>12500000</v>
      </c>
      <c r="D113" s="121">
        <f>SUM(D114:D120)</f>
        <v>0</v>
      </c>
      <c r="E113" s="122">
        <f t="shared" si="15"/>
        <v>12500000</v>
      </c>
      <c r="F113" s="121">
        <f>SUM(F114:F120)</f>
        <v>10250000</v>
      </c>
      <c r="G113" s="121">
        <f>SUM(G114:G120)</f>
        <v>0</v>
      </c>
      <c r="H113" s="122">
        <f t="shared" si="16"/>
        <v>10250000</v>
      </c>
      <c r="I113" s="121">
        <f>SUM(I114:I120)</f>
        <v>14428695</v>
      </c>
      <c r="J113" s="121">
        <f>SUM(J114:J120)</f>
        <v>0</v>
      </c>
      <c r="K113" s="122">
        <f t="shared" si="17"/>
        <v>14428695</v>
      </c>
      <c r="L113" s="121">
        <f>SUM(L114:L120)</f>
        <v>10136183</v>
      </c>
      <c r="M113" s="121">
        <f>SUM(M114:M120)</f>
        <v>0</v>
      </c>
      <c r="N113" s="122">
        <f t="shared" si="18"/>
        <v>10136183</v>
      </c>
    </row>
    <row r="114" spans="1:22" x14ac:dyDescent="0.25">
      <c r="A114" s="29" t="s">
        <v>204</v>
      </c>
      <c r="B114" s="13" t="s">
        <v>205</v>
      </c>
      <c r="C114" s="121">
        <v>10000</v>
      </c>
      <c r="D114" s="121"/>
      <c r="E114" s="122">
        <f t="shared" si="15"/>
        <v>10000</v>
      </c>
      <c r="F114" s="121">
        <v>100000</v>
      </c>
      <c r="G114" s="121"/>
      <c r="H114" s="122">
        <f t="shared" si="16"/>
        <v>100000</v>
      </c>
      <c r="I114" s="121">
        <v>115000</v>
      </c>
      <c r="J114" s="121"/>
      <c r="K114" s="122">
        <f t="shared" si="17"/>
        <v>115000</v>
      </c>
      <c r="L114" s="121">
        <v>0</v>
      </c>
      <c r="M114" s="121"/>
      <c r="N114" s="122">
        <f t="shared" si="18"/>
        <v>0</v>
      </c>
    </row>
    <row r="115" spans="1:22" x14ac:dyDescent="0.25">
      <c r="A115" s="29" t="s">
        <v>206</v>
      </c>
      <c r="B115" s="13" t="s">
        <v>207</v>
      </c>
      <c r="C115" s="121">
        <v>100000</v>
      </c>
      <c r="D115" s="121"/>
      <c r="E115" s="122">
        <f t="shared" si="15"/>
        <v>100000</v>
      </c>
      <c r="F115" s="121">
        <v>100000</v>
      </c>
      <c r="G115" s="121"/>
      <c r="H115" s="122">
        <f t="shared" si="16"/>
        <v>100000</v>
      </c>
      <c r="I115" s="121">
        <v>100000</v>
      </c>
      <c r="J115" s="121"/>
      <c r="K115" s="122">
        <f t="shared" si="17"/>
        <v>100000</v>
      </c>
      <c r="L115" s="121">
        <v>0</v>
      </c>
      <c r="M115" s="121"/>
      <c r="N115" s="122">
        <f t="shared" si="18"/>
        <v>0</v>
      </c>
    </row>
    <row r="116" spans="1:22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6"/>
        <v>0</v>
      </c>
      <c r="I116" s="121">
        <v>40000</v>
      </c>
      <c r="J116" s="121"/>
      <c r="K116" s="122">
        <f t="shared" si="17"/>
        <v>40000</v>
      </c>
      <c r="L116" s="121">
        <v>14497</v>
      </c>
      <c r="M116" s="121"/>
      <c r="N116" s="122">
        <f t="shared" si="18"/>
        <v>14497</v>
      </c>
    </row>
    <row r="117" spans="1:22" x14ac:dyDescent="0.25">
      <c r="A117" s="29" t="s">
        <v>210</v>
      </c>
      <c r="B117" s="13" t="s">
        <v>211</v>
      </c>
      <c r="C117" s="121">
        <v>550000</v>
      </c>
      <c r="D117" s="121"/>
      <c r="E117" s="122">
        <f t="shared" si="15"/>
        <v>550000</v>
      </c>
      <c r="F117" s="121">
        <v>550000</v>
      </c>
      <c r="G117" s="121"/>
      <c r="H117" s="122">
        <f t="shared" si="16"/>
        <v>550000</v>
      </c>
      <c r="I117" s="121">
        <v>550000</v>
      </c>
      <c r="J117" s="121"/>
      <c r="K117" s="122">
        <f t="shared" si="17"/>
        <v>550000</v>
      </c>
      <c r="L117" s="121">
        <v>455804</v>
      </c>
      <c r="M117" s="121"/>
      <c r="N117" s="122">
        <f t="shared" si="18"/>
        <v>455804</v>
      </c>
    </row>
    <row r="118" spans="1:22" x14ac:dyDescent="0.25">
      <c r="A118" s="29" t="s">
        <v>212</v>
      </c>
      <c r="B118" s="13" t="s">
        <v>213</v>
      </c>
      <c r="C118" s="121">
        <f>2550000+90000</f>
        <v>2640000</v>
      </c>
      <c r="D118" s="121"/>
      <c r="E118" s="122">
        <f t="shared" si="15"/>
        <v>2640000</v>
      </c>
      <c r="F118" s="121">
        <v>1000000</v>
      </c>
      <c r="G118" s="121"/>
      <c r="H118" s="122">
        <f t="shared" si="16"/>
        <v>1000000</v>
      </c>
      <c r="I118" s="121">
        <v>1000000</v>
      </c>
      <c r="J118" s="121"/>
      <c r="K118" s="122">
        <f t="shared" si="17"/>
        <v>1000000</v>
      </c>
      <c r="L118" s="121">
        <f>742587+32624</f>
        <v>775211</v>
      </c>
      <c r="M118" s="121"/>
      <c r="N118" s="122">
        <f t="shared" si="18"/>
        <v>775211</v>
      </c>
    </row>
    <row r="119" spans="1:22" x14ac:dyDescent="0.25">
      <c r="A119" s="29" t="s">
        <v>214</v>
      </c>
      <c r="B119" s="13" t="s">
        <v>215</v>
      </c>
      <c r="C119" s="121">
        <v>3000000</v>
      </c>
      <c r="D119" s="121"/>
      <c r="E119" s="122">
        <f t="shared" si="15"/>
        <v>3000000</v>
      </c>
      <c r="F119" s="121">
        <v>3000000</v>
      </c>
      <c r="G119" s="121"/>
      <c r="H119" s="122">
        <f t="shared" si="16"/>
        <v>3000000</v>
      </c>
      <c r="I119" s="121">
        <v>3000000</v>
      </c>
      <c r="J119" s="121"/>
      <c r="K119" s="122">
        <f t="shared" si="17"/>
        <v>3000000</v>
      </c>
      <c r="L119" s="121">
        <v>2662400</v>
      </c>
      <c r="M119" s="121"/>
      <c r="N119" s="122">
        <f t="shared" si="18"/>
        <v>2662400</v>
      </c>
    </row>
    <row r="120" spans="1:22" x14ac:dyDescent="0.25">
      <c r="A120" s="29" t="s">
        <v>216</v>
      </c>
      <c r="B120" s="13" t="s">
        <v>217</v>
      </c>
      <c r="C120" s="121">
        <v>6200000</v>
      </c>
      <c r="D120" s="121"/>
      <c r="E120" s="122">
        <f t="shared" si="15"/>
        <v>6200000</v>
      </c>
      <c r="F120" s="121">
        <v>5500000</v>
      </c>
      <c r="G120" s="121"/>
      <c r="H120" s="122">
        <f t="shared" si="16"/>
        <v>5500000</v>
      </c>
      <c r="I120" s="121">
        <v>9623695</v>
      </c>
      <c r="J120" s="121"/>
      <c r="K120" s="122">
        <f t="shared" si="17"/>
        <v>9623695</v>
      </c>
      <c r="L120" s="121">
        <f>5474261+754010</f>
        <v>6228271</v>
      </c>
      <c r="M120" s="121"/>
      <c r="N120" s="122">
        <f t="shared" si="18"/>
        <v>6228271</v>
      </c>
      <c r="R120" s="86"/>
    </row>
    <row r="121" spans="1:22" x14ac:dyDescent="0.25">
      <c r="A121" s="29" t="s">
        <v>218</v>
      </c>
      <c r="B121" s="13" t="s">
        <v>219</v>
      </c>
      <c r="C121" s="121">
        <v>1500000</v>
      </c>
      <c r="D121" s="121"/>
      <c r="E121" s="122">
        <f t="shared" si="15"/>
        <v>1500000</v>
      </c>
      <c r="F121" s="121">
        <v>2200000</v>
      </c>
      <c r="G121" s="121"/>
      <c r="H121" s="122">
        <f t="shared" si="16"/>
        <v>2200000</v>
      </c>
      <c r="I121" s="121">
        <v>2681100</v>
      </c>
      <c r="J121" s="121"/>
      <c r="K121" s="122">
        <f t="shared" si="17"/>
        <v>2681100</v>
      </c>
      <c r="L121" s="121">
        <f>7675+2105500</f>
        <v>2113175</v>
      </c>
      <c r="M121" s="121"/>
      <c r="N121" s="122">
        <f t="shared" si="18"/>
        <v>2113175</v>
      </c>
    </row>
    <row r="122" spans="1:22" x14ac:dyDescent="0.25">
      <c r="A122" s="29" t="s">
        <v>220</v>
      </c>
      <c r="B122" s="13" t="s">
        <v>221</v>
      </c>
      <c r="C122" s="121">
        <f>SUM(C123:C126)</f>
        <v>27537000</v>
      </c>
      <c r="D122" s="121">
        <f>SUM(D123:D126)</f>
        <v>0</v>
      </c>
      <c r="E122" s="122">
        <f t="shared" si="15"/>
        <v>27537000</v>
      </c>
      <c r="F122" s="121">
        <f>SUM(F123:F126)</f>
        <v>39480000</v>
      </c>
      <c r="G122" s="121">
        <f>SUM(G123:G126)</f>
        <v>0</v>
      </c>
      <c r="H122" s="122">
        <f t="shared" si="16"/>
        <v>39480000</v>
      </c>
      <c r="I122" s="121">
        <f>SUM(I123:I126)</f>
        <v>39580000</v>
      </c>
      <c r="J122" s="121">
        <f>SUM(J123:J126)</f>
        <v>0</v>
      </c>
      <c r="K122" s="122">
        <f t="shared" si="17"/>
        <v>39580000</v>
      </c>
      <c r="L122" s="121">
        <f>SUM(L123:L126)</f>
        <v>32080781</v>
      </c>
      <c r="M122" s="121">
        <f>SUM(M123:M126)</f>
        <v>0</v>
      </c>
      <c r="N122" s="122">
        <f t="shared" si="18"/>
        <v>32080781</v>
      </c>
    </row>
    <row r="123" spans="1:22" x14ac:dyDescent="0.25">
      <c r="A123" s="29"/>
      <c r="B123" s="13" t="s">
        <v>670</v>
      </c>
      <c r="C123" s="121">
        <v>2500000</v>
      </c>
      <c r="D123" s="121"/>
      <c r="E123" s="122">
        <f t="shared" si="15"/>
        <v>2500000</v>
      </c>
      <c r="F123" s="121">
        <v>2500000</v>
      </c>
      <c r="G123" s="121"/>
      <c r="H123" s="122">
        <f t="shared" si="16"/>
        <v>2500000</v>
      </c>
      <c r="I123" s="121">
        <v>2500000</v>
      </c>
      <c r="J123" s="121"/>
      <c r="K123" s="122">
        <f t="shared" si="17"/>
        <v>2500000</v>
      </c>
      <c r="L123" s="121">
        <v>2323360</v>
      </c>
      <c r="M123" s="121"/>
      <c r="N123" s="122">
        <f t="shared" si="18"/>
        <v>2323360</v>
      </c>
    </row>
    <row r="124" spans="1:22" x14ac:dyDescent="0.25">
      <c r="A124" s="41"/>
      <c r="B124" s="41" t="s">
        <v>669</v>
      </c>
      <c r="C124" s="121">
        <f>33000000-11943000</f>
        <v>21057000</v>
      </c>
      <c r="D124" s="121"/>
      <c r="E124" s="121">
        <f t="shared" si="15"/>
        <v>21057000</v>
      </c>
      <c r="F124" s="121">
        <f>33000000</f>
        <v>33000000</v>
      </c>
      <c r="G124" s="121"/>
      <c r="H124" s="121">
        <f t="shared" si="16"/>
        <v>33000000</v>
      </c>
      <c r="I124" s="121">
        <f>33000000</f>
        <v>33000000</v>
      </c>
      <c r="J124" s="121"/>
      <c r="K124" s="121">
        <f t="shared" si="17"/>
        <v>33000000</v>
      </c>
      <c r="L124" s="121">
        <v>26576525</v>
      </c>
      <c r="M124" s="121"/>
      <c r="N124" s="121">
        <f t="shared" si="18"/>
        <v>26576525</v>
      </c>
      <c r="O124" s="86"/>
      <c r="P124" s="86"/>
      <c r="S124" s="86"/>
      <c r="T124" s="86"/>
      <c r="U124" s="86"/>
      <c r="V124" s="86"/>
    </row>
    <row r="125" spans="1:22" x14ac:dyDescent="0.25">
      <c r="A125" s="30"/>
      <c r="B125" s="31" t="s">
        <v>222</v>
      </c>
      <c r="C125" s="121">
        <v>180000</v>
      </c>
      <c r="D125" s="121"/>
      <c r="E125" s="122">
        <f t="shared" si="15"/>
        <v>180000</v>
      </c>
      <c r="F125" s="121">
        <v>180000</v>
      </c>
      <c r="G125" s="121"/>
      <c r="H125" s="122">
        <f t="shared" si="16"/>
        <v>180000</v>
      </c>
      <c r="I125" s="121">
        <v>180000</v>
      </c>
      <c r="J125" s="121"/>
      <c r="K125" s="122">
        <f t="shared" si="17"/>
        <v>180000</v>
      </c>
      <c r="L125" s="121">
        <v>235</v>
      </c>
      <c r="M125" s="121"/>
      <c r="N125" s="122">
        <f t="shared" si="18"/>
        <v>235</v>
      </c>
    </row>
    <row r="126" spans="1:22" ht="15.75" thickBot="1" x14ac:dyDescent="0.3">
      <c r="A126" s="30" t="s">
        <v>223</v>
      </c>
      <c r="B126" s="31" t="s">
        <v>224</v>
      </c>
      <c r="C126" s="123">
        <v>3800000</v>
      </c>
      <c r="D126" s="123"/>
      <c r="E126" s="124">
        <f t="shared" si="15"/>
        <v>3800000</v>
      </c>
      <c r="F126" s="123">
        <v>3800000</v>
      </c>
      <c r="G126" s="123"/>
      <c r="H126" s="124">
        <f t="shared" si="16"/>
        <v>3800000</v>
      </c>
      <c r="I126" s="123">
        <f>3800000+100000</f>
        <v>3900000</v>
      </c>
      <c r="J126" s="123"/>
      <c r="K126" s="124">
        <f t="shared" si="17"/>
        <v>3900000</v>
      </c>
      <c r="L126" s="123">
        <v>3180661</v>
      </c>
      <c r="M126" s="123"/>
      <c r="N126" s="124">
        <f t="shared" si="18"/>
        <v>3180661</v>
      </c>
    </row>
    <row r="127" spans="1:22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6"/>
        <v>0</v>
      </c>
      <c r="I127" s="125"/>
      <c r="J127" s="125"/>
      <c r="K127" s="126">
        <f t="shared" si="17"/>
        <v>0</v>
      </c>
      <c r="L127" s="125"/>
      <c r="M127" s="125"/>
      <c r="N127" s="126">
        <f t="shared" si="18"/>
        <v>0</v>
      </c>
    </row>
    <row r="128" spans="1:22" x14ac:dyDescent="0.25">
      <c r="A128" s="28" t="s">
        <v>226</v>
      </c>
      <c r="B128" s="20" t="s">
        <v>36</v>
      </c>
      <c r="C128" s="119">
        <f>SUM(C129:C134)</f>
        <v>86250000</v>
      </c>
      <c r="D128" s="119">
        <f>SUM(D129:D134)</f>
        <v>600000</v>
      </c>
      <c r="E128" s="120">
        <f t="shared" si="15"/>
        <v>86850000</v>
      </c>
      <c r="F128" s="119">
        <f>SUM(F129:F134)</f>
        <v>44625245</v>
      </c>
      <c r="G128" s="119">
        <f>SUM(G129:G134)</f>
        <v>600000</v>
      </c>
      <c r="H128" s="120">
        <f t="shared" si="16"/>
        <v>45225245</v>
      </c>
      <c r="I128" s="119">
        <f>SUM(I129:I134)</f>
        <v>44625245</v>
      </c>
      <c r="J128" s="119">
        <f>SUM(J129:J134)</f>
        <v>600000</v>
      </c>
      <c r="K128" s="120">
        <f t="shared" si="17"/>
        <v>45225245</v>
      </c>
      <c r="L128" s="119">
        <f>SUM(L129:L134)</f>
        <v>15000</v>
      </c>
      <c r="M128" s="119">
        <f>SUM(M129:M134)</f>
        <v>600000</v>
      </c>
      <c r="N128" s="120">
        <f t="shared" si="18"/>
        <v>615000</v>
      </c>
    </row>
    <row r="129" spans="1:14" x14ac:dyDescent="0.25">
      <c r="A129" s="29" t="s">
        <v>227</v>
      </c>
      <c r="B129" s="13" t="s">
        <v>228</v>
      </c>
      <c r="C129" s="121"/>
      <c r="D129" s="121"/>
      <c r="E129" s="122">
        <f t="shared" si="15"/>
        <v>0</v>
      </c>
      <c r="F129" s="121"/>
      <c r="G129" s="121"/>
      <c r="H129" s="122">
        <f t="shared" si="16"/>
        <v>0</v>
      </c>
      <c r="I129" s="121"/>
      <c r="J129" s="121"/>
      <c r="K129" s="122">
        <f t="shared" si="17"/>
        <v>0</v>
      </c>
      <c r="L129" s="121"/>
      <c r="M129" s="121"/>
      <c r="N129" s="122">
        <f t="shared" si="18"/>
        <v>0</v>
      </c>
    </row>
    <row r="130" spans="1:14" x14ac:dyDescent="0.25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6"/>
        <v>0</v>
      </c>
      <c r="I130" s="121"/>
      <c r="J130" s="121"/>
      <c r="K130" s="122">
        <f t="shared" si="17"/>
        <v>0</v>
      </c>
      <c r="L130" s="121"/>
      <c r="M130" s="121"/>
      <c r="N130" s="122">
        <f t="shared" si="18"/>
        <v>0</v>
      </c>
    </row>
    <row r="131" spans="1:14" x14ac:dyDescent="0.25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6"/>
        <v>0</v>
      </c>
      <c r="I131" s="121"/>
      <c r="J131" s="121"/>
      <c r="K131" s="122">
        <f t="shared" si="17"/>
        <v>0</v>
      </c>
      <c r="L131" s="121"/>
      <c r="M131" s="121"/>
      <c r="N131" s="122">
        <f t="shared" si="18"/>
        <v>0</v>
      </c>
    </row>
    <row r="132" spans="1:14" x14ac:dyDescent="0.25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6"/>
        <v>0</v>
      </c>
      <c r="I132" s="121"/>
      <c r="J132" s="121"/>
      <c r="K132" s="122">
        <f t="shared" si="17"/>
        <v>0</v>
      </c>
      <c r="L132" s="121"/>
      <c r="M132" s="121"/>
      <c r="N132" s="122">
        <f t="shared" si="18"/>
        <v>0</v>
      </c>
    </row>
    <row r="133" spans="1:14" x14ac:dyDescent="0.25">
      <c r="A133" s="29" t="s">
        <v>233</v>
      </c>
      <c r="B133" s="13" t="s">
        <v>234</v>
      </c>
      <c r="C133" s="121">
        <v>10000000</v>
      </c>
      <c r="D133" s="121">
        <v>600000</v>
      </c>
      <c r="E133" s="122">
        <f t="shared" si="15"/>
        <v>10600000</v>
      </c>
      <c r="F133" s="121">
        <v>15000</v>
      </c>
      <c r="G133" s="121">
        <v>600000</v>
      </c>
      <c r="H133" s="122">
        <f t="shared" si="16"/>
        <v>615000</v>
      </c>
      <c r="I133" s="121">
        <v>15000</v>
      </c>
      <c r="J133" s="121">
        <v>600000</v>
      </c>
      <c r="K133" s="122">
        <f t="shared" si="17"/>
        <v>615000</v>
      </c>
      <c r="L133" s="121">
        <v>15000</v>
      </c>
      <c r="M133" s="121">
        <v>600000</v>
      </c>
      <c r="N133" s="122">
        <f t="shared" si="18"/>
        <v>615000</v>
      </c>
    </row>
    <row r="134" spans="1:14" x14ac:dyDescent="0.25">
      <c r="A134" s="29" t="s">
        <v>235</v>
      </c>
      <c r="B134" s="13" t="s">
        <v>236</v>
      </c>
      <c r="C134" s="121">
        <f>SUM(C135:C136)</f>
        <v>76250000</v>
      </c>
      <c r="D134" s="121">
        <f>SUM(D135:D136)</f>
        <v>0</v>
      </c>
      <c r="E134" s="122">
        <f t="shared" si="15"/>
        <v>76250000</v>
      </c>
      <c r="F134" s="121">
        <f>SUM(F135:F136)</f>
        <v>44610245</v>
      </c>
      <c r="G134" s="121">
        <f>SUM(G135:G136)</f>
        <v>0</v>
      </c>
      <c r="H134" s="122">
        <f t="shared" si="16"/>
        <v>44610245</v>
      </c>
      <c r="I134" s="121">
        <f>SUM(I135:I136)</f>
        <v>44610245</v>
      </c>
      <c r="J134" s="121">
        <f>SUM(J135:J136)</f>
        <v>0</v>
      </c>
      <c r="K134" s="122">
        <f t="shared" si="17"/>
        <v>44610245</v>
      </c>
      <c r="L134" s="121">
        <f>SUM(L135:L136)</f>
        <v>0</v>
      </c>
      <c r="M134" s="121">
        <f>SUM(M135:M136)</f>
        <v>0</v>
      </c>
      <c r="N134" s="122">
        <f t="shared" si="18"/>
        <v>0</v>
      </c>
    </row>
    <row r="135" spans="1:14" x14ac:dyDescent="0.25">
      <c r="A135" s="29"/>
      <c r="B135" s="13" t="s">
        <v>237</v>
      </c>
      <c r="C135" s="121">
        <v>76250000</v>
      </c>
      <c r="D135" s="121"/>
      <c r="E135" s="122">
        <f t="shared" si="15"/>
        <v>76250000</v>
      </c>
      <c r="F135" s="121">
        <f>44449245+229000-68000</f>
        <v>44610245</v>
      </c>
      <c r="G135" s="121"/>
      <c r="H135" s="122">
        <f t="shared" si="16"/>
        <v>44610245</v>
      </c>
      <c r="I135" s="121">
        <f>44449245+229000-68000</f>
        <v>44610245</v>
      </c>
      <c r="J135" s="121"/>
      <c r="K135" s="122">
        <f t="shared" si="17"/>
        <v>44610245</v>
      </c>
      <c r="L135" s="121">
        <v>0</v>
      </c>
      <c r="M135" s="121"/>
      <c r="N135" s="122">
        <f t="shared" si="18"/>
        <v>0</v>
      </c>
    </row>
    <row r="136" spans="1:14" ht="15.75" thickBot="1" x14ac:dyDescent="0.3">
      <c r="A136" s="30"/>
      <c r="B136" s="31" t="s">
        <v>238</v>
      </c>
      <c r="C136" s="123">
        <v>0</v>
      </c>
      <c r="D136" s="123"/>
      <c r="E136" s="124">
        <f t="shared" si="15"/>
        <v>0</v>
      </c>
      <c r="F136" s="123">
        <v>0</v>
      </c>
      <c r="G136" s="123"/>
      <c r="H136" s="124">
        <f t="shared" si="16"/>
        <v>0</v>
      </c>
      <c r="I136" s="123">
        <v>0</v>
      </c>
      <c r="J136" s="123"/>
      <c r="K136" s="124">
        <f t="shared" si="17"/>
        <v>0</v>
      </c>
      <c r="L136" s="123">
        <v>0</v>
      </c>
      <c r="M136" s="123"/>
      <c r="N136" s="124">
        <f t="shared" si="18"/>
        <v>0</v>
      </c>
    </row>
    <row r="137" spans="1:14" x14ac:dyDescent="0.25">
      <c r="A137" s="28" t="s">
        <v>239</v>
      </c>
      <c r="B137" s="20" t="s">
        <v>37</v>
      </c>
      <c r="C137" s="119">
        <f>18264912+236221</f>
        <v>18501133</v>
      </c>
      <c r="D137" s="119"/>
      <c r="E137" s="120">
        <f t="shared" si="15"/>
        <v>18501133</v>
      </c>
      <c r="F137" s="119">
        <v>22682717</v>
      </c>
      <c r="G137" s="119"/>
      <c r="H137" s="120">
        <f t="shared" si="16"/>
        <v>22682717</v>
      </c>
      <c r="I137" s="119">
        <v>29226607</v>
      </c>
      <c r="J137" s="119"/>
      <c r="K137" s="120">
        <f t="shared" si="17"/>
        <v>29226607</v>
      </c>
      <c r="L137" s="119">
        <f>200000+1565909+432255+951111</f>
        <v>3149275</v>
      </c>
      <c r="M137" s="119"/>
      <c r="N137" s="120">
        <f t="shared" si="18"/>
        <v>3149275</v>
      </c>
    </row>
    <row r="138" spans="1:14" ht="15.75" thickBot="1" x14ac:dyDescent="0.3">
      <c r="A138" s="30" t="s">
        <v>240</v>
      </c>
      <c r="B138" s="31" t="s">
        <v>241</v>
      </c>
      <c r="C138" s="123">
        <f>4931526+63779</f>
        <v>4995305</v>
      </c>
      <c r="D138" s="123"/>
      <c r="E138" s="124">
        <f t="shared" si="15"/>
        <v>4995305</v>
      </c>
      <c r="F138" s="123">
        <v>6124333</v>
      </c>
      <c r="G138" s="123"/>
      <c r="H138" s="124">
        <f t="shared" si="16"/>
        <v>6124333</v>
      </c>
      <c r="I138" s="123">
        <v>6124333</v>
      </c>
      <c r="J138" s="123"/>
      <c r="K138" s="124">
        <f t="shared" si="17"/>
        <v>6124333</v>
      </c>
      <c r="L138" s="123">
        <v>763904</v>
      </c>
      <c r="M138" s="123"/>
      <c r="N138" s="124">
        <f t="shared" si="18"/>
        <v>763904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>
        <v>561054</v>
      </c>
      <c r="G139" s="119"/>
      <c r="H139" s="120">
        <f>SUM(F139:G139)</f>
        <v>561054</v>
      </c>
      <c r="I139" s="119">
        <v>561054</v>
      </c>
      <c r="J139" s="119"/>
      <c r="K139" s="120">
        <f>SUM(I139:J139)</f>
        <v>561054</v>
      </c>
      <c r="L139" s="119">
        <v>561054</v>
      </c>
      <c r="M139" s="119"/>
      <c r="N139" s="120">
        <f>SUM(L139:M139)</f>
        <v>561054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>
        <v>19575</v>
      </c>
      <c r="G140" s="123"/>
      <c r="H140" s="124">
        <f>SUM(F140:G140)</f>
        <v>19575</v>
      </c>
      <c r="I140" s="123">
        <v>19575</v>
      </c>
      <c r="J140" s="123"/>
      <c r="K140" s="124">
        <f>SUM(I140:J140)</f>
        <v>19575</v>
      </c>
      <c r="L140" s="123">
        <v>19575</v>
      </c>
      <c r="M140" s="123"/>
      <c r="N140" s="124">
        <f>SUM(L140:M140)</f>
        <v>19575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6"/>
        <v>0</v>
      </c>
      <c r="I141" s="129"/>
      <c r="J141" s="129"/>
      <c r="K141" s="130">
        <f t="shared" ref="K141:K145" si="19">SUM(I141:J141)</f>
        <v>0</v>
      </c>
      <c r="L141" s="129"/>
      <c r="M141" s="129"/>
      <c r="N141" s="130">
        <f t="shared" ref="N141:N145" si="20">SUM(L141:M141)</f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204164094</v>
      </c>
      <c r="D142" s="125">
        <f>D141+D140+D139+D138+D137+D128+D127+D110+D104+D87</f>
        <v>600000</v>
      </c>
      <c r="E142" s="126">
        <f t="shared" si="15"/>
        <v>204764094</v>
      </c>
      <c r="F142" s="125">
        <f>F141+F140+F139+F138+F137+F128+F127+F110+F104+F87</f>
        <v>178785580</v>
      </c>
      <c r="G142" s="125">
        <f>G141+G140+G139+G138+G137+G128+G127+G110+G104+G87</f>
        <v>600000</v>
      </c>
      <c r="H142" s="126">
        <f t="shared" si="16"/>
        <v>179385580</v>
      </c>
      <c r="I142" s="125">
        <f>I141+I140+I139+I138+I137+I128+I127+I110+I104+I87</f>
        <v>191217101</v>
      </c>
      <c r="J142" s="125">
        <f>J141+J140+J139+J138+J137+J128+J127+J110+J104+J87</f>
        <v>600000</v>
      </c>
      <c r="K142" s="126">
        <f t="shared" si="19"/>
        <v>191817101</v>
      </c>
      <c r="L142" s="125">
        <f>L141+L140+L139+L138+L137+L128+L127+L110+L104+L87</f>
        <v>99101689</v>
      </c>
      <c r="M142" s="125">
        <f>M141+M140+M139+M138+M137+M128+M127+M110+M104+M87</f>
        <v>600000</v>
      </c>
      <c r="N142" s="126">
        <f t="shared" si="20"/>
        <v>99701689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16"/>
        <v>0</v>
      </c>
      <c r="I143" s="119">
        <f>SUM(I144:I150)</f>
        <v>0</v>
      </c>
      <c r="J143" s="119">
        <f>SUM(J144:J150)</f>
        <v>0</v>
      </c>
      <c r="K143" s="120">
        <f t="shared" si="19"/>
        <v>0</v>
      </c>
      <c r="L143" s="119">
        <f>SUM(L144:L150)</f>
        <v>0</v>
      </c>
      <c r="M143" s="119">
        <f>SUM(M144:M150)</f>
        <v>0</v>
      </c>
      <c r="N143" s="120">
        <f t="shared" si="20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16"/>
        <v>0</v>
      </c>
      <c r="I144" s="121"/>
      <c r="J144" s="121"/>
      <c r="K144" s="122">
        <f t="shared" si="19"/>
        <v>0</v>
      </c>
      <c r="L144" s="121"/>
      <c r="M144" s="121"/>
      <c r="N144" s="122">
        <f t="shared" si="20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6"/>
        <v>0</v>
      </c>
      <c r="I145" s="121"/>
      <c r="J145" s="121"/>
      <c r="K145" s="122">
        <f t="shared" si="19"/>
        <v>0</v>
      </c>
      <c r="L145" s="121"/>
      <c r="M145" s="121"/>
      <c r="N145" s="122">
        <f t="shared" si="20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1">SUM(F147:G147)</f>
        <v>0</v>
      </c>
      <c r="I147" s="121"/>
      <c r="J147" s="121"/>
      <c r="K147" s="122">
        <f t="shared" ref="K147:K150" si="22">SUM(I147:J147)</f>
        <v>0</v>
      </c>
      <c r="L147" s="121"/>
      <c r="M147" s="121"/>
      <c r="N147" s="122">
        <f t="shared" ref="N147:N150" si="23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1"/>
        <v>0</v>
      </c>
      <c r="I148" s="121"/>
      <c r="J148" s="121"/>
      <c r="K148" s="122">
        <f t="shared" si="22"/>
        <v>0</v>
      </c>
      <c r="L148" s="121"/>
      <c r="M148" s="121"/>
      <c r="N148" s="122">
        <f t="shared" si="23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1"/>
        <v>0</v>
      </c>
      <c r="I149" s="121"/>
      <c r="J149" s="121"/>
      <c r="K149" s="122">
        <f t="shared" si="22"/>
        <v>0</v>
      </c>
      <c r="L149" s="121"/>
      <c r="M149" s="121"/>
      <c r="N149" s="122">
        <f t="shared" si="23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1"/>
        <v>0</v>
      </c>
      <c r="I150" s="131"/>
      <c r="J150" s="123"/>
      <c r="K150" s="124">
        <f t="shared" si="22"/>
        <v>0</v>
      </c>
      <c r="L150" s="131"/>
      <c r="M150" s="123"/>
      <c r="N150" s="124">
        <f t="shared" si="23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204164094</v>
      </c>
      <c r="D151" s="132">
        <f>D143+D142</f>
        <v>600000</v>
      </c>
      <c r="E151" s="133">
        <f>SUM(C151:D151)</f>
        <v>204764094</v>
      </c>
      <c r="F151" s="125">
        <f>F143+F142</f>
        <v>178785580</v>
      </c>
      <c r="G151" s="132">
        <f>G143+G142</f>
        <v>600000</v>
      </c>
      <c r="H151" s="133">
        <f>SUM(F151:G151)</f>
        <v>179385580</v>
      </c>
      <c r="I151" s="125">
        <f>I143+I142</f>
        <v>191217101</v>
      </c>
      <c r="J151" s="132">
        <f>J143+J142</f>
        <v>600000</v>
      </c>
      <c r="K151" s="133">
        <f>SUM(I151:J151)</f>
        <v>191817101</v>
      </c>
      <c r="L151" s="125">
        <f>L143+L142</f>
        <v>99101689</v>
      </c>
      <c r="M151" s="132">
        <f>M143+M142</f>
        <v>600000</v>
      </c>
      <c r="N151" s="133">
        <f>SUM(L151:M151)</f>
        <v>99701689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-201764094</v>
      </c>
      <c r="H153" s="86">
        <f>H84-H151</f>
        <v>-173615580</v>
      </c>
      <c r="K153" s="86">
        <f>K84-K151</f>
        <v>-186047101</v>
      </c>
      <c r="N153" s="86">
        <f>N84-N151</f>
        <v>-92301868</v>
      </c>
    </row>
    <row r="154" spans="1:14" x14ac:dyDescent="0.25">
      <c r="C154" s="86"/>
      <c r="F154" s="86"/>
      <c r="H154" s="86"/>
      <c r="I154" s="86"/>
      <c r="K154" s="86"/>
      <c r="L154" s="86"/>
      <c r="N154" s="86"/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5" orientation="portrait" horizontalDpi="300" verticalDpi="300" r:id="rId1"/>
  <headerFooter>
    <oddFooter>&amp;R&amp;P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153"/>
  <sheetViews>
    <sheetView view="pageBreakPreview" topLeftCell="B1" zoomScale="60" zoomScaleNormal="100" workbookViewId="0">
      <pane ySplit="8" topLeftCell="A9" activePane="bottomLeft" state="frozen"/>
      <selection activeCell="AB159" sqref="AB159"/>
      <selection pane="bottomLeft" activeCell="B9" sqref="A9:XFD22"/>
    </sheetView>
  </sheetViews>
  <sheetFormatPr defaultRowHeight="15" x14ac:dyDescent="0.25"/>
  <cols>
    <col min="2" max="2" width="59.140625" bestFit="1" customWidth="1"/>
    <col min="3" max="3" width="12.28515625" customWidth="1"/>
    <col min="5" max="5" width="9.85546875" customWidth="1"/>
    <col min="8" max="8" width="9.7109375" customWidth="1"/>
    <col min="11" max="11" width="9.7109375" customWidth="1"/>
    <col min="14" max="14" width="9.710937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4.5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338</v>
      </c>
      <c r="B5" s="52" t="s">
        <v>337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449" t="s">
        <v>1032</v>
      </c>
    </row>
    <row r="9" spans="1:14" x14ac:dyDescent="0.25">
      <c r="A9" s="21" t="s">
        <v>42</v>
      </c>
      <c r="B9" s="20" t="s">
        <v>43</v>
      </c>
      <c r="C9" s="119">
        <f>SUM(C10,C17,C18,C20,C21,C19)</f>
        <v>0</v>
      </c>
      <c r="D9" s="119">
        <f>SUM(D10,D17,D18,D20,D21,D19)</f>
        <v>0</v>
      </c>
      <c r="E9" s="120">
        <f t="shared" ref="E9:E40" si="0">SUM(C9:D9)</f>
        <v>0</v>
      </c>
      <c r="F9" s="119">
        <f>SUM(F10,F17,F18,F20,F21,F19)</f>
        <v>0</v>
      </c>
      <c r="G9" s="119">
        <f>SUM(G10,G17,G18,G20,G21,G19)</f>
        <v>0</v>
      </c>
      <c r="H9" s="120">
        <f t="shared" ref="H9:H40" si="1">SUM(F9:G9)</f>
        <v>0</v>
      </c>
      <c r="I9" s="119">
        <f>SUM(I10,I17,I18,I20,I21,I19)</f>
        <v>0</v>
      </c>
      <c r="J9" s="119">
        <f>SUM(J10,J17,J18,J20,J21,J19)</f>
        <v>0</v>
      </c>
      <c r="K9" s="120">
        <f t="shared" ref="K9:K72" si="2">SUM(I9:J9)</f>
        <v>0</v>
      </c>
      <c r="L9" s="119">
        <f>SUM(L10,L17,L18,L20,L21,L19)</f>
        <v>0</v>
      </c>
      <c r="M9" s="119">
        <f>SUM(M10,M17,M18,M20,M21,M19)</f>
        <v>0</v>
      </c>
      <c r="N9" s="120">
        <f t="shared" ref="N9:N72" si="3">SUM(L9:M9)</f>
        <v>0</v>
      </c>
    </row>
    <row r="10" spans="1:14" x14ac:dyDescent="0.25">
      <c r="A10" s="22" t="s">
        <v>44</v>
      </c>
      <c r="B10" s="13" t="s">
        <v>45</v>
      </c>
      <c r="C10" s="121">
        <f>SUM(C11:C16)</f>
        <v>0</v>
      </c>
      <c r="D10" s="121">
        <f>SUM(D11:D16)</f>
        <v>0</v>
      </c>
      <c r="E10" s="122">
        <f t="shared" si="0"/>
        <v>0</v>
      </c>
      <c r="F10" s="121">
        <f>SUM(F11:F16)</f>
        <v>0</v>
      </c>
      <c r="G10" s="121">
        <f>SUM(G11:G16)</f>
        <v>0</v>
      </c>
      <c r="H10" s="122">
        <f t="shared" si="1"/>
        <v>0</v>
      </c>
      <c r="I10" s="121">
        <f>SUM(I11:I16)</f>
        <v>0</v>
      </c>
      <c r="J10" s="121">
        <f>SUM(J11:J16)</f>
        <v>0</v>
      </c>
      <c r="K10" s="122">
        <f t="shared" si="2"/>
        <v>0</v>
      </c>
      <c r="L10" s="121">
        <f>SUM(L11:L16)</f>
        <v>0</v>
      </c>
      <c r="M10" s="121">
        <f>SUM(M11:M16)</f>
        <v>0</v>
      </c>
      <c r="N10" s="122">
        <f t="shared" si="3"/>
        <v>0</v>
      </c>
    </row>
    <row r="11" spans="1:14" x14ac:dyDescent="0.25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x14ac:dyDescent="0.25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x14ac:dyDescent="0.25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x14ac:dyDescent="0.25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x14ac:dyDescent="0.25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x14ac:dyDescent="0.25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x14ac:dyDescent="0.25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x14ac:dyDescent="0.25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x14ac:dyDescent="0.25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x14ac:dyDescent="0.25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25">
        <f>C26+C30+C38</f>
        <v>0</v>
      </c>
      <c r="D25" s="125">
        <f>D26+D30+D38</f>
        <v>0</v>
      </c>
      <c r="E25" s="126">
        <f t="shared" si="0"/>
        <v>0</v>
      </c>
      <c r="F25" s="125">
        <f>F26+F30+F38</f>
        <v>0</v>
      </c>
      <c r="G25" s="125">
        <f>G26+G30+G38</f>
        <v>0</v>
      </c>
      <c r="H25" s="126">
        <f t="shared" si="1"/>
        <v>0</v>
      </c>
      <c r="I25" s="125">
        <f>I26+I30+I38</f>
        <v>0</v>
      </c>
      <c r="J25" s="125">
        <f>J26+J30+J38</f>
        <v>0</v>
      </c>
      <c r="K25" s="126">
        <f t="shared" si="2"/>
        <v>0</v>
      </c>
      <c r="L25" s="125">
        <f>L26+L30+L38</f>
        <v>0</v>
      </c>
      <c r="M25" s="125">
        <f>M26+M30+M38</f>
        <v>0</v>
      </c>
      <c r="N25" s="126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19">
        <f>SUM(C27:C29)</f>
        <v>0</v>
      </c>
      <c r="D26" s="119">
        <f>SUM(D27:D29)</f>
        <v>0</v>
      </c>
      <c r="E26" s="120">
        <f t="shared" si="0"/>
        <v>0</v>
      </c>
      <c r="F26" s="119">
        <f>SUM(F27:F29)</f>
        <v>0</v>
      </c>
      <c r="G26" s="119">
        <f>SUM(G27:G29)</f>
        <v>0</v>
      </c>
      <c r="H26" s="120">
        <f t="shared" si="1"/>
        <v>0</v>
      </c>
      <c r="I26" s="119">
        <f>SUM(I27:I29)</f>
        <v>0</v>
      </c>
      <c r="J26" s="119">
        <f>SUM(J27:J29)</f>
        <v>0</v>
      </c>
      <c r="K26" s="120">
        <f t="shared" si="2"/>
        <v>0</v>
      </c>
      <c r="L26" s="119">
        <f>SUM(L27:L29)</f>
        <v>0</v>
      </c>
      <c r="M26" s="119">
        <f>SUM(M27:M29)</f>
        <v>0</v>
      </c>
      <c r="N26" s="120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ref="E41:E72" si="4">SUM(C41:D41)</f>
        <v>0</v>
      </c>
      <c r="F41" s="121"/>
      <c r="G41" s="121"/>
      <c r="H41" s="122">
        <f t="shared" ref="H41:H72" si="5">SUM(F41:G41)</f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4"/>
        <v>0</v>
      </c>
      <c r="F42" s="121"/>
      <c r="G42" s="121"/>
      <c r="H42" s="122">
        <f t="shared" si="5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4"/>
        <v>0</v>
      </c>
      <c r="F43" s="121"/>
      <c r="G43" s="121"/>
      <c r="H43" s="122">
        <f t="shared" si="5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4"/>
        <v>0</v>
      </c>
      <c r="F44" s="123"/>
      <c r="G44" s="123"/>
      <c r="H44" s="124">
        <f t="shared" si="5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x14ac:dyDescent="0.25">
      <c r="A45" s="21" t="s">
        <v>93</v>
      </c>
      <c r="B45" s="20" t="s">
        <v>25</v>
      </c>
      <c r="C45" s="119">
        <f>C46+C47+C48+C49+C54+C55+C56+C57+C58+C59+C60</f>
        <v>0</v>
      </c>
      <c r="D45" s="119">
        <f>D46+D47+D48+D49+D54+D55+D56+D57+D58+D59+D60</f>
        <v>0</v>
      </c>
      <c r="E45" s="120">
        <f t="shared" si="4"/>
        <v>0</v>
      </c>
      <c r="F45" s="119">
        <f>F46+F47+F48+F49+F54+F55+F56+F57+F58+F59+F60</f>
        <v>0</v>
      </c>
      <c r="G45" s="119">
        <f>G46+G47+G48+G49+G54+G55+G56+G57+G58+G59+G60</f>
        <v>0</v>
      </c>
      <c r="H45" s="120">
        <f t="shared" si="5"/>
        <v>0</v>
      </c>
      <c r="I45" s="119">
        <f>I46+I47+I48+I49+I54+I55+I56+I57+I58+I59+I60</f>
        <v>0</v>
      </c>
      <c r="J45" s="119">
        <f>J46+J47+J48+J49+J54+J55+J56+J57+J58+J59+J60</f>
        <v>0</v>
      </c>
      <c r="K45" s="120">
        <f t="shared" si="2"/>
        <v>0</v>
      </c>
      <c r="L45" s="119">
        <f>L46+L47+L48+L49+L54+L55+L56+L57+L58+L59+L60</f>
        <v>45720</v>
      </c>
      <c r="M45" s="119">
        <f>M46+M47+M48+M49+M54+M55+M56+M57+M58+M59+M60</f>
        <v>0</v>
      </c>
      <c r="N45" s="120">
        <f t="shared" si="3"/>
        <v>45720</v>
      </c>
    </row>
    <row r="46" spans="1:14" x14ac:dyDescent="0.25">
      <c r="A46" s="22" t="s">
        <v>94</v>
      </c>
      <c r="B46" s="13" t="s">
        <v>95</v>
      </c>
      <c r="C46" s="121"/>
      <c r="D46" s="121"/>
      <c r="E46" s="122">
        <f t="shared" si="4"/>
        <v>0</v>
      </c>
      <c r="F46" s="121"/>
      <c r="G46" s="121"/>
      <c r="H46" s="122">
        <f t="shared" si="5"/>
        <v>0</v>
      </c>
      <c r="I46" s="121"/>
      <c r="J46" s="121"/>
      <c r="K46" s="122">
        <f t="shared" si="2"/>
        <v>0</v>
      </c>
      <c r="L46" s="121"/>
      <c r="M46" s="121"/>
      <c r="N46" s="122">
        <f t="shared" si="3"/>
        <v>0</v>
      </c>
    </row>
    <row r="47" spans="1:14" x14ac:dyDescent="0.25">
      <c r="A47" s="22" t="s">
        <v>96</v>
      </c>
      <c r="B47" s="13" t="s">
        <v>97</v>
      </c>
      <c r="C47" s="121"/>
      <c r="D47" s="121"/>
      <c r="E47" s="122">
        <f t="shared" si="4"/>
        <v>0</v>
      </c>
      <c r="F47" s="121"/>
      <c r="G47" s="121"/>
      <c r="H47" s="122">
        <f t="shared" si="5"/>
        <v>0</v>
      </c>
      <c r="I47" s="121"/>
      <c r="J47" s="121"/>
      <c r="K47" s="122">
        <f t="shared" si="2"/>
        <v>0</v>
      </c>
      <c r="L47" s="121">
        <v>36000</v>
      </c>
      <c r="M47" s="121"/>
      <c r="N47" s="122">
        <f t="shared" si="3"/>
        <v>36000</v>
      </c>
    </row>
    <row r="48" spans="1:14" hidden="1" x14ac:dyDescent="0.25">
      <c r="A48" s="22" t="s">
        <v>98</v>
      </c>
      <c r="B48" s="13" t="s">
        <v>99</v>
      </c>
      <c r="C48" s="121"/>
      <c r="D48" s="121"/>
      <c r="E48" s="122">
        <f t="shared" si="4"/>
        <v>0</v>
      </c>
      <c r="F48" s="121"/>
      <c r="G48" s="121"/>
      <c r="H48" s="122">
        <f t="shared" si="5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idden="1" x14ac:dyDescent="0.25">
      <c r="A49" s="22" t="s">
        <v>100</v>
      </c>
      <c r="B49" s="13" t="s">
        <v>101</v>
      </c>
      <c r="C49" s="121"/>
      <c r="D49" s="121">
        <f>SUM(D50:D53)</f>
        <v>0</v>
      </c>
      <c r="E49" s="122">
        <f t="shared" si="4"/>
        <v>0</v>
      </c>
      <c r="F49" s="121"/>
      <c r="G49" s="121">
        <f>SUM(G50:G53)</f>
        <v>0</v>
      </c>
      <c r="H49" s="122">
        <f t="shared" si="5"/>
        <v>0</v>
      </c>
      <c r="I49" s="121"/>
      <c r="J49" s="121">
        <f>SUM(J50:J53)</f>
        <v>0</v>
      </c>
      <c r="K49" s="122">
        <f t="shared" si="2"/>
        <v>0</v>
      </c>
      <c r="L49" s="121"/>
      <c r="M49" s="121">
        <f>SUM(M50:M53)</f>
        <v>0</v>
      </c>
      <c r="N49" s="122">
        <f t="shared" si="3"/>
        <v>0</v>
      </c>
    </row>
    <row r="50" spans="1:14" hidden="1" x14ac:dyDescent="0.25">
      <c r="A50" s="22"/>
      <c r="B50" s="13" t="s">
        <v>102</v>
      </c>
      <c r="C50" s="121"/>
      <c r="D50" s="121"/>
      <c r="E50" s="122">
        <f t="shared" si="4"/>
        <v>0</v>
      </c>
      <c r="F50" s="121"/>
      <c r="G50" s="121"/>
      <c r="H50" s="122">
        <f t="shared" si="5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idden="1" x14ac:dyDescent="0.25">
      <c r="A51" s="22"/>
      <c r="B51" s="13" t="s">
        <v>103</v>
      </c>
      <c r="C51" s="121"/>
      <c r="D51" s="121"/>
      <c r="E51" s="122">
        <f t="shared" si="4"/>
        <v>0</v>
      </c>
      <c r="F51" s="121"/>
      <c r="G51" s="121"/>
      <c r="H51" s="122">
        <f t="shared" si="5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idden="1" x14ac:dyDescent="0.25">
      <c r="A52" s="22"/>
      <c r="B52" s="13" t="s">
        <v>104</v>
      </c>
      <c r="C52" s="121"/>
      <c r="D52" s="121"/>
      <c r="E52" s="122">
        <f t="shared" si="4"/>
        <v>0</v>
      </c>
      <c r="F52" s="121"/>
      <c r="G52" s="121"/>
      <c r="H52" s="122">
        <f t="shared" si="5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idden="1" x14ac:dyDescent="0.25">
      <c r="A53" s="22"/>
      <c r="B53" s="13" t="s">
        <v>105</v>
      </c>
      <c r="C53" s="121"/>
      <c r="D53" s="121"/>
      <c r="E53" s="122">
        <f t="shared" si="4"/>
        <v>0</v>
      </c>
      <c r="F53" s="121"/>
      <c r="G53" s="121"/>
      <c r="H53" s="122">
        <f t="shared" si="5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idden="1" x14ac:dyDescent="0.25">
      <c r="A54" s="22" t="s">
        <v>106</v>
      </c>
      <c r="B54" s="13" t="s">
        <v>107</v>
      </c>
      <c r="C54" s="121"/>
      <c r="D54" s="121"/>
      <c r="E54" s="122">
        <f t="shared" si="4"/>
        <v>0</v>
      </c>
      <c r="F54" s="121"/>
      <c r="G54" s="121"/>
      <c r="H54" s="122">
        <f t="shared" si="5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thickBot="1" x14ac:dyDescent="0.3">
      <c r="A55" s="22" t="s">
        <v>108</v>
      </c>
      <c r="B55" s="13" t="s">
        <v>109</v>
      </c>
      <c r="C55" s="121"/>
      <c r="D55" s="121"/>
      <c r="E55" s="122">
        <f t="shared" si="4"/>
        <v>0</v>
      </c>
      <c r="F55" s="121"/>
      <c r="G55" s="121"/>
      <c r="H55" s="122">
        <f t="shared" si="5"/>
        <v>0</v>
      </c>
      <c r="I55" s="121"/>
      <c r="J55" s="121"/>
      <c r="K55" s="122">
        <f t="shared" si="2"/>
        <v>0</v>
      </c>
      <c r="L55" s="121">
        <v>9720</v>
      </c>
      <c r="M55" s="121"/>
      <c r="N55" s="122">
        <f t="shared" si="3"/>
        <v>9720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4"/>
        <v>0</v>
      </c>
      <c r="F56" s="121"/>
      <c r="G56" s="121"/>
      <c r="H56" s="122">
        <f t="shared" si="5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4"/>
        <v>0</v>
      </c>
      <c r="F57" s="121"/>
      <c r="G57" s="121"/>
      <c r="H57" s="122">
        <f t="shared" si="5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4"/>
        <v>0</v>
      </c>
      <c r="F58" s="121"/>
      <c r="G58" s="121"/>
      <c r="H58" s="122">
        <f t="shared" si="5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4"/>
        <v>0</v>
      </c>
      <c r="F59" s="121"/>
      <c r="G59" s="121"/>
      <c r="H59" s="122">
        <f t="shared" si="5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4"/>
        <v>0</v>
      </c>
      <c r="F60" s="123"/>
      <c r="G60" s="123"/>
      <c r="H60" s="124">
        <f t="shared" si="5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4"/>
        <v>0</v>
      </c>
      <c r="F61" s="125">
        <f>SUM(F62:F66)</f>
        <v>0</v>
      </c>
      <c r="G61" s="125">
        <f>SUM(G62:G66)</f>
        <v>0</v>
      </c>
      <c r="H61" s="126">
        <f t="shared" si="5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4"/>
        <v>0</v>
      </c>
      <c r="F62" s="119"/>
      <c r="G62" s="119"/>
      <c r="H62" s="120">
        <f t="shared" si="5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4"/>
        <v>0</v>
      </c>
      <c r="F63" s="121"/>
      <c r="G63" s="121"/>
      <c r="H63" s="122">
        <f t="shared" si="5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4"/>
        <v>0</v>
      </c>
      <c r="F64" s="121"/>
      <c r="G64" s="121"/>
      <c r="H64" s="122">
        <f t="shared" si="5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4"/>
        <v>0</v>
      </c>
      <c r="F65" s="121"/>
      <c r="G65" s="121"/>
      <c r="H65" s="122">
        <f t="shared" si="5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4"/>
        <v>0</v>
      </c>
      <c r="F66" s="123"/>
      <c r="G66" s="123"/>
      <c r="H66" s="124">
        <f t="shared" si="5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4"/>
        <v>0</v>
      </c>
      <c r="F67" s="125">
        <f>SUM(F68:F69)</f>
        <v>0</v>
      </c>
      <c r="G67" s="125">
        <f>SUM(G68:G69)</f>
        <v>0</v>
      </c>
      <c r="H67" s="126">
        <f t="shared" si="5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4"/>
        <v>0</v>
      </c>
      <c r="F68" s="119"/>
      <c r="G68" s="119"/>
      <c r="H68" s="120">
        <f t="shared" si="5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4"/>
        <v>0</v>
      </c>
      <c r="F69" s="123"/>
      <c r="G69" s="123"/>
      <c r="H69" s="124">
        <f t="shared" si="5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4"/>
        <v>0</v>
      </c>
      <c r="F70" s="119">
        <f>F71</f>
        <v>0</v>
      </c>
      <c r="G70" s="119">
        <f>G71</f>
        <v>0</v>
      </c>
      <c r="H70" s="120">
        <f t="shared" si="5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4"/>
        <v>0</v>
      </c>
      <c r="F71" s="123"/>
      <c r="G71" s="123"/>
      <c r="H71" s="124">
        <f t="shared" si="5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4"/>
        <v>0</v>
      </c>
      <c r="F72" s="125">
        <f>F9+F22+F25+F45+F61+F67+F70</f>
        <v>0</v>
      </c>
      <c r="G72" s="125">
        <f>G9+G22+G25+G45+G61+G67+G70</f>
        <v>0</v>
      </c>
      <c r="H72" s="126">
        <f t="shared" si="5"/>
        <v>0</v>
      </c>
      <c r="I72" s="125">
        <f>I9+I22+I25+I45+I61+I67+I70</f>
        <v>0</v>
      </c>
      <c r="J72" s="125">
        <f>J9+J22+J25+J45+J61+J67+J70</f>
        <v>0</v>
      </c>
      <c r="K72" s="126">
        <f t="shared" si="2"/>
        <v>0</v>
      </c>
      <c r="L72" s="125">
        <f>L9+L22+L25+L45+L61+L67+L70</f>
        <v>45720</v>
      </c>
      <c r="M72" s="125">
        <f>M9+M22+M25+M45+M61+M67+M70</f>
        <v>0</v>
      </c>
      <c r="N72" s="126">
        <f t="shared" si="3"/>
        <v>45720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0" si="6">SUM(C73:D73)</f>
        <v>0</v>
      </c>
      <c r="F73" s="119">
        <f>F74+F82</f>
        <v>0</v>
      </c>
      <c r="G73" s="119">
        <f>G74+G82</f>
        <v>0</v>
      </c>
      <c r="H73" s="120">
        <f t="shared" ref="H73:H80" si="7">SUM(F73:G73)</f>
        <v>0</v>
      </c>
      <c r="I73" s="119">
        <f>I74+I82</f>
        <v>0</v>
      </c>
      <c r="J73" s="119">
        <f>J74+J82</f>
        <v>0</v>
      </c>
      <c r="K73" s="120">
        <f t="shared" ref="K73:K80" si="8">SUM(I73:J73)</f>
        <v>0</v>
      </c>
      <c r="L73" s="119">
        <f>L74+L82</f>
        <v>0</v>
      </c>
      <c r="M73" s="119">
        <f>M74+M82</f>
        <v>0</v>
      </c>
      <c r="N73" s="120">
        <f t="shared" ref="N73:N80" si="9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>SUM(C75:C76,C77,C78,C82,C81)</f>
        <v>0</v>
      </c>
      <c r="D74" s="121">
        <f>SUM(D75:D76,D77,D78,D82,D81)</f>
        <v>0</v>
      </c>
      <c r="E74" s="122">
        <f t="shared" si="6"/>
        <v>0</v>
      </c>
      <c r="F74" s="121">
        <f>SUM(F75:F76,F77,F78,F82,F81)</f>
        <v>0</v>
      </c>
      <c r="G74" s="121">
        <f>SUM(G75:G76,G77,G78,G82,G81)</f>
        <v>0</v>
      </c>
      <c r="H74" s="122">
        <f t="shared" si="7"/>
        <v>0</v>
      </c>
      <c r="I74" s="121">
        <f>SUM(I75:I76,I77,I78,I82,I81)</f>
        <v>0</v>
      </c>
      <c r="J74" s="121">
        <f>SUM(J75:J76,J77,J78,J82,J81)</f>
        <v>0</v>
      </c>
      <c r="K74" s="122">
        <f t="shared" si="8"/>
        <v>0</v>
      </c>
      <c r="L74" s="121">
        <f>SUM(L75:L76,L77,L78,L82,L81)</f>
        <v>0</v>
      </c>
      <c r="M74" s="121">
        <f>SUM(M75:M76,M77,M78,M82,M81)</f>
        <v>0</v>
      </c>
      <c r="N74" s="122">
        <f t="shared" si="9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6"/>
        <v>0</v>
      </c>
      <c r="F75" s="121"/>
      <c r="G75" s="121"/>
      <c r="H75" s="122">
        <f t="shared" si="7"/>
        <v>0</v>
      </c>
      <c r="I75" s="121"/>
      <c r="J75" s="121"/>
      <c r="K75" s="122">
        <f t="shared" si="8"/>
        <v>0</v>
      </c>
      <c r="L75" s="121"/>
      <c r="M75" s="121"/>
      <c r="N75" s="122">
        <f t="shared" si="9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6"/>
        <v>0</v>
      </c>
      <c r="F76" s="121"/>
      <c r="G76" s="121"/>
      <c r="H76" s="122">
        <f t="shared" si="7"/>
        <v>0</v>
      </c>
      <c r="I76" s="121"/>
      <c r="J76" s="121"/>
      <c r="K76" s="122">
        <f t="shared" si="8"/>
        <v>0</v>
      </c>
      <c r="L76" s="121"/>
      <c r="M76" s="121"/>
      <c r="N76" s="122">
        <f t="shared" si="9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6"/>
        <v>0</v>
      </c>
      <c r="F77" s="121"/>
      <c r="G77" s="121"/>
      <c r="H77" s="122">
        <f t="shared" si="7"/>
        <v>0</v>
      </c>
      <c r="I77" s="121"/>
      <c r="J77" s="121"/>
      <c r="K77" s="122">
        <f t="shared" si="8"/>
        <v>0</v>
      </c>
      <c r="L77" s="121"/>
      <c r="M77" s="121"/>
      <c r="N77" s="122">
        <f t="shared" si="9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6"/>
        <v>0</v>
      </c>
      <c r="F78" s="121">
        <f>SUM(F79:F80)</f>
        <v>0</v>
      </c>
      <c r="G78" s="121">
        <f>SUM(G79:G80)</f>
        <v>0</v>
      </c>
      <c r="H78" s="122">
        <f t="shared" si="7"/>
        <v>0</v>
      </c>
      <c r="I78" s="121">
        <f>SUM(I79:I80)</f>
        <v>0</v>
      </c>
      <c r="J78" s="121">
        <f>SUM(J79:J80)</f>
        <v>0</v>
      </c>
      <c r="K78" s="122">
        <f t="shared" si="8"/>
        <v>0</v>
      </c>
      <c r="L78" s="121">
        <f>SUM(L79:L80)</f>
        <v>0</v>
      </c>
      <c r="M78" s="121">
        <f>SUM(M79:M80)</f>
        <v>0</v>
      </c>
      <c r="N78" s="122">
        <f t="shared" si="9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6"/>
        <v>0</v>
      </c>
      <c r="F79" s="121"/>
      <c r="G79" s="121"/>
      <c r="H79" s="122">
        <f t="shared" si="7"/>
        <v>0</v>
      </c>
      <c r="I79" s="121"/>
      <c r="J79" s="121"/>
      <c r="K79" s="122">
        <f t="shared" si="8"/>
        <v>0</v>
      </c>
      <c r="L79" s="121"/>
      <c r="M79" s="121"/>
      <c r="N79" s="122">
        <f t="shared" si="9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6"/>
        <v>0</v>
      </c>
      <c r="F80" s="121"/>
      <c r="G80" s="121"/>
      <c r="H80" s="122">
        <f t="shared" si="7"/>
        <v>0</v>
      </c>
      <c r="I80" s="121"/>
      <c r="J80" s="121"/>
      <c r="K80" s="122">
        <f t="shared" si="8"/>
        <v>0</v>
      </c>
      <c r="L80" s="121"/>
      <c r="M80" s="121"/>
      <c r="N80" s="122">
        <f t="shared" si="9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>SUM(C82:D82)</f>
        <v>0</v>
      </c>
      <c r="F82" s="121"/>
      <c r="G82" s="121"/>
      <c r="H82" s="122">
        <f>SUM(F82:G82)</f>
        <v>0</v>
      </c>
      <c r="I82" s="121"/>
      <c r="J82" s="121"/>
      <c r="K82" s="122">
        <f>SUM(I82:J82)</f>
        <v>0</v>
      </c>
      <c r="L82" s="121"/>
      <c r="M82" s="121"/>
      <c r="N82" s="122">
        <f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>SUM(C83:D83)</f>
        <v>0</v>
      </c>
      <c r="F83" s="123"/>
      <c r="G83" s="123"/>
      <c r="H83" s="124">
        <f>SUM(F83:G83)</f>
        <v>0</v>
      </c>
      <c r="I83" s="123"/>
      <c r="J83" s="123"/>
      <c r="K83" s="124">
        <f>SUM(I83:J83)</f>
        <v>0</v>
      </c>
      <c r="L83" s="123"/>
      <c r="M83" s="123"/>
      <c r="N83" s="124">
        <f>SUM(L83:M83)</f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0</v>
      </c>
      <c r="E84" s="126">
        <f>SUM(C84:D84)</f>
        <v>0</v>
      </c>
      <c r="F84" s="125">
        <f>F72+F73</f>
        <v>0</v>
      </c>
      <c r="G84" s="125">
        <f>G72+G73</f>
        <v>0</v>
      </c>
      <c r="H84" s="126">
        <f>SUM(F84:G84)</f>
        <v>0</v>
      </c>
      <c r="I84" s="125">
        <f>I72+I73</f>
        <v>0</v>
      </c>
      <c r="J84" s="125">
        <f>J72+J73</f>
        <v>0</v>
      </c>
      <c r="K84" s="126">
        <f>SUM(I84:J84)</f>
        <v>0</v>
      </c>
      <c r="L84" s="125">
        <f>L72+L73</f>
        <v>45720</v>
      </c>
      <c r="M84" s="125">
        <f>M72+M73</f>
        <v>0</v>
      </c>
      <c r="N84" s="126">
        <f>SUM(L84:M84)</f>
        <v>45720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25">
        <f>C88+C100</f>
        <v>0</v>
      </c>
      <c r="D87" s="125">
        <f>D88+D100</f>
        <v>0</v>
      </c>
      <c r="E87" s="126">
        <f>SUM(C87:D87)</f>
        <v>0</v>
      </c>
      <c r="F87" s="125">
        <f>F88+F100</f>
        <v>0</v>
      </c>
      <c r="G87" s="125">
        <f>G88+G100</f>
        <v>0</v>
      </c>
      <c r="H87" s="126">
        <f>SUM(F87:G87)</f>
        <v>0</v>
      </c>
      <c r="I87" s="125">
        <f>I88+I100</f>
        <v>0</v>
      </c>
      <c r="J87" s="125">
        <f>J88+J100</f>
        <v>0</v>
      </c>
      <c r="K87" s="126">
        <f>SUM(I87:J87)</f>
        <v>0</v>
      </c>
      <c r="L87" s="125">
        <f>L88+L100</f>
        <v>0</v>
      </c>
      <c r="M87" s="125">
        <f>M88+M100</f>
        <v>0</v>
      </c>
      <c r="N87" s="126">
        <f>SUM(L87:M87)</f>
        <v>0</v>
      </c>
    </row>
    <row r="88" spans="1:14" ht="15.75" hidden="1" thickBot="1" x14ac:dyDescent="0.3">
      <c r="A88" s="29" t="s">
        <v>160</v>
      </c>
      <c r="B88" s="13" t="s">
        <v>161</v>
      </c>
      <c r="C88" s="119">
        <f>SUM(C89:C99)</f>
        <v>0</v>
      </c>
      <c r="D88" s="119">
        <f>SUM(D89:D99)</f>
        <v>0</v>
      </c>
      <c r="E88" s="120">
        <f>SUM(C88:D88)</f>
        <v>0</v>
      </c>
      <c r="F88" s="119">
        <f>SUM(F89:F99)</f>
        <v>0</v>
      </c>
      <c r="G88" s="119">
        <f>SUM(G89:G99)</f>
        <v>0</v>
      </c>
      <c r="H88" s="120">
        <f>SUM(F88:G88)</f>
        <v>0</v>
      </c>
      <c r="I88" s="119">
        <f>SUM(I89:I99)</f>
        <v>0</v>
      </c>
      <c r="J88" s="119">
        <f>SUM(J89:J99)</f>
        <v>0</v>
      </c>
      <c r="K88" s="120">
        <f>SUM(I88:J88)</f>
        <v>0</v>
      </c>
      <c r="L88" s="119">
        <f>SUM(L89:L99)</f>
        <v>0</v>
      </c>
      <c r="M88" s="119">
        <f>SUM(M89:M99)</f>
        <v>0</v>
      </c>
      <c r="N88" s="120">
        <f>SUM(L88:M88)</f>
        <v>0</v>
      </c>
    </row>
    <row r="89" spans="1:14" ht="15.75" hidden="1" thickBot="1" x14ac:dyDescent="0.3">
      <c r="A89" s="29" t="s">
        <v>162</v>
      </c>
      <c r="B89" s="13" t="s">
        <v>163</v>
      </c>
      <c r="C89" s="121"/>
      <c r="D89" s="121"/>
      <c r="E89" s="122">
        <f>SUM(C89:D89)</f>
        <v>0</v>
      </c>
      <c r="F89" s="121"/>
      <c r="G89" s="121"/>
      <c r="H89" s="122">
        <f>SUM(F89:G89)</f>
        <v>0</v>
      </c>
      <c r="I89" s="121"/>
      <c r="J89" s="121"/>
      <c r="K89" s="122">
        <f>SUM(I89:J89)</f>
        <v>0</v>
      </c>
      <c r="L89" s="121"/>
      <c r="M89" s="121"/>
      <c r="N89" s="122">
        <f>SUM(L89:M89)</f>
        <v>0</v>
      </c>
    </row>
    <row r="90" spans="1:14" ht="15.75" hidden="1" thickBot="1" x14ac:dyDescent="0.3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t="15.75" hidden="1" thickBot="1" x14ac:dyDescent="0.3">
      <c r="A91" s="29" t="s">
        <v>164</v>
      </c>
      <c r="B91" s="13" t="s">
        <v>165</v>
      </c>
      <c r="C91" s="121"/>
      <c r="D91" s="121"/>
      <c r="E91" s="122">
        <f t="shared" ref="E91:E122" si="10">SUM(C91:D91)</f>
        <v>0</v>
      </c>
      <c r="F91" s="121"/>
      <c r="G91" s="121"/>
      <c r="H91" s="122">
        <f t="shared" ref="H91:H140" si="11">SUM(F91:G91)</f>
        <v>0</v>
      </c>
      <c r="I91" s="121"/>
      <c r="J91" s="121"/>
      <c r="K91" s="122">
        <f t="shared" ref="K91:K140" si="12">SUM(I91:J91)</f>
        <v>0</v>
      </c>
      <c r="L91" s="121"/>
      <c r="M91" s="121"/>
      <c r="N91" s="122">
        <f t="shared" ref="N91:N140" si="13">SUM(L91:M91)</f>
        <v>0</v>
      </c>
    </row>
    <row r="92" spans="1:14" ht="15.75" hidden="1" thickBot="1" x14ac:dyDescent="0.3">
      <c r="A92" s="29" t="s">
        <v>166</v>
      </c>
      <c r="B92" s="13" t="s">
        <v>167</v>
      </c>
      <c r="C92" s="121"/>
      <c r="D92" s="121"/>
      <c r="E92" s="122">
        <f t="shared" si="10"/>
        <v>0</v>
      </c>
      <c r="F92" s="121"/>
      <c r="G92" s="121"/>
      <c r="H92" s="122">
        <f t="shared" si="11"/>
        <v>0</v>
      </c>
      <c r="I92" s="121"/>
      <c r="J92" s="121"/>
      <c r="K92" s="122">
        <f t="shared" si="12"/>
        <v>0</v>
      </c>
      <c r="L92" s="121"/>
      <c r="M92" s="121"/>
      <c r="N92" s="122">
        <f t="shared" si="13"/>
        <v>0</v>
      </c>
    </row>
    <row r="93" spans="1:14" ht="15.75" hidden="1" thickBot="1" x14ac:dyDescent="0.3">
      <c r="A93" s="29" t="s">
        <v>168</v>
      </c>
      <c r="B93" s="13" t="s">
        <v>169</v>
      </c>
      <c r="C93" s="121"/>
      <c r="D93" s="121"/>
      <c r="E93" s="122">
        <f t="shared" si="10"/>
        <v>0</v>
      </c>
      <c r="F93" s="121"/>
      <c r="G93" s="121"/>
      <c r="H93" s="122">
        <f t="shared" si="11"/>
        <v>0</v>
      </c>
      <c r="I93" s="121"/>
      <c r="J93" s="121"/>
      <c r="K93" s="122">
        <f t="shared" si="12"/>
        <v>0</v>
      </c>
      <c r="L93" s="121"/>
      <c r="M93" s="121"/>
      <c r="N93" s="122">
        <f t="shared" si="13"/>
        <v>0</v>
      </c>
    </row>
    <row r="94" spans="1:14" ht="15.75" hidden="1" thickBot="1" x14ac:dyDescent="0.3">
      <c r="A94" s="29" t="s">
        <v>170</v>
      </c>
      <c r="B94" s="13" t="s">
        <v>171</v>
      </c>
      <c r="C94" s="121"/>
      <c r="D94" s="121"/>
      <c r="E94" s="122">
        <f t="shared" si="10"/>
        <v>0</v>
      </c>
      <c r="F94" s="121"/>
      <c r="G94" s="121"/>
      <c r="H94" s="122">
        <f t="shared" si="11"/>
        <v>0</v>
      </c>
      <c r="I94" s="121"/>
      <c r="J94" s="121"/>
      <c r="K94" s="122">
        <f t="shared" si="12"/>
        <v>0</v>
      </c>
      <c r="L94" s="121"/>
      <c r="M94" s="121"/>
      <c r="N94" s="122">
        <f t="shared" si="13"/>
        <v>0</v>
      </c>
    </row>
    <row r="95" spans="1:14" ht="15.75" hidden="1" thickBot="1" x14ac:dyDescent="0.3">
      <c r="A95" s="29" t="s">
        <v>172</v>
      </c>
      <c r="B95" s="13" t="s">
        <v>173</v>
      </c>
      <c r="C95" s="121"/>
      <c r="D95" s="121"/>
      <c r="E95" s="122">
        <f t="shared" si="10"/>
        <v>0</v>
      </c>
      <c r="F95" s="121"/>
      <c r="G95" s="121"/>
      <c r="H95" s="122">
        <f t="shared" si="11"/>
        <v>0</v>
      </c>
      <c r="I95" s="121"/>
      <c r="J95" s="121"/>
      <c r="K95" s="122">
        <f t="shared" si="12"/>
        <v>0</v>
      </c>
      <c r="L95" s="121"/>
      <c r="M95" s="121"/>
      <c r="N95" s="122">
        <f t="shared" si="13"/>
        <v>0</v>
      </c>
    </row>
    <row r="96" spans="1:14" ht="15.75" hidden="1" thickBot="1" x14ac:dyDescent="0.3">
      <c r="A96" s="29" t="s">
        <v>174</v>
      </c>
      <c r="B96" s="13" t="s">
        <v>175</v>
      </c>
      <c r="C96" s="121"/>
      <c r="D96" s="121"/>
      <c r="E96" s="122">
        <f t="shared" si="10"/>
        <v>0</v>
      </c>
      <c r="F96" s="121"/>
      <c r="G96" s="121"/>
      <c r="H96" s="122">
        <f t="shared" si="11"/>
        <v>0</v>
      </c>
      <c r="I96" s="121"/>
      <c r="J96" s="121"/>
      <c r="K96" s="122">
        <f t="shared" si="12"/>
        <v>0</v>
      </c>
      <c r="L96" s="121"/>
      <c r="M96" s="121"/>
      <c r="N96" s="122">
        <f t="shared" si="13"/>
        <v>0</v>
      </c>
    </row>
    <row r="97" spans="1:14" ht="15.75" hidden="1" thickBot="1" x14ac:dyDescent="0.3">
      <c r="A97" s="29" t="s">
        <v>176</v>
      </c>
      <c r="B97" s="13" t="s">
        <v>177</v>
      </c>
      <c r="C97" s="121"/>
      <c r="D97" s="121"/>
      <c r="E97" s="122">
        <f t="shared" si="10"/>
        <v>0</v>
      </c>
      <c r="F97" s="121"/>
      <c r="G97" s="121"/>
      <c r="H97" s="122">
        <f t="shared" si="11"/>
        <v>0</v>
      </c>
      <c r="I97" s="121"/>
      <c r="J97" s="121"/>
      <c r="K97" s="122">
        <f t="shared" si="12"/>
        <v>0</v>
      </c>
      <c r="L97" s="121"/>
      <c r="M97" s="121"/>
      <c r="N97" s="122">
        <f t="shared" si="13"/>
        <v>0</v>
      </c>
    </row>
    <row r="98" spans="1:14" ht="15.75" hidden="1" thickBot="1" x14ac:dyDescent="0.3">
      <c r="A98" s="29" t="s">
        <v>178</v>
      </c>
      <c r="B98" s="13" t="s">
        <v>179</v>
      </c>
      <c r="C98" s="121"/>
      <c r="D98" s="121"/>
      <c r="E98" s="122">
        <f t="shared" si="10"/>
        <v>0</v>
      </c>
      <c r="F98" s="121"/>
      <c r="G98" s="121"/>
      <c r="H98" s="122">
        <f t="shared" si="11"/>
        <v>0</v>
      </c>
      <c r="I98" s="121"/>
      <c r="J98" s="121"/>
      <c r="K98" s="122">
        <f t="shared" si="12"/>
        <v>0</v>
      </c>
      <c r="L98" s="121"/>
      <c r="M98" s="121"/>
      <c r="N98" s="122">
        <f t="shared" si="13"/>
        <v>0</v>
      </c>
    </row>
    <row r="99" spans="1:14" ht="15.75" hidden="1" thickBot="1" x14ac:dyDescent="0.3">
      <c r="A99" s="29" t="s">
        <v>180</v>
      </c>
      <c r="B99" s="13" t="s">
        <v>181</v>
      </c>
      <c r="C99" s="121"/>
      <c r="D99" s="121"/>
      <c r="E99" s="122">
        <f t="shared" si="10"/>
        <v>0</v>
      </c>
      <c r="F99" s="121"/>
      <c r="G99" s="121"/>
      <c r="H99" s="122">
        <f t="shared" si="11"/>
        <v>0</v>
      </c>
      <c r="I99" s="121"/>
      <c r="J99" s="121"/>
      <c r="K99" s="122">
        <f t="shared" si="12"/>
        <v>0</v>
      </c>
      <c r="L99" s="121"/>
      <c r="M99" s="121"/>
      <c r="N99" s="122">
        <f t="shared" si="13"/>
        <v>0</v>
      </c>
    </row>
    <row r="100" spans="1:14" ht="15.75" hidden="1" thickBot="1" x14ac:dyDescent="0.3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0"/>
        <v>0</v>
      </c>
      <c r="F100" s="121">
        <f>SUM(F101:F103)</f>
        <v>0</v>
      </c>
      <c r="G100" s="121">
        <f>SUM(G101:G103)</f>
        <v>0</v>
      </c>
      <c r="H100" s="122">
        <f t="shared" si="11"/>
        <v>0</v>
      </c>
      <c r="I100" s="121">
        <f>SUM(I101:I103)</f>
        <v>0</v>
      </c>
      <c r="J100" s="121">
        <f>SUM(J101:J103)</f>
        <v>0</v>
      </c>
      <c r="K100" s="122">
        <f t="shared" si="12"/>
        <v>0</v>
      </c>
      <c r="L100" s="121">
        <f>SUM(L101:L103)</f>
        <v>0</v>
      </c>
      <c r="M100" s="121">
        <f>SUM(M101:M103)</f>
        <v>0</v>
      </c>
      <c r="N100" s="122">
        <f t="shared" si="13"/>
        <v>0</v>
      </c>
    </row>
    <row r="101" spans="1:14" ht="15.75" hidden="1" thickBot="1" x14ac:dyDescent="0.3">
      <c r="A101" s="29" t="s">
        <v>184</v>
      </c>
      <c r="B101" s="13" t="s">
        <v>185</v>
      </c>
      <c r="C101" s="121"/>
      <c r="D101" s="121"/>
      <c r="E101" s="122">
        <f t="shared" si="10"/>
        <v>0</v>
      </c>
      <c r="F101" s="121"/>
      <c r="G101" s="121"/>
      <c r="H101" s="122">
        <f t="shared" si="11"/>
        <v>0</v>
      </c>
      <c r="I101" s="121"/>
      <c r="J101" s="121"/>
      <c r="K101" s="122">
        <f t="shared" si="12"/>
        <v>0</v>
      </c>
      <c r="L101" s="121"/>
      <c r="M101" s="121"/>
      <c r="N101" s="122">
        <f t="shared" si="13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0"/>
        <v>0</v>
      </c>
      <c r="F102" s="121"/>
      <c r="G102" s="121"/>
      <c r="H102" s="122">
        <f t="shared" si="11"/>
        <v>0</v>
      </c>
      <c r="I102" s="121"/>
      <c r="J102" s="121"/>
      <c r="K102" s="122">
        <f t="shared" si="12"/>
        <v>0</v>
      </c>
      <c r="L102" s="121"/>
      <c r="M102" s="121"/>
      <c r="N102" s="122">
        <f t="shared" si="13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0"/>
        <v>0</v>
      </c>
      <c r="F103" s="123"/>
      <c r="G103" s="123"/>
      <c r="H103" s="124">
        <f t="shared" si="11"/>
        <v>0</v>
      </c>
      <c r="I103" s="123"/>
      <c r="J103" s="123"/>
      <c r="K103" s="124">
        <f t="shared" si="12"/>
        <v>0</v>
      </c>
      <c r="L103" s="123"/>
      <c r="M103" s="123"/>
      <c r="N103" s="124">
        <f t="shared" si="13"/>
        <v>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0"/>
        <v>0</v>
      </c>
      <c r="F104" s="125">
        <f>SUM(F105:F109)</f>
        <v>0</v>
      </c>
      <c r="G104" s="125">
        <f>SUM(G105:G109)</f>
        <v>0</v>
      </c>
      <c r="H104" s="126">
        <f t="shared" si="11"/>
        <v>0</v>
      </c>
      <c r="I104" s="125">
        <f>SUM(I105:I109)</f>
        <v>0</v>
      </c>
      <c r="J104" s="125">
        <f>SUM(J105:J109)</f>
        <v>0</v>
      </c>
      <c r="K104" s="126">
        <f t="shared" si="12"/>
        <v>0</v>
      </c>
      <c r="L104" s="125">
        <f>SUM(L105:L109)</f>
        <v>0</v>
      </c>
      <c r="M104" s="125">
        <f>SUM(M105:M109)</f>
        <v>0</v>
      </c>
      <c r="N104" s="126">
        <f t="shared" si="13"/>
        <v>0</v>
      </c>
    </row>
    <row r="105" spans="1:14" ht="15.75" hidden="1" thickBot="1" x14ac:dyDescent="0.3">
      <c r="A105" s="29"/>
      <c r="B105" s="13" t="s">
        <v>192</v>
      </c>
      <c r="C105" s="119"/>
      <c r="D105" s="119"/>
      <c r="E105" s="120">
        <f t="shared" si="10"/>
        <v>0</v>
      </c>
      <c r="F105" s="119"/>
      <c r="G105" s="119"/>
      <c r="H105" s="120">
        <f t="shared" si="11"/>
        <v>0</v>
      </c>
      <c r="I105" s="119"/>
      <c r="J105" s="119"/>
      <c r="K105" s="120">
        <f t="shared" si="12"/>
        <v>0</v>
      </c>
      <c r="L105" s="119"/>
      <c r="M105" s="119"/>
      <c r="N105" s="120">
        <f t="shared" si="13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0"/>
        <v>0</v>
      </c>
      <c r="F106" s="121"/>
      <c r="G106" s="121"/>
      <c r="H106" s="122">
        <f t="shared" si="11"/>
        <v>0</v>
      </c>
      <c r="I106" s="121"/>
      <c r="J106" s="121"/>
      <c r="K106" s="122">
        <f t="shared" si="12"/>
        <v>0</v>
      </c>
      <c r="L106" s="121"/>
      <c r="M106" s="121"/>
      <c r="N106" s="122">
        <f t="shared" si="13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0"/>
        <v>0</v>
      </c>
      <c r="F107" s="121"/>
      <c r="G107" s="121"/>
      <c r="H107" s="122">
        <f t="shared" si="11"/>
        <v>0</v>
      </c>
      <c r="I107" s="121"/>
      <c r="J107" s="121"/>
      <c r="K107" s="122">
        <f t="shared" si="12"/>
        <v>0</v>
      </c>
      <c r="L107" s="121"/>
      <c r="M107" s="121"/>
      <c r="N107" s="122">
        <f t="shared" si="13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0"/>
        <v>0</v>
      </c>
      <c r="F108" s="121"/>
      <c r="G108" s="121"/>
      <c r="H108" s="122">
        <f t="shared" si="11"/>
        <v>0</v>
      </c>
      <c r="I108" s="121"/>
      <c r="J108" s="121"/>
      <c r="K108" s="122">
        <f t="shared" si="12"/>
        <v>0</v>
      </c>
      <c r="L108" s="121"/>
      <c r="M108" s="121"/>
      <c r="N108" s="122">
        <f t="shared" si="13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0"/>
        <v>0</v>
      </c>
      <c r="F109" s="123"/>
      <c r="G109" s="123"/>
      <c r="H109" s="124">
        <f t="shared" si="11"/>
        <v>0</v>
      </c>
      <c r="I109" s="123"/>
      <c r="J109" s="123"/>
      <c r="K109" s="124">
        <f t="shared" si="12"/>
        <v>0</v>
      </c>
      <c r="L109" s="123"/>
      <c r="M109" s="123"/>
      <c r="N109" s="124">
        <f t="shared" si="13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1447000</v>
      </c>
      <c r="D110" s="119">
        <f>SUM(D111:D112,D113,D122,D121)</f>
        <v>0</v>
      </c>
      <c r="E110" s="120">
        <f t="shared" si="10"/>
        <v>1447000</v>
      </c>
      <c r="F110" s="119">
        <f>SUM(F111:F112,F113,F122,F121)</f>
        <v>1647000</v>
      </c>
      <c r="G110" s="119">
        <f>SUM(G111:G112,G113,G122,G121)</f>
        <v>0</v>
      </c>
      <c r="H110" s="120">
        <f t="shared" si="11"/>
        <v>1647000</v>
      </c>
      <c r="I110" s="119">
        <f>SUM(I111:I112,I113,I122,I121)</f>
        <v>1867000</v>
      </c>
      <c r="J110" s="119">
        <f>SUM(J111:J112,J113,J122,J121)</f>
        <v>0</v>
      </c>
      <c r="K110" s="120">
        <f t="shared" si="12"/>
        <v>1867000</v>
      </c>
      <c r="L110" s="119">
        <f>SUM(L111:L112,L113,L122,L121)</f>
        <v>1747295</v>
      </c>
      <c r="M110" s="119">
        <f>SUM(M111:M112,M113,M122,M121)</f>
        <v>0</v>
      </c>
      <c r="N110" s="120">
        <f t="shared" si="13"/>
        <v>1747295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10"/>
        <v>0</v>
      </c>
      <c r="F111" s="121">
        <v>150000</v>
      </c>
      <c r="G111" s="121"/>
      <c r="H111" s="122">
        <f t="shared" si="11"/>
        <v>150000</v>
      </c>
      <c r="I111" s="121">
        <v>150000</v>
      </c>
      <c r="J111" s="121"/>
      <c r="K111" s="122">
        <f t="shared" si="12"/>
        <v>150000</v>
      </c>
      <c r="L111" s="121">
        <v>68555</v>
      </c>
      <c r="M111" s="121"/>
      <c r="N111" s="122">
        <f t="shared" si="13"/>
        <v>68555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10"/>
        <v>0</v>
      </c>
      <c r="F112" s="121"/>
      <c r="G112" s="121"/>
      <c r="H112" s="122">
        <f t="shared" si="11"/>
        <v>0</v>
      </c>
      <c r="I112" s="121"/>
      <c r="J112" s="121"/>
      <c r="K112" s="122">
        <f t="shared" si="12"/>
        <v>0</v>
      </c>
      <c r="L112" s="121"/>
      <c r="M112" s="121"/>
      <c r="N112" s="122">
        <f t="shared" si="13"/>
        <v>0</v>
      </c>
    </row>
    <row r="113" spans="1:23" x14ac:dyDescent="0.25">
      <c r="A113" s="29" t="s">
        <v>202</v>
      </c>
      <c r="B113" s="13" t="s">
        <v>203</v>
      </c>
      <c r="C113" s="121">
        <f>SUM(C114:C120)</f>
        <v>1150000</v>
      </c>
      <c r="D113" s="121">
        <f>SUM(D114:D120)</f>
        <v>0</v>
      </c>
      <c r="E113" s="122">
        <f t="shared" si="10"/>
        <v>1150000</v>
      </c>
      <c r="F113" s="121">
        <f>SUM(F114:F120)</f>
        <v>1200000</v>
      </c>
      <c r="G113" s="121">
        <f>SUM(G114:G120)</f>
        <v>0</v>
      </c>
      <c r="H113" s="122">
        <f t="shared" si="11"/>
        <v>1200000</v>
      </c>
      <c r="I113" s="121">
        <f>SUM(I114:I120)</f>
        <v>1370000</v>
      </c>
      <c r="J113" s="121">
        <f>SUM(J114:J120)</f>
        <v>0</v>
      </c>
      <c r="K113" s="122">
        <f t="shared" si="12"/>
        <v>1370000</v>
      </c>
      <c r="L113" s="121">
        <f>SUM(L114:L120)</f>
        <v>1343672</v>
      </c>
      <c r="M113" s="121">
        <f>SUM(M114:M120)</f>
        <v>0</v>
      </c>
      <c r="N113" s="122">
        <f t="shared" si="13"/>
        <v>1343672</v>
      </c>
    </row>
    <row r="114" spans="1:23" x14ac:dyDescent="0.25">
      <c r="A114" s="29" t="s">
        <v>204</v>
      </c>
      <c r="B114" s="13" t="s">
        <v>205</v>
      </c>
      <c r="C114" s="121">
        <v>50000</v>
      </c>
      <c r="D114" s="121"/>
      <c r="E114" s="122">
        <f t="shared" si="10"/>
        <v>50000</v>
      </c>
      <c r="F114" s="121">
        <v>50000</v>
      </c>
      <c r="G114" s="121"/>
      <c r="H114" s="122">
        <f t="shared" si="11"/>
        <v>50000</v>
      </c>
      <c r="I114" s="121">
        <v>50000</v>
      </c>
      <c r="J114" s="121"/>
      <c r="K114" s="122">
        <f t="shared" si="12"/>
        <v>50000</v>
      </c>
      <c r="L114" s="121">
        <v>202672</v>
      </c>
      <c r="M114" s="121"/>
      <c r="N114" s="122">
        <f t="shared" si="13"/>
        <v>202672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0"/>
        <v>0</v>
      </c>
      <c r="F115" s="121"/>
      <c r="G115" s="121"/>
      <c r="H115" s="122">
        <f t="shared" si="11"/>
        <v>0</v>
      </c>
      <c r="I115" s="121"/>
      <c r="J115" s="121"/>
      <c r="K115" s="122">
        <f t="shared" si="12"/>
        <v>0</v>
      </c>
      <c r="L115" s="121"/>
      <c r="M115" s="121"/>
      <c r="N115" s="122">
        <f t="shared" si="13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0"/>
        <v>0</v>
      </c>
      <c r="F116" s="121"/>
      <c r="G116" s="121"/>
      <c r="H116" s="122">
        <f t="shared" si="11"/>
        <v>0</v>
      </c>
      <c r="I116" s="121"/>
      <c r="J116" s="121"/>
      <c r="K116" s="122">
        <f t="shared" si="12"/>
        <v>0</v>
      </c>
      <c r="L116" s="121"/>
      <c r="M116" s="121"/>
      <c r="N116" s="122">
        <f t="shared" si="13"/>
        <v>0</v>
      </c>
    </row>
    <row r="117" spans="1:23" x14ac:dyDescent="0.25">
      <c r="A117" s="29" t="s">
        <v>210</v>
      </c>
      <c r="B117" s="13" t="s">
        <v>211</v>
      </c>
      <c r="C117" s="121"/>
      <c r="D117" s="121"/>
      <c r="E117" s="122">
        <f t="shared" si="10"/>
        <v>0</v>
      </c>
      <c r="F117" s="121"/>
      <c r="G117" s="121"/>
      <c r="H117" s="122">
        <f t="shared" si="11"/>
        <v>0</v>
      </c>
      <c r="I117" s="121"/>
      <c r="J117" s="121"/>
      <c r="K117" s="122">
        <f t="shared" si="12"/>
        <v>0</v>
      </c>
      <c r="L117" s="121"/>
      <c r="M117" s="121"/>
      <c r="N117" s="122">
        <f t="shared" si="13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0"/>
        <v>0</v>
      </c>
      <c r="F118" s="121"/>
      <c r="G118" s="121"/>
      <c r="H118" s="122">
        <f t="shared" si="11"/>
        <v>0</v>
      </c>
      <c r="I118" s="121"/>
      <c r="J118" s="121"/>
      <c r="K118" s="122">
        <f t="shared" si="12"/>
        <v>0</v>
      </c>
      <c r="L118" s="121"/>
      <c r="M118" s="121"/>
      <c r="N118" s="122">
        <f t="shared" si="13"/>
        <v>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0"/>
        <v>0</v>
      </c>
      <c r="F119" s="121"/>
      <c r="G119" s="121"/>
      <c r="H119" s="122">
        <f t="shared" si="11"/>
        <v>0</v>
      </c>
      <c r="I119" s="121"/>
      <c r="J119" s="121"/>
      <c r="K119" s="122">
        <f t="shared" si="12"/>
        <v>0</v>
      </c>
      <c r="L119" s="121"/>
      <c r="M119" s="121"/>
      <c r="N119" s="122">
        <f t="shared" si="13"/>
        <v>0</v>
      </c>
    </row>
    <row r="120" spans="1:23" x14ac:dyDescent="0.25">
      <c r="A120" s="29" t="s">
        <v>216</v>
      </c>
      <c r="B120" s="13" t="s">
        <v>217</v>
      </c>
      <c r="C120" s="121">
        <v>1100000</v>
      </c>
      <c r="D120" s="121"/>
      <c r="E120" s="122">
        <f t="shared" si="10"/>
        <v>1100000</v>
      </c>
      <c r="F120" s="121">
        <v>1150000</v>
      </c>
      <c r="G120" s="121"/>
      <c r="H120" s="122">
        <f t="shared" si="11"/>
        <v>1150000</v>
      </c>
      <c r="I120" s="121">
        <v>1320000</v>
      </c>
      <c r="J120" s="121"/>
      <c r="K120" s="122">
        <f t="shared" si="12"/>
        <v>1320000</v>
      </c>
      <c r="L120" s="121">
        <v>1141000</v>
      </c>
      <c r="M120" s="121"/>
      <c r="N120" s="122">
        <f t="shared" si="13"/>
        <v>1141000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0"/>
        <v>0</v>
      </c>
      <c r="F121" s="121"/>
      <c r="G121" s="121"/>
      <c r="H121" s="122">
        <f t="shared" si="11"/>
        <v>0</v>
      </c>
      <c r="I121" s="121"/>
      <c r="J121" s="121"/>
      <c r="K121" s="122">
        <f t="shared" si="12"/>
        <v>0</v>
      </c>
      <c r="L121" s="121"/>
      <c r="M121" s="121"/>
      <c r="N121" s="122">
        <f t="shared" si="13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297000</v>
      </c>
      <c r="D122" s="121">
        <f>SUM(D123:D126)</f>
        <v>0</v>
      </c>
      <c r="E122" s="122">
        <f t="shared" si="10"/>
        <v>297000</v>
      </c>
      <c r="F122" s="121">
        <f>SUM(F123:F126)</f>
        <v>297000</v>
      </c>
      <c r="G122" s="121">
        <f>SUM(G123:G126)</f>
        <v>0</v>
      </c>
      <c r="H122" s="122">
        <f t="shared" si="11"/>
        <v>297000</v>
      </c>
      <c r="I122" s="121">
        <f>SUM(I123:I126)</f>
        <v>347000</v>
      </c>
      <c r="J122" s="121">
        <f>SUM(J123:J126)</f>
        <v>0</v>
      </c>
      <c r="K122" s="122">
        <f t="shared" si="12"/>
        <v>347000</v>
      </c>
      <c r="L122" s="121">
        <f>SUM(L123:L126)</f>
        <v>335068</v>
      </c>
      <c r="M122" s="121">
        <f>SUM(M123:M126)</f>
        <v>0</v>
      </c>
      <c r="N122" s="122">
        <f t="shared" si="13"/>
        <v>335068</v>
      </c>
    </row>
    <row r="123" spans="1:23" x14ac:dyDescent="0.25">
      <c r="A123" s="29"/>
      <c r="B123" s="13" t="s">
        <v>670</v>
      </c>
      <c r="C123" s="121">
        <v>297000</v>
      </c>
      <c r="D123" s="121"/>
      <c r="E123" s="122">
        <f t="shared" ref="E123:E145" si="14">SUM(C123:D123)</f>
        <v>297000</v>
      </c>
      <c r="F123" s="121">
        <v>297000</v>
      </c>
      <c r="G123" s="121"/>
      <c r="H123" s="122">
        <f t="shared" si="11"/>
        <v>297000</v>
      </c>
      <c r="I123" s="121">
        <v>347000</v>
      </c>
      <c r="J123" s="121"/>
      <c r="K123" s="122">
        <f t="shared" si="12"/>
        <v>347000</v>
      </c>
      <c r="L123" s="121">
        <v>335068</v>
      </c>
      <c r="M123" s="121"/>
      <c r="N123" s="122">
        <f t="shared" si="13"/>
        <v>335068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4"/>
        <v>0</v>
      </c>
      <c r="F124" s="121"/>
      <c r="G124" s="121"/>
      <c r="H124" s="121">
        <f t="shared" si="11"/>
        <v>0</v>
      </c>
      <c r="I124" s="121"/>
      <c r="J124" s="121"/>
      <c r="K124" s="121">
        <f t="shared" si="12"/>
        <v>0</v>
      </c>
      <c r="L124" s="121"/>
      <c r="M124" s="121"/>
      <c r="N124" s="121">
        <f t="shared" si="13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4"/>
        <v>0</v>
      </c>
      <c r="F125" s="121"/>
      <c r="G125" s="121"/>
      <c r="H125" s="122">
        <f t="shared" si="11"/>
        <v>0</v>
      </c>
      <c r="I125" s="121"/>
      <c r="J125" s="121"/>
      <c r="K125" s="122">
        <f t="shared" si="12"/>
        <v>0</v>
      </c>
      <c r="L125" s="121"/>
      <c r="M125" s="121"/>
      <c r="N125" s="122">
        <f t="shared" si="13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4"/>
        <v>0</v>
      </c>
      <c r="F126" s="123"/>
      <c r="G126" s="123"/>
      <c r="H126" s="124">
        <f t="shared" si="11"/>
        <v>0</v>
      </c>
      <c r="I126" s="123"/>
      <c r="J126" s="123"/>
      <c r="K126" s="124">
        <f t="shared" si="12"/>
        <v>0</v>
      </c>
      <c r="L126" s="123"/>
      <c r="M126" s="123"/>
      <c r="N126" s="124">
        <f t="shared" si="13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4"/>
        <v>0</v>
      </c>
      <c r="F127" s="125"/>
      <c r="G127" s="125"/>
      <c r="H127" s="126">
        <f t="shared" si="11"/>
        <v>0</v>
      </c>
      <c r="I127" s="125"/>
      <c r="J127" s="125"/>
      <c r="K127" s="126">
        <f t="shared" si="12"/>
        <v>0</v>
      </c>
      <c r="L127" s="125"/>
      <c r="M127" s="125"/>
      <c r="N127" s="126">
        <f t="shared" si="13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4"/>
        <v>0</v>
      </c>
      <c r="F128" s="125">
        <f>SUM(F129:F134)</f>
        <v>0</v>
      </c>
      <c r="G128" s="125">
        <f>SUM(G129:G134)</f>
        <v>0</v>
      </c>
      <c r="H128" s="126">
        <f t="shared" si="11"/>
        <v>0</v>
      </c>
      <c r="I128" s="125">
        <f>SUM(I129:I134)</f>
        <v>0</v>
      </c>
      <c r="J128" s="125">
        <f>SUM(J129:J134)</f>
        <v>0</v>
      </c>
      <c r="K128" s="126">
        <f t="shared" si="12"/>
        <v>0</v>
      </c>
      <c r="L128" s="125">
        <f>SUM(L129:L134)</f>
        <v>0</v>
      </c>
      <c r="M128" s="125">
        <f>SUM(M129:M134)</f>
        <v>0</v>
      </c>
      <c r="N128" s="126">
        <f t="shared" si="13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4"/>
        <v>0</v>
      </c>
      <c r="F129" s="119"/>
      <c r="G129" s="119"/>
      <c r="H129" s="120">
        <f t="shared" si="11"/>
        <v>0</v>
      </c>
      <c r="I129" s="119"/>
      <c r="J129" s="119"/>
      <c r="K129" s="120">
        <f t="shared" si="12"/>
        <v>0</v>
      </c>
      <c r="L129" s="119"/>
      <c r="M129" s="119"/>
      <c r="N129" s="120">
        <f t="shared" si="13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4"/>
        <v>0</v>
      </c>
      <c r="F130" s="121"/>
      <c r="G130" s="121"/>
      <c r="H130" s="122">
        <f t="shared" si="11"/>
        <v>0</v>
      </c>
      <c r="I130" s="121"/>
      <c r="J130" s="121"/>
      <c r="K130" s="122">
        <f t="shared" si="12"/>
        <v>0</v>
      </c>
      <c r="L130" s="121"/>
      <c r="M130" s="121"/>
      <c r="N130" s="122">
        <f t="shared" si="13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4"/>
        <v>0</v>
      </c>
      <c r="F131" s="121"/>
      <c r="G131" s="121"/>
      <c r="H131" s="122">
        <f t="shared" si="11"/>
        <v>0</v>
      </c>
      <c r="I131" s="121"/>
      <c r="J131" s="121"/>
      <c r="K131" s="122">
        <f t="shared" si="12"/>
        <v>0</v>
      </c>
      <c r="L131" s="121"/>
      <c r="M131" s="121"/>
      <c r="N131" s="122">
        <f t="shared" si="13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4"/>
        <v>0</v>
      </c>
      <c r="F132" s="121"/>
      <c r="G132" s="121"/>
      <c r="H132" s="122">
        <f t="shared" si="11"/>
        <v>0</v>
      </c>
      <c r="I132" s="121"/>
      <c r="J132" s="121"/>
      <c r="K132" s="122">
        <f t="shared" si="12"/>
        <v>0</v>
      </c>
      <c r="L132" s="121"/>
      <c r="M132" s="121"/>
      <c r="N132" s="122">
        <f t="shared" si="13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4"/>
        <v>0</v>
      </c>
      <c r="F133" s="121"/>
      <c r="G133" s="121"/>
      <c r="H133" s="122">
        <f t="shared" si="11"/>
        <v>0</v>
      </c>
      <c r="I133" s="121"/>
      <c r="J133" s="121"/>
      <c r="K133" s="122">
        <f t="shared" si="12"/>
        <v>0</v>
      </c>
      <c r="L133" s="121"/>
      <c r="M133" s="121"/>
      <c r="N133" s="122">
        <f t="shared" si="13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4"/>
        <v>0</v>
      </c>
      <c r="F134" s="121">
        <f>SUM(F135:F136)</f>
        <v>0</v>
      </c>
      <c r="G134" s="121">
        <f>SUM(G135:G136)</f>
        <v>0</v>
      </c>
      <c r="H134" s="122">
        <f t="shared" si="11"/>
        <v>0</v>
      </c>
      <c r="I134" s="121">
        <f>SUM(I135:I136)</f>
        <v>0</v>
      </c>
      <c r="J134" s="121">
        <f>SUM(J135:J136)</f>
        <v>0</v>
      </c>
      <c r="K134" s="122">
        <f t="shared" si="12"/>
        <v>0</v>
      </c>
      <c r="L134" s="121">
        <f>SUM(L135:L136)</f>
        <v>0</v>
      </c>
      <c r="M134" s="121">
        <f>SUM(M135:M136)</f>
        <v>0</v>
      </c>
      <c r="N134" s="122">
        <f t="shared" si="13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4"/>
        <v>0</v>
      </c>
      <c r="F135" s="121"/>
      <c r="G135" s="121"/>
      <c r="H135" s="122">
        <f t="shared" si="11"/>
        <v>0</v>
      </c>
      <c r="I135" s="121"/>
      <c r="J135" s="121"/>
      <c r="K135" s="122">
        <f t="shared" si="12"/>
        <v>0</v>
      </c>
      <c r="L135" s="121"/>
      <c r="M135" s="121"/>
      <c r="N135" s="122">
        <f t="shared" si="13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4"/>
        <v>0</v>
      </c>
      <c r="F136" s="123"/>
      <c r="G136" s="123"/>
      <c r="H136" s="124">
        <f t="shared" si="11"/>
        <v>0</v>
      </c>
      <c r="I136" s="123"/>
      <c r="J136" s="123"/>
      <c r="K136" s="124">
        <f t="shared" si="12"/>
        <v>0</v>
      </c>
      <c r="L136" s="123"/>
      <c r="M136" s="123"/>
      <c r="N136" s="124">
        <f t="shared" si="13"/>
        <v>0</v>
      </c>
    </row>
    <row r="137" spans="1:14" x14ac:dyDescent="0.25">
      <c r="A137" s="28" t="s">
        <v>239</v>
      </c>
      <c r="B137" s="20" t="s">
        <v>37</v>
      </c>
      <c r="C137" s="119">
        <v>2755906</v>
      </c>
      <c r="D137" s="119"/>
      <c r="E137" s="120">
        <f t="shared" si="14"/>
        <v>2755906</v>
      </c>
      <c r="F137" s="119">
        <v>2755906</v>
      </c>
      <c r="G137" s="119"/>
      <c r="H137" s="120">
        <f t="shared" si="11"/>
        <v>2755906</v>
      </c>
      <c r="I137" s="119">
        <v>2755906</v>
      </c>
      <c r="J137" s="119"/>
      <c r="K137" s="120">
        <f t="shared" si="12"/>
        <v>2755906</v>
      </c>
      <c r="L137" s="119"/>
      <c r="M137" s="119"/>
      <c r="N137" s="120">
        <f t="shared" si="13"/>
        <v>0</v>
      </c>
    </row>
    <row r="138" spans="1:14" ht="15.75" thickBot="1" x14ac:dyDescent="0.3">
      <c r="A138" s="30" t="s">
        <v>240</v>
      </c>
      <c r="B138" s="31" t="s">
        <v>241</v>
      </c>
      <c r="C138" s="123">
        <v>744094</v>
      </c>
      <c r="D138" s="123"/>
      <c r="E138" s="124">
        <f t="shared" si="14"/>
        <v>744094</v>
      </c>
      <c r="F138" s="123">
        <v>744094</v>
      </c>
      <c r="G138" s="123"/>
      <c r="H138" s="124">
        <f t="shared" si="11"/>
        <v>744094</v>
      </c>
      <c r="I138" s="123">
        <v>744094</v>
      </c>
      <c r="J138" s="123"/>
      <c r="K138" s="124">
        <f t="shared" si="12"/>
        <v>744094</v>
      </c>
      <c r="L138" s="123"/>
      <c r="M138" s="123"/>
      <c r="N138" s="124">
        <f t="shared" si="13"/>
        <v>0</v>
      </c>
    </row>
    <row r="139" spans="1:14" ht="15.75" thickBot="1" x14ac:dyDescent="0.3">
      <c r="A139" s="28" t="s">
        <v>242</v>
      </c>
      <c r="B139" s="20" t="s">
        <v>38</v>
      </c>
      <c r="C139" s="119"/>
      <c r="D139" s="119"/>
      <c r="E139" s="120">
        <f t="shared" si="14"/>
        <v>0</v>
      </c>
      <c r="F139" s="168">
        <v>910109</v>
      </c>
      <c r="G139" s="119"/>
      <c r="H139" s="124">
        <f t="shared" si="11"/>
        <v>910109</v>
      </c>
      <c r="I139" s="168">
        <v>910109</v>
      </c>
      <c r="J139" s="119"/>
      <c r="K139" s="124">
        <f t="shared" si="12"/>
        <v>910109</v>
      </c>
      <c r="L139" s="168">
        <v>910109</v>
      </c>
      <c r="M139" s="119"/>
      <c r="N139" s="124">
        <f t="shared" si="13"/>
        <v>910109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4"/>
        <v>0</v>
      </c>
      <c r="F140" s="171">
        <v>245729</v>
      </c>
      <c r="G140" s="123"/>
      <c r="H140" s="124">
        <f t="shared" si="11"/>
        <v>245729</v>
      </c>
      <c r="I140" s="171">
        <v>245729</v>
      </c>
      <c r="J140" s="123"/>
      <c r="K140" s="124">
        <f t="shared" si="12"/>
        <v>245729</v>
      </c>
      <c r="L140" s="171">
        <v>245729</v>
      </c>
      <c r="M140" s="123"/>
      <c r="N140" s="124">
        <f t="shared" si="13"/>
        <v>245729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4"/>
        <v>0</v>
      </c>
      <c r="F141" s="129"/>
      <c r="G141" s="129"/>
      <c r="H141" s="130">
        <f>SUM(F141:G141)</f>
        <v>0</v>
      </c>
      <c r="I141" s="129"/>
      <c r="J141" s="129"/>
      <c r="K141" s="130">
        <f>SUM(I141:J141)</f>
        <v>0</v>
      </c>
      <c r="L141" s="129"/>
      <c r="M141" s="129"/>
      <c r="N141" s="130">
        <f>SUM(L141:M141)</f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4947000</v>
      </c>
      <c r="D142" s="125">
        <f>D141+D140+D139+D138+D137+D128+D127+D110+D104+D87</f>
        <v>0</v>
      </c>
      <c r="E142" s="126">
        <f>SUM(C142:D142)</f>
        <v>4947000</v>
      </c>
      <c r="F142" s="125">
        <f>F141+F140+F139+F138+F137+F128+F127+F110+F104+F87</f>
        <v>6302838</v>
      </c>
      <c r="G142" s="125">
        <f>G141+G140+G139+G138+G137+G128+G127+G110+G104+G87</f>
        <v>0</v>
      </c>
      <c r="H142" s="126">
        <f>SUM(F142:G142)</f>
        <v>6302838</v>
      </c>
      <c r="I142" s="125">
        <f>I141+I140+I139+I138+I137+I128+I127+I110+I104+I87</f>
        <v>6522838</v>
      </c>
      <c r="J142" s="125">
        <f>J141+J140+J139+J138+J137+J128+J127+J110+J104+J87</f>
        <v>0</v>
      </c>
      <c r="K142" s="126">
        <f>SUM(I142:J142)</f>
        <v>6522838</v>
      </c>
      <c r="L142" s="125">
        <f>L141+L140+L139+L138+L137+L128+L127+L110+L104+L87</f>
        <v>2903133</v>
      </c>
      <c r="M142" s="125">
        <f>M141+M140+M139+M138+M137+M128+M127+M110+M104+M87</f>
        <v>0</v>
      </c>
      <c r="N142" s="126">
        <f>SUM(L142:M142)</f>
        <v>2903133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4"/>
        <v>0</v>
      </c>
      <c r="F143" s="119">
        <f>SUM(F144:F150)</f>
        <v>0</v>
      </c>
      <c r="G143" s="119">
        <f>SUM(G144:G150)</f>
        <v>0</v>
      </c>
      <c r="H143" s="120">
        <f>SUM(F143:G143)</f>
        <v>0</v>
      </c>
      <c r="I143" s="119">
        <f>SUM(I144:I150)</f>
        <v>0</v>
      </c>
      <c r="J143" s="119">
        <f>SUM(J144:J150)</f>
        <v>0</v>
      </c>
      <c r="K143" s="120">
        <f>SUM(I143:J143)</f>
        <v>0</v>
      </c>
      <c r="L143" s="119">
        <f>SUM(L144:L150)</f>
        <v>0</v>
      </c>
      <c r="M143" s="119">
        <f>SUM(M144:M150)</f>
        <v>0</v>
      </c>
      <c r="N143" s="120">
        <f>SUM(L143:M143)</f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4"/>
        <v>0</v>
      </c>
      <c r="F144" s="121"/>
      <c r="G144" s="121"/>
      <c r="H144" s="122">
        <f>SUM(F144:G144)</f>
        <v>0</v>
      </c>
      <c r="I144" s="121"/>
      <c r="J144" s="121"/>
      <c r="K144" s="122">
        <f>SUM(I144:J144)</f>
        <v>0</v>
      </c>
      <c r="L144" s="121"/>
      <c r="M144" s="121"/>
      <c r="N144" s="122">
        <f>SUM(L144:M144)</f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4"/>
        <v>0</v>
      </c>
      <c r="F145" s="121"/>
      <c r="G145" s="121"/>
      <c r="H145" s="122">
        <f>SUM(F145:G145)</f>
        <v>0</v>
      </c>
      <c r="I145" s="121"/>
      <c r="J145" s="121"/>
      <c r="K145" s="122">
        <f>SUM(I145:J145)</f>
        <v>0</v>
      </c>
      <c r="L145" s="121"/>
      <c r="M145" s="121"/>
      <c r="N145" s="122">
        <f>SUM(L145:M145)</f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>SUM(C147:D147)</f>
        <v>0</v>
      </c>
      <c r="F147" s="121"/>
      <c r="G147" s="121"/>
      <c r="H147" s="122">
        <f t="shared" ref="H147:H150" si="15">SUM(F147:G147)</f>
        <v>0</v>
      </c>
      <c r="I147" s="121"/>
      <c r="J147" s="121"/>
      <c r="K147" s="122">
        <f t="shared" ref="K147:K150" si="16">SUM(I147:J147)</f>
        <v>0</v>
      </c>
      <c r="L147" s="121"/>
      <c r="M147" s="121"/>
      <c r="N147" s="122">
        <f t="shared" ref="N147:N150" si="17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>SUM(C148:D148)</f>
        <v>0</v>
      </c>
      <c r="F148" s="121"/>
      <c r="G148" s="121"/>
      <c r="H148" s="122">
        <f t="shared" si="15"/>
        <v>0</v>
      </c>
      <c r="I148" s="121"/>
      <c r="J148" s="121"/>
      <c r="K148" s="122">
        <f t="shared" si="16"/>
        <v>0</v>
      </c>
      <c r="L148" s="121"/>
      <c r="M148" s="121"/>
      <c r="N148" s="122">
        <f t="shared" si="17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>SUM(C149:D149)</f>
        <v>0</v>
      </c>
      <c r="F149" s="121"/>
      <c r="G149" s="121"/>
      <c r="H149" s="122">
        <f t="shared" si="15"/>
        <v>0</v>
      </c>
      <c r="I149" s="121"/>
      <c r="J149" s="121"/>
      <c r="K149" s="122">
        <f t="shared" si="16"/>
        <v>0</v>
      </c>
      <c r="L149" s="121"/>
      <c r="M149" s="121"/>
      <c r="N149" s="122">
        <f t="shared" si="17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>SUM(C150:D150)</f>
        <v>0</v>
      </c>
      <c r="F150" s="131"/>
      <c r="G150" s="123"/>
      <c r="H150" s="124">
        <f t="shared" si="15"/>
        <v>0</v>
      </c>
      <c r="I150" s="131"/>
      <c r="J150" s="123"/>
      <c r="K150" s="124">
        <f t="shared" si="16"/>
        <v>0</v>
      </c>
      <c r="L150" s="131"/>
      <c r="M150" s="123"/>
      <c r="N150" s="124">
        <f t="shared" si="17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4947000</v>
      </c>
      <c r="D151" s="132">
        <f>D143+D142</f>
        <v>0</v>
      </c>
      <c r="E151" s="133">
        <f>SUM(C151:D151)</f>
        <v>4947000</v>
      </c>
      <c r="F151" s="125">
        <f>F143+F142</f>
        <v>6302838</v>
      </c>
      <c r="G151" s="132">
        <f>G143+G142</f>
        <v>0</v>
      </c>
      <c r="H151" s="133">
        <f>SUM(F151:G151)</f>
        <v>6302838</v>
      </c>
      <c r="I151" s="125">
        <f>I143+I142</f>
        <v>6522838</v>
      </c>
      <c r="J151" s="132">
        <f>J143+J142</f>
        <v>0</v>
      </c>
      <c r="K151" s="133">
        <f>SUM(I151:J151)</f>
        <v>6522838</v>
      </c>
      <c r="L151" s="125">
        <f>L143+L142</f>
        <v>2903133</v>
      </c>
      <c r="M151" s="132">
        <f>M143+M142</f>
        <v>0</v>
      </c>
      <c r="N151" s="133">
        <f>SUM(L151:M151)</f>
        <v>2903133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-4947000</v>
      </c>
      <c r="H153" s="86">
        <f>H84-H151</f>
        <v>-6302838</v>
      </c>
      <c r="K153" s="86">
        <f>K84-K151</f>
        <v>-6522838</v>
      </c>
      <c r="N153" s="86">
        <f>N84-N151</f>
        <v>-2857413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53" orientation="portrait" horizontalDpi="300" verticalDpi="300" r:id="rId1"/>
  <headerFooter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W153"/>
  <sheetViews>
    <sheetView view="pageBreakPreview" zoomScale="60" zoomScaleNormal="100" workbookViewId="0">
      <pane ySplit="8" topLeftCell="A9" activePane="bottomLeft" state="frozen"/>
      <selection activeCell="AB159" sqref="AB159"/>
      <selection pane="bottomLeft" activeCell="A9" sqref="A9:XFD25"/>
    </sheetView>
  </sheetViews>
  <sheetFormatPr defaultRowHeight="15" x14ac:dyDescent="0.25"/>
  <cols>
    <col min="2" max="2" width="59.140625" bestFit="1" customWidth="1"/>
    <col min="3" max="3" width="11.5703125" customWidth="1"/>
    <col min="5" max="5" width="12.7109375" customWidth="1"/>
    <col min="6" max="6" width="12.28515625" customWidth="1"/>
    <col min="8" max="8" width="12" customWidth="1"/>
    <col min="9" max="9" width="12.28515625" customWidth="1"/>
    <col min="11" max="11" width="12" customWidth="1"/>
    <col min="12" max="12" width="12.28515625" customWidth="1"/>
    <col min="14" max="14" width="12" customWidth="1"/>
    <col min="15" max="15" width="9.14062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6.75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339</v>
      </c>
      <c r="B5" s="52" t="s">
        <v>340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449" t="s">
        <v>1032</v>
      </c>
    </row>
    <row r="9" spans="1:14" x14ac:dyDescent="0.25">
      <c r="A9" s="21" t="s">
        <v>42</v>
      </c>
      <c r="B9" s="20" t="s">
        <v>43</v>
      </c>
      <c r="C9" s="119">
        <f>SUM(C10,C17,C18,C20,C21,C19)</f>
        <v>0</v>
      </c>
      <c r="D9" s="119">
        <f>SUM(D10,D17,D18,D20,D21,D19)</f>
        <v>0</v>
      </c>
      <c r="E9" s="120">
        <f t="shared" ref="E9:E72" si="0">SUM(C9:D9)</f>
        <v>0</v>
      </c>
      <c r="F9" s="119">
        <f>SUM(F10,F17,F18,F20,F21,F19)</f>
        <v>0</v>
      </c>
      <c r="G9" s="119">
        <f>SUM(G10,G17,G18,G20,G21,G19)</f>
        <v>0</v>
      </c>
      <c r="H9" s="120">
        <f t="shared" ref="H9:H72" si="1">SUM(F9:G9)</f>
        <v>0</v>
      </c>
      <c r="I9" s="119">
        <f>SUM(I10,I17,I18,I20,I21,I19)</f>
        <v>0</v>
      </c>
      <c r="J9" s="119">
        <f>SUM(J10,J17,J18,J20,J21,J19)</f>
        <v>0</v>
      </c>
      <c r="K9" s="120">
        <f t="shared" ref="K9:K72" si="2">SUM(I9:J9)</f>
        <v>0</v>
      </c>
      <c r="L9" s="119">
        <f>SUM(L10,L17,L18,L20,L21,L19)</f>
        <v>0</v>
      </c>
      <c r="M9" s="119">
        <f>SUM(M10,M17,M18,M20,M21,M19)</f>
        <v>0</v>
      </c>
      <c r="N9" s="120">
        <f t="shared" ref="N9:N72" si="3">SUM(L9:M9)</f>
        <v>0</v>
      </c>
    </row>
    <row r="10" spans="1:14" x14ac:dyDescent="0.25">
      <c r="A10" s="22" t="s">
        <v>44</v>
      </c>
      <c r="B10" s="13" t="s">
        <v>45</v>
      </c>
      <c r="C10" s="121">
        <f>SUM(C11:C16)</f>
        <v>0</v>
      </c>
      <c r="D10" s="121">
        <f>SUM(D11:D16)</f>
        <v>0</v>
      </c>
      <c r="E10" s="122">
        <f t="shared" si="0"/>
        <v>0</v>
      </c>
      <c r="F10" s="121">
        <f>SUM(F11:F16)</f>
        <v>0</v>
      </c>
      <c r="G10" s="121">
        <f>SUM(G11:G16)</f>
        <v>0</v>
      </c>
      <c r="H10" s="122">
        <f t="shared" si="1"/>
        <v>0</v>
      </c>
      <c r="I10" s="121">
        <f>SUM(I11:I16)</f>
        <v>0</v>
      </c>
      <c r="J10" s="121">
        <f>SUM(J11:J16)</f>
        <v>0</v>
      </c>
      <c r="K10" s="122">
        <f t="shared" si="2"/>
        <v>0</v>
      </c>
      <c r="L10" s="121">
        <f>SUM(L11:L16)</f>
        <v>0</v>
      </c>
      <c r="M10" s="121">
        <f>SUM(M11:M16)</f>
        <v>0</v>
      </c>
      <c r="N10" s="122">
        <f t="shared" si="3"/>
        <v>0</v>
      </c>
    </row>
    <row r="11" spans="1:14" x14ac:dyDescent="0.25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x14ac:dyDescent="0.25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x14ac:dyDescent="0.25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x14ac:dyDescent="0.25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x14ac:dyDescent="0.25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x14ac:dyDescent="0.25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x14ac:dyDescent="0.25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x14ac:dyDescent="0.25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x14ac:dyDescent="0.25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x14ac:dyDescent="0.25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0</v>
      </c>
      <c r="M25" s="119">
        <f>M26+M30+M38</f>
        <v>0</v>
      </c>
      <c r="N25" s="120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x14ac:dyDescent="0.25">
      <c r="A45" s="21" t="s">
        <v>93</v>
      </c>
      <c r="B45" s="20" t="s">
        <v>25</v>
      </c>
      <c r="C45" s="119">
        <f>C46+C47+C48+C49+C54+C55+C56+C57+C58+C59+C60</f>
        <v>3888000</v>
      </c>
      <c r="D45" s="119">
        <f>D46+D47+D48+D49+D54+D55+D56+D57+D58+D59+D60</f>
        <v>0</v>
      </c>
      <c r="E45" s="120">
        <f t="shared" si="0"/>
        <v>3888000</v>
      </c>
      <c r="F45" s="119">
        <f>F46+F47+F48+F49+F54+F55+F56+F57+F58+F59+F60</f>
        <v>3259219</v>
      </c>
      <c r="G45" s="119">
        <f>G46+G47+G48+G49+G54+G55+G56+G57+G58+G59+G60</f>
        <v>0</v>
      </c>
      <c r="H45" s="120">
        <f t="shared" si="1"/>
        <v>3259219</v>
      </c>
      <c r="I45" s="119">
        <f>I46+I47+I48+I49+I54+I55+I56+I57+I58+I59+I60</f>
        <v>3259219</v>
      </c>
      <c r="J45" s="119">
        <f>J46+J47+J48+J49+J54+J55+J56+J57+J58+J59+J60</f>
        <v>0</v>
      </c>
      <c r="K45" s="120">
        <f t="shared" si="2"/>
        <v>3259219</v>
      </c>
      <c r="L45" s="119">
        <f>L46+L47+L48+L49+L54+L55+L56+L57+L58+L59+L60</f>
        <v>3259219</v>
      </c>
      <c r="M45" s="119">
        <f>M46+M47+M48+M49+M54+M55+M56+M57+M58+M59+M60</f>
        <v>0</v>
      </c>
      <c r="N45" s="120">
        <f t="shared" si="3"/>
        <v>3259219</v>
      </c>
    </row>
    <row r="46" spans="1:14" x14ac:dyDescent="0.25">
      <c r="A46" s="22" t="s">
        <v>94</v>
      </c>
      <c r="B46" s="13" t="s">
        <v>95</v>
      </c>
      <c r="C46" s="121"/>
      <c r="D46" s="121"/>
      <c r="E46" s="122">
        <f t="shared" si="0"/>
        <v>0</v>
      </c>
      <c r="F46" s="121"/>
      <c r="G46" s="121"/>
      <c r="H46" s="122">
        <f t="shared" si="1"/>
        <v>0</v>
      </c>
      <c r="I46" s="121"/>
      <c r="J46" s="121"/>
      <c r="K46" s="122">
        <f t="shared" si="2"/>
        <v>0</v>
      </c>
      <c r="L46" s="121"/>
      <c r="M46" s="121"/>
      <c r="N46" s="122">
        <f t="shared" si="3"/>
        <v>0</v>
      </c>
    </row>
    <row r="47" spans="1:14" x14ac:dyDescent="0.25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idden="1" x14ac:dyDescent="0.25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idden="1" x14ac:dyDescent="0.25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idden="1" x14ac:dyDescent="0.25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idden="1" x14ac:dyDescent="0.25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idden="1" x14ac:dyDescent="0.25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idden="1" x14ac:dyDescent="0.25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idden="1" x14ac:dyDescent="0.25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x14ac:dyDescent="0.25">
      <c r="A55" s="22" t="s">
        <v>108</v>
      </c>
      <c r="B55" s="13" t="s">
        <v>109</v>
      </c>
      <c r="C55" s="121">
        <v>3888000</v>
      </c>
      <c r="D55" s="121"/>
      <c r="E55" s="122">
        <f t="shared" si="0"/>
        <v>3888000</v>
      </c>
      <c r="F55" s="121">
        <v>3259219</v>
      </c>
      <c r="G55" s="121"/>
      <c r="H55" s="122">
        <f t="shared" si="1"/>
        <v>3259219</v>
      </c>
      <c r="I55" s="121">
        <v>3259219</v>
      </c>
      <c r="J55" s="121"/>
      <c r="K55" s="122">
        <f t="shared" si="2"/>
        <v>3259219</v>
      </c>
      <c r="L55" s="121">
        <v>3259219</v>
      </c>
      <c r="M55" s="121"/>
      <c r="N55" s="122">
        <f t="shared" si="3"/>
        <v>3259219</v>
      </c>
    </row>
    <row r="56" spans="1:14" x14ac:dyDescent="0.25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x14ac:dyDescent="0.25">
      <c r="A61" s="21" t="s">
        <v>120</v>
      </c>
      <c r="B61" s="20" t="s">
        <v>27</v>
      </c>
      <c r="C61" s="119">
        <f>SUM(C62:C66)</f>
        <v>14400000</v>
      </c>
      <c r="D61" s="119">
        <f>SUM(D62:D66)</f>
        <v>0</v>
      </c>
      <c r="E61" s="120">
        <f t="shared" si="0"/>
        <v>14400000</v>
      </c>
      <c r="F61" s="119">
        <f>SUM(F62:F66)</f>
        <v>14400000</v>
      </c>
      <c r="G61" s="119">
        <f>SUM(G62:G66)</f>
        <v>0</v>
      </c>
      <c r="H61" s="120">
        <f t="shared" si="1"/>
        <v>14400000</v>
      </c>
      <c r="I61" s="119">
        <f>SUM(I62:I66)</f>
        <v>14400000</v>
      </c>
      <c r="J61" s="119">
        <f>SUM(J62:J66)</f>
        <v>0</v>
      </c>
      <c r="K61" s="120">
        <f t="shared" si="2"/>
        <v>14400000</v>
      </c>
      <c r="L61" s="119">
        <f>SUM(L62:L66)</f>
        <v>13814181</v>
      </c>
      <c r="M61" s="119">
        <f>SUM(M62:M66)</f>
        <v>0</v>
      </c>
      <c r="N61" s="120">
        <f t="shared" si="3"/>
        <v>13814181</v>
      </c>
    </row>
    <row r="62" spans="1:14" x14ac:dyDescent="0.25">
      <c r="A62" s="22" t="s">
        <v>121</v>
      </c>
      <c r="B62" s="13" t="s">
        <v>122</v>
      </c>
      <c r="C62" s="121"/>
      <c r="D62" s="121"/>
      <c r="E62" s="122">
        <f t="shared" si="0"/>
        <v>0</v>
      </c>
      <c r="F62" s="121"/>
      <c r="G62" s="121"/>
      <c r="H62" s="122">
        <f t="shared" si="1"/>
        <v>0</v>
      </c>
      <c r="I62" s="121"/>
      <c r="J62" s="121"/>
      <c r="K62" s="122">
        <f t="shared" si="2"/>
        <v>0</v>
      </c>
      <c r="L62" s="121"/>
      <c r="M62" s="121"/>
      <c r="N62" s="122">
        <f t="shared" si="3"/>
        <v>0</v>
      </c>
    </row>
    <row r="63" spans="1:14" x14ac:dyDescent="0.25">
      <c r="A63" s="22" t="s">
        <v>123</v>
      </c>
      <c r="B63" s="13" t="s">
        <v>124</v>
      </c>
      <c r="C63" s="121">
        <v>14400000</v>
      </c>
      <c r="D63" s="121"/>
      <c r="E63" s="122">
        <f t="shared" si="0"/>
        <v>14400000</v>
      </c>
      <c r="F63" s="121">
        <v>14400000</v>
      </c>
      <c r="G63" s="121"/>
      <c r="H63" s="122">
        <f t="shared" si="1"/>
        <v>14400000</v>
      </c>
      <c r="I63" s="121">
        <v>14400000</v>
      </c>
      <c r="J63" s="121"/>
      <c r="K63" s="122">
        <f t="shared" si="2"/>
        <v>14400000</v>
      </c>
      <c r="L63" s="121">
        <v>13814181</v>
      </c>
      <c r="M63" s="121"/>
      <c r="N63" s="122">
        <f t="shared" si="3"/>
        <v>13814181</v>
      </c>
    </row>
    <row r="64" spans="1:14" x14ac:dyDescent="0.25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x14ac:dyDescent="0.25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18288000</v>
      </c>
      <c r="D72" s="125">
        <f>D9+D22+D25+D45+D61+D67+D70</f>
        <v>0</v>
      </c>
      <c r="E72" s="126">
        <f t="shared" si="0"/>
        <v>18288000</v>
      </c>
      <c r="F72" s="125">
        <f>F9+F22+F25+F45+F61+F67+F70</f>
        <v>17659219</v>
      </c>
      <c r="G72" s="125">
        <f>G9+G22+G25+G45+G61+G67+G70</f>
        <v>0</v>
      </c>
      <c r="H72" s="126">
        <f t="shared" si="1"/>
        <v>17659219</v>
      </c>
      <c r="I72" s="125">
        <f>I9+I22+I25+I45+I61+I67+I70</f>
        <v>17659219</v>
      </c>
      <c r="J72" s="125">
        <f>J9+J22+J25+J45+J61+J67+J70</f>
        <v>0</v>
      </c>
      <c r="K72" s="126">
        <f t="shared" si="2"/>
        <v>17659219</v>
      </c>
      <c r="L72" s="125">
        <f>L9+L22+L25+L45+L61+L67+L70</f>
        <v>17073400</v>
      </c>
      <c r="M72" s="125">
        <f>M9+M22+M25+M45+M61+M67+M70</f>
        <v>0</v>
      </c>
      <c r="N72" s="126">
        <f t="shared" si="3"/>
        <v>17073400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18288000</v>
      </c>
      <c r="D84" s="125">
        <f>D72+D73</f>
        <v>0</v>
      </c>
      <c r="E84" s="126">
        <f t="shared" si="4"/>
        <v>18288000</v>
      </c>
      <c r="F84" s="125">
        <f>F72+F73</f>
        <v>17659219</v>
      </c>
      <c r="G84" s="125">
        <f>G72+G73</f>
        <v>0</v>
      </c>
      <c r="H84" s="126">
        <f t="shared" si="12"/>
        <v>17659219</v>
      </c>
      <c r="I84" s="125">
        <f>I72+I73</f>
        <v>17659219</v>
      </c>
      <c r="J84" s="125">
        <f>J72+J73</f>
        <v>0</v>
      </c>
      <c r="K84" s="126">
        <f t="shared" si="13"/>
        <v>17659219</v>
      </c>
      <c r="L84" s="125">
        <f>L72+L73</f>
        <v>17073400</v>
      </c>
      <c r="M84" s="125">
        <f>M72+M73</f>
        <v>0</v>
      </c>
      <c r="N84" s="126">
        <f t="shared" si="14"/>
        <v>17073400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25">
        <f>C88+C100</f>
        <v>0</v>
      </c>
      <c r="D87" s="125">
        <f>D88+D100</f>
        <v>0</v>
      </c>
      <c r="E87" s="126">
        <f t="shared" ref="E87:E150" si="15">SUM(C87:D87)</f>
        <v>0</v>
      </c>
      <c r="F87" s="125">
        <f>F88+F100</f>
        <v>0</v>
      </c>
      <c r="G87" s="125">
        <f>G88+G100</f>
        <v>0</v>
      </c>
      <c r="H87" s="126">
        <f t="shared" ref="H87:H89" si="16">SUM(F87:G87)</f>
        <v>0</v>
      </c>
      <c r="I87" s="125">
        <f>I88+I100</f>
        <v>0</v>
      </c>
      <c r="J87" s="125">
        <f>J88+J100</f>
        <v>0</v>
      </c>
      <c r="K87" s="126">
        <f t="shared" ref="K87:K89" si="17">SUM(I87:J87)</f>
        <v>0</v>
      </c>
      <c r="L87" s="125">
        <f>L88+L100</f>
        <v>0</v>
      </c>
      <c r="M87" s="125">
        <f>M88+M100</f>
        <v>0</v>
      </c>
      <c r="N87" s="126">
        <f t="shared" ref="N87:N89" si="18">SUM(L87:M87)</f>
        <v>0</v>
      </c>
    </row>
    <row r="88" spans="1:14" ht="15.75" hidden="1" thickBot="1" x14ac:dyDescent="0.3">
      <c r="A88" s="29" t="s">
        <v>160</v>
      </c>
      <c r="B88" s="13" t="s">
        <v>161</v>
      </c>
      <c r="C88" s="119">
        <f>SUM(C89:C99)</f>
        <v>0</v>
      </c>
      <c r="D88" s="119">
        <f>SUM(D89:D99)</f>
        <v>0</v>
      </c>
      <c r="E88" s="120">
        <f t="shared" si="15"/>
        <v>0</v>
      </c>
      <c r="F88" s="119">
        <f>SUM(F89:F99)</f>
        <v>0</v>
      </c>
      <c r="G88" s="119">
        <f>SUM(G89:G99)</f>
        <v>0</v>
      </c>
      <c r="H88" s="120">
        <f t="shared" si="16"/>
        <v>0</v>
      </c>
      <c r="I88" s="119">
        <f>SUM(I89:I99)</f>
        <v>0</v>
      </c>
      <c r="J88" s="119">
        <f>SUM(J89:J99)</f>
        <v>0</v>
      </c>
      <c r="K88" s="120">
        <f t="shared" si="17"/>
        <v>0</v>
      </c>
      <c r="L88" s="119">
        <f>SUM(L89:L99)</f>
        <v>0</v>
      </c>
      <c r="M88" s="119">
        <f>SUM(M89:M99)</f>
        <v>0</v>
      </c>
      <c r="N88" s="120">
        <f t="shared" si="18"/>
        <v>0</v>
      </c>
    </row>
    <row r="89" spans="1:14" ht="15.75" hidden="1" thickBot="1" x14ac:dyDescent="0.3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ht="15.75" hidden="1" thickBot="1" x14ac:dyDescent="0.3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t="15.75" hidden="1" thickBot="1" x14ac:dyDescent="0.3">
      <c r="A91" s="29" t="s">
        <v>164</v>
      </c>
      <c r="B91" s="13" t="s">
        <v>165</v>
      </c>
      <c r="C91" s="121"/>
      <c r="D91" s="121"/>
      <c r="E91" s="122">
        <f t="shared" si="15"/>
        <v>0</v>
      </c>
      <c r="F91" s="121"/>
      <c r="G91" s="121"/>
      <c r="H91" s="122">
        <f t="shared" ref="H91:H145" si="19">SUM(F91:G91)</f>
        <v>0</v>
      </c>
      <c r="I91" s="121"/>
      <c r="J91" s="121"/>
      <c r="K91" s="122">
        <f t="shared" ref="K91:K145" si="20">SUM(I91:J91)</f>
        <v>0</v>
      </c>
      <c r="L91" s="121"/>
      <c r="M91" s="121"/>
      <c r="N91" s="122">
        <f t="shared" ref="N91:N145" si="21">SUM(L91:M91)</f>
        <v>0</v>
      </c>
    </row>
    <row r="92" spans="1:14" ht="15.75" hidden="1" thickBot="1" x14ac:dyDescent="0.3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ht="15.75" hidden="1" thickBot="1" x14ac:dyDescent="0.3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ht="15.75" hidden="1" thickBot="1" x14ac:dyDescent="0.3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ht="15.75" hidden="1" thickBot="1" x14ac:dyDescent="0.3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ht="15.75" hidden="1" thickBot="1" x14ac:dyDescent="0.3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19"/>
        <v>0</v>
      </c>
      <c r="I96" s="121"/>
      <c r="J96" s="121"/>
      <c r="K96" s="122">
        <f t="shared" si="20"/>
        <v>0</v>
      </c>
      <c r="L96" s="121"/>
      <c r="M96" s="121"/>
      <c r="N96" s="122">
        <f t="shared" si="21"/>
        <v>0</v>
      </c>
    </row>
    <row r="97" spans="1:14" ht="15.75" hidden="1" thickBot="1" x14ac:dyDescent="0.3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ht="15.75" hidden="1" thickBot="1" x14ac:dyDescent="0.3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ht="15.75" hidden="1" thickBot="1" x14ac:dyDescent="0.3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19"/>
        <v>0</v>
      </c>
      <c r="I99" s="121"/>
      <c r="J99" s="121"/>
      <c r="K99" s="122">
        <f t="shared" si="20"/>
        <v>0</v>
      </c>
      <c r="L99" s="121"/>
      <c r="M99" s="121"/>
      <c r="N99" s="122">
        <f t="shared" si="21"/>
        <v>0</v>
      </c>
    </row>
    <row r="100" spans="1:14" ht="15.75" hidden="1" thickBot="1" x14ac:dyDescent="0.3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5"/>
        <v>0</v>
      </c>
      <c r="F100" s="121">
        <f>SUM(F101:F103)</f>
        <v>0</v>
      </c>
      <c r="G100" s="121">
        <f>SUM(G101:G103)</f>
        <v>0</v>
      </c>
      <c r="H100" s="122">
        <f t="shared" si="19"/>
        <v>0</v>
      </c>
      <c r="I100" s="121">
        <f>SUM(I101:I103)</f>
        <v>0</v>
      </c>
      <c r="J100" s="121">
        <f>SUM(J101:J103)</f>
        <v>0</v>
      </c>
      <c r="K100" s="122">
        <f t="shared" si="20"/>
        <v>0</v>
      </c>
      <c r="L100" s="121">
        <f>SUM(L101:L103)</f>
        <v>0</v>
      </c>
      <c r="M100" s="121">
        <f>SUM(M101:M103)</f>
        <v>0</v>
      </c>
      <c r="N100" s="122">
        <f t="shared" si="21"/>
        <v>0</v>
      </c>
    </row>
    <row r="101" spans="1:14" ht="15.75" hidden="1" thickBot="1" x14ac:dyDescent="0.3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9"/>
        <v>0</v>
      </c>
      <c r="I101" s="121"/>
      <c r="J101" s="121"/>
      <c r="K101" s="122">
        <f t="shared" si="20"/>
        <v>0</v>
      </c>
      <c r="L101" s="121"/>
      <c r="M101" s="121"/>
      <c r="N101" s="122">
        <f t="shared" si="21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9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21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21"/>
        <v>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5"/>
        <v>0</v>
      </c>
      <c r="F104" s="125">
        <f>SUM(F105:F109)</f>
        <v>0</v>
      </c>
      <c r="G104" s="125">
        <f>SUM(G105:G109)</f>
        <v>0</v>
      </c>
      <c r="H104" s="126">
        <f t="shared" si="19"/>
        <v>0</v>
      </c>
      <c r="I104" s="125">
        <f>SUM(I105:I109)</f>
        <v>0</v>
      </c>
      <c r="J104" s="125">
        <f>SUM(J105:J109)</f>
        <v>0</v>
      </c>
      <c r="K104" s="126">
        <f t="shared" si="20"/>
        <v>0</v>
      </c>
      <c r="L104" s="125">
        <f>SUM(L105:L109)</f>
        <v>0</v>
      </c>
      <c r="M104" s="125">
        <f>SUM(M105:M109)</f>
        <v>0</v>
      </c>
      <c r="N104" s="126">
        <f t="shared" si="21"/>
        <v>0</v>
      </c>
    </row>
    <row r="105" spans="1:14" ht="15.75" hidden="1" thickBot="1" x14ac:dyDescent="0.3">
      <c r="A105" s="29"/>
      <c r="B105" s="13" t="s">
        <v>192</v>
      </c>
      <c r="C105" s="119"/>
      <c r="D105" s="119"/>
      <c r="E105" s="120">
        <f t="shared" si="15"/>
        <v>0</v>
      </c>
      <c r="F105" s="119"/>
      <c r="G105" s="119"/>
      <c r="H105" s="120">
        <f t="shared" si="19"/>
        <v>0</v>
      </c>
      <c r="I105" s="119"/>
      <c r="J105" s="119"/>
      <c r="K105" s="120">
        <f t="shared" si="20"/>
        <v>0</v>
      </c>
      <c r="L105" s="119"/>
      <c r="M105" s="119"/>
      <c r="N105" s="120">
        <f t="shared" si="21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9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21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19"/>
        <v>0</v>
      </c>
      <c r="I109" s="123"/>
      <c r="J109" s="123"/>
      <c r="K109" s="124">
        <f t="shared" si="20"/>
        <v>0</v>
      </c>
      <c r="L109" s="123"/>
      <c r="M109" s="123"/>
      <c r="N109" s="124">
        <f t="shared" si="21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0</v>
      </c>
      <c r="D110" s="119">
        <f>SUM(D111:D112,D113,D122,D121)</f>
        <v>0</v>
      </c>
      <c r="E110" s="120">
        <f t="shared" si="15"/>
        <v>0</v>
      </c>
      <c r="F110" s="119">
        <f>SUM(F111:F112,F113,F122,F121)</f>
        <v>0</v>
      </c>
      <c r="G110" s="119">
        <f>SUM(G111:G112,G113,G122,G121)</f>
        <v>0</v>
      </c>
      <c r="H110" s="120">
        <f t="shared" si="19"/>
        <v>0</v>
      </c>
      <c r="I110" s="119">
        <f>SUM(I111:I112,I113,I122,I121)</f>
        <v>540000</v>
      </c>
      <c r="J110" s="119">
        <f>SUM(J111:J112,J113,J122,J121)</f>
        <v>0</v>
      </c>
      <c r="K110" s="120">
        <f t="shared" si="20"/>
        <v>540000</v>
      </c>
      <c r="L110" s="119">
        <f>SUM(L111:L112,L113,L122,L121)</f>
        <v>0</v>
      </c>
      <c r="M110" s="119">
        <f>SUM(M111:M112,M113,M122,M121)</f>
        <v>0</v>
      </c>
      <c r="N110" s="120">
        <f t="shared" si="21"/>
        <v>0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15"/>
        <v>0</v>
      </c>
      <c r="F111" s="121"/>
      <c r="G111" s="121"/>
      <c r="H111" s="122">
        <f t="shared" si="19"/>
        <v>0</v>
      </c>
      <c r="I111" s="121"/>
      <c r="J111" s="121"/>
      <c r="K111" s="122">
        <f t="shared" si="20"/>
        <v>0</v>
      </c>
      <c r="L111" s="121"/>
      <c r="M111" s="121"/>
      <c r="N111" s="122">
        <f t="shared" si="21"/>
        <v>0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15"/>
        <v>0</v>
      </c>
      <c r="F112" s="121"/>
      <c r="G112" s="121"/>
      <c r="H112" s="122">
        <f t="shared" si="19"/>
        <v>0</v>
      </c>
      <c r="I112" s="121"/>
      <c r="J112" s="121"/>
      <c r="K112" s="122">
        <f t="shared" si="20"/>
        <v>0</v>
      </c>
      <c r="L112" s="121"/>
      <c r="M112" s="121"/>
      <c r="N112" s="122">
        <f t="shared" si="21"/>
        <v>0</v>
      </c>
    </row>
    <row r="113" spans="1:23" x14ac:dyDescent="0.25">
      <c r="A113" s="29" t="s">
        <v>202</v>
      </c>
      <c r="B113" s="13" t="s">
        <v>203</v>
      </c>
      <c r="C113" s="121">
        <f>SUM(C114:C120)</f>
        <v>0</v>
      </c>
      <c r="D113" s="121">
        <f>SUM(D114:D120)</f>
        <v>0</v>
      </c>
      <c r="E113" s="122">
        <f t="shared" si="15"/>
        <v>0</v>
      </c>
      <c r="F113" s="121">
        <f>SUM(F114:F120)</f>
        <v>0</v>
      </c>
      <c r="G113" s="121">
        <f>SUM(G114:G120)</f>
        <v>0</v>
      </c>
      <c r="H113" s="122">
        <f t="shared" si="19"/>
        <v>0</v>
      </c>
      <c r="I113" s="121">
        <f>SUM(I114:I120)</f>
        <v>0</v>
      </c>
      <c r="J113" s="121">
        <f>SUM(J114:J120)</f>
        <v>0</v>
      </c>
      <c r="K113" s="122">
        <f t="shared" si="20"/>
        <v>0</v>
      </c>
      <c r="L113" s="121">
        <f>SUM(L114:L120)</f>
        <v>0</v>
      </c>
      <c r="M113" s="121">
        <f>SUM(M114:M120)</f>
        <v>0</v>
      </c>
      <c r="N113" s="122">
        <f t="shared" si="21"/>
        <v>0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15"/>
        <v>0</v>
      </c>
      <c r="F114" s="121"/>
      <c r="G114" s="121"/>
      <c r="H114" s="122">
        <f t="shared" si="19"/>
        <v>0</v>
      </c>
      <c r="I114" s="121"/>
      <c r="J114" s="121"/>
      <c r="K114" s="122">
        <f t="shared" si="20"/>
        <v>0</v>
      </c>
      <c r="L114" s="121"/>
      <c r="M114" s="121"/>
      <c r="N114" s="122">
        <f t="shared" si="21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9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21"/>
        <v>0</v>
      </c>
    </row>
    <row r="117" spans="1:23" x14ac:dyDescent="0.25">
      <c r="A117" s="29" t="s">
        <v>210</v>
      </c>
      <c r="B117" s="13" t="s">
        <v>211</v>
      </c>
      <c r="C117" s="121"/>
      <c r="D117" s="121"/>
      <c r="E117" s="122">
        <f t="shared" si="15"/>
        <v>0</v>
      </c>
      <c r="F117" s="121"/>
      <c r="G117" s="121"/>
      <c r="H117" s="122">
        <f t="shared" si="19"/>
        <v>0</v>
      </c>
      <c r="I117" s="121"/>
      <c r="J117" s="121"/>
      <c r="K117" s="122">
        <f t="shared" si="20"/>
        <v>0</v>
      </c>
      <c r="L117" s="121"/>
      <c r="M117" s="121"/>
      <c r="N117" s="122">
        <f t="shared" si="21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9"/>
        <v>0</v>
      </c>
      <c r="I118" s="121"/>
      <c r="J118" s="121"/>
      <c r="K118" s="122">
        <f t="shared" si="20"/>
        <v>0</v>
      </c>
      <c r="L118" s="121"/>
      <c r="M118" s="121"/>
      <c r="N118" s="122">
        <f t="shared" si="21"/>
        <v>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9"/>
        <v>0</v>
      </c>
      <c r="I119" s="121"/>
      <c r="J119" s="121"/>
      <c r="K119" s="122">
        <f t="shared" si="20"/>
        <v>0</v>
      </c>
      <c r="L119" s="121"/>
      <c r="M119" s="121"/>
      <c r="N119" s="122">
        <f t="shared" si="21"/>
        <v>0</v>
      </c>
    </row>
    <row r="120" spans="1:23" x14ac:dyDescent="0.25">
      <c r="A120" s="29" t="s">
        <v>216</v>
      </c>
      <c r="B120" s="13" t="s">
        <v>217</v>
      </c>
      <c r="C120" s="121"/>
      <c r="D120" s="121"/>
      <c r="E120" s="122">
        <f t="shared" si="15"/>
        <v>0</v>
      </c>
      <c r="F120" s="121"/>
      <c r="G120" s="121"/>
      <c r="H120" s="122">
        <f t="shared" si="19"/>
        <v>0</v>
      </c>
      <c r="I120" s="121"/>
      <c r="J120" s="121"/>
      <c r="K120" s="122">
        <f t="shared" si="20"/>
        <v>0</v>
      </c>
      <c r="L120" s="121"/>
      <c r="M120" s="121"/>
      <c r="N120" s="122">
        <f t="shared" si="21"/>
        <v>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/>
      <c r="M121" s="121"/>
      <c r="N121" s="122">
        <f t="shared" si="21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0</v>
      </c>
      <c r="D122" s="121">
        <f>SUM(D123:D126)</f>
        <v>0</v>
      </c>
      <c r="E122" s="122">
        <f t="shared" si="15"/>
        <v>0</v>
      </c>
      <c r="F122" s="121">
        <f>SUM(F123:F126)</f>
        <v>0</v>
      </c>
      <c r="G122" s="121">
        <f>SUM(G123:G126)</f>
        <v>0</v>
      </c>
      <c r="H122" s="122">
        <f t="shared" si="19"/>
        <v>0</v>
      </c>
      <c r="I122" s="121">
        <f>SUM(I123:I126)</f>
        <v>540000</v>
      </c>
      <c r="J122" s="121">
        <f>SUM(J123:J126)</f>
        <v>0</v>
      </c>
      <c r="K122" s="122">
        <f t="shared" si="20"/>
        <v>540000</v>
      </c>
      <c r="L122" s="121">
        <f>SUM(L123:L126)</f>
        <v>0</v>
      </c>
      <c r="M122" s="121">
        <f>SUM(M123:M126)</f>
        <v>0</v>
      </c>
      <c r="N122" s="122">
        <f t="shared" si="21"/>
        <v>0</v>
      </c>
    </row>
    <row r="123" spans="1:23" x14ac:dyDescent="0.25">
      <c r="A123" s="29"/>
      <c r="B123" s="13" t="s">
        <v>670</v>
      </c>
      <c r="C123" s="121"/>
      <c r="D123" s="121"/>
      <c r="E123" s="122">
        <f t="shared" si="15"/>
        <v>0</v>
      </c>
      <c r="F123" s="121"/>
      <c r="G123" s="121"/>
      <c r="H123" s="122">
        <f t="shared" si="19"/>
        <v>0</v>
      </c>
      <c r="I123" s="121">
        <v>540000</v>
      </c>
      <c r="J123" s="121"/>
      <c r="K123" s="122">
        <f t="shared" si="20"/>
        <v>540000</v>
      </c>
      <c r="L123" s="121"/>
      <c r="M123" s="121"/>
      <c r="N123" s="122">
        <f t="shared" si="21"/>
        <v>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19"/>
        <v>0</v>
      </c>
      <c r="I126" s="123"/>
      <c r="J126" s="123"/>
      <c r="K126" s="124">
        <f t="shared" si="20"/>
        <v>0</v>
      </c>
      <c r="L126" s="123"/>
      <c r="M126" s="123"/>
      <c r="N126" s="124">
        <f t="shared" si="21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5"/>
        <v>0</v>
      </c>
      <c r="F128" s="125">
        <f>SUM(F129:F134)</f>
        <v>0</v>
      </c>
      <c r="G128" s="125">
        <f>SUM(G129:G134)</f>
        <v>0</v>
      </c>
      <c r="H128" s="126">
        <f t="shared" si="19"/>
        <v>0</v>
      </c>
      <c r="I128" s="125">
        <f>SUM(I129:I134)</f>
        <v>0</v>
      </c>
      <c r="J128" s="125">
        <f>SUM(J129:J134)</f>
        <v>0</v>
      </c>
      <c r="K128" s="126">
        <f t="shared" si="20"/>
        <v>0</v>
      </c>
      <c r="L128" s="125">
        <f>SUM(L129:L134)</f>
        <v>0</v>
      </c>
      <c r="M128" s="125">
        <f>SUM(M129:M134)</f>
        <v>0</v>
      </c>
      <c r="N128" s="126">
        <f t="shared" si="21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5"/>
        <v>0</v>
      </c>
      <c r="F129" s="119"/>
      <c r="G129" s="119"/>
      <c r="H129" s="120">
        <f t="shared" si="19"/>
        <v>0</v>
      </c>
      <c r="I129" s="119"/>
      <c r="J129" s="119"/>
      <c r="K129" s="120">
        <f t="shared" si="20"/>
        <v>0</v>
      </c>
      <c r="L129" s="119"/>
      <c r="M129" s="119"/>
      <c r="N129" s="120">
        <f t="shared" si="21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5"/>
        <v>0</v>
      </c>
      <c r="F133" s="121"/>
      <c r="G133" s="121"/>
      <c r="H133" s="122">
        <f t="shared" si="19"/>
        <v>0</v>
      </c>
      <c r="I133" s="121"/>
      <c r="J133" s="121"/>
      <c r="K133" s="122">
        <f t="shared" si="20"/>
        <v>0</v>
      </c>
      <c r="L133" s="121"/>
      <c r="M133" s="121"/>
      <c r="N133" s="122">
        <f t="shared" si="21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5"/>
        <v>0</v>
      </c>
      <c r="F137" s="119">
        <v>5000000</v>
      </c>
      <c r="G137" s="119"/>
      <c r="H137" s="120">
        <f t="shared" si="19"/>
        <v>5000000</v>
      </c>
      <c r="I137" s="119">
        <v>7870000</v>
      </c>
      <c r="J137" s="119"/>
      <c r="K137" s="120">
        <f t="shared" si="20"/>
        <v>7870000</v>
      </c>
      <c r="L137" s="119">
        <v>5082400</v>
      </c>
      <c r="M137" s="119"/>
      <c r="N137" s="120">
        <f t="shared" si="21"/>
        <v>5082400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5"/>
        <v>0</v>
      </c>
      <c r="F138" s="123"/>
      <c r="G138" s="123"/>
      <c r="H138" s="124">
        <f t="shared" si="19"/>
        <v>0</v>
      </c>
      <c r="I138" s="123"/>
      <c r="J138" s="123"/>
      <c r="K138" s="124">
        <f t="shared" si="20"/>
        <v>0</v>
      </c>
      <c r="L138" s="123">
        <v>10638</v>
      </c>
      <c r="M138" s="123"/>
      <c r="N138" s="124">
        <f t="shared" si="21"/>
        <v>10638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/>
      <c r="G139" s="119"/>
      <c r="H139" s="120">
        <f t="shared" si="19"/>
        <v>0</v>
      </c>
      <c r="I139" s="119"/>
      <c r="J139" s="119"/>
      <c r="K139" s="120">
        <f t="shared" si="20"/>
        <v>0</v>
      </c>
      <c r="L139" s="119"/>
      <c r="M139" s="119"/>
      <c r="N139" s="120">
        <f t="shared" si="21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/>
      <c r="G140" s="123"/>
      <c r="H140" s="124">
        <f t="shared" si="19"/>
        <v>0</v>
      </c>
      <c r="I140" s="123"/>
      <c r="J140" s="123"/>
      <c r="K140" s="124">
        <f t="shared" si="20"/>
        <v>0</v>
      </c>
      <c r="L140" s="123"/>
      <c r="M140" s="123"/>
      <c r="N140" s="124">
        <f t="shared" si="21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0</v>
      </c>
      <c r="D142" s="125">
        <f>D141+D140+D139+D138+D137+D128+D127+D110+D104+D87</f>
        <v>0</v>
      </c>
      <c r="E142" s="126">
        <f t="shared" si="15"/>
        <v>0</v>
      </c>
      <c r="F142" s="125">
        <f>F141+F140+F139+F138+F137+F128+F127+F110+F104+F87</f>
        <v>5000000</v>
      </c>
      <c r="G142" s="125">
        <f>G141+G140+G139+G138+G137+G128+G127+G110+G104+G87</f>
        <v>0</v>
      </c>
      <c r="H142" s="126">
        <f t="shared" si="19"/>
        <v>5000000</v>
      </c>
      <c r="I142" s="125">
        <f>I141+I140+I139+I138+I137+I128+I127+I110+I104+I87</f>
        <v>8410000</v>
      </c>
      <c r="J142" s="125">
        <f>J141+J140+J139+J138+J137+J128+J127+J110+J104+J87</f>
        <v>0</v>
      </c>
      <c r="K142" s="126">
        <f t="shared" si="20"/>
        <v>8410000</v>
      </c>
      <c r="L142" s="125">
        <f>L141+L140+L139+L138+L137+L128+L127+L110+L104+L87</f>
        <v>5093038</v>
      </c>
      <c r="M142" s="125">
        <f>M141+M140+M139+M138+M137+M128+M127+M110+M104+M87</f>
        <v>0</v>
      </c>
      <c r="N142" s="126">
        <f t="shared" si="21"/>
        <v>5093038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19"/>
        <v>0</v>
      </c>
      <c r="I143" s="119">
        <f>SUM(I144:I150)</f>
        <v>0</v>
      </c>
      <c r="J143" s="119">
        <f>SUM(J144:J150)</f>
        <v>0</v>
      </c>
      <c r="K143" s="120">
        <f t="shared" si="20"/>
        <v>0</v>
      </c>
      <c r="L143" s="119">
        <f>SUM(L144:L150)</f>
        <v>0</v>
      </c>
      <c r="M143" s="119">
        <f>SUM(M144:M150)</f>
        <v>0</v>
      </c>
      <c r="N143" s="120">
        <f t="shared" si="2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19"/>
        <v>0</v>
      </c>
      <c r="I144" s="121"/>
      <c r="J144" s="121"/>
      <c r="K144" s="122">
        <f t="shared" si="20"/>
        <v>0</v>
      </c>
      <c r="L144" s="121"/>
      <c r="M144" s="121"/>
      <c r="N144" s="122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0</v>
      </c>
      <c r="D151" s="132">
        <f>D143+D142</f>
        <v>0</v>
      </c>
      <c r="E151" s="133">
        <f>SUM(C151:D151)</f>
        <v>0</v>
      </c>
      <c r="F151" s="125">
        <f>F143+F142</f>
        <v>5000000</v>
      </c>
      <c r="G151" s="132">
        <f>G143+G142</f>
        <v>0</v>
      </c>
      <c r="H151" s="133">
        <f>SUM(F151:G151)</f>
        <v>5000000</v>
      </c>
      <c r="I151" s="125">
        <f>I143+I142</f>
        <v>8410000</v>
      </c>
      <c r="J151" s="132">
        <f>J143+J142</f>
        <v>0</v>
      </c>
      <c r="K151" s="133">
        <f>SUM(I151:J151)</f>
        <v>8410000</v>
      </c>
      <c r="L151" s="125">
        <f>L143+L142</f>
        <v>5093038</v>
      </c>
      <c r="M151" s="132">
        <f>M143+M142</f>
        <v>0</v>
      </c>
      <c r="N151" s="133">
        <f>SUM(L151:M151)</f>
        <v>5093038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18288000</v>
      </c>
      <c r="H153" s="86">
        <f>H84-H151</f>
        <v>12659219</v>
      </c>
      <c r="K153" s="86">
        <f>K84-K151</f>
        <v>9249219</v>
      </c>
      <c r="N153" s="86">
        <f>N84-N151</f>
        <v>11980362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6" orientation="portrait" horizontalDpi="300" verticalDpi="300" r:id="rId1"/>
  <headerFooter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W153"/>
  <sheetViews>
    <sheetView view="pageBreakPreview" zoomScale="60" zoomScaleNormal="100" workbookViewId="0">
      <pane ySplit="8" topLeftCell="A9" activePane="bottomLeft" state="frozen"/>
      <selection activeCell="AB159" sqref="AB159"/>
      <selection pane="bottomLeft" activeCell="J4" sqref="J4:O5"/>
    </sheetView>
  </sheetViews>
  <sheetFormatPr defaultRowHeight="15" x14ac:dyDescent="0.25"/>
  <cols>
    <col min="2" max="2" width="59.140625" bestFit="1" customWidth="1"/>
    <col min="3" max="3" width="11.42578125" customWidth="1"/>
    <col min="5" max="5" width="11.140625" customWidth="1"/>
    <col min="6" max="14" width="13.14062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6" customHeight="1" x14ac:dyDescent="0.2"/>
    <row r="4" spans="1:14" x14ac:dyDescent="0.25">
      <c r="A4" s="50" t="s">
        <v>268</v>
      </c>
    </row>
    <row r="5" spans="1:14" s="52" customFormat="1" ht="12.75" x14ac:dyDescent="0.2">
      <c r="A5" s="58" t="s">
        <v>341</v>
      </c>
      <c r="B5" s="52" t="s">
        <v>342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x14ac:dyDescent="0.25">
      <c r="A9" s="21" t="s">
        <v>42</v>
      </c>
      <c r="B9" s="20" t="s">
        <v>43</v>
      </c>
      <c r="C9" s="119">
        <f>SUM(C10,C17,C18,C20,C21,C19)</f>
        <v>350397916</v>
      </c>
      <c r="D9" s="119">
        <f>SUM(D10,D17,D18,D20,D21,D19)</f>
        <v>0</v>
      </c>
      <c r="E9" s="120">
        <f t="shared" ref="E9:E72" si="0">SUM(C9:D9)</f>
        <v>350397916</v>
      </c>
      <c r="F9" s="119">
        <f>SUM(F10,F17,F18,F20,F21,F19)</f>
        <v>388464655</v>
      </c>
      <c r="G9" s="119">
        <f>SUM(G10,G17,G18,G20,G21,G19)</f>
        <v>0</v>
      </c>
      <c r="H9" s="120">
        <f t="shared" ref="H9:H72" si="1">SUM(F9:G9)</f>
        <v>388464655</v>
      </c>
      <c r="I9" s="119">
        <f>SUM(I10,I17,I18,I20,I21,I19)</f>
        <v>402648865</v>
      </c>
      <c r="J9" s="119">
        <f>SUM(J10,J17,J18,J20,J21,J19)</f>
        <v>0</v>
      </c>
      <c r="K9" s="120">
        <f t="shared" ref="K9:K72" si="2">SUM(I9:J9)</f>
        <v>402648865</v>
      </c>
      <c r="L9" s="119">
        <f>SUM(L10,L17,L18,L20,L21,L19)</f>
        <v>402648865</v>
      </c>
      <c r="M9" s="119">
        <f>SUM(M10,M17,M18,M20,M21,M19)</f>
        <v>0</v>
      </c>
      <c r="N9" s="120">
        <f t="shared" ref="N9:N72" si="3">SUM(L9:M9)</f>
        <v>402648865</v>
      </c>
    </row>
    <row r="10" spans="1:14" x14ac:dyDescent="0.25">
      <c r="A10" s="22" t="s">
        <v>44</v>
      </c>
      <c r="B10" s="13" t="s">
        <v>45</v>
      </c>
      <c r="C10" s="121">
        <f>SUM(C11:C16)</f>
        <v>350397916</v>
      </c>
      <c r="D10" s="121">
        <f>SUM(D11:D16)</f>
        <v>0</v>
      </c>
      <c r="E10" s="122">
        <f t="shared" si="0"/>
        <v>350397916</v>
      </c>
      <c r="F10" s="121">
        <f>SUM(F11:F16)</f>
        <v>388464655</v>
      </c>
      <c r="G10" s="121">
        <f>SUM(G11:G16)</f>
        <v>0</v>
      </c>
      <c r="H10" s="122">
        <f t="shared" si="1"/>
        <v>388464655</v>
      </c>
      <c r="I10" s="121">
        <f>SUM(I11:I16)</f>
        <v>402648865</v>
      </c>
      <c r="J10" s="121">
        <f>SUM(J11:J16)</f>
        <v>0</v>
      </c>
      <c r="K10" s="122">
        <f t="shared" si="2"/>
        <v>402648865</v>
      </c>
      <c r="L10" s="121">
        <f>SUM(L11:L16)</f>
        <v>402648865</v>
      </c>
      <c r="M10" s="121">
        <f>SUM(M11:M16)</f>
        <v>0</v>
      </c>
      <c r="N10" s="122">
        <f t="shared" si="3"/>
        <v>402648865</v>
      </c>
    </row>
    <row r="11" spans="1:14" x14ac:dyDescent="0.25">
      <c r="A11" s="22" t="s">
        <v>46</v>
      </c>
      <c r="B11" s="13" t="s">
        <v>47</v>
      </c>
      <c r="C11" s="121">
        <v>57435905</v>
      </c>
      <c r="D11" s="121"/>
      <c r="E11" s="122">
        <f t="shared" si="0"/>
        <v>57435905</v>
      </c>
      <c r="F11" s="121">
        <v>57435905</v>
      </c>
      <c r="G11" s="121"/>
      <c r="H11" s="122">
        <f t="shared" si="1"/>
        <v>57435905</v>
      </c>
      <c r="I11" s="121">
        <v>57435905</v>
      </c>
      <c r="J11" s="121"/>
      <c r="K11" s="122">
        <f t="shared" si="2"/>
        <v>57435905</v>
      </c>
      <c r="L11" s="121">
        <v>57435905</v>
      </c>
      <c r="M11" s="121"/>
      <c r="N11" s="122">
        <f t="shared" si="3"/>
        <v>57435905</v>
      </c>
    </row>
    <row r="12" spans="1:14" x14ac:dyDescent="0.25">
      <c r="A12" s="22" t="s">
        <v>48</v>
      </c>
      <c r="B12" s="13" t="s">
        <v>49</v>
      </c>
      <c r="C12" s="121">
        <v>146607650</v>
      </c>
      <c r="D12" s="121"/>
      <c r="E12" s="122">
        <f t="shared" si="0"/>
        <v>146607650</v>
      </c>
      <c r="F12" s="121">
        <v>150568180</v>
      </c>
      <c r="G12" s="121"/>
      <c r="H12" s="122">
        <f t="shared" si="1"/>
        <v>150568180</v>
      </c>
      <c r="I12" s="121">
        <v>151048358</v>
      </c>
      <c r="J12" s="121"/>
      <c r="K12" s="122">
        <f t="shared" si="2"/>
        <v>151048358</v>
      </c>
      <c r="L12" s="121">
        <v>151048358</v>
      </c>
      <c r="M12" s="121"/>
      <c r="N12" s="122">
        <f t="shared" si="3"/>
        <v>151048358</v>
      </c>
    </row>
    <row r="13" spans="1:14" x14ac:dyDescent="0.25">
      <c r="A13" s="22" t="s">
        <v>50</v>
      </c>
      <c r="B13" s="13" t="s">
        <v>51</v>
      </c>
      <c r="C13" s="121">
        <f>139353603+7000758</f>
        <v>146354361</v>
      </c>
      <c r="D13" s="121"/>
      <c r="E13" s="122">
        <f t="shared" si="0"/>
        <v>146354361</v>
      </c>
      <c r="F13" s="121">
        <v>142485994</v>
      </c>
      <c r="G13" s="121"/>
      <c r="H13" s="122">
        <f t="shared" si="1"/>
        <v>142485994</v>
      </c>
      <c r="I13" s="121">
        <f>75224549+67133998</f>
        <v>142358547</v>
      </c>
      <c r="J13" s="121"/>
      <c r="K13" s="122">
        <f t="shared" si="2"/>
        <v>142358547</v>
      </c>
      <c r="L13" s="121">
        <f>75224549+67133998</f>
        <v>142358547</v>
      </c>
      <c r="M13" s="121"/>
      <c r="N13" s="122">
        <f t="shared" si="3"/>
        <v>142358547</v>
      </c>
    </row>
    <row r="14" spans="1:14" x14ac:dyDescent="0.25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x14ac:dyDescent="0.25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>
        <v>32908140</v>
      </c>
      <c r="G15" s="121"/>
      <c r="H15" s="122">
        <f t="shared" si="1"/>
        <v>32908140</v>
      </c>
      <c r="I15" s="121">
        <v>32908079</v>
      </c>
      <c r="J15" s="121"/>
      <c r="K15" s="122">
        <f t="shared" si="2"/>
        <v>32908079</v>
      </c>
      <c r="L15" s="121">
        <v>32908079</v>
      </c>
      <c r="M15" s="121"/>
      <c r="N15" s="122">
        <f t="shared" si="3"/>
        <v>32908079</v>
      </c>
    </row>
    <row r="16" spans="1:14" x14ac:dyDescent="0.25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>
        <v>5066436</v>
      </c>
      <c r="G16" s="121"/>
      <c r="H16" s="122">
        <f t="shared" si="1"/>
        <v>5066436</v>
      </c>
      <c r="I16" s="121">
        <v>18897976</v>
      </c>
      <c r="J16" s="121"/>
      <c r="K16" s="122">
        <f t="shared" si="2"/>
        <v>18897976</v>
      </c>
      <c r="L16" s="121">
        <v>18897976</v>
      </c>
      <c r="M16" s="121"/>
      <c r="N16" s="122">
        <f t="shared" si="3"/>
        <v>18897976</v>
      </c>
    </row>
    <row r="17" spans="1:14" x14ac:dyDescent="0.25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x14ac:dyDescent="0.25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x14ac:dyDescent="0.25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x14ac:dyDescent="0.25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0</v>
      </c>
      <c r="M25" s="119">
        <f>M26+M30+M38</f>
        <v>0</v>
      </c>
      <c r="N25" s="120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350397916</v>
      </c>
      <c r="D72" s="125">
        <f>D9+D22+D25+D45+D61+D67+D70</f>
        <v>0</v>
      </c>
      <c r="E72" s="126">
        <f t="shared" si="0"/>
        <v>350397916</v>
      </c>
      <c r="F72" s="125">
        <f>F9+F22+F25+F45+F61+F67+F70</f>
        <v>388464655</v>
      </c>
      <c r="G72" s="125">
        <f>G9+G22+G25+G45+G61+G67+G70</f>
        <v>0</v>
      </c>
      <c r="H72" s="126">
        <f t="shared" si="1"/>
        <v>388464655</v>
      </c>
      <c r="I72" s="125">
        <f>I9+I22+I25+I45+I61+I67+I70</f>
        <v>402648865</v>
      </c>
      <c r="J72" s="125">
        <f>J9+J22+J25+J45+J61+J67+J70</f>
        <v>0</v>
      </c>
      <c r="K72" s="126">
        <f t="shared" si="2"/>
        <v>402648865</v>
      </c>
      <c r="L72" s="125">
        <f>L9+L22+L25+L45+L61+L67+L70</f>
        <v>402648865</v>
      </c>
      <c r="M72" s="125">
        <f>M9+M22+M25+M45+M61+M67+M70</f>
        <v>0</v>
      </c>
      <c r="N72" s="126">
        <f t="shared" si="3"/>
        <v>402648865</v>
      </c>
    </row>
    <row r="73" spans="1:14" x14ac:dyDescent="0.25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4" si="5">SUM(F73:G73)</f>
        <v>0</v>
      </c>
      <c r="I73" s="119">
        <f>I74+I82</f>
        <v>0</v>
      </c>
      <c r="J73" s="119">
        <f>J74+J82</f>
        <v>0</v>
      </c>
      <c r="K73" s="120">
        <f t="shared" ref="K73:K84" si="6">SUM(I73:J73)</f>
        <v>0</v>
      </c>
      <c r="L73" s="119">
        <f>L74+L82</f>
        <v>22316371</v>
      </c>
      <c r="M73" s="119">
        <f>M74+M82</f>
        <v>0</v>
      </c>
      <c r="N73" s="120">
        <f t="shared" ref="N73:N84" si="7">SUM(L73:M73)</f>
        <v>22316371</v>
      </c>
    </row>
    <row r="74" spans="1:14" x14ac:dyDescent="0.25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22316371</v>
      </c>
      <c r="M74" s="121">
        <f t="shared" si="11"/>
        <v>0</v>
      </c>
      <c r="N74" s="122">
        <f t="shared" si="7"/>
        <v>22316371</v>
      </c>
    </row>
    <row r="75" spans="1:14" x14ac:dyDescent="0.25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x14ac:dyDescent="0.25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x14ac:dyDescent="0.25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x14ac:dyDescent="0.25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x14ac:dyDescent="0.25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x14ac:dyDescent="0.25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x14ac:dyDescent="0.25">
      <c r="A81" s="22" t="s">
        <v>482</v>
      </c>
      <c r="B81" s="13" t="s">
        <v>334</v>
      </c>
      <c r="C81" s="121"/>
      <c r="D81" s="121"/>
      <c r="E81" s="122">
        <f t="shared" si="4"/>
        <v>0</v>
      </c>
      <c r="F81" s="121"/>
      <c r="G81" s="121"/>
      <c r="H81" s="122">
        <f t="shared" si="5"/>
        <v>0</v>
      </c>
      <c r="I81" s="121"/>
      <c r="J81" s="121"/>
      <c r="K81" s="122">
        <f t="shared" si="6"/>
        <v>0</v>
      </c>
      <c r="L81" s="121">
        <v>22316371</v>
      </c>
      <c r="M81" s="121"/>
      <c r="N81" s="122">
        <f t="shared" si="7"/>
        <v>22316371</v>
      </c>
    </row>
    <row r="82" spans="1:14" x14ac:dyDescent="0.25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si="5"/>
        <v>0</v>
      </c>
      <c r="I82" s="121"/>
      <c r="J82" s="121"/>
      <c r="K82" s="122">
        <f t="shared" si="6"/>
        <v>0</v>
      </c>
      <c r="L82" s="121"/>
      <c r="M82" s="121"/>
      <c r="N82" s="122">
        <f t="shared" si="7"/>
        <v>0</v>
      </c>
    </row>
    <row r="83" spans="1:14" ht="15.75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5"/>
        <v>0</v>
      </c>
      <c r="I83" s="123"/>
      <c r="J83" s="123"/>
      <c r="K83" s="124">
        <f t="shared" si="6"/>
        <v>0</v>
      </c>
      <c r="L83" s="123"/>
      <c r="M83" s="123"/>
      <c r="N83" s="124">
        <f t="shared" si="7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350397916</v>
      </c>
      <c r="D84" s="125">
        <f>D72+D73</f>
        <v>0</v>
      </c>
      <c r="E84" s="126">
        <f t="shared" si="4"/>
        <v>350397916</v>
      </c>
      <c r="F84" s="125">
        <f>F72+F73</f>
        <v>388464655</v>
      </c>
      <c r="G84" s="125">
        <f>G72+G73</f>
        <v>0</v>
      </c>
      <c r="H84" s="126">
        <f t="shared" si="5"/>
        <v>388464655</v>
      </c>
      <c r="I84" s="125">
        <f>I72+I73</f>
        <v>402648865</v>
      </c>
      <c r="J84" s="125">
        <f>J72+J73</f>
        <v>0</v>
      </c>
      <c r="K84" s="126">
        <f t="shared" si="6"/>
        <v>402648865</v>
      </c>
      <c r="L84" s="125">
        <f>L72+L73</f>
        <v>424965236</v>
      </c>
      <c r="M84" s="125">
        <f>M72+M73</f>
        <v>0</v>
      </c>
      <c r="N84" s="126">
        <f t="shared" si="7"/>
        <v>424965236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25">
        <f>C88+C100</f>
        <v>0</v>
      </c>
      <c r="D87" s="125">
        <f>D88+D100</f>
        <v>0</v>
      </c>
      <c r="E87" s="126">
        <f t="shared" ref="E87:E150" si="12">SUM(C87:D87)</f>
        <v>0</v>
      </c>
      <c r="F87" s="125">
        <f>F88+F100</f>
        <v>0</v>
      </c>
      <c r="G87" s="125">
        <f>G88+G100</f>
        <v>0</v>
      </c>
      <c r="H87" s="126">
        <f t="shared" ref="H87:H89" si="13">SUM(F87:G87)</f>
        <v>0</v>
      </c>
      <c r="I87" s="125">
        <f>I88+I100</f>
        <v>0</v>
      </c>
      <c r="J87" s="125">
        <f>J88+J100</f>
        <v>0</v>
      </c>
      <c r="K87" s="126">
        <f t="shared" ref="K87:K89" si="14">SUM(I87:J87)</f>
        <v>0</v>
      </c>
      <c r="L87" s="125">
        <f>L88+L100</f>
        <v>0</v>
      </c>
      <c r="M87" s="125">
        <f>M88+M100</f>
        <v>0</v>
      </c>
      <c r="N87" s="126">
        <f t="shared" ref="N87:N89" si="15">SUM(L87:M87)</f>
        <v>0</v>
      </c>
    </row>
    <row r="88" spans="1:14" ht="15.75" hidden="1" thickBot="1" x14ac:dyDescent="0.3">
      <c r="A88" s="29" t="s">
        <v>160</v>
      </c>
      <c r="B88" s="13" t="s">
        <v>161</v>
      </c>
      <c r="C88" s="119">
        <f>SUM(C89:C99)</f>
        <v>0</v>
      </c>
      <c r="D88" s="119">
        <f>SUM(D89:D99)</f>
        <v>0</v>
      </c>
      <c r="E88" s="120">
        <f t="shared" si="12"/>
        <v>0</v>
      </c>
      <c r="F88" s="119">
        <f>SUM(F89:F99)</f>
        <v>0</v>
      </c>
      <c r="G88" s="119">
        <f>SUM(G89:G99)</f>
        <v>0</v>
      </c>
      <c r="H88" s="120">
        <f t="shared" si="13"/>
        <v>0</v>
      </c>
      <c r="I88" s="119">
        <f>SUM(I89:I99)</f>
        <v>0</v>
      </c>
      <c r="J88" s="119">
        <f>SUM(J89:J99)</f>
        <v>0</v>
      </c>
      <c r="K88" s="120">
        <f t="shared" si="14"/>
        <v>0</v>
      </c>
      <c r="L88" s="119">
        <f>SUM(L89:L99)</f>
        <v>0</v>
      </c>
      <c r="M88" s="119">
        <f>SUM(M89:M99)</f>
        <v>0</v>
      </c>
      <c r="N88" s="120">
        <f t="shared" si="15"/>
        <v>0</v>
      </c>
    </row>
    <row r="89" spans="1:14" ht="15.75" hidden="1" thickBot="1" x14ac:dyDescent="0.3">
      <c r="A89" s="29" t="s">
        <v>162</v>
      </c>
      <c r="B89" s="13" t="s">
        <v>163</v>
      </c>
      <c r="C89" s="121"/>
      <c r="D89" s="121"/>
      <c r="E89" s="122">
        <f t="shared" si="12"/>
        <v>0</v>
      </c>
      <c r="F89" s="121"/>
      <c r="G89" s="121"/>
      <c r="H89" s="122">
        <f t="shared" si="13"/>
        <v>0</v>
      </c>
      <c r="I89" s="121"/>
      <c r="J89" s="121"/>
      <c r="K89" s="122">
        <f t="shared" si="14"/>
        <v>0</v>
      </c>
      <c r="L89" s="121"/>
      <c r="M89" s="121"/>
      <c r="N89" s="122">
        <f t="shared" si="15"/>
        <v>0</v>
      </c>
    </row>
    <row r="90" spans="1:14" ht="15.75" hidden="1" thickBot="1" x14ac:dyDescent="0.3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t="15.75" hidden="1" thickBot="1" x14ac:dyDescent="0.3">
      <c r="A91" s="29" t="s">
        <v>164</v>
      </c>
      <c r="B91" s="13" t="s">
        <v>165</v>
      </c>
      <c r="C91" s="121"/>
      <c r="D91" s="121"/>
      <c r="E91" s="122">
        <f t="shared" si="12"/>
        <v>0</v>
      </c>
      <c r="F91" s="121"/>
      <c r="G91" s="121"/>
      <c r="H91" s="122">
        <f t="shared" ref="H91:H150" si="16">SUM(F91:G91)</f>
        <v>0</v>
      </c>
      <c r="I91" s="121"/>
      <c r="J91" s="121"/>
      <c r="K91" s="122">
        <f t="shared" ref="K91:K150" si="17">SUM(I91:J91)</f>
        <v>0</v>
      </c>
      <c r="L91" s="121"/>
      <c r="M91" s="121"/>
      <c r="N91" s="122">
        <f t="shared" ref="N91:N150" si="18">SUM(L91:M91)</f>
        <v>0</v>
      </c>
    </row>
    <row r="92" spans="1:14" ht="15.75" hidden="1" thickBot="1" x14ac:dyDescent="0.3">
      <c r="A92" s="29" t="s">
        <v>166</v>
      </c>
      <c r="B92" s="13" t="s">
        <v>167</v>
      </c>
      <c r="C92" s="121"/>
      <c r="D92" s="121"/>
      <c r="E92" s="122">
        <f t="shared" si="12"/>
        <v>0</v>
      </c>
      <c r="F92" s="121"/>
      <c r="G92" s="121"/>
      <c r="H92" s="122">
        <f t="shared" si="16"/>
        <v>0</v>
      </c>
      <c r="I92" s="121"/>
      <c r="J92" s="121"/>
      <c r="K92" s="122">
        <f t="shared" si="17"/>
        <v>0</v>
      </c>
      <c r="L92" s="121"/>
      <c r="M92" s="121"/>
      <c r="N92" s="122">
        <f t="shared" si="18"/>
        <v>0</v>
      </c>
    </row>
    <row r="93" spans="1:14" ht="15.75" hidden="1" thickBot="1" x14ac:dyDescent="0.3">
      <c r="A93" s="29" t="s">
        <v>168</v>
      </c>
      <c r="B93" s="13" t="s">
        <v>169</v>
      </c>
      <c r="C93" s="121"/>
      <c r="D93" s="121"/>
      <c r="E93" s="122">
        <f t="shared" si="12"/>
        <v>0</v>
      </c>
      <c r="F93" s="121"/>
      <c r="G93" s="121"/>
      <c r="H93" s="122">
        <f t="shared" si="16"/>
        <v>0</v>
      </c>
      <c r="I93" s="121"/>
      <c r="J93" s="121"/>
      <c r="K93" s="122">
        <f t="shared" si="17"/>
        <v>0</v>
      </c>
      <c r="L93" s="121"/>
      <c r="M93" s="121"/>
      <c r="N93" s="122">
        <f t="shared" si="18"/>
        <v>0</v>
      </c>
    </row>
    <row r="94" spans="1:14" ht="15.75" hidden="1" thickBot="1" x14ac:dyDescent="0.3">
      <c r="A94" s="29" t="s">
        <v>170</v>
      </c>
      <c r="B94" s="13" t="s">
        <v>171</v>
      </c>
      <c r="C94" s="121"/>
      <c r="D94" s="121"/>
      <c r="E94" s="122">
        <f t="shared" si="12"/>
        <v>0</v>
      </c>
      <c r="F94" s="121"/>
      <c r="G94" s="121"/>
      <c r="H94" s="122">
        <f t="shared" si="16"/>
        <v>0</v>
      </c>
      <c r="I94" s="121"/>
      <c r="J94" s="121"/>
      <c r="K94" s="122">
        <f t="shared" si="17"/>
        <v>0</v>
      </c>
      <c r="L94" s="121"/>
      <c r="M94" s="121"/>
      <c r="N94" s="122">
        <f t="shared" si="18"/>
        <v>0</v>
      </c>
    </row>
    <row r="95" spans="1:14" ht="15.75" hidden="1" thickBot="1" x14ac:dyDescent="0.3">
      <c r="A95" s="29" t="s">
        <v>172</v>
      </c>
      <c r="B95" s="13" t="s">
        <v>173</v>
      </c>
      <c r="C95" s="121"/>
      <c r="D95" s="121"/>
      <c r="E95" s="122">
        <f t="shared" si="12"/>
        <v>0</v>
      </c>
      <c r="F95" s="121"/>
      <c r="G95" s="121"/>
      <c r="H95" s="122">
        <f t="shared" si="16"/>
        <v>0</v>
      </c>
      <c r="I95" s="121"/>
      <c r="J95" s="121"/>
      <c r="K95" s="122">
        <f t="shared" si="17"/>
        <v>0</v>
      </c>
      <c r="L95" s="121"/>
      <c r="M95" s="121"/>
      <c r="N95" s="122">
        <f t="shared" si="18"/>
        <v>0</v>
      </c>
    </row>
    <row r="96" spans="1:14" ht="15.75" hidden="1" thickBot="1" x14ac:dyDescent="0.3">
      <c r="A96" s="29" t="s">
        <v>174</v>
      </c>
      <c r="B96" s="13" t="s">
        <v>175</v>
      </c>
      <c r="C96" s="121"/>
      <c r="D96" s="121"/>
      <c r="E96" s="122">
        <f t="shared" si="12"/>
        <v>0</v>
      </c>
      <c r="F96" s="121"/>
      <c r="G96" s="121"/>
      <c r="H96" s="122">
        <f t="shared" si="16"/>
        <v>0</v>
      </c>
      <c r="I96" s="121"/>
      <c r="J96" s="121"/>
      <c r="K96" s="122">
        <f t="shared" si="17"/>
        <v>0</v>
      </c>
      <c r="L96" s="121"/>
      <c r="M96" s="121"/>
      <c r="N96" s="122">
        <f t="shared" si="18"/>
        <v>0</v>
      </c>
    </row>
    <row r="97" spans="1:14" ht="15.75" hidden="1" thickBot="1" x14ac:dyDescent="0.3">
      <c r="A97" s="29" t="s">
        <v>176</v>
      </c>
      <c r="B97" s="13" t="s">
        <v>177</v>
      </c>
      <c r="C97" s="121"/>
      <c r="D97" s="121"/>
      <c r="E97" s="122">
        <f t="shared" si="12"/>
        <v>0</v>
      </c>
      <c r="F97" s="121"/>
      <c r="G97" s="121"/>
      <c r="H97" s="122">
        <f t="shared" si="16"/>
        <v>0</v>
      </c>
      <c r="I97" s="121"/>
      <c r="J97" s="121"/>
      <c r="K97" s="122">
        <f t="shared" si="17"/>
        <v>0</v>
      </c>
      <c r="L97" s="121"/>
      <c r="M97" s="121"/>
      <c r="N97" s="122">
        <f t="shared" si="18"/>
        <v>0</v>
      </c>
    </row>
    <row r="98" spans="1:14" ht="15.75" hidden="1" thickBot="1" x14ac:dyDescent="0.3">
      <c r="A98" s="29" t="s">
        <v>178</v>
      </c>
      <c r="B98" s="13" t="s">
        <v>179</v>
      </c>
      <c r="C98" s="121"/>
      <c r="D98" s="121"/>
      <c r="E98" s="122">
        <f t="shared" si="12"/>
        <v>0</v>
      </c>
      <c r="F98" s="121"/>
      <c r="G98" s="121"/>
      <c r="H98" s="122">
        <f t="shared" si="16"/>
        <v>0</v>
      </c>
      <c r="I98" s="121"/>
      <c r="J98" s="121"/>
      <c r="K98" s="122">
        <f t="shared" si="17"/>
        <v>0</v>
      </c>
      <c r="L98" s="121"/>
      <c r="M98" s="121"/>
      <c r="N98" s="122">
        <f t="shared" si="18"/>
        <v>0</v>
      </c>
    </row>
    <row r="99" spans="1:14" ht="15.75" hidden="1" thickBot="1" x14ac:dyDescent="0.3">
      <c r="A99" s="29" t="s">
        <v>180</v>
      </c>
      <c r="B99" s="13" t="s">
        <v>181</v>
      </c>
      <c r="C99" s="121"/>
      <c r="D99" s="121"/>
      <c r="E99" s="122">
        <f t="shared" si="12"/>
        <v>0</v>
      </c>
      <c r="F99" s="121"/>
      <c r="G99" s="121"/>
      <c r="H99" s="122">
        <f t="shared" si="16"/>
        <v>0</v>
      </c>
      <c r="I99" s="121"/>
      <c r="J99" s="121"/>
      <c r="K99" s="122">
        <f t="shared" si="17"/>
        <v>0</v>
      </c>
      <c r="L99" s="121"/>
      <c r="M99" s="121"/>
      <c r="N99" s="122">
        <f t="shared" si="18"/>
        <v>0</v>
      </c>
    </row>
    <row r="100" spans="1:14" ht="15.75" hidden="1" thickBot="1" x14ac:dyDescent="0.3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2"/>
        <v>0</v>
      </c>
      <c r="F100" s="121">
        <f>SUM(F101:F103)</f>
        <v>0</v>
      </c>
      <c r="G100" s="121">
        <f>SUM(G101:G103)</f>
        <v>0</v>
      </c>
      <c r="H100" s="122">
        <f t="shared" si="16"/>
        <v>0</v>
      </c>
      <c r="I100" s="121">
        <f>SUM(I101:I103)</f>
        <v>0</v>
      </c>
      <c r="J100" s="121">
        <f>SUM(J101:J103)</f>
        <v>0</v>
      </c>
      <c r="K100" s="122">
        <f t="shared" si="17"/>
        <v>0</v>
      </c>
      <c r="L100" s="121">
        <f>SUM(L101:L103)</f>
        <v>0</v>
      </c>
      <c r="M100" s="121">
        <f>SUM(M101:M103)</f>
        <v>0</v>
      </c>
      <c r="N100" s="122">
        <f t="shared" si="18"/>
        <v>0</v>
      </c>
    </row>
    <row r="101" spans="1:14" ht="15.75" hidden="1" thickBot="1" x14ac:dyDescent="0.3">
      <c r="A101" s="29" t="s">
        <v>184</v>
      </c>
      <c r="B101" s="13" t="s">
        <v>185</v>
      </c>
      <c r="C101" s="121"/>
      <c r="D101" s="121"/>
      <c r="E101" s="122">
        <f t="shared" si="12"/>
        <v>0</v>
      </c>
      <c r="F101" s="121"/>
      <c r="G101" s="121"/>
      <c r="H101" s="122">
        <f t="shared" si="16"/>
        <v>0</v>
      </c>
      <c r="I101" s="121"/>
      <c r="J101" s="121"/>
      <c r="K101" s="122">
        <f t="shared" si="17"/>
        <v>0</v>
      </c>
      <c r="L101" s="121"/>
      <c r="M101" s="121"/>
      <c r="N101" s="122">
        <f t="shared" si="18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2"/>
        <v>0</v>
      </c>
      <c r="F102" s="121"/>
      <c r="G102" s="121"/>
      <c r="H102" s="122">
        <f t="shared" si="16"/>
        <v>0</v>
      </c>
      <c r="I102" s="121"/>
      <c r="J102" s="121"/>
      <c r="K102" s="122">
        <f t="shared" si="17"/>
        <v>0</v>
      </c>
      <c r="L102" s="121"/>
      <c r="M102" s="121"/>
      <c r="N102" s="122">
        <f t="shared" si="18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2"/>
        <v>0</v>
      </c>
      <c r="F103" s="123"/>
      <c r="G103" s="123"/>
      <c r="H103" s="124">
        <f t="shared" si="16"/>
        <v>0</v>
      </c>
      <c r="I103" s="123"/>
      <c r="J103" s="123"/>
      <c r="K103" s="124">
        <f t="shared" si="17"/>
        <v>0</v>
      </c>
      <c r="L103" s="123"/>
      <c r="M103" s="123"/>
      <c r="N103" s="124">
        <f t="shared" si="18"/>
        <v>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2"/>
        <v>0</v>
      </c>
      <c r="F104" s="125">
        <f>SUM(F105:F109)</f>
        <v>0</v>
      </c>
      <c r="G104" s="125">
        <f>SUM(G105:G109)</f>
        <v>0</v>
      </c>
      <c r="H104" s="126">
        <f t="shared" si="16"/>
        <v>0</v>
      </c>
      <c r="I104" s="125">
        <f>SUM(I105:I109)</f>
        <v>0</v>
      </c>
      <c r="J104" s="125">
        <f>SUM(J105:J109)</f>
        <v>0</v>
      </c>
      <c r="K104" s="126">
        <f t="shared" si="17"/>
        <v>0</v>
      </c>
      <c r="L104" s="125">
        <f>SUM(L105:L109)</f>
        <v>0</v>
      </c>
      <c r="M104" s="125">
        <f>SUM(M105:M109)</f>
        <v>0</v>
      </c>
      <c r="N104" s="126">
        <f t="shared" si="18"/>
        <v>0</v>
      </c>
    </row>
    <row r="105" spans="1:14" ht="15.75" hidden="1" thickBot="1" x14ac:dyDescent="0.3">
      <c r="A105" s="29"/>
      <c r="B105" s="13" t="s">
        <v>192</v>
      </c>
      <c r="C105" s="119"/>
      <c r="D105" s="119"/>
      <c r="E105" s="120">
        <f t="shared" si="12"/>
        <v>0</v>
      </c>
      <c r="F105" s="119"/>
      <c r="G105" s="119"/>
      <c r="H105" s="120">
        <f t="shared" si="16"/>
        <v>0</v>
      </c>
      <c r="I105" s="119"/>
      <c r="J105" s="119"/>
      <c r="K105" s="120">
        <f t="shared" si="17"/>
        <v>0</v>
      </c>
      <c r="L105" s="119"/>
      <c r="M105" s="119"/>
      <c r="N105" s="120">
        <f t="shared" si="18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2"/>
        <v>0</v>
      </c>
      <c r="F106" s="121"/>
      <c r="G106" s="121"/>
      <c r="H106" s="122">
        <f t="shared" si="16"/>
        <v>0</v>
      </c>
      <c r="I106" s="121"/>
      <c r="J106" s="121"/>
      <c r="K106" s="122">
        <f t="shared" si="17"/>
        <v>0</v>
      </c>
      <c r="L106" s="121"/>
      <c r="M106" s="121"/>
      <c r="N106" s="122">
        <f t="shared" si="18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2"/>
        <v>0</v>
      </c>
      <c r="F107" s="121"/>
      <c r="G107" s="121"/>
      <c r="H107" s="122">
        <f t="shared" si="16"/>
        <v>0</v>
      </c>
      <c r="I107" s="121"/>
      <c r="J107" s="121"/>
      <c r="K107" s="122">
        <f t="shared" si="17"/>
        <v>0</v>
      </c>
      <c r="L107" s="121"/>
      <c r="M107" s="121"/>
      <c r="N107" s="122">
        <f t="shared" si="18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2"/>
        <v>0</v>
      </c>
      <c r="F108" s="121"/>
      <c r="G108" s="121"/>
      <c r="H108" s="122">
        <f t="shared" si="16"/>
        <v>0</v>
      </c>
      <c r="I108" s="121"/>
      <c r="J108" s="121"/>
      <c r="K108" s="122">
        <f t="shared" si="17"/>
        <v>0</v>
      </c>
      <c r="L108" s="121"/>
      <c r="M108" s="121"/>
      <c r="N108" s="122">
        <f t="shared" si="18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2"/>
        <v>0</v>
      </c>
      <c r="F109" s="123"/>
      <c r="G109" s="123"/>
      <c r="H109" s="124">
        <f t="shared" si="16"/>
        <v>0</v>
      </c>
      <c r="I109" s="123"/>
      <c r="J109" s="123"/>
      <c r="K109" s="124">
        <f t="shared" si="17"/>
        <v>0</v>
      </c>
      <c r="L109" s="123"/>
      <c r="M109" s="123"/>
      <c r="N109" s="124">
        <f t="shared" si="18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0</v>
      </c>
      <c r="D110" s="119">
        <f>SUM(D111:D112,D113,D122,D121)</f>
        <v>0</v>
      </c>
      <c r="E110" s="120">
        <f t="shared" si="12"/>
        <v>0</v>
      </c>
      <c r="F110" s="119">
        <f>SUM(F111:F112,F113,F122,F121)</f>
        <v>0</v>
      </c>
      <c r="G110" s="119">
        <f>SUM(G111:G112,G113,G122,G121)</f>
        <v>0</v>
      </c>
      <c r="H110" s="120">
        <f t="shared" si="16"/>
        <v>0</v>
      </c>
      <c r="I110" s="119">
        <f>SUM(I111:I112,I113,I122,I121)</f>
        <v>0</v>
      </c>
      <c r="J110" s="119">
        <f>SUM(J111:J112,J113,J122,J121)</f>
        <v>0</v>
      </c>
      <c r="K110" s="120">
        <f t="shared" si="17"/>
        <v>0</v>
      </c>
      <c r="L110" s="119">
        <f>SUM(L111:L112,L113,L122,L121)</f>
        <v>0</v>
      </c>
      <c r="M110" s="119">
        <f>SUM(M111:M112,M113,M122,M121)</f>
        <v>0</v>
      </c>
      <c r="N110" s="120">
        <f t="shared" si="18"/>
        <v>0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12"/>
        <v>0</v>
      </c>
      <c r="F111" s="121"/>
      <c r="G111" s="121"/>
      <c r="H111" s="122">
        <f t="shared" si="16"/>
        <v>0</v>
      </c>
      <c r="I111" s="121"/>
      <c r="J111" s="121"/>
      <c r="K111" s="122">
        <f t="shared" si="17"/>
        <v>0</v>
      </c>
      <c r="L111" s="121"/>
      <c r="M111" s="121"/>
      <c r="N111" s="122">
        <f t="shared" si="18"/>
        <v>0</v>
      </c>
    </row>
    <row r="112" spans="1:14" hidden="1" x14ac:dyDescent="0.25">
      <c r="A112" s="29" t="s">
        <v>200</v>
      </c>
      <c r="B112" s="13" t="s">
        <v>201</v>
      </c>
      <c r="C112" s="121"/>
      <c r="D112" s="121"/>
      <c r="E112" s="122">
        <f t="shared" si="12"/>
        <v>0</v>
      </c>
      <c r="F112" s="121"/>
      <c r="G112" s="121"/>
      <c r="H112" s="122">
        <f t="shared" si="16"/>
        <v>0</v>
      </c>
      <c r="I112" s="121"/>
      <c r="J112" s="121"/>
      <c r="K112" s="122">
        <f t="shared" si="17"/>
        <v>0</v>
      </c>
      <c r="L112" s="121"/>
      <c r="M112" s="121"/>
      <c r="N112" s="122">
        <f t="shared" si="18"/>
        <v>0</v>
      </c>
    </row>
    <row r="113" spans="1:23" hidden="1" x14ac:dyDescent="0.25">
      <c r="A113" s="29" t="s">
        <v>202</v>
      </c>
      <c r="B113" s="13" t="s">
        <v>203</v>
      </c>
      <c r="C113" s="121">
        <f>SUM(C114:C120)</f>
        <v>0</v>
      </c>
      <c r="D113" s="121">
        <f>SUM(D114:D120)</f>
        <v>0</v>
      </c>
      <c r="E113" s="122">
        <f t="shared" si="12"/>
        <v>0</v>
      </c>
      <c r="F113" s="121">
        <f>SUM(F114:F120)</f>
        <v>0</v>
      </c>
      <c r="G113" s="121">
        <f>SUM(G114:G120)</f>
        <v>0</v>
      </c>
      <c r="H113" s="122">
        <f t="shared" si="16"/>
        <v>0</v>
      </c>
      <c r="I113" s="121">
        <f>SUM(I114:I120)</f>
        <v>0</v>
      </c>
      <c r="J113" s="121">
        <f>SUM(J114:J120)</f>
        <v>0</v>
      </c>
      <c r="K113" s="122">
        <f t="shared" si="17"/>
        <v>0</v>
      </c>
      <c r="L113" s="121">
        <f>SUM(L114:L120)</f>
        <v>0</v>
      </c>
      <c r="M113" s="121">
        <f>SUM(M114:M120)</f>
        <v>0</v>
      </c>
      <c r="N113" s="122">
        <f t="shared" si="18"/>
        <v>0</v>
      </c>
    </row>
    <row r="114" spans="1:23" hidden="1" x14ac:dyDescent="0.25">
      <c r="A114" s="29" t="s">
        <v>204</v>
      </c>
      <c r="B114" s="13" t="s">
        <v>205</v>
      </c>
      <c r="C114" s="121"/>
      <c r="D114" s="121"/>
      <c r="E114" s="122">
        <f t="shared" si="12"/>
        <v>0</v>
      </c>
      <c r="F114" s="121"/>
      <c r="G114" s="121"/>
      <c r="H114" s="122">
        <f t="shared" si="16"/>
        <v>0</v>
      </c>
      <c r="I114" s="121"/>
      <c r="J114" s="121"/>
      <c r="K114" s="122">
        <f t="shared" si="17"/>
        <v>0</v>
      </c>
      <c r="L114" s="121"/>
      <c r="M114" s="121"/>
      <c r="N114" s="122">
        <f t="shared" si="18"/>
        <v>0</v>
      </c>
    </row>
    <row r="115" spans="1:23" hidden="1" x14ac:dyDescent="0.25">
      <c r="A115" s="29" t="s">
        <v>206</v>
      </c>
      <c r="B115" s="13" t="s">
        <v>207</v>
      </c>
      <c r="C115" s="121"/>
      <c r="D115" s="121"/>
      <c r="E115" s="122">
        <f t="shared" si="12"/>
        <v>0</v>
      </c>
      <c r="F115" s="121"/>
      <c r="G115" s="121"/>
      <c r="H115" s="122">
        <f t="shared" si="16"/>
        <v>0</v>
      </c>
      <c r="I115" s="121"/>
      <c r="J115" s="121"/>
      <c r="K115" s="122">
        <f t="shared" si="17"/>
        <v>0</v>
      </c>
      <c r="L115" s="121"/>
      <c r="M115" s="121"/>
      <c r="N115" s="122">
        <f t="shared" si="18"/>
        <v>0</v>
      </c>
    </row>
    <row r="116" spans="1:23" hidden="1" x14ac:dyDescent="0.25">
      <c r="A116" s="29" t="s">
        <v>208</v>
      </c>
      <c r="B116" s="13" t="s">
        <v>209</v>
      </c>
      <c r="C116" s="121"/>
      <c r="D116" s="121"/>
      <c r="E116" s="122">
        <f t="shared" si="12"/>
        <v>0</v>
      </c>
      <c r="F116" s="121"/>
      <c r="G116" s="121"/>
      <c r="H116" s="122">
        <f t="shared" si="16"/>
        <v>0</v>
      </c>
      <c r="I116" s="121"/>
      <c r="J116" s="121"/>
      <c r="K116" s="122">
        <f t="shared" si="17"/>
        <v>0</v>
      </c>
      <c r="L116" s="121"/>
      <c r="M116" s="121"/>
      <c r="N116" s="122">
        <f t="shared" si="18"/>
        <v>0</v>
      </c>
    </row>
    <row r="117" spans="1:23" hidden="1" x14ac:dyDescent="0.25">
      <c r="A117" s="29" t="s">
        <v>210</v>
      </c>
      <c r="B117" s="13" t="s">
        <v>211</v>
      </c>
      <c r="C117" s="121"/>
      <c r="D117" s="121"/>
      <c r="E117" s="122">
        <f t="shared" si="12"/>
        <v>0</v>
      </c>
      <c r="F117" s="121"/>
      <c r="G117" s="121"/>
      <c r="H117" s="122">
        <f t="shared" si="16"/>
        <v>0</v>
      </c>
      <c r="I117" s="121"/>
      <c r="J117" s="121"/>
      <c r="K117" s="122">
        <f t="shared" si="17"/>
        <v>0</v>
      </c>
      <c r="L117" s="121"/>
      <c r="M117" s="121"/>
      <c r="N117" s="122">
        <f t="shared" si="18"/>
        <v>0</v>
      </c>
    </row>
    <row r="118" spans="1:23" hidden="1" x14ac:dyDescent="0.25">
      <c r="A118" s="29" t="s">
        <v>212</v>
      </c>
      <c r="B118" s="13" t="s">
        <v>213</v>
      </c>
      <c r="C118" s="121"/>
      <c r="D118" s="121"/>
      <c r="E118" s="122">
        <f t="shared" si="12"/>
        <v>0</v>
      </c>
      <c r="F118" s="121"/>
      <c r="G118" s="121"/>
      <c r="H118" s="122">
        <f t="shared" si="16"/>
        <v>0</v>
      </c>
      <c r="I118" s="121"/>
      <c r="J118" s="121"/>
      <c r="K118" s="122">
        <f t="shared" si="17"/>
        <v>0</v>
      </c>
      <c r="L118" s="121"/>
      <c r="M118" s="121"/>
      <c r="N118" s="122">
        <f t="shared" si="18"/>
        <v>0</v>
      </c>
    </row>
    <row r="119" spans="1:23" hidden="1" x14ac:dyDescent="0.25">
      <c r="A119" s="29" t="s">
        <v>214</v>
      </c>
      <c r="B119" s="13" t="s">
        <v>215</v>
      </c>
      <c r="C119" s="121"/>
      <c r="D119" s="121"/>
      <c r="E119" s="122">
        <f t="shared" si="12"/>
        <v>0</v>
      </c>
      <c r="F119" s="121"/>
      <c r="G119" s="121"/>
      <c r="H119" s="122">
        <f t="shared" si="16"/>
        <v>0</v>
      </c>
      <c r="I119" s="121"/>
      <c r="J119" s="121"/>
      <c r="K119" s="122">
        <f t="shared" si="17"/>
        <v>0</v>
      </c>
      <c r="L119" s="121"/>
      <c r="M119" s="121"/>
      <c r="N119" s="122">
        <f t="shared" si="18"/>
        <v>0</v>
      </c>
    </row>
    <row r="120" spans="1:23" hidden="1" x14ac:dyDescent="0.25">
      <c r="A120" s="29" t="s">
        <v>216</v>
      </c>
      <c r="B120" s="13" t="s">
        <v>217</v>
      </c>
      <c r="C120" s="121"/>
      <c r="D120" s="121"/>
      <c r="E120" s="122">
        <f t="shared" si="12"/>
        <v>0</v>
      </c>
      <c r="F120" s="121"/>
      <c r="G120" s="121"/>
      <c r="H120" s="122">
        <f t="shared" si="16"/>
        <v>0</v>
      </c>
      <c r="I120" s="121"/>
      <c r="J120" s="121"/>
      <c r="K120" s="122">
        <f t="shared" si="17"/>
        <v>0</v>
      </c>
      <c r="L120" s="121"/>
      <c r="M120" s="121"/>
      <c r="N120" s="122">
        <f t="shared" si="18"/>
        <v>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2"/>
        <v>0</v>
      </c>
      <c r="F121" s="121"/>
      <c r="G121" s="121"/>
      <c r="H121" s="122">
        <f t="shared" si="16"/>
        <v>0</v>
      </c>
      <c r="I121" s="121"/>
      <c r="J121" s="121"/>
      <c r="K121" s="122">
        <f t="shared" si="17"/>
        <v>0</v>
      </c>
      <c r="L121" s="121"/>
      <c r="M121" s="121"/>
      <c r="N121" s="122">
        <f t="shared" si="18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0</v>
      </c>
      <c r="D122" s="121">
        <f>SUM(D123:D126)</f>
        <v>0</v>
      </c>
      <c r="E122" s="122">
        <f t="shared" si="12"/>
        <v>0</v>
      </c>
      <c r="F122" s="121">
        <f>SUM(F123:F126)</f>
        <v>0</v>
      </c>
      <c r="G122" s="121">
        <f>SUM(G123:G126)</f>
        <v>0</v>
      </c>
      <c r="H122" s="122">
        <f t="shared" si="16"/>
        <v>0</v>
      </c>
      <c r="I122" s="121">
        <f>SUM(I123:I126)</f>
        <v>0</v>
      </c>
      <c r="J122" s="121">
        <f>SUM(J123:J126)</f>
        <v>0</v>
      </c>
      <c r="K122" s="122">
        <f t="shared" si="17"/>
        <v>0</v>
      </c>
      <c r="L122" s="121">
        <f>SUM(L123:L126)</f>
        <v>0</v>
      </c>
      <c r="M122" s="121">
        <f>SUM(M123:M126)</f>
        <v>0</v>
      </c>
      <c r="N122" s="122">
        <f t="shared" si="18"/>
        <v>0</v>
      </c>
    </row>
    <row r="123" spans="1:23" x14ac:dyDescent="0.25">
      <c r="A123" s="29"/>
      <c r="B123" s="13" t="s">
        <v>670</v>
      </c>
      <c r="C123" s="121"/>
      <c r="D123" s="121"/>
      <c r="E123" s="122">
        <f t="shared" si="12"/>
        <v>0</v>
      </c>
      <c r="F123" s="121"/>
      <c r="G123" s="121"/>
      <c r="H123" s="122">
        <f t="shared" si="16"/>
        <v>0</v>
      </c>
      <c r="I123" s="121"/>
      <c r="J123" s="121"/>
      <c r="K123" s="122">
        <f t="shared" si="17"/>
        <v>0</v>
      </c>
      <c r="L123" s="121"/>
      <c r="M123" s="121"/>
      <c r="N123" s="122">
        <f t="shared" si="18"/>
        <v>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2"/>
        <v>0</v>
      </c>
      <c r="F124" s="121"/>
      <c r="G124" s="121"/>
      <c r="H124" s="121">
        <f t="shared" si="16"/>
        <v>0</v>
      </c>
      <c r="I124" s="121"/>
      <c r="J124" s="121"/>
      <c r="K124" s="121">
        <f t="shared" si="17"/>
        <v>0</v>
      </c>
      <c r="L124" s="121"/>
      <c r="M124" s="121"/>
      <c r="N124" s="121">
        <f t="shared" si="18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2"/>
        <v>0</v>
      </c>
      <c r="F125" s="121"/>
      <c r="G125" s="121"/>
      <c r="H125" s="122">
        <f t="shared" si="16"/>
        <v>0</v>
      </c>
      <c r="I125" s="121"/>
      <c r="J125" s="121"/>
      <c r="K125" s="122">
        <f t="shared" si="17"/>
        <v>0</v>
      </c>
      <c r="L125" s="121"/>
      <c r="M125" s="121"/>
      <c r="N125" s="122">
        <f t="shared" si="18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2"/>
        <v>0</v>
      </c>
      <c r="F126" s="123"/>
      <c r="G126" s="123"/>
      <c r="H126" s="124">
        <f t="shared" si="16"/>
        <v>0</v>
      </c>
      <c r="I126" s="123"/>
      <c r="J126" s="123"/>
      <c r="K126" s="124">
        <f t="shared" si="17"/>
        <v>0</v>
      </c>
      <c r="L126" s="123"/>
      <c r="M126" s="123"/>
      <c r="N126" s="124">
        <f t="shared" si="18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2"/>
        <v>0</v>
      </c>
      <c r="F127" s="125"/>
      <c r="G127" s="125"/>
      <c r="H127" s="126">
        <f t="shared" si="16"/>
        <v>0</v>
      </c>
      <c r="I127" s="125"/>
      <c r="J127" s="125"/>
      <c r="K127" s="126">
        <f t="shared" si="17"/>
        <v>0</v>
      </c>
      <c r="L127" s="125"/>
      <c r="M127" s="125"/>
      <c r="N127" s="126">
        <f t="shared" si="18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2"/>
        <v>0</v>
      </c>
      <c r="F128" s="125">
        <f>SUM(F129:F134)</f>
        <v>0</v>
      </c>
      <c r="G128" s="125">
        <f>SUM(G129:G134)</f>
        <v>0</v>
      </c>
      <c r="H128" s="126">
        <f t="shared" si="16"/>
        <v>0</v>
      </c>
      <c r="I128" s="125">
        <f>SUM(I129:I134)</f>
        <v>0</v>
      </c>
      <c r="J128" s="125">
        <f>SUM(J129:J134)</f>
        <v>0</v>
      </c>
      <c r="K128" s="126">
        <f t="shared" si="17"/>
        <v>0</v>
      </c>
      <c r="L128" s="125">
        <f>SUM(L129:L134)</f>
        <v>0</v>
      </c>
      <c r="M128" s="125">
        <f>SUM(M129:M134)</f>
        <v>0</v>
      </c>
      <c r="N128" s="126">
        <f t="shared" si="18"/>
        <v>0</v>
      </c>
    </row>
    <row r="129" spans="1:14" x14ac:dyDescent="0.25">
      <c r="A129" s="29" t="s">
        <v>227</v>
      </c>
      <c r="B129" s="13" t="s">
        <v>228</v>
      </c>
      <c r="C129" s="119"/>
      <c r="D129" s="119"/>
      <c r="E129" s="120">
        <f t="shared" si="12"/>
        <v>0</v>
      </c>
      <c r="F129" s="119"/>
      <c r="G129" s="119"/>
      <c r="H129" s="120">
        <f t="shared" si="16"/>
        <v>0</v>
      </c>
      <c r="I129" s="119"/>
      <c r="J129" s="119"/>
      <c r="K129" s="120">
        <f t="shared" si="17"/>
        <v>0</v>
      </c>
      <c r="L129" s="119"/>
      <c r="M129" s="119"/>
      <c r="N129" s="120">
        <f t="shared" si="18"/>
        <v>0</v>
      </c>
    </row>
    <row r="130" spans="1:14" x14ac:dyDescent="0.25">
      <c r="A130" s="29" t="s">
        <v>487</v>
      </c>
      <c r="B130" s="13" t="s">
        <v>488</v>
      </c>
      <c r="C130" s="121"/>
      <c r="D130" s="121"/>
      <c r="E130" s="122">
        <f t="shared" si="12"/>
        <v>0</v>
      </c>
      <c r="F130" s="121"/>
      <c r="G130" s="121"/>
      <c r="H130" s="122">
        <f t="shared" si="16"/>
        <v>0</v>
      </c>
      <c r="I130" s="121"/>
      <c r="J130" s="121"/>
      <c r="K130" s="122">
        <f t="shared" si="17"/>
        <v>0</v>
      </c>
      <c r="L130" s="121"/>
      <c r="M130" s="121"/>
      <c r="N130" s="122">
        <f t="shared" si="18"/>
        <v>0</v>
      </c>
    </row>
    <row r="131" spans="1:14" hidden="1" x14ac:dyDescent="0.25">
      <c r="A131" s="29" t="s">
        <v>229</v>
      </c>
      <c r="B131" s="13" t="s">
        <v>230</v>
      </c>
      <c r="C131" s="121"/>
      <c r="D131" s="121"/>
      <c r="E131" s="122">
        <f t="shared" si="12"/>
        <v>0</v>
      </c>
      <c r="F131" s="121"/>
      <c r="G131" s="121"/>
      <c r="H131" s="122">
        <f t="shared" si="16"/>
        <v>0</v>
      </c>
      <c r="I131" s="121"/>
      <c r="J131" s="121"/>
      <c r="K131" s="122">
        <f t="shared" si="17"/>
        <v>0</v>
      </c>
      <c r="L131" s="121"/>
      <c r="M131" s="121"/>
      <c r="N131" s="122">
        <f t="shared" si="18"/>
        <v>0</v>
      </c>
    </row>
    <row r="132" spans="1:14" hidden="1" x14ac:dyDescent="0.25">
      <c r="A132" s="29" t="s">
        <v>231</v>
      </c>
      <c r="B132" s="13" t="s">
        <v>232</v>
      </c>
      <c r="C132" s="121"/>
      <c r="D132" s="121"/>
      <c r="E132" s="122">
        <f t="shared" si="12"/>
        <v>0</v>
      </c>
      <c r="F132" s="121"/>
      <c r="G132" s="121"/>
      <c r="H132" s="122">
        <f t="shared" si="16"/>
        <v>0</v>
      </c>
      <c r="I132" s="121"/>
      <c r="J132" s="121"/>
      <c r="K132" s="122">
        <f t="shared" si="17"/>
        <v>0</v>
      </c>
      <c r="L132" s="121"/>
      <c r="M132" s="121"/>
      <c r="N132" s="122">
        <f t="shared" si="18"/>
        <v>0</v>
      </c>
    </row>
    <row r="133" spans="1:14" hidden="1" x14ac:dyDescent="0.25">
      <c r="A133" s="29" t="s">
        <v>233</v>
      </c>
      <c r="B133" s="13" t="s">
        <v>234</v>
      </c>
      <c r="C133" s="121"/>
      <c r="D133" s="121"/>
      <c r="E133" s="122">
        <f t="shared" si="12"/>
        <v>0</v>
      </c>
      <c r="F133" s="121"/>
      <c r="G133" s="121"/>
      <c r="H133" s="122">
        <f t="shared" si="16"/>
        <v>0</v>
      </c>
      <c r="I133" s="121"/>
      <c r="J133" s="121"/>
      <c r="K133" s="122">
        <f t="shared" si="17"/>
        <v>0</v>
      </c>
      <c r="L133" s="121"/>
      <c r="M133" s="121"/>
      <c r="N133" s="122">
        <f t="shared" si="18"/>
        <v>0</v>
      </c>
    </row>
    <row r="134" spans="1:14" x14ac:dyDescent="0.25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2"/>
        <v>0</v>
      </c>
      <c r="F134" s="121">
        <f>SUM(F135:F136)</f>
        <v>0</v>
      </c>
      <c r="G134" s="121">
        <f>SUM(G135:G136)</f>
        <v>0</v>
      </c>
      <c r="H134" s="122">
        <f t="shared" si="16"/>
        <v>0</v>
      </c>
      <c r="I134" s="121">
        <f>SUM(I135:I136)</f>
        <v>0</v>
      </c>
      <c r="J134" s="121">
        <f>SUM(J135:J136)</f>
        <v>0</v>
      </c>
      <c r="K134" s="122">
        <f t="shared" si="17"/>
        <v>0</v>
      </c>
      <c r="L134" s="121">
        <f>SUM(L135:L136)</f>
        <v>0</v>
      </c>
      <c r="M134" s="121">
        <f>SUM(M135:M136)</f>
        <v>0</v>
      </c>
      <c r="N134" s="122">
        <f t="shared" si="18"/>
        <v>0</v>
      </c>
    </row>
    <row r="135" spans="1:14" x14ac:dyDescent="0.25">
      <c r="A135" s="29"/>
      <c r="B135" s="13" t="s">
        <v>237</v>
      </c>
      <c r="C135" s="121"/>
      <c r="D135" s="121"/>
      <c r="E135" s="122">
        <f t="shared" si="12"/>
        <v>0</v>
      </c>
      <c r="F135" s="121"/>
      <c r="G135" s="121"/>
      <c r="H135" s="122">
        <f t="shared" si="16"/>
        <v>0</v>
      </c>
      <c r="I135" s="121"/>
      <c r="J135" s="121"/>
      <c r="K135" s="122">
        <f t="shared" si="17"/>
        <v>0</v>
      </c>
      <c r="L135" s="121"/>
      <c r="M135" s="121"/>
      <c r="N135" s="122">
        <f t="shared" si="18"/>
        <v>0</v>
      </c>
    </row>
    <row r="136" spans="1:14" ht="15.75" thickBot="1" x14ac:dyDescent="0.3">
      <c r="A136" s="30"/>
      <c r="B136" s="31" t="s">
        <v>238</v>
      </c>
      <c r="C136" s="123"/>
      <c r="D136" s="123"/>
      <c r="E136" s="124">
        <f t="shared" si="12"/>
        <v>0</v>
      </c>
      <c r="F136" s="123"/>
      <c r="G136" s="123"/>
      <c r="H136" s="124">
        <f t="shared" si="16"/>
        <v>0</v>
      </c>
      <c r="I136" s="123"/>
      <c r="J136" s="123"/>
      <c r="K136" s="124">
        <f t="shared" si="17"/>
        <v>0</v>
      </c>
      <c r="L136" s="123"/>
      <c r="M136" s="123"/>
      <c r="N136" s="124">
        <f t="shared" si="18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2"/>
        <v>0</v>
      </c>
      <c r="F137" s="119"/>
      <c r="G137" s="119"/>
      <c r="H137" s="120">
        <f t="shared" si="16"/>
        <v>0</v>
      </c>
      <c r="I137" s="119"/>
      <c r="J137" s="119"/>
      <c r="K137" s="120">
        <f t="shared" si="17"/>
        <v>0</v>
      </c>
      <c r="L137" s="119"/>
      <c r="M137" s="119"/>
      <c r="N137" s="120">
        <f t="shared" si="18"/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2"/>
        <v>0</v>
      </c>
      <c r="F138" s="123"/>
      <c r="G138" s="123"/>
      <c r="H138" s="124">
        <f t="shared" si="16"/>
        <v>0</v>
      </c>
      <c r="I138" s="123"/>
      <c r="J138" s="123"/>
      <c r="K138" s="124">
        <f t="shared" si="17"/>
        <v>0</v>
      </c>
      <c r="L138" s="123"/>
      <c r="M138" s="123"/>
      <c r="N138" s="124">
        <f t="shared" si="18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2"/>
        <v>0</v>
      </c>
      <c r="F139" s="119"/>
      <c r="G139" s="119"/>
      <c r="H139" s="120">
        <f t="shared" si="16"/>
        <v>0</v>
      </c>
      <c r="I139" s="119"/>
      <c r="J139" s="119"/>
      <c r="K139" s="120">
        <f t="shared" si="17"/>
        <v>0</v>
      </c>
      <c r="L139" s="119"/>
      <c r="M139" s="119"/>
      <c r="N139" s="120">
        <f t="shared" si="18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2"/>
        <v>0</v>
      </c>
      <c r="F140" s="123"/>
      <c r="G140" s="123"/>
      <c r="H140" s="124">
        <f t="shared" si="16"/>
        <v>0</v>
      </c>
      <c r="I140" s="123"/>
      <c r="J140" s="123"/>
      <c r="K140" s="124">
        <f t="shared" si="17"/>
        <v>0</v>
      </c>
      <c r="L140" s="123"/>
      <c r="M140" s="123"/>
      <c r="N140" s="124">
        <f t="shared" si="18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2"/>
        <v>0</v>
      </c>
      <c r="F141" s="129"/>
      <c r="G141" s="129"/>
      <c r="H141" s="130">
        <f t="shared" si="16"/>
        <v>0</v>
      </c>
      <c r="I141" s="129"/>
      <c r="J141" s="129"/>
      <c r="K141" s="130">
        <f t="shared" si="17"/>
        <v>0</v>
      </c>
      <c r="L141" s="129"/>
      <c r="M141" s="129"/>
      <c r="N141" s="130">
        <f t="shared" si="18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0</v>
      </c>
      <c r="D142" s="125">
        <f>D141+D140+D139+D138+D137+D128+D127+D110+D104+D87</f>
        <v>0</v>
      </c>
      <c r="E142" s="126">
        <f t="shared" si="12"/>
        <v>0</v>
      </c>
      <c r="F142" s="125">
        <f>F141+F140+F139+F138+F137+F128+F127+F110+F104+F87</f>
        <v>0</v>
      </c>
      <c r="G142" s="125">
        <f>G141+G140+G139+G138+G137+G128+G127+G110+G104+G87</f>
        <v>0</v>
      </c>
      <c r="H142" s="126">
        <f t="shared" si="16"/>
        <v>0</v>
      </c>
      <c r="I142" s="125">
        <f>I141+I140+I139+I138+I137+I128+I127+I110+I104+I87</f>
        <v>0</v>
      </c>
      <c r="J142" s="125">
        <f>J141+J140+J139+J138+J137+J128+J127+J110+J104+J87</f>
        <v>0</v>
      </c>
      <c r="K142" s="126">
        <f t="shared" si="17"/>
        <v>0</v>
      </c>
      <c r="L142" s="125">
        <f>L141+L140+L139+L138+L137+L128+L127+L110+L104+L87</f>
        <v>0</v>
      </c>
      <c r="M142" s="125">
        <f>M141+M140+M139+M138+M137+M128+M127+M110+M104+M87</f>
        <v>0</v>
      </c>
      <c r="N142" s="126">
        <f t="shared" si="18"/>
        <v>0</v>
      </c>
    </row>
    <row r="143" spans="1:14" x14ac:dyDescent="0.25">
      <c r="A143" s="34" t="s">
        <v>248</v>
      </c>
      <c r="B143" s="35" t="s">
        <v>249</v>
      </c>
      <c r="C143" s="119">
        <f>SUM(C144:C150)</f>
        <v>17295897</v>
      </c>
      <c r="D143" s="119">
        <f>SUM(D144:D150)</f>
        <v>0</v>
      </c>
      <c r="E143" s="120">
        <f t="shared" si="12"/>
        <v>17295897</v>
      </c>
      <c r="F143" s="119">
        <f>SUM(F144:F150)</f>
        <v>17295897</v>
      </c>
      <c r="G143" s="119">
        <f>SUM(G144:G150)</f>
        <v>0</v>
      </c>
      <c r="H143" s="120">
        <f t="shared" si="16"/>
        <v>17295897</v>
      </c>
      <c r="I143" s="119">
        <f>SUM(I144:I150)</f>
        <v>17295897</v>
      </c>
      <c r="J143" s="119">
        <f>SUM(J144:J150)</f>
        <v>0</v>
      </c>
      <c r="K143" s="120">
        <f t="shared" si="17"/>
        <v>17295897</v>
      </c>
      <c r="L143" s="119">
        <f>SUM(L144:L150)</f>
        <v>17295897</v>
      </c>
      <c r="M143" s="119">
        <f>SUM(M144:M150)</f>
        <v>0</v>
      </c>
      <c r="N143" s="120">
        <f t="shared" si="18"/>
        <v>17295897</v>
      </c>
    </row>
    <row r="144" spans="1:14" hidden="1" x14ac:dyDescent="0.25">
      <c r="A144" s="29" t="s">
        <v>250</v>
      </c>
      <c r="B144" s="13" t="s">
        <v>251</v>
      </c>
      <c r="C144" s="121"/>
      <c r="D144" s="121"/>
      <c r="E144" s="120">
        <f t="shared" si="12"/>
        <v>0</v>
      </c>
      <c r="F144" s="121"/>
      <c r="G144" s="121"/>
      <c r="H144" s="120">
        <f t="shared" si="16"/>
        <v>0</v>
      </c>
      <c r="I144" s="121"/>
      <c r="J144" s="121"/>
      <c r="K144" s="120">
        <f t="shared" si="17"/>
        <v>0</v>
      </c>
      <c r="L144" s="121"/>
      <c r="M144" s="121"/>
      <c r="N144" s="120">
        <f t="shared" si="18"/>
        <v>0</v>
      </c>
    </row>
    <row r="145" spans="1:14" hidden="1" x14ac:dyDescent="0.25">
      <c r="A145" s="29" t="s">
        <v>252</v>
      </c>
      <c r="B145" s="13" t="s">
        <v>253</v>
      </c>
      <c r="C145" s="121"/>
      <c r="D145" s="121"/>
      <c r="E145" s="120">
        <f t="shared" si="12"/>
        <v>0</v>
      </c>
      <c r="F145" s="121"/>
      <c r="G145" s="121"/>
      <c r="H145" s="120">
        <f t="shared" si="16"/>
        <v>0</v>
      </c>
      <c r="I145" s="121"/>
      <c r="J145" s="121"/>
      <c r="K145" s="120">
        <f t="shared" si="17"/>
        <v>0</v>
      </c>
      <c r="L145" s="121"/>
      <c r="M145" s="121"/>
      <c r="N145" s="120">
        <f t="shared" si="18"/>
        <v>0</v>
      </c>
    </row>
    <row r="146" spans="1:14" ht="15.75" thickBot="1" x14ac:dyDescent="0.3">
      <c r="A146" s="29" t="s">
        <v>480</v>
      </c>
      <c r="B146" s="13" t="s">
        <v>481</v>
      </c>
      <c r="C146" s="121">
        <v>17295897</v>
      </c>
      <c r="D146" s="123"/>
      <c r="E146" s="124">
        <f t="shared" si="12"/>
        <v>17295897</v>
      </c>
      <c r="F146" s="121">
        <v>17295897</v>
      </c>
      <c r="G146" s="123"/>
      <c r="H146" s="124">
        <f t="shared" si="16"/>
        <v>17295897</v>
      </c>
      <c r="I146" s="121">
        <v>17295897</v>
      </c>
      <c r="J146" s="123"/>
      <c r="K146" s="124">
        <f t="shared" si="17"/>
        <v>17295897</v>
      </c>
      <c r="L146" s="121">
        <v>17295897</v>
      </c>
      <c r="M146" s="123"/>
      <c r="N146" s="124">
        <f t="shared" si="18"/>
        <v>17295897</v>
      </c>
    </row>
    <row r="147" spans="1:14" ht="15.75" hidden="1" thickBot="1" x14ac:dyDescent="0.3">
      <c r="A147" s="29" t="s">
        <v>254</v>
      </c>
      <c r="B147" s="13" t="s">
        <v>255</v>
      </c>
      <c r="C147" s="121"/>
      <c r="D147" s="119"/>
      <c r="E147" s="120">
        <f t="shared" si="12"/>
        <v>0</v>
      </c>
      <c r="F147" s="121"/>
      <c r="G147" s="119"/>
      <c r="H147" s="120">
        <f t="shared" si="16"/>
        <v>0</v>
      </c>
      <c r="I147" s="121"/>
      <c r="J147" s="119"/>
      <c r="K147" s="120">
        <f t="shared" si="17"/>
        <v>0</v>
      </c>
      <c r="L147" s="121"/>
      <c r="M147" s="119"/>
      <c r="N147" s="120">
        <f t="shared" si="18"/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2"/>
        <v>0</v>
      </c>
      <c r="F148" s="121"/>
      <c r="G148" s="121"/>
      <c r="H148" s="122">
        <f t="shared" si="16"/>
        <v>0</v>
      </c>
      <c r="I148" s="121"/>
      <c r="J148" s="121"/>
      <c r="K148" s="122">
        <f t="shared" si="17"/>
        <v>0</v>
      </c>
      <c r="L148" s="121"/>
      <c r="M148" s="121"/>
      <c r="N148" s="122">
        <f t="shared" si="18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2"/>
        <v>0</v>
      </c>
      <c r="F149" s="121"/>
      <c r="G149" s="121"/>
      <c r="H149" s="122">
        <f t="shared" si="16"/>
        <v>0</v>
      </c>
      <c r="I149" s="121"/>
      <c r="J149" s="121"/>
      <c r="K149" s="122">
        <f t="shared" si="17"/>
        <v>0</v>
      </c>
      <c r="L149" s="121"/>
      <c r="M149" s="121"/>
      <c r="N149" s="122">
        <f t="shared" si="18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2"/>
        <v>0</v>
      </c>
      <c r="F150" s="131"/>
      <c r="G150" s="123"/>
      <c r="H150" s="124">
        <f t="shared" si="16"/>
        <v>0</v>
      </c>
      <c r="I150" s="131"/>
      <c r="J150" s="123"/>
      <c r="K150" s="124">
        <f t="shared" si="17"/>
        <v>0</v>
      </c>
      <c r="L150" s="131"/>
      <c r="M150" s="123"/>
      <c r="N150" s="124">
        <f t="shared" si="18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17295897</v>
      </c>
      <c r="D151" s="132">
        <f>D143+D142</f>
        <v>0</v>
      </c>
      <c r="E151" s="133">
        <f>SUM(C151:D151)</f>
        <v>17295897</v>
      </c>
      <c r="F151" s="125">
        <f>F143+F142</f>
        <v>17295897</v>
      </c>
      <c r="G151" s="132">
        <f>G143+G142</f>
        <v>0</v>
      </c>
      <c r="H151" s="133">
        <f>SUM(F151:G151)</f>
        <v>17295897</v>
      </c>
      <c r="I151" s="125">
        <f>I143+I142</f>
        <v>17295897</v>
      </c>
      <c r="J151" s="132">
        <f>J143+J142</f>
        <v>0</v>
      </c>
      <c r="K151" s="133">
        <f>SUM(I151:J151)</f>
        <v>17295897</v>
      </c>
      <c r="L151" s="125">
        <f>L143+L142</f>
        <v>17295897</v>
      </c>
      <c r="M151" s="132">
        <f>M143+M142</f>
        <v>0</v>
      </c>
      <c r="N151" s="133">
        <f>SUM(L151:M151)</f>
        <v>17295897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333102019</v>
      </c>
      <c r="H153" s="86">
        <f>H84-H151</f>
        <v>371168758</v>
      </c>
      <c r="K153" s="86">
        <f>K84-K151</f>
        <v>385352968</v>
      </c>
      <c r="N153" s="86">
        <f>N84-N151</f>
        <v>407669339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0" orientation="portrait" horizontalDpi="300" verticalDpi="300" r:id="rId1"/>
  <headerFooter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W155"/>
  <sheetViews>
    <sheetView view="pageBreakPreview" zoomScale="60" zoomScaleNormal="100" workbookViewId="0">
      <pane ySplit="8" topLeftCell="A9" activePane="bottomLeft" state="frozen"/>
      <selection activeCell="AB159" sqref="AB159"/>
      <selection pane="bottomLeft" activeCell="K21" sqref="K21"/>
    </sheetView>
  </sheetViews>
  <sheetFormatPr defaultRowHeight="15" x14ac:dyDescent="0.25"/>
  <cols>
    <col min="2" max="2" width="59.140625" bestFit="1" customWidth="1"/>
    <col min="3" max="3" width="10.85546875" bestFit="1" customWidth="1"/>
    <col min="5" max="5" width="14" bestFit="1" customWidth="1"/>
    <col min="6" max="14" width="13.85546875" customWidth="1"/>
    <col min="16" max="16" width="14.570312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6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343</v>
      </c>
      <c r="B5" s="52" t="s">
        <v>344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x14ac:dyDescent="0.25">
      <c r="A9" s="21" t="s">
        <v>42</v>
      </c>
      <c r="B9" s="20" t="s">
        <v>43</v>
      </c>
      <c r="C9" s="119">
        <f>SUM(C10,C17,C18,C20,C21,C19)</f>
        <v>0</v>
      </c>
      <c r="D9" s="119">
        <f>SUM(D10,D17,D18,D20,D21,D19)</f>
        <v>0</v>
      </c>
      <c r="E9" s="120">
        <f t="shared" ref="E9:E72" si="0">SUM(C9:D9)</f>
        <v>0</v>
      </c>
      <c r="F9" s="119">
        <f>SUM(F10,F17,F18,F20,F21,F19)</f>
        <v>0</v>
      </c>
      <c r="G9" s="119">
        <f>SUM(G10,G17,G18,G20,G21,G19)</f>
        <v>0</v>
      </c>
      <c r="H9" s="120">
        <f t="shared" ref="H9:H72" si="1">SUM(F9:G9)</f>
        <v>0</v>
      </c>
      <c r="I9" s="119">
        <f>SUM(I10,I17,I18,I20,I21,I19)</f>
        <v>9773200</v>
      </c>
      <c r="J9" s="119">
        <f>SUM(J10,J17,J18,J20,J21,J19)</f>
        <v>0</v>
      </c>
      <c r="K9" s="120">
        <f t="shared" ref="K9:K72" si="2">SUM(I9:J9)</f>
        <v>9773200</v>
      </c>
      <c r="L9" s="119">
        <f>SUM(L10,L17,L18,L20,L21,L19)</f>
        <v>0</v>
      </c>
      <c r="M9" s="119">
        <f>SUM(M10,M17,M18,M20,M21,M19)</f>
        <v>0</v>
      </c>
      <c r="N9" s="120">
        <f t="shared" ref="N9:N72" si="3">SUM(L9:M9)</f>
        <v>0</v>
      </c>
    </row>
    <row r="10" spans="1:14" hidden="1" x14ac:dyDescent="0.25">
      <c r="A10" s="22" t="s">
        <v>44</v>
      </c>
      <c r="B10" s="13" t="s">
        <v>45</v>
      </c>
      <c r="C10" s="121">
        <f>SUM(C11:C16)</f>
        <v>0</v>
      </c>
      <c r="D10" s="121">
        <f>SUM(D11:D16)</f>
        <v>0</v>
      </c>
      <c r="E10" s="122">
        <f t="shared" si="0"/>
        <v>0</v>
      </c>
      <c r="F10" s="121">
        <f>SUM(F11:F16)</f>
        <v>0</v>
      </c>
      <c r="G10" s="121">
        <f>SUM(G11:G16)</f>
        <v>0</v>
      </c>
      <c r="H10" s="122">
        <f t="shared" si="1"/>
        <v>0</v>
      </c>
      <c r="I10" s="121">
        <f>SUM(I11:I16)</f>
        <v>0</v>
      </c>
      <c r="J10" s="121">
        <f>SUM(J11:J16)</f>
        <v>0</v>
      </c>
      <c r="K10" s="122">
        <f t="shared" si="2"/>
        <v>0</v>
      </c>
      <c r="L10" s="121">
        <f>SUM(L11:L16)</f>
        <v>0</v>
      </c>
      <c r="M10" s="121">
        <f>SUM(M11:M16)</f>
        <v>0</v>
      </c>
      <c r="N10" s="122">
        <f t="shared" si="3"/>
        <v>0</v>
      </c>
    </row>
    <row r="11" spans="1:14" hidden="1" x14ac:dyDescent="0.25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idden="1" x14ac:dyDescent="0.25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idden="1" x14ac:dyDescent="0.25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idden="1" x14ac:dyDescent="0.25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idden="1" x14ac:dyDescent="0.25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idden="1" x14ac:dyDescent="0.25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idden="1" x14ac:dyDescent="0.25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idden="1" x14ac:dyDescent="0.25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idden="1" x14ac:dyDescent="0.25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idden="1" x14ac:dyDescent="0.25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>
        <v>9773200</v>
      </c>
      <c r="J21" s="123"/>
      <c r="K21" s="124">
        <f t="shared" si="2"/>
        <v>9773200</v>
      </c>
      <c r="L21" s="123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idden="1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0</v>
      </c>
      <c r="M25" s="119">
        <f>M26+M30+M38</f>
        <v>0</v>
      </c>
      <c r="N25" s="120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>F9+F22+F25+F45+F61+F67+F70</f>
        <v>0</v>
      </c>
      <c r="G72" s="125">
        <f>G9+G22+G25+G45+G61+G67+G70</f>
        <v>0</v>
      </c>
      <c r="H72" s="126">
        <f t="shared" si="1"/>
        <v>0</v>
      </c>
      <c r="I72" s="125">
        <f>I9+I22+I25+I45+I61+I67+I70</f>
        <v>9773200</v>
      </c>
      <c r="J72" s="125">
        <f>J9+J22+J25+J45+J61+J67+J70</f>
        <v>0</v>
      </c>
      <c r="K72" s="126">
        <f t="shared" si="2"/>
        <v>9773200</v>
      </c>
      <c r="L72" s="125">
        <f>L9+L22+L25+L45+L61+L67+L70</f>
        <v>0</v>
      </c>
      <c r="M72" s="125">
        <f>M9+M22+M25+M45+M61+M67+M70</f>
        <v>0</v>
      </c>
      <c r="N72" s="126">
        <f t="shared" si="3"/>
        <v>0</v>
      </c>
    </row>
    <row r="73" spans="1:14" x14ac:dyDescent="0.25">
      <c r="A73" s="25" t="s">
        <v>142</v>
      </c>
      <c r="B73" s="35" t="s">
        <v>143</v>
      </c>
      <c r="C73" s="119">
        <f>C74+C82</f>
        <v>410867264</v>
      </c>
      <c r="D73" s="119">
        <f>D74+D82</f>
        <v>0</v>
      </c>
      <c r="E73" s="120">
        <f t="shared" ref="E73:E84" si="4">SUM(C73:D73)</f>
        <v>410867264</v>
      </c>
      <c r="F73" s="119">
        <f>F74+F82</f>
        <v>315061536</v>
      </c>
      <c r="G73" s="119">
        <f>G74+G82</f>
        <v>0</v>
      </c>
      <c r="H73" s="120">
        <f t="shared" ref="H73:H80" si="5">SUM(F73:G73)</f>
        <v>315061536</v>
      </c>
      <c r="I73" s="119">
        <f>I74+I82</f>
        <v>315061536</v>
      </c>
      <c r="J73" s="119">
        <f>J74+J82</f>
        <v>0</v>
      </c>
      <c r="K73" s="120">
        <f t="shared" ref="K73:K80" si="6">SUM(I73:J73)</f>
        <v>315061536</v>
      </c>
      <c r="L73" s="119">
        <f>L74+L82</f>
        <v>315061536</v>
      </c>
      <c r="M73" s="119">
        <f>M74+M82</f>
        <v>0</v>
      </c>
      <c r="N73" s="120">
        <f t="shared" ref="N73:N80" si="7">SUM(L73:M73)</f>
        <v>315061536</v>
      </c>
    </row>
    <row r="74" spans="1:14" x14ac:dyDescent="0.25">
      <c r="A74" s="22" t="s">
        <v>144</v>
      </c>
      <c r="B74" s="13" t="s">
        <v>145</v>
      </c>
      <c r="C74" s="121">
        <f t="shared" ref="C74:D74" si="8">SUM(C75:C76,C77,C78,C82,C81)</f>
        <v>410867264</v>
      </c>
      <c r="D74" s="121">
        <f t="shared" si="8"/>
        <v>0</v>
      </c>
      <c r="E74" s="122">
        <f t="shared" si="4"/>
        <v>410867264</v>
      </c>
      <c r="F74" s="121">
        <f t="shared" ref="F74:G74" si="9">SUM(F75:F76,F77,F78,F82,F81)</f>
        <v>315061536</v>
      </c>
      <c r="G74" s="121">
        <f t="shared" si="9"/>
        <v>0</v>
      </c>
      <c r="H74" s="122">
        <f t="shared" si="5"/>
        <v>315061536</v>
      </c>
      <c r="I74" s="121">
        <f t="shared" ref="I74:J74" si="10">SUM(I75:I76,I77,I78,I82,I81)</f>
        <v>315061536</v>
      </c>
      <c r="J74" s="121">
        <f t="shared" si="10"/>
        <v>0</v>
      </c>
      <c r="K74" s="122">
        <f t="shared" si="6"/>
        <v>315061536</v>
      </c>
      <c r="L74" s="121">
        <f t="shared" ref="L74:M74" si="11">SUM(L75:L76,L77,L78,L82,L81)</f>
        <v>315061536</v>
      </c>
      <c r="M74" s="121">
        <f t="shared" si="11"/>
        <v>0</v>
      </c>
      <c r="N74" s="122">
        <f t="shared" si="7"/>
        <v>315061536</v>
      </c>
    </row>
    <row r="75" spans="1:14" x14ac:dyDescent="0.25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x14ac:dyDescent="0.25">
      <c r="A76" s="22" t="s">
        <v>148</v>
      </c>
      <c r="B76" s="13" t="s">
        <v>149</v>
      </c>
      <c r="C76" s="121">
        <v>100000000</v>
      </c>
      <c r="D76" s="121"/>
      <c r="E76" s="122">
        <f t="shared" si="4"/>
        <v>100000000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x14ac:dyDescent="0.25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x14ac:dyDescent="0.25">
      <c r="A78" s="22" t="s">
        <v>152</v>
      </c>
      <c r="B78" s="13" t="s">
        <v>153</v>
      </c>
      <c r="C78" s="121">
        <f>SUM(C79:C80)</f>
        <v>310867264</v>
      </c>
      <c r="D78" s="121">
        <f>SUM(D79:D80)</f>
        <v>0</v>
      </c>
      <c r="E78" s="122">
        <f t="shared" si="4"/>
        <v>310867264</v>
      </c>
      <c r="F78" s="121">
        <f>SUM(F79:F80)</f>
        <v>315061536</v>
      </c>
      <c r="G78" s="121">
        <f>SUM(G79:G80)</f>
        <v>0</v>
      </c>
      <c r="H78" s="122">
        <f t="shared" si="5"/>
        <v>315061536</v>
      </c>
      <c r="I78" s="121">
        <f>SUM(I79:I80)</f>
        <v>315061536</v>
      </c>
      <c r="J78" s="121">
        <f>SUM(J79:J80)</f>
        <v>0</v>
      </c>
      <c r="K78" s="122">
        <f t="shared" si="6"/>
        <v>315061536</v>
      </c>
      <c r="L78" s="121">
        <f>SUM(L79:L80)</f>
        <v>315061536</v>
      </c>
      <c r="M78" s="121">
        <f>SUM(M79:M80)</f>
        <v>0</v>
      </c>
      <c r="N78" s="122">
        <f t="shared" si="7"/>
        <v>315061536</v>
      </c>
    </row>
    <row r="79" spans="1:14" x14ac:dyDescent="0.25">
      <c r="A79" s="22"/>
      <c r="B79" s="13" t="s">
        <v>28</v>
      </c>
      <c r="C79" s="121">
        <f>251000000+59867264</f>
        <v>310867264</v>
      </c>
      <c r="D79" s="121"/>
      <c r="E79" s="122">
        <f t="shared" si="4"/>
        <v>310867264</v>
      </c>
      <c r="F79" s="121">
        <v>315061536</v>
      </c>
      <c r="G79" s="121"/>
      <c r="H79" s="122">
        <f t="shared" si="5"/>
        <v>315061536</v>
      </c>
      <c r="I79" s="121">
        <v>315061536</v>
      </c>
      <c r="J79" s="121"/>
      <c r="K79" s="122">
        <f t="shared" si="6"/>
        <v>315061536</v>
      </c>
      <c r="L79" s="121">
        <v>315061536</v>
      </c>
      <c r="M79" s="121"/>
      <c r="N79" s="122">
        <f t="shared" si="7"/>
        <v>315061536</v>
      </c>
    </row>
    <row r="80" spans="1:14" ht="15.75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410867264</v>
      </c>
      <c r="D84" s="125">
        <f>D72+D73</f>
        <v>0</v>
      </c>
      <c r="E84" s="126">
        <f t="shared" si="4"/>
        <v>410867264</v>
      </c>
      <c r="F84" s="125">
        <f>F72+F73</f>
        <v>315061536</v>
      </c>
      <c r="G84" s="125">
        <f>G72+G73</f>
        <v>0</v>
      </c>
      <c r="H84" s="126">
        <f t="shared" si="12"/>
        <v>315061536</v>
      </c>
      <c r="I84" s="125">
        <f>I72+I73</f>
        <v>324834736</v>
      </c>
      <c r="J84" s="125">
        <f>J72+J73</f>
        <v>0</v>
      </c>
      <c r="K84" s="126">
        <f t="shared" si="13"/>
        <v>324834736</v>
      </c>
      <c r="L84" s="125">
        <f>L72+L73</f>
        <v>315061536</v>
      </c>
      <c r="M84" s="125">
        <f>M72+M73</f>
        <v>0</v>
      </c>
      <c r="N84" s="126">
        <f t="shared" si="14"/>
        <v>315061536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25">
        <f>C88+C100</f>
        <v>0</v>
      </c>
      <c r="D87" s="125">
        <f>D88+D100</f>
        <v>0</v>
      </c>
      <c r="E87" s="126">
        <f t="shared" ref="E87:E150" si="15">SUM(C87:D87)</f>
        <v>0</v>
      </c>
      <c r="F87" s="125">
        <f>F88+F100</f>
        <v>0</v>
      </c>
      <c r="G87" s="125">
        <f>G88+G100</f>
        <v>0</v>
      </c>
      <c r="H87" s="126">
        <f t="shared" ref="H87:H89" si="16">SUM(F87:G87)</f>
        <v>0</v>
      </c>
      <c r="I87" s="125">
        <f>I88+I100</f>
        <v>0</v>
      </c>
      <c r="J87" s="125">
        <f>J88+J100</f>
        <v>0</v>
      </c>
      <c r="K87" s="126">
        <f t="shared" ref="K87:K89" si="17">SUM(I87:J87)</f>
        <v>0</v>
      </c>
      <c r="L87" s="125">
        <f>L88+L100</f>
        <v>0</v>
      </c>
      <c r="M87" s="125">
        <f>M88+M100</f>
        <v>0</v>
      </c>
      <c r="N87" s="126">
        <f t="shared" ref="N87:N89" si="18">SUM(L87:M87)</f>
        <v>0</v>
      </c>
    </row>
    <row r="88" spans="1:14" ht="15.75" hidden="1" thickBot="1" x14ac:dyDescent="0.3">
      <c r="A88" s="29" t="s">
        <v>160</v>
      </c>
      <c r="B88" s="13" t="s">
        <v>161</v>
      </c>
      <c r="C88" s="119">
        <f>SUM(C89:C99)</f>
        <v>0</v>
      </c>
      <c r="D88" s="119">
        <f>SUM(D89:D99)</f>
        <v>0</v>
      </c>
      <c r="E88" s="120">
        <f t="shared" si="15"/>
        <v>0</v>
      </c>
      <c r="F88" s="119">
        <f>SUM(F89:F99)</f>
        <v>0</v>
      </c>
      <c r="G88" s="119">
        <f>SUM(G89:G99)</f>
        <v>0</v>
      </c>
      <c r="H88" s="120">
        <f t="shared" si="16"/>
        <v>0</v>
      </c>
      <c r="I88" s="119">
        <f>SUM(I89:I99)</f>
        <v>0</v>
      </c>
      <c r="J88" s="119">
        <f>SUM(J89:J99)</f>
        <v>0</v>
      </c>
      <c r="K88" s="120">
        <f t="shared" si="17"/>
        <v>0</v>
      </c>
      <c r="L88" s="119">
        <f>SUM(L89:L99)</f>
        <v>0</v>
      </c>
      <c r="M88" s="119">
        <f>SUM(M89:M99)</f>
        <v>0</v>
      </c>
      <c r="N88" s="120">
        <f t="shared" si="18"/>
        <v>0</v>
      </c>
    </row>
    <row r="89" spans="1:14" ht="15.75" hidden="1" thickBot="1" x14ac:dyDescent="0.3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ht="15.75" hidden="1" thickBot="1" x14ac:dyDescent="0.3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t="15.75" hidden="1" thickBot="1" x14ac:dyDescent="0.3">
      <c r="A91" s="29" t="s">
        <v>164</v>
      </c>
      <c r="B91" s="13" t="s">
        <v>165</v>
      </c>
      <c r="C91" s="121"/>
      <c r="D91" s="121"/>
      <c r="E91" s="122">
        <f t="shared" si="15"/>
        <v>0</v>
      </c>
      <c r="F91" s="121"/>
      <c r="G91" s="121"/>
      <c r="H91" s="122">
        <f t="shared" ref="H91:H145" si="19">SUM(F91:G91)</f>
        <v>0</v>
      </c>
      <c r="I91" s="121"/>
      <c r="J91" s="121"/>
      <c r="K91" s="122">
        <f t="shared" ref="K91:K145" si="20">SUM(I91:J91)</f>
        <v>0</v>
      </c>
      <c r="L91" s="121"/>
      <c r="M91" s="121"/>
      <c r="N91" s="122">
        <f t="shared" ref="N91:N145" si="21">SUM(L91:M91)</f>
        <v>0</v>
      </c>
    </row>
    <row r="92" spans="1:14" ht="15.75" hidden="1" thickBot="1" x14ac:dyDescent="0.3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ht="15.75" hidden="1" thickBot="1" x14ac:dyDescent="0.3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ht="15.75" hidden="1" thickBot="1" x14ac:dyDescent="0.3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ht="15.75" hidden="1" thickBot="1" x14ac:dyDescent="0.3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ht="15.75" hidden="1" thickBot="1" x14ac:dyDescent="0.3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19"/>
        <v>0</v>
      </c>
      <c r="I96" s="121"/>
      <c r="J96" s="121"/>
      <c r="K96" s="122">
        <f t="shared" si="20"/>
        <v>0</v>
      </c>
      <c r="L96" s="121"/>
      <c r="M96" s="121"/>
      <c r="N96" s="122">
        <f t="shared" si="21"/>
        <v>0</v>
      </c>
    </row>
    <row r="97" spans="1:14" ht="15.75" hidden="1" thickBot="1" x14ac:dyDescent="0.3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ht="15.75" hidden="1" thickBot="1" x14ac:dyDescent="0.3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ht="15.75" hidden="1" thickBot="1" x14ac:dyDescent="0.3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19"/>
        <v>0</v>
      </c>
      <c r="I99" s="121"/>
      <c r="J99" s="121"/>
      <c r="K99" s="122">
        <f t="shared" si="20"/>
        <v>0</v>
      </c>
      <c r="L99" s="121"/>
      <c r="M99" s="121"/>
      <c r="N99" s="122">
        <f t="shared" si="21"/>
        <v>0</v>
      </c>
    </row>
    <row r="100" spans="1:14" ht="15.75" hidden="1" thickBot="1" x14ac:dyDescent="0.3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5"/>
        <v>0</v>
      </c>
      <c r="F100" s="121">
        <f>SUM(F101:F103)</f>
        <v>0</v>
      </c>
      <c r="G100" s="121">
        <f>SUM(G101:G103)</f>
        <v>0</v>
      </c>
      <c r="H100" s="122">
        <f t="shared" si="19"/>
        <v>0</v>
      </c>
      <c r="I100" s="121">
        <f>SUM(I101:I103)</f>
        <v>0</v>
      </c>
      <c r="J100" s="121">
        <f>SUM(J101:J103)</f>
        <v>0</v>
      </c>
      <c r="K100" s="122">
        <f t="shared" si="20"/>
        <v>0</v>
      </c>
      <c r="L100" s="121">
        <f>SUM(L101:L103)</f>
        <v>0</v>
      </c>
      <c r="M100" s="121">
        <f>SUM(M101:M103)</f>
        <v>0</v>
      </c>
      <c r="N100" s="122">
        <f t="shared" si="21"/>
        <v>0</v>
      </c>
    </row>
    <row r="101" spans="1:14" ht="15.75" hidden="1" thickBot="1" x14ac:dyDescent="0.3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9"/>
        <v>0</v>
      </c>
      <c r="I101" s="121"/>
      <c r="J101" s="121"/>
      <c r="K101" s="122">
        <f t="shared" si="20"/>
        <v>0</v>
      </c>
      <c r="L101" s="121"/>
      <c r="M101" s="121"/>
      <c r="N101" s="122">
        <f t="shared" si="21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9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21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21"/>
        <v>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5"/>
        <v>0</v>
      </c>
      <c r="F104" s="125">
        <f>SUM(F105:F109)</f>
        <v>0</v>
      </c>
      <c r="G104" s="125">
        <f>SUM(G105:G109)</f>
        <v>0</v>
      </c>
      <c r="H104" s="126">
        <f t="shared" si="19"/>
        <v>0</v>
      </c>
      <c r="I104" s="125">
        <f>SUM(I105:I109)</f>
        <v>0</v>
      </c>
      <c r="J104" s="125">
        <f>SUM(J105:J109)</f>
        <v>0</v>
      </c>
      <c r="K104" s="126">
        <f t="shared" si="20"/>
        <v>0</v>
      </c>
      <c r="L104" s="125">
        <f>SUM(L105:L109)</f>
        <v>0</v>
      </c>
      <c r="M104" s="125">
        <f>SUM(M105:M109)</f>
        <v>0</v>
      </c>
      <c r="N104" s="126">
        <f t="shared" si="21"/>
        <v>0</v>
      </c>
    </row>
    <row r="105" spans="1:14" ht="15.75" hidden="1" thickBot="1" x14ac:dyDescent="0.3">
      <c r="A105" s="29"/>
      <c r="B105" s="13" t="s">
        <v>192</v>
      </c>
      <c r="C105" s="119"/>
      <c r="D105" s="119"/>
      <c r="E105" s="120">
        <f t="shared" si="15"/>
        <v>0</v>
      </c>
      <c r="F105" s="119"/>
      <c r="G105" s="119"/>
      <c r="H105" s="120">
        <f t="shared" si="19"/>
        <v>0</v>
      </c>
      <c r="I105" s="119"/>
      <c r="J105" s="119"/>
      <c r="K105" s="120">
        <f t="shared" si="20"/>
        <v>0</v>
      </c>
      <c r="L105" s="119"/>
      <c r="M105" s="119"/>
      <c r="N105" s="120">
        <f t="shared" si="21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9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21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19"/>
        <v>0</v>
      </c>
      <c r="I109" s="123"/>
      <c r="J109" s="123"/>
      <c r="K109" s="124">
        <f t="shared" si="20"/>
        <v>0</v>
      </c>
      <c r="L109" s="123"/>
      <c r="M109" s="123"/>
      <c r="N109" s="124">
        <f t="shared" si="21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0</v>
      </c>
      <c r="D110" s="119">
        <f>SUM(D111:D112,D113,D122,D121)</f>
        <v>0</v>
      </c>
      <c r="E110" s="120">
        <f t="shared" si="15"/>
        <v>0</v>
      </c>
      <c r="F110" s="119">
        <f>SUM(F111:F112,F113,F122,F121)</f>
        <v>0</v>
      </c>
      <c r="G110" s="119">
        <f>SUM(G111:G112,G113,G122,G121)</f>
        <v>0</v>
      </c>
      <c r="H110" s="120">
        <f t="shared" si="19"/>
        <v>0</v>
      </c>
      <c r="I110" s="119">
        <f>SUM(I111:I112,I113,I122,I121)</f>
        <v>0</v>
      </c>
      <c r="J110" s="119">
        <f>SUM(J111:J112,J113,J122,J121)</f>
        <v>0</v>
      </c>
      <c r="K110" s="120">
        <f t="shared" si="20"/>
        <v>0</v>
      </c>
      <c r="L110" s="119">
        <f>SUM(L111:L112,L113,L122,L121)</f>
        <v>0</v>
      </c>
      <c r="M110" s="119">
        <f>SUM(M111:M112,M113,M122,M121)</f>
        <v>0</v>
      </c>
      <c r="N110" s="120">
        <f t="shared" si="21"/>
        <v>0</v>
      </c>
    </row>
    <row r="111" spans="1:14" hidden="1" x14ac:dyDescent="0.25">
      <c r="A111" s="29" t="s">
        <v>198</v>
      </c>
      <c r="B111" s="13" t="s">
        <v>199</v>
      </c>
      <c r="C111" s="121"/>
      <c r="D111" s="121"/>
      <c r="E111" s="122">
        <f t="shared" si="15"/>
        <v>0</v>
      </c>
      <c r="F111" s="121"/>
      <c r="G111" s="121"/>
      <c r="H111" s="122">
        <f t="shared" si="19"/>
        <v>0</v>
      </c>
      <c r="I111" s="121"/>
      <c r="J111" s="121"/>
      <c r="K111" s="122">
        <f t="shared" si="20"/>
        <v>0</v>
      </c>
      <c r="L111" s="121"/>
      <c r="M111" s="121"/>
      <c r="N111" s="122">
        <f t="shared" si="21"/>
        <v>0</v>
      </c>
    </row>
    <row r="112" spans="1:14" hidden="1" x14ac:dyDescent="0.25">
      <c r="A112" s="29" t="s">
        <v>200</v>
      </c>
      <c r="B112" s="13" t="s">
        <v>201</v>
      </c>
      <c r="C112" s="121"/>
      <c r="D112" s="121"/>
      <c r="E112" s="122">
        <f t="shared" si="15"/>
        <v>0</v>
      </c>
      <c r="F112" s="121"/>
      <c r="G112" s="121"/>
      <c r="H112" s="122">
        <f t="shared" si="19"/>
        <v>0</v>
      </c>
      <c r="I112" s="121"/>
      <c r="J112" s="121"/>
      <c r="K112" s="122">
        <f t="shared" si="20"/>
        <v>0</v>
      </c>
      <c r="L112" s="121"/>
      <c r="M112" s="121"/>
      <c r="N112" s="122">
        <f t="shared" si="21"/>
        <v>0</v>
      </c>
    </row>
    <row r="113" spans="1:23" hidden="1" x14ac:dyDescent="0.25">
      <c r="A113" s="29" t="s">
        <v>202</v>
      </c>
      <c r="B113" s="13" t="s">
        <v>203</v>
      </c>
      <c r="C113" s="121">
        <f>SUM(C114:C120)</f>
        <v>0</v>
      </c>
      <c r="D113" s="121">
        <f>SUM(D114:D120)</f>
        <v>0</v>
      </c>
      <c r="E113" s="122">
        <f t="shared" si="15"/>
        <v>0</v>
      </c>
      <c r="F113" s="121">
        <f>SUM(F114:F120)</f>
        <v>0</v>
      </c>
      <c r="G113" s="121">
        <f>SUM(G114:G120)</f>
        <v>0</v>
      </c>
      <c r="H113" s="122">
        <f t="shared" si="19"/>
        <v>0</v>
      </c>
      <c r="I113" s="121">
        <f>SUM(I114:I120)</f>
        <v>0</v>
      </c>
      <c r="J113" s="121">
        <f>SUM(J114:J120)</f>
        <v>0</v>
      </c>
      <c r="K113" s="122">
        <f t="shared" si="20"/>
        <v>0</v>
      </c>
      <c r="L113" s="121">
        <f>SUM(L114:L120)</f>
        <v>0</v>
      </c>
      <c r="M113" s="121">
        <f>SUM(M114:M120)</f>
        <v>0</v>
      </c>
      <c r="N113" s="122">
        <f t="shared" si="21"/>
        <v>0</v>
      </c>
    </row>
    <row r="114" spans="1:23" hidden="1" x14ac:dyDescent="0.25">
      <c r="A114" s="29" t="s">
        <v>204</v>
      </c>
      <c r="B114" s="13" t="s">
        <v>205</v>
      </c>
      <c r="C114" s="121"/>
      <c r="D114" s="121"/>
      <c r="E114" s="122">
        <f t="shared" si="15"/>
        <v>0</v>
      </c>
      <c r="F114" s="121"/>
      <c r="G114" s="121"/>
      <c r="H114" s="122">
        <f t="shared" si="19"/>
        <v>0</v>
      </c>
      <c r="I114" s="121"/>
      <c r="J114" s="121"/>
      <c r="K114" s="122">
        <f t="shared" si="20"/>
        <v>0</v>
      </c>
      <c r="L114" s="121"/>
      <c r="M114" s="121"/>
      <c r="N114" s="122">
        <f t="shared" si="21"/>
        <v>0</v>
      </c>
    </row>
    <row r="115" spans="1:23" hidden="1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3" hidden="1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9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21"/>
        <v>0</v>
      </c>
    </row>
    <row r="117" spans="1:23" hidden="1" x14ac:dyDescent="0.25">
      <c r="A117" s="29" t="s">
        <v>210</v>
      </c>
      <c r="B117" s="13" t="s">
        <v>211</v>
      </c>
      <c r="C117" s="121"/>
      <c r="D117" s="121"/>
      <c r="E117" s="122">
        <f t="shared" si="15"/>
        <v>0</v>
      </c>
      <c r="F117" s="121"/>
      <c r="G117" s="121"/>
      <c r="H117" s="122">
        <f t="shared" si="19"/>
        <v>0</v>
      </c>
      <c r="I117" s="121"/>
      <c r="J117" s="121"/>
      <c r="K117" s="122">
        <f t="shared" si="20"/>
        <v>0</v>
      </c>
      <c r="L117" s="121"/>
      <c r="M117" s="121"/>
      <c r="N117" s="122">
        <f t="shared" si="21"/>
        <v>0</v>
      </c>
    </row>
    <row r="118" spans="1:23" hidden="1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9"/>
        <v>0</v>
      </c>
      <c r="I118" s="121"/>
      <c r="J118" s="121"/>
      <c r="K118" s="122">
        <f t="shared" si="20"/>
        <v>0</v>
      </c>
      <c r="L118" s="121"/>
      <c r="M118" s="121"/>
      <c r="N118" s="122">
        <f t="shared" si="21"/>
        <v>0</v>
      </c>
    </row>
    <row r="119" spans="1:23" hidden="1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9"/>
        <v>0</v>
      </c>
      <c r="I119" s="121"/>
      <c r="J119" s="121"/>
      <c r="K119" s="122">
        <f t="shared" si="20"/>
        <v>0</v>
      </c>
      <c r="L119" s="121"/>
      <c r="M119" s="121"/>
      <c r="N119" s="122">
        <f t="shared" si="21"/>
        <v>0</v>
      </c>
    </row>
    <row r="120" spans="1:23" x14ac:dyDescent="0.25">
      <c r="A120" s="29" t="s">
        <v>216</v>
      </c>
      <c r="B120" s="13" t="s">
        <v>217</v>
      </c>
      <c r="C120" s="121"/>
      <c r="D120" s="121"/>
      <c r="E120" s="122">
        <f t="shared" si="15"/>
        <v>0</v>
      </c>
      <c r="F120" s="121"/>
      <c r="G120" s="121"/>
      <c r="H120" s="122">
        <f t="shared" si="19"/>
        <v>0</v>
      </c>
      <c r="I120" s="121"/>
      <c r="J120" s="121"/>
      <c r="K120" s="122">
        <f t="shared" si="20"/>
        <v>0</v>
      </c>
      <c r="L120" s="121"/>
      <c r="M120" s="121"/>
      <c r="N120" s="122">
        <f t="shared" si="21"/>
        <v>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/>
      <c r="M121" s="121"/>
      <c r="N121" s="122">
        <f t="shared" si="21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0</v>
      </c>
      <c r="D122" s="121">
        <f>SUM(D123:D126)</f>
        <v>0</v>
      </c>
      <c r="E122" s="122">
        <f t="shared" si="15"/>
        <v>0</v>
      </c>
      <c r="F122" s="121">
        <f>SUM(F123:F126)</f>
        <v>0</v>
      </c>
      <c r="G122" s="121">
        <f>SUM(G123:G126)</f>
        <v>0</v>
      </c>
      <c r="H122" s="122">
        <f t="shared" si="19"/>
        <v>0</v>
      </c>
      <c r="I122" s="121">
        <f>SUM(I123:I126)</f>
        <v>0</v>
      </c>
      <c r="J122" s="121">
        <f>SUM(J123:J126)</f>
        <v>0</v>
      </c>
      <c r="K122" s="122">
        <f t="shared" si="20"/>
        <v>0</v>
      </c>
      <c r="L122" s="121">
        <f>SUM(L123:L126)</f>
        <v>0</v>
      </c>
      <c r="M122" s="121">
        <f>SUM(M123:M126)</f>
        <v>0</v>
      </c>
      <c r="N122" s="122">
        <f t="shared" si="21"/>
        <v>0</v>
      </c>
    </row>
    <row r="123" spans="1:23" x14ac:dyDescent="0.25">
      <c r="A123" s="29"/>
      <c r="B123" s="13" t="s">
        <v>670</v>
      </c>
      <c r="C123" s="121"/>
      <c r="D123" s="121"/>
      <c r="E123" s="122">
        <f t="shared" si="15"/>
        <v>0</v>
      </c>
      <c r="F123" s="121"/>
      <c r="G123" s="121"/>
      <c r="H123" s="122">
        <f t="shared" si="19"/>
        <v>0</v>
      </c>
      <c r="I123" s="121"/>
      <c r="J123" s="121"/>
      <c r="K123" s="122">
        <f t="shared" si="20"/>
        <v>0</v>
      </c>
      <c r="L123" s="121"/>
      <c r="M123" s="121"/>
      <c r="N123" s="122">
        <f t="shared" si="21"/>
        <v>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19"/>
        <v>0</v>
      </c>
      <c r="I126" s="123"/>
      <c r="J126" s="123"/>
      <c r="K126" s="124">
        <f t="shared" si="20"/>
        <v>0</v>
      </c>
      <c r="L126" s="123"/>
      <c r="M126" s="123"/>
      <c r="N126" s="124">
        <f t="shared" si="21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x14ac:dyDescent="0.25">
      <c r="A128" s="28" t="s">
        <v>226</v>
      </c>
      <c r="B128" s="20" t="s">
        <v>36</v>
      </c>
      <c r="C128" s="119">
        <f>SUM(C129:C134)</f>
        <v>256476735</v>
      </c>
      <c r="D128" s="119">
        <f>SUM(D129:D134)</f>
        <v>0</v>
      </c>
      <c r="E128" s="120">
        <f t="shared" si="15"/>
        <v>256476735</v>
      </c>
      <c r="F128" s="119">
        <f>SUM(F129:F134)</f>
        <v>246176736</v>
      </c>
      <c r="G128" s="119">
        <f>SUM(G129:G134)</f>
        <v>0</v>
      </c>
      <c r="H128" s="120">
        <f t="shared" si="19"/>
        <v>246176736</v>
      </c>
      <c r="I128" s="119">
        <f>SUM(I129:I134)</f>
        <v>247203400</v>
      </c>
      <c r="J128" s="119">
        <f>SUM(J129:J134)</f>
        <v>0</v>
      </c>
      <c r="K128" s="120">
        <f t="shared" si="20"/>
        <v>247203400</v>
      </c>
      <c r="L128" s="119">
        <f>SUM(L129:L134)</f>
        <v>247203400</v>
      </c>
      <c r="M128" s="119">
        <f>SUM(M129:M134)</f>
        <v>0</v>
      </c>
      <c r="N128" s="120">
        <f t="shared" si="21"/>
        <v>247203400</v>
      </c>
    </row>
    <row r="129" spans="1:16" x14ac:dyDescent="0.25">
      <c r="A129" s="29" t="s">
        <v>227</v>
      </c>
      <c r="B129" s="13" t="s">
        <v>228</v>
      </c>
      <c r="C129" s="121"/>
      <c r="D129" s="121"/>
      <c r="E129" s="122">
        <f t="shared" si="15"/>
        <v>0</v>
      </c>
      <c r="F129" s="121"/>
      <c r="G129" s="121"/>
      <c r="H129" s="122">
        <f t="shared" si="19"/>
        <v>0</v>
      </c>
      <c r="I129" s="121"/>
      <c r="J129" s="121"/>
      <c r="K129" s="122">
        <f t="shared" si="20"/>
        <v>0</v>
      </c>
      <c r="L129" s="121"/>
      <c r="M129" s="121"/>
      <c r="N129" s="122">
        <f t="shared" si="21"/>
        <v>0</v>
      </c>
    </row>
    <row r="130" spans="1:16" x14ac:dyDescent="0.25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6" x14ac:dyDescent="0.25">
      <c r="A131" s="29" t="s">
        <v>229</v>
      </c>
      <c r="B131" s="13" t="s">
        <v>230</v>
      </c>
      <c r="C131" s="121">
        <f>249475977+7000758</f>
        <v>256476735</v>
      </c>
      <c r="D131" s="121"/>
      <c r="E131" s="122">
        <f t="shared" si="15"/>
        <v>256476735</v>
      </c>
      <c r="F131" s="121">
        <f>246176736</f>
        <v>246176736</v>
      </c>
      <c r="G131" s="121"/>
      <c r="H131" s="122">
        <f t="shared" si="19"/>
        <v>246176736</v>
      </c>
      <c r="I131" s="121">
        <v>247203400</v>
      </c>
      <c r="J131" s="121"/>
      <c r="K131" s="122">
        <f t="shared" si="20"/>
        <v>247203400</v>
      </c>
      <c r="L131" s="121">
        <v>247203400</v>
      </c>
      <c r="M131" s="121"/>
      <c r="N131" s="122">
        <f t="shared" si="21"/>
        <v>247203400</v>
      </c>
    </row>
    <row r="132" spans="1:16" x14ac:dyDescent="0.25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6" x14ac:dyDescent="0.25">
      <c r="A133" s="29" t="s">
        <v>233</v>
      </c>
      <c r="B133" s="13" t="s">
        <v>234</v>
      </c>
      <c r="C133" s="121"/>
      <c r="D133" s="121"/>
      <c r="E133" s="122">
        <f t="shared" si="15"/>
        <v>0</v>
      </c>
      <c r="F133" s="121"/>
      <c r="G133" s="121"/>
      <c r="H133" s="122">
        <f t="shared" si="19"/>
        <v>0</v>
      </c>
      <c r="I133" s="121"/>
      <c r="J133" s="121"/>
      <c r="K133" s="122">
        <f t="shared" si="20"/>
        <v>0</v>
      </c>
      <c r="L133" s="121"/>
      <c r="M133" s="121"/>
      <c r="N133" s="122">
        <f t="shared" si="21"/>
        <v>0</v>
      </c>
    </row>
    <row r="134" spans="1:16" x14ac:dyDescent="0.25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6" x14ac:dyDescent="0.25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6" ht="15.75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6" x14ac:dyDescent="0.25">
      <c r="A137" s="28" t="s">
        <v>239</v>
      </c>
      <c r="B137" s="20" t="s">
        <v>37</v>
      </c>
      <c r="C137" s="119"/>
      <c r="D137" s="119"/>
      <c r="E137" s="120">
        <f t="shared" si="15"/>
        <v>0</v>
      </c>
      <c r="F137" s="119"/>
      <c r="G137" s="119"/>
      <c r="H137" s="120">
        <f t="shared" si="19"/>
        <v>0</v>
      </c>
      <c r="I137" s="119"/>
      <c r="J137" s="119"/>
      <c r="K137" s="120">
        <f t="shared" si="20"/>
        <v>0</v>
      </c>
      <c r="L137" s="119"/>
      <c r="M137" s="119"/>
      <c r="N137" s="120">
        <f t="shared" si="21"/>
        <v>0</v>
      </c>
    </row>
    <row r="138" spans="1:16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5"/>
        <v>0</v>
      </c>
      <c r="F138" s="123"/>
      <c r="G138" s="123"/>
      <c r="H138" s="124">
        <f t="shared" si="19"/>
        <v>0</v>
      </c>
      <c r="I138" s="123"/>
      <c r="J138" s="123"/>
      <c r="K138" s="124">
        <f t="shared" si="20"/>
        <v>0</v>
      </c>
      <c r="L138" s="123"/>
      <c r="M138" s="123"/>
      <c r="N138" s="124">
        <f t="shared" si="21"/>
        <v>0</v>
      </c>
    </row>
    <row r="139" spans="1:16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/>
      <c r="G139" s="119"/>
      <c r="H139" s="120">
        <f t="shared" si="19"/>
        <v>0</v>
      </c>
      <c r="I139" s="119"/>
      <c r="J139" s="119"/>
      <c r="K139" s="120">
        <f t="shared" si="20"/>
        <v>0</v>
      </c>
      <c r="L139" s="119"/>
      <c r="M139" s="119"/>
      <c r="N139" s="120">
        <f t="shared" si="21"/>
        <v>0</v>
      </c>
    </row>
    <row r="140" spans="1:16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/>
      <c r="G140" s="123"/>
      <c r="H140" s="124">
        <f t="shared" si="19"/>
        <v>0</v>
      </c>
      <c r="I140" s="123"/>
      <c r="J140" s="123"/>
      <c r="K140" s="124">
        <f t="shared" si="20"/>
        <v>0</v>
      </c>
      <c r="L140" s="123"/>
      <c r="M140" s="123"/>
      <c r="N140" s="124">
        <f t="shared" si="21"/>
        <v>0</v>
      </c>
    </row>
    <row r="141" spans="1:16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>
        <v>200000</v>
      </c>
      <c r="J141" s="129"/>
      <c r="K141" s="130">
        <f t="shared" si="20"/>
        <v>200000</v>
      </c>
      <c r="L141" s="129">
        <v>100000</v>
      </c>
      <c r="M141" s="129"/>
      <c r="N141" s="130">
        <f t="shared" si="21"/>
        <v>100000</v>
      </c>
    </row>
    <row r="142" spans="1:16" ht="15.75" thickBot="1" x14ac:dyDescent="0.3">
      <c r="A142" s="32" t="s">
        <v>246</v>
      </c>
      <c r="B142" s="7" t="s">
        <v>247</v>
      </c>
      <c r="C142" s="125">
        <f>C141+C140+C139+C138+C137+C128+C127+C110+C104+C87</f>
        <v>256476735</v>
      </c>
      <c r="D142" s="125">
        <f>D141+D140+D139+D138+D137+D128+D127+D110+D104+D87</f>
        <v>0</v>
      </c>
      <c r="E142" s="126">
        <f t="shared" si="15"/>
        <v>256476735</v>
      </c>
      <c r="F142" s="125">
        <f>F141+F140+F139+F138+F137+F128+F127+F110+F104+F87</f>
        <v>246176736</v>
      </c>
      <c r="G142" s="125">
        <f>G141+G140+G139+G138+G137+G128+G127+G110+G104+G87</f>
        <v>0</v>
      </c>
      <c r="H142" s="126">
        <f t="shared" si="19"/>
        <v>246176736</v>
      </c>
      <c r="I142" s="125">
        <f>I141+I140+I139+I138+I137+I128+I127+I110+I104+I87</f>
        <v>247403400</v>
      </c>
      <c r="J142" s="125">
        <f>J141+J140+J139+J138+J137+J128+J127+J110+J104+J87</f>
        <v>0</v>
      </c>
      <c r="K142" s="126">
        <f t="shared" si="20"/>
        <v>247403400</v>
      </c>
      <c r="L142" s="125">
        <f>L141+L140+L139+L138+L137+L128+L127+L110+L104+L87</f>
        <v>247303400</v>
      </c>
      <c r="M142" s="125">
        <f>M141+M140+M139+M138+M137+M128+M127+M110+M104+M87</f>
        <v>0</v>
      </c>
      <c r="N142" s="126">
        <f t="shared" si="21"/>
        <v>247303400</v>
      </c>
    </row>
    <row r="143" spans="1:16" x14ac:dyDescent="0.25">
      <c r="A143" s="34" t="s">
        <v>248</v>
      </c>
      <c r="B143" s="35" t="s">
        <v>249</v>
      </c>
      <c r="C143" s="119">
        <f>SUM(C144:C150)</f>
        <v>261287118</v>
      </c>
      <c r="D143" s="119">
        <f>SUM(D144:D150)</f>
        <v>0</v>
      </c>
      <c r="E143" s="120">
        <f t="shared" si="15"/>
        <v>261287118</v>
      </c>
      <c r="F143" s="119">
        <f>SUM(F144:F150)</f>
        <v>176582662</v>
      </c>
      <c r="G143" s="119">
        <f>SUM(G144:G150)</f>
        <v>0</v>
      </c>
      <c r="H143" s="120">
        <f t="shared" si="19"/>
        <v>176582662</v>
      </c>
      <c r="I143" s="119">
        <f>SUM(I144:I150)</f>
        <v>186773217</v>
      </c>
      <c r="J143" s="119">
        <f>SUM(J144:J150)</f>
        <v>0</v>
      </c>
      <c r="K143" s="120">
        <f t="shared" si="20"/>
        <v>186773217</v>
      </c>
      <c r="L143" s="119">
        <f>SUM(L144:L150)</f>
        <v>171138757</v>
      </c>
      <c r="M143" s="119">
        <f>SUM(M144:M150)</f>
        <v>0</v>
      </c>
      <c r="N143" s="120">
        <f t="shared" si="21"/>
        <v>171138757</v>
      </c>
      <c r="P143" s="86"/>
    </row>
    <row r="144" spans="1:16" x14ac:dyDescent="0.25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19"/>
        <v>0</v>
      </c>
      <c r="I144" s="121"/>
      <c r="J144" s="121"/>
      <c r="K144" s="122">
        <f t="shared" si="20"/>
        <v>0</v>
      </c>
      <c r="L144" s="121"/>
      <c r="M144" s="121"/>
      <c r="N144" s="122">
        <f t="shared" si="21"/>
        <v>0</v>
      </c>
    </row>
    <row r="145" spans="1:14" x14ac:dyDescent="0.25">
      <c r="A145" s="29" t="s">
        <v>786</v>
      </c>
      <c r="B145" s="13" t="s">
        <v>787</v>
      </c>
      <c r="C145" s="121">
        <v>100000000</v>
      </c>
      <c r="D145" s="121"/>
      <c r="E145" s="122">
        <f t="shared" si="15"/>
        <v>100000000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x14ac:dyDescent="0.25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thickBot="1" x14ac:dyDescent="0.3">
      <c r="A147" s="29" t="s">
        <v>254</v>
      </c>
      <c r="B147" s="13" t="s">
        <v>255</v>
      </c>
      <c r="C147" s="121">
        <f>167536914+204-6250000</f>
        <v>161287118</v>
      </c>
      <c r="D147" s="123"/>
      <c r="E147" s="124">
        <f t="shared" si="15"/>
        <v>161287118</v>
      </c>
      <c r="F147" s="121">
        <f>176743662-229000+68000</f>
        <v>176582662</v>
      </c>
      <c r="G147" s="123"/>
      <c r="H147" s="124">
        <f t="shared" ref="H147:H150" si="22">SUM(F147:G147)</f>
        <v>176582662</v>
      </c>
      <c r="I147" s="121">
        <v>186773217</v>
      </c>
      <c r="J147" s="123"/>
      <c r="K147" s="124">
        <f t="shared" ref="K147:K150" si="23">SUM(I147:J147)</f>
        <v>186773217</v>
      </c>
      <c r="L147" s="121">
        <v>171138757</v>
      </c>
      <c r="M147" s="123"/>
      <c r="N147" s="124">
        <f t="shared" ref="N147:N150" si="24">SUM(L147:M147)</f>
        <v>171138757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19"/>
      <c r="E148" s="120">
        <f t="shared" si="15"/>
        <v>0</v>
      </c>
      <c r="F148" s="121"/>
      <c r="G148" s="119"/>
      <c r="H148" s="120">
        <f t="shared" si="22"/>
        <v>0</v>
      </c>
      <c r="I148" s="121"/>
      <c r="J148" s="119"/>
      <c r="K148" s="120">
        <f t="shared" si="23"/>
        <v>0</v>
      </c>
      <c r="L148" s="121"/>
      <c r="M148" s="119"/>
      <c r="N148" s="120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517763853</v>
      </c>
      <c r="D151" s="132">
        <f>D143+D142</f>
        <v>0</v>
      </c>
      <c r="E151" s="133">
        <f>SUM(C151:D151)</f>
        <v>517763853</v>
      </c>
      <c r="F151" s="125">
        <f>F143+F142</f>
        <v>422759398</v>
      </c>
      <c r="G151" s="132">
        <f>G143+G142</f>
        <v>0</v>
      </c>
      <c r="H151" s="133">
        <f>SUM(F151:G151)</f>
        <v>422759398</v>
      </c>
      <c r="I151" s="125">
        <f>I143+I142</f>
        <v>434176617</v>
      </c>
      <c r="J151" s="132">
        <f>J143+J142</f>
        <v>0</v>
      </c>
      <c r="K151" s="133">
        <f>SUM(I151:J151)</f>
        <v>434176617</v>
      </c>
      <c r="L151" s="125">
        <f>L143+L142</f>
        <v>418442157</v>
      </c>
      <c r="M151" s="132">
        <f>M143+M142</f>
        <v>0</v>
      </c>
      <c r="N151" s="133">
        <f>SUM(L151:M151)</f>
        <v>418442157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-106896589</v>
      </c>
      <c r="H153" s="86">
        <f>H84-H151</f>
        <v>-107697862</v>
      </c>
      <c r="K153" s="86">
        <f>K84-K151</f>
        <v>-109341881</v>
      </c>
      <c r="N153" s="86">
        <f>N84-N151</f>
        <v>-103380621</v>
      </c>
    </row>
    <row r="155" spans="1:14" x14ac:dyDescent="0.25">
      <c r="B155" s="401"/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2" orientation="portrait" horizontalDpi="300" verticalDpi="300" r:id="rId1"/>
  <headerFooter>
    <oddFooter>&amp;R&amp;P</oddFooter>
  </headerFooter>
  <colBreaks count="1" manualBreakCount="1">
    <brk id="14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W153"/>
  <sheetViews>
    <sheetView view="pageBreakPreview" zoomScale="6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9" sqref="A9:XFD22"/>
    </sheetView>
  </sheetViews>
  <sheetFormatPr defaultColWidth="9.140625" defaultRowHeight="15" x14ac:dyDescent="0.25"/>
  <cols>
    <col min="2" max="2" width="48.85546875" customWidth="1"/>
    <col min="3" max="3" width="9.85546875" bestFit="1" customWidth="1"/>
    <col min="5" max="5" width="10.5703125" customWidth="1"/>
    <col min="8" max="8" width="10" customWidth="1"/>
    <col min="11" max="11" width="10" customWidth="1"/>
    <col min="14" max="14" width="10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6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558</v>
      </c>
      <c r="B5" s="52" t="s">
        <v>559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449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idden="1" x14ac:dyDescent="0.25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idden="1" x14ac:dyDescent="0.25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idden="1" x14ac:dyDescent="0.25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idden="1" x14ac:dyDescent="0.25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idden="1" x14ac:dyDescent="0.25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idden="1" x14ac:dyDescent="0.25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idden="1" x14ac:dyDescent="0.25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idden="1" x14ac:dyDescent="0.25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idden="1" x14ac:dyDescent="0.25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idden="1" x14ac:dyDescent="0.25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idden="1" x14ac:dyDescent="0.25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idden="1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0</v>
      </c>
      <c r="M25" s="119">
        <f>M26+M30+M38</f>
        <v>0</v>
      </c>
      <c r="N25" s="120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>F9+F22+F25+F45+F61+F67+F70</f>
        <v>0</v>
      </c>
      <c r="G72" s="125">
        <f>G9+G22+G25+G45+G61+G67+G70</f>
        <v>0</v>
      </c>
      <c r="H72" s="126">
        <f t="shared" si="1"/>
        <v>0</v>
      </c>
      <c r="I72" s="125">
        <f>I9+I22+I25+I45+I61+I67+I70</f>
        <v>0</v>
      </c>
      <c r="J72" s="125">
        <f>J9+J22+J25+J45+J61+J67+J70</f>
        <v>0</v>
      </c>
      <c r="K72" s="126">
        <f t="shared" si="2"/>
        <v>0</v>
      </c>
      <c r="L72" s="125">
        <f>L9+L22+L25+L45+L61+L67+L70</f>
        <v>0</v>
      </c>
      <c r="M72" s="125">
        <f>M9+M22+M25+M45+M61+M67+M70</f>
        <v>0</v>
      </c>
      <c r="N72" s="126">
        <f t="shared" si="3"/>
        <v>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0</v>
      </c>
      <c r="E84" s="126">
        <f t="shared" si="4"/>
        <v>0</v>
      </c>
      <c r="F84" s="125">
        <f>F72+F73</f>
        <v>0</v>
      </c>
      <c r="G84" s="125">
        <f>G72+G73</f>
        <v>0</v>
      </c>
      <c r="H84" s="126">
        <f t="shared" si="12"/>
        <v>0</v>
      </c>
      <c r="I84" s="125">
        <f>I72+I73</f>
        <v>0</v>
      </c>
      <c r="J84" s="125">
        <f>J72+J73</f>
        <v>0</v>
      </c>
      <c r="K84" s="126">
        <f t="shared" si="13"/>
        <v>0</v>
      </c>
      <c r="L84" s="125">
        <f>L72+L73</f>
        <v>0</v>
      </c>
      <c r="M84" s="125">
        <f>M72+M73</f>
        <v>0</v>
      </c>
      <c r="N84" s="126">
        <f t="shared" si="14"/>
        <v>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25">
        <f>C88+C100</f>
        <v>0</v>
      </c>
      <c r="D87" s="125">
        <f>D88+D100</f>
        <v>0</v>
      </c>
      <c r="E87" s="126">
        <f t="shared" ref="E87:E150" si="15">SUM(C87:D87)</f>
        <v>0</v>
      </c>
      <c r="F87" s="125">
        <f>F88+F100</f>
        <v>0</v>
      </c>
      <c r="G87" s="125">
        <f>G88+G100</f>
        <v>0</v>
      </c>
      <c r="H87" s="126">
        <f t="shared" ref="H87:H89" si="16">SUM(F87:G87)</f>
        <v>0</v>
      </c>
      <c r="I87" s="125">
        <f>I88+I100</f>
        <v>0</v>
      </c>
      <c r="J87" s="125">
        <f>J88+J100</f>
        <v>0</v>
      </c>
      <c r="K87" s="126">
        <f t="shared" ref="K87:K89" si="17">SUM(I87:J87)</f>
        <v>0</v>
      </c>
      <c r="L87" s="125">
        <f>L88+L100</f>
        <v>0</v>
      </c>
      <c r="M87" s="125">
        <f>M88+M100</f>
        <v>0</v>
      </c>
      <c r="N87" s="126">
        <f t="shared" ref="N87:N89" si="18">SUM(L87:M87)</f>
        <v>0</v>
      </c>
    </row>
    <row r="88" spans="1:14" ht="15.75" hidden="1" thickBot="1" x14ac:dyDescent="0.3">
      <c r="A88" s="29" t="s">
        <v>160</v>
      </c>
      <c r="B88" s="13" t="s">
        <v>161</v>
      </c>
      <c r="C88" s="119">
        <f>SUM(C89:C99)</f>
        <v>0</v>
      </c>
      <c r="D88" s="119">
        <f>SUM(D89:D99)</f>
        <v>0</v>
      </c>
      <c r="E88" s="120">
        <f t="shared" si="15"/>
        <v>0</v>
      </c>
      <c r="F88" s="119">
        <f>SUM(F89:F99)</f>
        <v>0</v>
      </c>
      <c r="G88" s="119">
        <f>SUM(G89:G99)</f>
        <v>0</v>
      </c>
      <c r="H88" s="120">
        <f t="shared" si="16"/>
        <v>0</v>
      </c>
      <c r="I88" s="119">
        <f>SUM(I89:I99)</f>
        <v>0</v>
      </c>
      <c r="J88" s="119">
        <f>SUM(J89:J99)</f>
        <v>0</v>
      </c>
      <c r="K88" s="120">
        <f t="shared" si="17"/>
        <v>0</v>
      </c>
      <c r="L88" s="119">
        <f>SUM(L89:L99)</f>
        <v>0</v>
      </c>
      <c r="M88" s="119">
        <f>SUM(M89:M99)</f>
        <v>0</v>
      </c>
      <c r="N88" s="120">
        <f t="shared" si="18"/>
        <v>0</v>
      </c>
    </row>
    <row r="89" spans="1:14" ht="15.75" hidden="1" thickBot="1" x14ac:dyDescent="0.3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ht="15.75" hidden="1" thickBot="1" x14ac:dyDescent="0.3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t="15.75" hidden="1" thickBot="1" x14ac:dyDescent="0.3">
      <c r="A91" s="29" t="s">
        <v>164</v>
      </c>
      <c r="B91" s="13" t="s">
        <v>165</v>
      </c>
      <c r="C91" s="121"/>
      <c r="D91" s="121"/>
      <c r="E91" s="122">
        <f t="shared" si="15"/>
        <v>0</v>
      </c>
      <c r="F91" s="121"/>
      <c r="G91" s="121"/>
      <c r="H91" s="122">
        <f t="shared" ref="H91:H145" si="19">SUM(F91:G91)</f>
        <v>0</v>
      </c>
      <c r="I91" s="121"/>
      <c r="J91" s="121"/>
      <c r="K91" s="122">
        <f t="shared" ref="K91:K145" si="20">SUM(I91:J91)</f>
        <v>0</v>
      </c>
      <c r="L91" s="121"/>
      <c r="M91" s="121"/>
      <c r="N91" s="122">
        <f t="shared" ref="N91:N145" si="21">SUM(L91:M91)</f>
        <v>0</v>
      </c>
    </row>
    <row r="92" spans="1:14" ht="15.75" hidden="1" thickBot="1" x14ac:dyDescent="0.3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ht="15.75" hidden="1" thickBot="1" x14ac:dyDescent="0.3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ht="15.75" hidden="1" thickBot="1" x14ac:dyDescent="0.3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ht="15.75" hidden="1" thickBot="1" x14ac:dyDescent="0.3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ht="15.75" hidden="1" thickBot="1" x14ac:dyDescent="0.3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19"/>
        <v>0</v>
      </c>
      <c r="I96" s="121"/>
      <c r="J96" s="121"/>
      <c r="K96" s="122">
        <f t="shared" si="20"/>
        <v>0</v>
      </c>
      <c r="L96" s="121"/>
      <c r="M96" s="121"/>
      <c r="N96" s="122">
        <f t="shared" si="21"/>
        <v>0</v>
      </c>
    </row>
    <row r="97" spans="1:14" ht="15.75" hidden="1" thickBot="1" x14ac:dyDescent="0.3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ht="15.75" hidden="1" thickBot="1" x14ac:dyDescent="0.3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ht="15.75" hidden="1" thickBot="1" x14ac:dyDescent="0.3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19"/>
        <v>0</v>
      </c>
      <c r="I99" s="121"/>
      <c r="J99" s="121"/>
      <c r="K99" s="122">
        <f t="shared" si="20"/>
        <v>0</v>
      </c>
      <c r="L99" s="121"/>
      <c r="M99" s="121"/>
      <c r="N99" s="122">
        <f t="shared" si="21"/>
        <v>0</v>
      </c>
    </row>
    <row r="100" spans="1:14" ht="15.75" hidden="1" thickBot="1" x14ac:dyDescent="0.3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5"/>
        <v>0</v>
      </c>
      <c r="F100" s="121">
        <f>SUM(F101:F103)</f>
        <v>0</v>
      </c>
      <c r="G100" s="121">
        <f>SUM(G101:G103)</f>
        <v>0</v>
      </c>
      <c r="H100" s="122">
        <f t="shared" si="19"/>
        <v>0</v>
      </c>
      <c r="I100" s="121">
        <f>SUM(I101:I103)</f>
        <v>0</v>
      </c>
      <c r="J100" s="121">
        <f>SUM(J101:J103)</f>
        <v>0</v>
      </c>
      <c r="K100" s="122">
        <f t="shared" si="20"/>
        <v>0</v>
      </c>
      <c r="L100" s="121">
        <f>SUM(L101:L103)</f>
        <v>0</v>
      </c>
      <c r="M100" s="121">
        <f>SUM(M101:M103)</f>
        <v>0</v>
      </c>
      <c r="N100" s="122">
        <f t="shared" si="21"/>
        <v>0</v>
      </c>
    </row>
    <row r="101" spans="1:14" ht="15.75" hidden="1" thickBot="1" x14ac:dyDescent="0.3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9"/>
        <v>0</v>
      </c>
      <c r="I101" s="121"/>
      <c r="J101" s="121"/>
      <c r="K101" s="122">
        <f t="shared" si="20"/>
        <v>0</v>
      </c>
      <c r="L101" s="121"/>
      <c r="M101" s="121"/>
      <c r="N101" s="122">
        <f t="shared" si="21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9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21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21"/>
        <v>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5"/>
        <v>0</v>
      </c>
      <c r="F104" s="125">
        <f>SUM(F105:F109)</f>
        <v>0</v>
      </c>
      <c r="G104" s="125">
        <f>SUM(G105:G109)</f>
        <v>0</v>
      </c>
      <c r="H104" s="126">
        <f t="shared" si="19"/>
        <v>0</v>
      </c>
      <c r="I104" s="125">
        <f>SUM(I105:I109)</f>
        <v>0</v>
      </c>
      <c r="J104" s="125">
        <f>SUM(J105:J109)</f>
        <v>0</v>
      </c>
      <c r="K104" s="126">
        <f t="shared" si="20"/>
        <v>0</v>
      </c>
      <c r="L104" s="125">
        <f>SUM(L105:L109)</f>
        <v>0</v>
      </c>
      <c r="M104" s="125">
        <f>SUM(M105:M109)</f>
        <v>0</v>
      </c>
      <c r="N104" s="126">
        <f t="shared" si="21"/>
        <v>0</v>
      </c>
    </row>
    <row r="105" spans="1:14" ht="15.75" hidden="1" thickBot="1" x14ac:dyDescent="0.3">
      <c r="A105" s="29"/>
      <c r="B105" s="13" t="s">
        <v>192</v>
      </c>
      <c r="C105" s="119"/>
      <c r="D105" s="119"/>
      <c r="E105" s="120">
        <f t="shared" si="15"/>
        <v>0</v>
      </c>
      <c r="F105" s="119"/>
      <c r="G105" s="119"/>
      <c r="H105" s="120">
        <f t="shared" si="19"/>
        <v>0</v>
      </c>
      <c r="I105" s="119"/>
      <c r="J105" s="119"/>
      <c r="K105" s="120">
        <f t="shared" si="20"/>
        <v>0</v>
      </c>
      <c r="L105" s="119"/>
      <c r="M105" s="119"/>
      <c r="N105" s="120">
        <f t="shared" si="21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9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21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19"/>
        <v>0</v>
      </c>
      <c r="I109" s="123"/>
      <c r="J109" s="123"/>
      <c r="K109" s="124">
        <f t="shared" si="20"/>
        <v>0</v>
      </c>
      <c r="L109" s="123"/>
      <c r="M109" s="123"/>
      <c r="N109" s="124">
        <f t="shared" si="21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0</v>
      </c>
      <c r="D110" s="119">
        <f>SUM(D111:D112,D113,D122,D121)</f>
        <v>0</v>
      </c>
      <c r="E110" s="120">
        <f t="shared" si="15"/>
        <v>0</v>
      </c>
      <c r="F110" s="119">
        <f>SUM(F111:F112,F113,F122,F121)</f>
        <v>0</v>
      </c>
      <c r="G110" s="119">
        <f>SUM(G111:G112,G113,G122,G121)</f>
        <v>0</v>
      </c>
      <c r="H110" s="120">
        <f t="shared" si="19"/>
        <v>0</v>
      </c>
      <c r="I110" s="119">
        <f>SUM(I111:I112,I113,I122,I121)</f>
        <v>2857500</v>
      </c>
      <c r="J110" s="119">
        <f>SUM(J111:J112,J113,J122,J121)</f>
        <v>0</v>
      </c>
      <c r="K110" s="120">
        <f t="shared" si="20"/>
        <v>2857500</v>
      </c>
      <c r="L110" s="119">
        <f>SUM(L111:L112,L113,L122,L121)</f>
        <v>0</v>
      </c>
      <c r="M110" s="119">
        <f>SUM(M111:M112,M113,M122,M121)</f>
        <v>0</v>
      </c>
      <c r="N110" s="120">
        <f t="shared" si="21"/>
        <v>0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15"/>
        <v>0</v>
      </c>
      <c r="F111" s="121"/>
      <c r="G111" s="121"/>
      <c r="H111" s="122">
        <f t="shared" si="19"/>
        <v>0</v>
      </c>
      <c r="I111" s="121"/>
      <c r="J111" s="121"/>
      <c r="K111" s="122">
        <f t="shared" si="20"/>
        <v>0</v>
      </c>
      <c r="L111" s="121"/>
      <c r="M111" s="121"/>
      <c r="N111" s="122">
        <f t="shared" si="21"/>
        <v>0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15"/>
        <v>0</v>
      </c>
      <c r="F112" s="121"/>
      <c r="G112" s="121"/>
      <c r="H112" s="122">
        <f t="shared" si="19"/>
        <v>0</v>
      </c>
      <c r="I112" s="121"/>
      <c r="J112" s="121"/>
      <c r="K112" s="122">
        <f t="shared" si="20"/>
        <v>0</v>
      </c>
      <c r="L112" s="121"/>
      <c r="M112" s="121"/>
      <c r="N112" s="122">
        <f t="shared" si="21"/>
        <v>0</v>
      </c>
    </row>
    <row r="113" spans="1:23" x14ac:dyDescent="0.25">
      <c r="A113" s="29" t="s">
        <v>202</v>
      </c>
      <c r="B113" s="13" t="s">
        <v>203</v>
      </c>
      <c r="C113" s="121">
        <f>SUM(C114:C120)</f>
        <v>0</v>
      </c>
      <c r="D113" s="121">
        <f>SUM(D114:D120)</f>
        <v>0</v>
      </c>
      <c r="E113" s="122">
        <f t="shared" si="15"/>
        <v>0</v>
      </c>
      <c r="F113" s="121">
        <f>SUM(F114:F120)</f>
        <v>0</v>
      </c>
      <c r="G113" s="121">
        <f>SUM(G114:G120)</f>
        <v>0</v>
      </c>
      <c r="H113" s="122">
        <f t="shared" si="19"/>
        <v>0</v>
      </c>
      <c r="I113" s="121">
        <f>SUM(I114:I120)</f>
        <v>2250000</v>
      </c>
      <c r="J113" s="121">
        <f>SUM(J114:J120)</f>
        <v>0</v>
      </c>
      <c r="K113" s="122">
        <f t="shared" si="20"/>
        <v>2250000</v>
      </c>
      <c r="L113" s="121">
        <f>SUM(L114:L120)</f>
        <v>0</v>
      </c>
      <c r="M113" s="121">
        <f>SUM(M114:M120)</f>
        <v>0</v>
      </c>
      <c r="N113" s="122">
        <f t="shared" si="21"/>
        <v>0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15"/>
        <v>0</v>
      </c>
      <c r="F114" s="121"/>
      <c r="G114" s="121"/>
      <c r="H114" s="122">
        <f t="shared" si="19"/>
        <v>0</v>
      </c>
      <c r="I114" s="121"/>
      <c r="J114" s="121"/>
      <c r="K114" s="122">
        <f t="shared" si="20"/>
        <v>0</v>
      </c>
      <c r="L114" s="121"/>
      <c r="M114" s="121"/>
      <c r="N114" s="122">
        <f t="shared" si="21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9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21"/>
        <v>0</v>
      </c>
    </row>
    <row r="117" spans="1:23" x14ac:dyDescent="0.25">
      <c r="A117" s="29" t="s">
        <v>210</v>
      </c>
      <c r="B117" s="13" t="s">
        <v>211</v>
      </c>
      <c r="C117" s="121"/>
      <c r="D117" s="121"/>
      <c r="E117" s="122">
        <f t="shared" si="15"/>
        <v>0</v>
      </c>
      <c r="F117" s="121"/>
      <c r="G117" s="121"/>
      <c r="H117" s="122">
        <f t="shared" si="19"/>
        <v>0</v>
      </c>
      <c r="I117" s="121"/>
      <c r="J117" s="121"/>
      <c r="K117" s="122">
        <f t="shared" si="20"/>
        <v>0</v>
      </c>
      <c r="L117" s="121"/>
      <c r="M117" s="121"/>
      <c r="N117" s="122">
        <f t="shared" si="21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9"/>
        <v>0</v>
      </c>
      <c r="I118" s="121"/>
      <c r="J118" s="121"/>
      <c r="K118" s="122">
        <f t="shared" si="20"/>
        <v>0</v>
      </c>
      <c r="L118" s="121"/>
      <c r="M118" s="121"/>
      <c r="N118" s="122">
        <f t="shared" si="21"/>
        <v>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9"/>
        <v>0</v>
      </c>
      <c r="I119" s="121"/>
      <c r="J119" s="121"/>
      <c r="K119" s="122">
        <f t="shared" si="20"/>
        <v>0</v>
      </c>
      <c r="L119" s="121"/>
      <c r="M119" s="121"/>
      <c r="N119" s="122">
        <f t="shared" si="21"/>
        <v>0</v>
      </c>
    </row>
    <row r="120" spans="1:23" x14ac:dyDescent="0.25">
      <c r="A120" s="29" t="s">
        <v>216</v>
      </c>
      <c r="B120" s="13" t="s">
        <v>217</v>
      </c>
      <c r="C120" s="121"/>
      <c r="D120" s="121"/>
      <c r="E120" s="122">
        <f t="shared" si="15"/>
        <v>0</v>
      </c>
      <c r="F120" s="121"/>
      <c r="G120" s="121"/>
      <c r="H120" s="122">
        <f t="shared" si="19"/>
        <v>0</v>
      </c>
      <c r="I120" s="121">
        <v>2250000</v>
      </c>
      <c r="J120" s="121"/>
      <c r="K120" s="122">
        <f t="shared" si="20"/>
        <v>2250000</v>
      </c>
      <c r="L120" s="121">
        <v>0</v>
      </c>
      <c r="M120" s="121"/>
      <c r="N120" s="122">
        <f t="shared" si="21"/>
        <v>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/>
      <c r="M121" s="121"/>
      <c r="N121" s="122">
        <f t="shared" si="21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0</v>
      </c>
      <c r="D122" s="121">
        <f>SUM(D123:D126)</f>
        <v>0</v>
      </c>
      <c r="E122" s="122">
        <f t="shared" si="15"/>
        <v>0</v>
      </c>
      <c r="F122" s="121">
        <f>SUM(F123:F126)</f>
        <v>0</v>
      </c>
      <c r="G122" s="121">
        <f>SUM(G123:G126)</f>
        <v>0</v>
      </c>
      <c r="H122" s="122">
        <f t="shared" si="19"/>
        <v>0</v>
      </c>
      <c r="I122" s="121">
        <f>SUM(I123:I126)</f>
        <v>607500</v>
      </c>
      <c r="J122" s="121">
        <f>SUM(J123:J126)</f>
        <v>0</v>
      </c>
      <c r="K122" s="122">
        <f t="shared" si="20"/>
        <v>607500</v>
      </c>
      <c r="L122" s="121">
        <f>SUM(L123:L126)</f>
        <v>0</v>
      </c>
      <c r="M122" s="121">
        <f>SUM(M123:M126)</f>
        <v>0</v>
      </c>
      <c r="N122" s="122">
        <f t="shared" si="21"/>
        <v>0</v>
      </c>
    </row>
    <row r="123" spans="1:23" x14ac:dyDescent="0.25">
      <c r="A123" s="29"/>
      <c r="B123" s="13" t="s">
        <v>670</v>
      </c>
      <c r="C123" s="121"/>
      <c r="D123" s="121"/>
      <c r="E123" s="122">
        <f t="shared" si="15"/>
        <v>0</v>
      </c>
      <c r="F123" s="121"/>
      <c r="G123" s="121"/>
      <c r="H123" s="122">
        <f t="shared" si="19"/>
        <v>0</v>
      </c>
      <c r="I123" s="121">
        <v>607500</v>
      </c>
      <c r="J123" s="121"/>
      <c r="K123" s="122">
        <f t="shared" si="20"/>
        <v>607500</v>
      </c>
      <c r="L123" s="121">
        <v>0</v>
      </c>
      <c r="M123" s="121"/>
      <c r="N123" s="122">
        <f t="shared" si="21"/>
        <v>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19"/>
        <v>0</v>
      </c>
      <c r="I126" s="123"/>
      <c r="J126" s="123"/>
      <c r="K126" s="124">
        <f t="shared" si="20"/>
        <v>0</v>
      </c>
      <c r="L126" s="123"/>
      <c r="M126" s="123"/>
      <c r="N126" s="124">
        <f t="shared" si="21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5"/>
        <v>0</v>
      </c>
      <c r="F128" s="125">
        <f>SUM(F129:F134)</f>
        <v>0</v>
      </c>
      <c r="G128" s="125">
        <f>SUM(G129:G134)</f>
        <v>0</v>
      </c>
      <c r="H128" s="126">
        <f t="shared" si="19"/>
        <v>0</v>
      </c>
      <c r="I128" s="125">
        <f>SUM(I129:I134)</f>
        <v>0</v>
      </c>
      <c r="J128" s="125">
        <f>SUM(J129:J134)</f>
        <v>0</v>
      </c>
      <c r="K128" s="126">
        <f t="shared" si="20"/>
        <v>0</v>
      </c>
      <c r="L128" s="125">
        <f>SUM(L129:L134)</f>
        <v>0</v>
      </c>
      <c r="M128" s="125">
        <f>SUM(M129:M134)</f>
        <v>0</v>
      </c>
      <c r="N128" s="126">
        <f t="shared" si="21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5"/>
        <v>0</v>
      </c>
      <c r="F129" s="119"/>
      <c r="G129" s="119"/>
      <c r="H129" s="120">
        <f t="shared" si="19"/>
        <v>0</v>
      </c>
      <c r="I129" s="119"/>
      <c r="J129" s="119"/>
      <c r="K129" s="120">
        <f t="shared" si="20"/>
        <v>0</v>
      </c>
      <c r="L129" s="119"/>
      <c r="M129" s="119"/>
      <c r="N129" s="120">
        <f t="shared" si="21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5"/>
        <v>0</v>
      </c>
      <c r="F133" s="121"/>
      <c r="G133" s="121"/>
      <c r="H133" s="122">
        <f t="shared" si="19"/>
        <v>0</v>
      </c>
      <c r="I133" s="121"/>
      <c r="J133" s="121"/>
      <c r="K133" s="122">
        <f t="shared" si="20"/>
        <v>0</v>
      </c>
      <c r="L133" s="121"/>
      <c r="M133" s="121"/>
      <c r="N133" s="122">
        <f t="shared" si="21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5"/>
        <v>0</v>
      </c>
      <c r="F137" s="119"/>
      <c r="G137" s="119"/>
      <c r="H137" s="120">
        <f t="shared" si="19"/>
        <v>0</v>
      </c>
      <c r="I137" s="119"/>
      <c r="J137" s="119"/>
      <c r="K137" s="120">
        <f t="shared" si="20"/>
        <v>0</v>
      </c>
      <c r="L137" s="119"/>
      <c r="M137" s="119"/>
      <c r="N137" s="120">
        <f t="shared" si="21"/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5"/>
        <v>0</v>
      </c>
      <c r="F138" s="123"/>
      <c r="G138" s="123"/>
      <c r="H138" s="124">
        <f t="shared" si="19"/>
        <v>0</v>
      </c>
      <c r="I138" s="123"/>
      <c r="J138" s="123"/>
      <c r="K138" s="124">
        <f t="shared" si="20"/>
        <v>0</v>
      </c>
      <c r="L138" s="123"/>
      <c r="M138" s="123"/>
      <c r="N138" s="124">
        <f t="shared" si="21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>
        <v>3261000</v>
      </c>
      <c r="G139" s="119"/>
      <c r="H139" s="120">
        <f t="shared" si="19"/>
        <v>3261000</v>
      </c>
      <c r="I139" s="119">
        <v>3261000</v>
      </c>
      <c r="J139" s="119"/>
      <c r="K139" s="120">
        <f t="shared" si="20"/>
        <v>3261000</v>
      </c>
      <c r="L139" s="119">
        <v>3261000</v>
      </c>
      <c r="M139" s="119"/>
      <c r="N139" s="120">
        <f t="shared" si="21"/>
        <v>3261000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>
        <v>880470</v>
      </c>
      <c r="G140" s="123"/>
      <c r="H140" s="124">
        <f t="shared" si="19"/>
        <v>880470</v>
      </c>
      <c r="I140" s="123">
        <v>880470</v>
      </c>
      <c r="J140" s="123"/>
      <c r="K140" s="124">
        <f t="shared" si="20"/>
        <v>880470</v>
      </c>
      <c r="L140" s="123">
        <v>880470</v>
      </c>
      <c r="M140" s="123"/>
      <c r="N140" s="124">
        <f t="shared" si="21"/>
        <v>880470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0</v>
      </c>
      <c r="D142" s="125">
        <f>D141+D140+D139+D138+D137+D128+D127+D110+D104+D87</f>
        <v>0</v>
      </c>
      <c r="E142" s="126">
        <f t="shared" si="15"/>
        <v>0</v>
      </c>
      <c r="F142" s="125">
        <f>F141+F140+F139+F138+F137+F128+F127+F110+F104+F87</f>
        <v>4141470</v>
      </c>
      <c r="G142" s="125">
        <f>G141+G140+G139+G138+G137+G128+G127+G110+G104+G87</f>
        <v>0</v>
      </c>
      <c r="H142" s="126">
        <f t="shared" si="19"/>
        <v>4141470</v>
      </c>
      <c r="I142" s="125">
        <f>I141+I140+I139+I138+I137+I128+I127+I110+I104+I87</f>
        <v>6998970</v>
      </c>
      <c r="J142" s="125">
        <f>J141+J140+J139+J138+J137+J128+J127+J110+J104+J87</f>
        <v>0</v>
      </c>
      <c r="K142" s="126">
        <f t="shared" si="20"/>
        <v>6998970</v>
      </c>
      <c r="L142" s="125">
        <f>L141+L140+L139+L138+L137+L128+L127+L110+L104+L87</f>
        <v>4141470</v>
      </c>
      <c r="M142" s="125">
        <f>M141+M140+M139+M138+M137+M128+M127+M110+M104+M87</f>
        <v>0</v>
      </c>
      <c r="N142" s="126">
        <f t="shared" si="21"/>
        <v>4141470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25">
        <f>SUM(D144:D150)</f>
        <v>0</v>
      </c>
      <c r="E143" s="126">
        <f t="shared" si="15"/>
        <v>0</v>
      </c>
      <c r="F143" s="119">
        <f>SUM(F144:F150)</f>
        <v>0</v>
      </c>
      <c r="G143" s="125">
        <f>SUM(G144:G150)</f>
        <v>0</v>
      </c>
      <c r="H143" s="126">
        <f t="shared" si="19"/>
        <v>0</v>
      </c>
      <c r="I143" s="119">
        <f>SUM(I144:I150)</f>
        <v>0</v>
      </c>
      <c r="J143" s="125">
        <f>SUM(J144:J150)</f>
        <v>0</v>
      </c>
      <c r="K143" s="126">
        <f t="shared" si="20"/>
        <v>0</v>
      </c>
      <c r="L143" s="119">
        <f>SUM(L144:L150)</f>
        <v>0</v>
      </c>
      <c r="M143" s="125">
        <f>SUM(M144:M150)</f>
        <v>0</v>
      </c>
      <c r="N143" s="126">
        <f t="shared" si="2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19"/>
      <c r="E144" s="120">
        <f t="shared" si="15"/>
        <v>0</v>
      </c>
      <c r="F144" s="121"/>
      <c r="G144" s="119"/>
      <c r="H144" s="120">
        <f t="shared" si="19"/>
        <v>0</v>
      </c>
      <c r="I144" s="121"/>
      <c r="J144" s="119"/>
      <c r="K144" s="120">
        <f t="shared" si="20"/>
        <v>0</v>
      </c>
      <c r="L144" s="121"/>
      <c r="M144" s="119"/>
      <c r="N144" s="120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0</v>
      </c>
      <c r="D151" s="132">
        <f>D143+D142</f>
        <v>0</v>
      </c>
      <c r="E151" s="133">
        <f>SUM(C151:D151)</f>
        <v>0</v>
      </c>
      <c r="F151" s="125">
        <f>F143+F142</f>
        <v>4141470</v>
      </c>
      <c r="G151" s="132">
        <f>G143+G142</f>
        <v>0</v>
      </c>
      <c r="H151" s="133">
        <f>SUM(F151:G151)</f>
        <v>4141470</v>
      </c>
      <c r="I151" s="125">
        <f>I143+I142</f>
        <v>6998970</v>
      </c>
      <c r="J151" s="132">
        <f>J143+J142</f>
        <v>0</v>
      </c>
      <c r="K151" s="133">
        <f>SUM(I151:J151)</f>
        <v>6998970</v>
      </c>
      <c r="L151" s="125">
        <f>L143+L142</f>
        <v>4141470</v>
      </c>
      <c r="M151" s="132">
        <f>M143+M142</f>
        <v>0</v>
      </c>
      <c r="N151" s="133">
        <f>SUM(L151:M151)</f>
        <v>4141470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0</v>
      </c>
      <c r="H153" s="86">
        <f>H84-H151</f>
        <v>-4141470</v>
      </c>
      <c r="K153" s="86">
        <f>K84-K151</f>
        <v>-6998970</v>
      </c>
      <c r="N153" s="86">
        <f>N84-N151</f>
        <v>-4141470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56" orientation="portrait" horizontalDpi="300" verticalDpi="300" r:id="rId1"/>
  <headerFooter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W153"/>
  <sheetViews>
    <sheetView view="pageBreakPreview" zoomScale="60" zoomScaleNormal="100" workbookViewId="0">
      <pane ySplit="8" topLeftCell="A9" activePane="bottomLeft" state="frozen"/>
      <selection activeCell="AB159" sqref="AB159"/>
      <selection pane="bottomLeft" activeCell="A9" sqref="A9:XFD22"/>
    </sheetView>
  </sheetViews>
  <sheetFormatPr defaultRowHeight="15" x14ac:dyDescent="0.25"/>
  <cols>
    <col min="2" max="2" width="53.85546875" customWidth="1"/>
    <col min="3" max="3" width="9.85546875" bestFit="1" customWidth="1"/>
    <col min="5" max="5" width="11.7109375" customWidth="1"/>
    <col min="6" max="6" width="9.5703125" customWidth="1"/>
    <col min="8" max="8" width="10.5703125" customWidth="1"/>
    <col min="9" max="9" width="9.5703125" customWidth="1"/>
    <col min="11" max="11" width="10.5703125" customWidth="1"/>
    <col min="12" max="12" width="9.5703125" customWidth="1"/>
    <col min="14" max="14" width="10.570312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6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495</v>
      </c>
      <c r="B5" s="52" t="s">
        <v>345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449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idden="1" x14ac:dyDescent="0.25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idden="1" x14ac:dyDescent="0.25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idden="1" x14ac:dyDescent="0.25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idden="1" x14ac:dyDescent="0.25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idden="1" x14ac:dyDescent="0.25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idden="1" x14ac:dyDescent="0.25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idden="1" x14ac:dyDescent="0.25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idden="1" x14ac:dyDescent="0.25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idden="1" x14ac:dyDescent="0.25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idden="1" x14ac:dyDescent="0.25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idden="1" x14ac:dyDescent="0.25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0</v>
      </c>
      <c r="M25" s="119">
        <f>M26+M30+M38</f>
        <v>0</v>
      </c>
      <c r="N25" s="120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>F9+F22+F25+F45+F61+F67+F70</f>
        <v>0</v>
      </c>
      <c r="G72" s="125">
        <f>G9+G22+G25+G45+G61+G67+G70</f>
        <v>0</v>
      </c>
      <c r="H72" s="126">
        <f t="shared" si="1"/>
        <v>0</v>
      </c>
      <c r="I72" s="125">
        <f>I9+I22+I25+I45+I61+I67+I70</f>
        <v>0</v>
      </c>
      <c r="J72" s="125">
        <f>J9+J22+J25+J45+J61+J67+J70</f>
        <v>0</v>
      </c>
      <c r="K72" s="126">
        <f t="shared" si="2"/>
        <v>0</v>
      </c>
      <c r="L72" s="125">
        <f>L9+L22+L25+L45+L61+L67+L70</f>
        <v>0</v>
      </c>
      <c r="M72" s="125">
        <f>M9+M22+M25+M45+M61+M67+M70</f>
        <v>0</v>
      </c>
      <c r="N72" s="126">
        <f t="shared" si="3"/>
        <v>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0</v>
      </c>
      <c r="E84" s="126">
        <f t="shared" si="4"/>
        <v>0</v>
      </c>
      <c r="F84" s="125">
        <f>F72+F73</f>
        <v>0</v>
      </c>
      <c r="G84" s="125">
        <f>G72+G73</f>
        <v>0</v>
      </c>
      <c r="H84" s="126">
        <f t="shared" si="12"/>
        <v>0</v>
      </c>
      <c r="I84" s="125">
        <f>I72+I73</f>
        <v>0</v>
      </c>
      <c r="J84" s="125">
        <f>J72+J73</f>
        <v>0</v>
      </c>
      <c r="K84" s="126">
        <f t="shared" si="13"/>
        <v>0</v>
      </c>
      <c r="L84" s="125">
        <f>L72+L73</f>
        <v>0</v>
      </c>
      <c r="M84" s="125">
        <f>M72+M73</f>
        <v>0</v>
      </c>
      <c r="N84" s="126">
        <f t="shared" si="14"/>
        <v>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25">
        <f>C88+C100</f>
        <v>0</v>
      </c>
      <c r="D87" s="125">
        <f>D88+D100</f>
        <v>0</v>
      </c>
      <c r="E87" s="126">
        <f t="shared" ref="E87:E150" si="15">SUM(C87:D87)</f>
        <v>0</v>
      </c>
      <c r="F87" s="125">
        <f>F88+F100</f>
        <v>0</v>
      </c>
      <c r="G87" s="125">
        <f>G88+G100</f>
        <v>0</v>
      </c>
      <c r="H87" s="126">
        <f t="shared" ref="H87:H89" si="16">SUM(F87:G87)</f>
        <v>0</v>
      </c>
      <c r="I87" s="125">
        <f>I88+I100</f>
        <v>0</v>
      </c>
      <c r="J87" s="125">
        <f>J88+J100</f>
        <v>0</v>
      </c>
      <c r="K87" s="126">
        <f t="shared" ref="K87:K89" si="17">SUM(I87:J87)</f>
        <v>0</v>
      </c>
      <c r="L87" s="125">
        <f>L88+L100</f>
        <v>0</v>
      </c>
      <c r="M87" s="125">
        <f>M88+M100</f>
        <v>0</v>
      </c>
      <c r="N87" s="126">
        <f t="shared" ref="N87:N89" si="18">SUM(L87:M87)</f>
        <v>0</v>
      </c>
    </row>
    <row r="88" spans="1:14" ht="15.75" hidden="1" thickBot="1" x14ac:dyDescent="0.3">
      <c r="A88" s="29" t="s">
        <v>160</v>
      </c>
      <c r="B88" s="13" t="s">
        <v>161</v>
      </c>
      <c r="C88" s="119">
        <f>SUM(C89:C99)</f>
        <v>0</v>
      </c>
      <c r="D88" s="119">
        <f>SUM(D89:D99)</f>
        <v>0</v>
      </c>
      <c r="E88" s="120">
        <f t="shared" si="15"/>
        <v>0</v>
      </c>
      <c r="F88" s="119">
        <f>SUM(F89:F99)</f>
        <v>0</v>
      </c>
      <c r="G88" s="119">
        <f>SUM(G89:G99)</f>
        <v>0</v>
      </c>
      <c r="H88" s="120">
        <f t="shared" si="16"/>
        <v>0</v>
      </c>
      <c r="I88" s="119">
        <f>SUM(I89:I99)</f>
        <v>0</v>
      </c>
      <c r="J88" s="119">
        <f>SUM(J89:J99)</f>
        <v>0</v>
      </c>
      <c r="K88" s="120">
        <f t="shared" si="17"/>
        <v>0</v>
      </c>
      <c r="L88" s="119">
        <f>SUM(L89:L99)</f>
        <v>0</v>
      </c>
      <c r="M88" s="119">
        <f>SUM(M89:M99)</f>
        <v>0</v>
      </c>
      <c r="N88" s="120">
        <f t="shared" si="18"/>
        <v>0</v>
      </c>
    </row>
    <row r="89" spans="1:14" ht="15.75" hidden="1" thickBot="1" x14ac:dyDescent="0.3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ht="15.75" hidden="1" thickBot="1" x14ac:dyDescent="0.3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t="15.75" hidden="1" thickBot="1" x14ac:dyDescent="0.3">
      <c r="A91" s="29" t="s">
        <v>164</v>
      </c>
      <c r="B91" s="13" t="s">
        <v>165</v>
      </c>
      <c r="C91" s="121"/>
      <c r="D91" s="121"/>
      <c r="E91" s="122">
        <f t="shared" si="15"/>
        <v>0</v>
      </c>
      <c r="F91" s="121"/>
      <c r="G91" s="121"/>
      <c r="H91" s="122">
        <f t="shared" ref="H91:H145" si="19">SUM(F91:G91)</f>
        <v>0</v>
      </c>
      <c r="I91" s="121"/>
      <c r="J91" s="121"/>
      <c r="K91" s="122">
        <f t="shared" ref="K91:K145" si="20">SUM(I91:J91)</f>
        <v>0</v>
      </c>
      <c r="L91" s="121"/>
      <c r="M91" s="121"/>
      <c r="N91" s="122">
        <f t="shared" ref="N91:N145" si="21">SUM(L91:M91)</f>
        <v>0</v>
      </c>
    </row>
    <row r="92" spans="1:14" ht="15.75" hidden="1" thickBot="1" x14ac:dyDescent="0.3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ht="15.75" hidden="1" thickBot="1" x14ac:dyDescent="0.3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ht="15.75" hidden="1" thickBot="1" x14ac:dyDescent="0.3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ht="15.75" hidden="1" thickBot="1" x14ac:dyDescent="0.3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ht="15.75" hidden="1" thickBot="1" x14ac:dyDescent="0.3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19"/>
        <v>0</v>
      </c>
      <c r="I96" s="121"/>
      <c r="J96" s="121"/>
      <c r="K96" s="122">
        <f t="shared" si="20"/>
        <v>0</v>
      </c>
      <c r="L96" s="121"/>
      <c r="M96" s="121"/>
      <c r="N96" s="122">
        <f t="shared" si="21"/>
        <v>0</v>
      </c>
    </row>
    <row r="97" spans="1:14" ht="15.75" hidden="1" thickBot="1" x14ac:dyDescent="0.3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ht="15.75" hidden="1" thickBot="1" x14ac:dyDescent="0.3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ht="15.75" hidden="1" thickBot="1" x14ac:dyDescent="0.3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19"/>
        <v>0</v>
      </c>
      <c r="I99" s="121"/>
      <c r="J99" s="121"/>
      <c r="K99" s="122">
        <f t="shared" si="20"/>
        <v>0</v>
      </c>
      <c r="L99" s="121"/>
      <c r="M99" s="121"/>
      <c r="N99" s="122">
        <f t="shared" si="21"/>
        <v>0</v>
      </c>
    </row>
    <row r="100" spans="1:14" ht="15.75" hidden="1" thickBot="1" x14ac:dyDescent="0.3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5"/>
        <v>0</v>
      </c>
      <c r="F100" s="121">
        <f>SUM(F101:F103)</f>
        <v>0</v>
      </c>
      <c r="G100" s="121">
        <f>SUM(G101:G103)</f>
        <v>0</v>
      </c>
      <c r="H100" s="122">
        <f t="shared" si="19"/>
        <v>0</v>
      </c>
      <c r="I100" s="121">
        <f>SUM(I101:I103)</f>
        <v>0</v>
      </c>
      <c r="J100" s="121">
        <f>SUM(J101:J103)</f>
        <v>0</v>
      </c>
      <c r="K100" s="122">
        <f t="shared" si="20"/>
        <v>0</v>
      </c>
      <c r="L100" s="121">
        <f>SUM(L101:L103)</f>
        <v>0</v>
      </c>
      <c r="M100" s="121">
        <f>SUM(M101:M103)</f>
        <v>0</v>
      </c>
      <c r="N100" s="122">
        <f t="shared" si="21"/>
        <v>0</v>
      </c>
    </row>
    <row r="101" spans="1:14" ht="15.75" hidden="1" thickBot="1" x14ac:dyDescent="0.3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9"/>
        <v>0</v>
      </c>
      <c r="I101" s="121"/>
      <c r="J101" s="121"/>
      <c r="K101" s="122">
        <f t="shared" si="20"/>
        <v>0</v>
      </c>
      <c r="L101" s="121"/>
      <c r="M101" s="121"/>
      <c r="N101" s="122">
        <f t="shared" si="21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9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21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21"/>
        <v>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5"/>
        <v>0</v>
      </c>
      <c r="F104" s="125">
        <f>SUM(F105:F109)</f>
        <v>0</v>
      </c>
      <c r="G104" s="125">
        <f>SUM(G105:G109)</f>
        <v>0</v>
      </c>
      <c r="H104" s="126">
        <f t="shared" si="19"/>
        <v>0</v>
      </c>
      <c r="I104" s="125">
        <f>SUM(I105:I109)</f>
        <v>0</v>
      </c>
      <c r="J104" s="125">
        <f>SUM(J105:J109)</f>
        <v>0</v>
      </c>
      <c r="K104" s="126">
        <f t="shared" si="20"/>
        <v>0</v>
      </c>
      <c r="L104" s="125">
        <f>SUM(L105:L109)</f>
        <v>0</v>
      </c>
      <c r="M104" s="125">
        <f>SUM(M105:M109)</f>
        <v>0</v>
      </c>
      <c r="N104" s="126">
        <f t="shared" si="21"/>
        <v>0</v>
      </c>
    </row>
    <row r="105" spans="1:14" ht="15.75" hidden="1" thickBot="1" x14ac:dyDescent="0.3">
      <c r="A105" s="29"/>
      <c r="B105" s="13" t="s">
        <v>192</v>
      </c>
      <c r="C105" s="119"/>
      <c r="D105" s="119"/>
      <c r="E105" s="120">
        <f t="shared" si="15"/>
        <v>0</v>
      </c>
      <c r="F105" s="119"/>
      <c r="G105" s="119"/>
      <c r="H105" s="120">
        <f t="shared" si="19"/>
        <v>0</v>
      </c>
      <c r="I105" s="119"/>
      <c r="J105" s="119"/>
      <c r="K105" s="120">
        <f t="shared" si="20"/>
        <v>0</v>
      </c>
      <c r="L105" s="119"/>
      <c r="M105" s="119"/>
      <c r="N105" s="120">
        <f t="shared" si="21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9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21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19"/>
        <v>0</v>
      </c>
      <c r="I109" s="123"/>
      <c r="J109" s="123"/>
      <c r="K109" s="124">
        <f t="shared" si="20"/>
        <v>0</v>
      </c>
      <c r="L109" s="123"/>
      <c r="M109" s="123"/>
      <c r="N109" s="124">
        <f t="shared" si="21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3540000</v>
      </c>
      <c r="D110" s="119">
        <f>SUM(D111:D112,D113,D122,D121)</f>
        <v>0</v>
      </c>
      <c r="E110" s="120">
        <f t="shared" si="15"/>
        <v>3540000</v>
      </c>
      <c r="F110" s="119">
        <f>SUM(F111:F112,F113,F122,F121)</f>
        <v>3540000</v>
      </c>
      <c r="G110" s="119">
        <f>SUM(G111:G112,G113,G122,G121)</f>
        <v>0</v>
      </c>
      <c r="H110" s="120">
        <f t="shared" si="19"/>
        <v>3540000</v>
      </c>
      <c r="I110" s="119">
        <f>SUM(I111:I112,I113,I122,I121)</f>
        <v>2340000</v>
      </c>
      <c r="J110" s="119">
        <f>SUM(J111:J112,J113,J122,J121)</f>
        <v>0</v>
      </c>
      <c r="K110" s="120">
        <f t="shared" si="20"/>
        <v>2340000</v>
      </c>
      <c r="L110" s="119">
        <f>SUM(L111:L112,L113,L122,L121)</f>
        <v>340687</v>
      </c>
      <c r="M110" s="119">
        <f>SUM(M111:M112,M113,M122,M121)</f>
        <v>0</v>
      </c>
      <c r="N110" s="120">
        <f t="shared" si="21"/>
        <v>340687</v>
      </c>
    </row>
    <row r="111" spans="1:14" x14ac:dyDescent="0.25">
      <c r="A111" s="29" t="s">
        <v>198</v>
      </c>
      <c r="B111" s="13" t="s">
        <v>199</v>
      </c>
      <c r="C111" s="121">
        <v>1000000</v>
      </c>
      <c r="D111" s="121"/>
      <c r="E111" s="122">
        <f t="shared" si="15"/>
        <v>1000000</v>
      </c>
      <c r="F111" s="121">
        <v>1000000</v>
      </c>
      <c r="G111" s="121"/>
      <c r="H111" s="122">
        <f t="shared" si="19"/>
        <v>1000000</v>
      </c>
      <c r="I111" s="121">
        <v>919000</v>
      </c>
      <c r="J111" s="121"/>
      <c r="K111" s="122">
        <f t="shared" si="20"/>
        <v>919000</v>
      </c>
      <c r="L111" s="121">
        <v>187257</v>
      </c>
      <c r="M111" s="121"/>
      <c r="N111" s="122">
        <f t="shared" si="21"/>
        <v>187257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15"/>
        <v>0</v>
      </c>
      <c r="F112" s="121"/>
      <c r="G112" s="121"/>
      <c r="H112" s="122">
        <f t="shared" si="19"/>
        <v>0</v>
      </c>
      <c r="I112" s="121"/>
      <c r="J112" s="121"/>
      <c r="K112" s="122">
        <f t="shared" si="20"/>
        <v>0</v>
      </c>
      <c r="L112" s="121"/>
      <c r="M112" s="121"/>
      <c r="N112" s="122">
        <f t="shared" si="21"/>
        <v>0</v>
      </c>
    </row>
    <row r="113" spans="1:23" x14ac:dyDescent="0.25">
      <c r="A113" s="29" t="s">
        <v>202</v>
      </c>
      <c r="B113" s="13" t="s">
        <v>203</v>
      </c>
      <c r="C113" s="121">
        <f>SUM(C114:C120)</f>
        <v>2000000</v>
      </c>
      <c r="D113" s="121">
        <f>SUM(D114:D120)</f>
        <v>0</v>
      </c>
      <c r="E113" s="122">
        <f t="shared" si="15"/>
        <v>2000000</v>
      </c>
      <c r="F113" s="121">
        <f>SUM(F114:F120)</f>
        <v>2000000</v>
      </c>
      <c r="G113" s="121">
        <f>SUM(G114:G120)</f>
        <v>0</v>
      </c>
      <c r="H113" s="122">
        <f t="shared" si="19"/>
        <v>2000000</v>
      </c>
      <c r="I113" s="121">
        <f>SUM(I114:I120)</f>
        <v>881000</v>
      </c>
      <c r="J113" s="121">
        <f>SUM(J114:J120)</f>
        <v>0</v>
      </c>
      <c r="K113" s="122">
        <f t="shared" si="20"/>
        <v>881000</v>
      </c>
      <c r="L113" s="121">
        <f>SUM(L114:L120)</f>
        <v>81000</v>
      </c>
      <c r="M113" s="121">
        <f>SUM(M114:M120)</f>
        <v>0</v>
      </c>
      <c r="N113" s="122">
        <f t="shared" si="21"/>
        <v>81000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15"/>
        <v>0</v>
      </c>
      <c r="F114" s="121"/>
      <c r="G114" s="121"/>
      <c r="H114" s="122">
        <f t="shared" si="19"/>
        <v>0</v>
      </c>
      <c r="I114" s="121"/>
      <c r="J114" s="121"/>
      <c r="K114" s="122">
        <f t="shared" si="20"/>
        <v>0</v>
      </c>
      <c r="L114" s="121"/>
      <c r="M114" s="121"/>
      <c r="N114" s="122">
        <f t="shared" si="21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9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21"/>
        <v>0</v>
      </c>
    </row>
    <row r="117" spans="1:23" x14ac:dyDescent="0.25">
      <c r="A117" s="29" t="s">
        <v>210</v>
      </c>
      <c r="B117" s="13" t="s">
        <v>211</v>
      </c>
      <c r="C117" s="121">
        <v>2000000</v>
      </c>
      <c r="D117" s="121"/>
      <c r="E117" s="122">
        <f t="shared" si="15"/>
        <v>2000000</v>
      </c>
      <c r="F117" s="121">
        <v>2000000</v>
      </c>
      <c r="G117" s="121"/>
      <c r="H117" s="122">
        <f t="shared" si="19"/>
        <v>2000000</v>
      </c>
      <c r="I117" s="121">
        <v>800000</v>
      </c>
      <c r="J117" s="121"/>
      <c r="K117" s="122">
        <f t="shared" si="20"/>
        <v>800000</v>
      </c>
      <c r="L117" s="121">
        <v>0</v>
      </c>
      <c r="M117" s="121"/>
      <c r="N117" s="122">
        <f t="shared" si="21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9"/>
        <v>0</v>
      </c>
      <c r="I118" s="121"/>
      <c r="J118" s="121"/>
      <c r="K118" s="122">
        <f t="shared" si="20"/>
        <v>0</v>
      </c>
      <c r="L118" s="121"/>
      <c r="M118" s="121"/>
      <c r="N118" s="122">
        <f t="shared" si="21"/>
        <v>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9"/>
        <v>0</v>
      </c>
      <c r="I119" s="121"/>
      <c r="J119" s="121"/>
      <c r="K119" s="122">
        <f t="shared" si="20"/>
        <v>0</v>
      </c>
      <c r="L119" s="121"/>
      <c r="M119" s="121"/>
      <c r="N119" s="122">
        <f t="shared" si="21"/>
        <v>0</v>
      </c>
    </row>
    <row r="120" spans="1:23" x14ac:dyDescent="0.25">
      <c r="A120" s="29" t="s">
        <v>216</v>
      </c>
      <c r="B120" s="13" t="s">
        <v>217</v>
      </c>
      <c r="C120" s="121"/>
      <c r="D120" s="121"/>
      <c r="E120" s="122">
        <f t="shared" si="15"/>
        <v>0</v>
      </c>
      <c r="F120" s="121"/>
      <c r="G120" s="121"/>
      <c r="H120" s="122">
        <f t="shared" si="19"/>
        <v>0</v>
      </c>
      <c r="I120" s="121">
        <v>81000</v>
      </c>
      <c r="J120" s="121"/>
      <c r="K120" s="122">
        <f t="shared" si="20"/>
        <v>81000</v>
      </c>
      <c r="L120" s="121">
        <v>81000</v>
      </c>
      <c r="M120" s="121"/>
      <c r="N120" s="122">
        <f t="shared" si="21"/>
        <v>81000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/>
      <c r="M121" s="121"/>
      <c r="N121" s="122">
        <f t="shared" si="21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540000</v>
      </c>
      <c r="D122" s="121">
        <f>SUM(D123:D126)</f>
        <v>0</v>
      </c>
      <c r="E122" s="122">
        <f t="shared" si="15"/>
        <v>540000</v>
      </c>
      <c r="F122" s="121">
        <f>SUM(F123:F126)</f>
        <v>540000</v>
      </c>
      <c r="G122" s="121">
        <f>SUM(G123:G126)</f>
        <v>0</v>
      </c>
      <c r="H122" s="122">
        <f t="shared" si="19"/>
        <v>540000</v>
      </c>
      <c r="I122" s="121">
        <f>SUM(I123:I126)</f>
        <v>540000</v>
      </c>
      <c r="J122" s="121">
        <f>SUM(J123:J126)</f>
        <v>0</v>
      </c>
      <c r="K122" s="122">
        <f t="shared" si="20"/>
        <v>540000</v>
      </c>
      <c r="L122" s="121">
        <f>SUM(L123:L126)</f>
        <v>72430</v>
      </c>
      <c r="M122" s="121">
        <f>SUM(M123:M126)</f>
        <v>0</v>
      </c>
      <c r="N122" s="122">
        <f t="shared" si="21"/>
        <v>72430</v>
      </c>
    </row>
    <row r="123" spans="1:23" x14ac:dyDescent="0.25">
      <c r="A123" s="29"/>
      <c r="B123" s="13" t="s">
        <v>670</v>
      </c>
      <c r="C123" s="121">
        <v>540000</v>
      </c>
      <c r="D123" s="121"/>
      <c r="E123" s="122">
        <f t="shared" si="15"/>
        <v>540000</v>
      </c>
      <c r="F123" s="121">
        <v>540000</v>
      </c>
      <c r="G123" s="121"/>
      <c r="H123" s="122">
        <f t="shared" si="19"/>
        <v>540000</v>
      </c>
      <c r="I123" s="121">
        <v>540000</v>
      </c>
      <c r="J123" s="121"/>
      <c r="K123" s="122">
        <f t="shared" si="20"/>
        <v>540000</v>
      </c>
      <c r="L123" s="121">
        <v>72430</v>
      </c>
      <c r="M123" s="121"/>
      <c r="N123" s="122">
        <f t="shared" si="21"/>
        <v>72430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19"/>
        <v>0</v>
      </c>
      <c r="I126" s="123"/>
      <c r="J126" s="123"/>
      <c r="K126" s="124">
        <f t="shared" si="20"/>
        <v>0</v>
      </c>
      <c r="L126" s="123"/>
      <c r="M126" s="123"/>
      <c r="N126" s="124">
        <f t="shared" si="21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5"/>
        <v>0</v>
      </c>
      <c r="F128" s="125">
        <f>SUM(F129:F134)</f>
        <v>0</v>
      </c>
      <c r="G128" s="125">
        <f>SUM(G129:G134)</f>
        <v>0</v>
      </c>
      <c r="H128" s="126">
        <f t="shared" si="19"/>
        <v>0</v>
      </c>
      <c r="I128" s="125">
        <f>SUM(I129:I134)</f>
        <v>0</v>
      </c>
      <c r="J128" s="125">
        <f>SUM(J129:J134)</f>
        <v>0</v>
      </c>
      <c r="K128" s="126">
        <f t="shared" si="20"/>
        <v>0</v>
      </c>
      <c r="L128" s="125">
        <f>SUM(L129:L134)</f>
        <v>0</v>
      </c>
      <c r="M128" s="125">
        <f>SUM(M129:M134)</f>
        <v>0</v>
      </c>
      <c r="N128" s="126">
        <f t="shared" si="21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5"/>
        <v>0</v>
      </c>
      <c r="F129" s="119"/>
      <c r="G129" s="119"/>
      <c r="H129" s="120">
        <f t="shared" si="19"/>
        <v>0</v>
      </c>
      <c r="I129" s="119"/>
      <c r="J129" s="119"/>
      <c r="K129" s="120">
        <f t="shared" si="20"/>
        <v>0</v>
      </c>
      <c r="L129" s="119"/>
      <c r="M129" s="119"/>
      <c r="N129" s="120">
        <f t="shared" si="21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5"/>
        <v>0</v>
      </c>
      <c r="F133" s="121"/>
      <c r="G133" s="121"/>
      <c r="H133" s="122">
        <f t="shared" si="19"/>
        <v>0</v>
      </c>
      <c r="I133" s="121"/>
      <c r="J133" s="121"/>
      <c r="K133" s="122">
        <f t="shared" si="20"/>
        <v>0</v>
      </c>
      <c r="L133" s="121"/>
      <c r="M133" s="121"/>
      <c r="N133" s="122">
        <f t="shared" si="21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>
        <v>3937008</v>
      </c>
      <c r="D137" s="119"/>
      <c r="E137" s="120">
        <f t="shared" si="15"/>
        <v>3937008</v>
      </c>
      <c r="F137" s="119">
        <v>41700</v>
      </c>
      <c r="G137" s="119"/>
      <c r="H137" s="120">
        <f t="shared" si="19"/>
        <v>41700</v>
      </c>
      <c r="I137" s="119">
        <v>41700</v>
      </c>
      <c r="J137" s="119"/>
      <c r="K137" s="120">
        <f t="shared" si="20"/>
        <v>41700</v>
      </c>
      <c r="L137" s="119">
        <v>41700</v>
      </c>
      <c r="M137" s="119"/>
      <c r="N137" s="120">
        <f t="shared" si="21"/>
        <v>41700</v>
      </c>
    </row>
    <row r="138" spans="1:14" ht="15.75" thickBot="1" x14ac:dyDescent="0.3">
      <c r="A138" s="30" t="s">
        <v>240</v>
      </c>
      <c r="B138" s="31" t="s">
        <v>241</v>
      </c>
      <c r="C138" s="123">
        <v>1062992</v>
      </c>
      <c r="D138" s="123"/>
      <c r="E138" s="124">
        <f t="shared" si="15"/>
        <v>1062992</v>
      </c>
      <c r="F138" s="123">
        <v>11259</v>
      </c>
      <c r="G138" s="123"/>
      <c r="H138" s="124">
        <f t="shared" si="19"/>
        <v>11259</v>
      </c>
      <c r="I138" s="123">
        <v>11259</v>
      </c>
      <c r="J138" s="123"/>
      <c r="K138" s="124">
        <f t="shared" si="20"/>
        <v>11259</v>
      </c>
      <c r="L138" s="123">
        <v>11259</v>
      </c>
      <c r="M138" s="123"/>
      <c r="N138" s="124">
        <f t="shared" si="21"/>
        <v>11259</v>
      </c>
    </row>
    <row r="139" spans="1:14" x14ac:dyDescent="0.25">
      <c r="A139" s="28" t="s">
        <v>242</v>
      </c>
      <c r="B139" s="20" t="s">
        <v>38</v>
      </c>
      <c r="C139" s="119">
        <v>5511811</v>
      </c>
      <c r="D139" s="119"/>
      <c r="E139" s="120">
        <f t="shared" si="15"/>
        <v>5511811</v>
      </c>
      <c r="F139" s="119">
        <v>4950000</v>
      </c>
      <c r="G139" s="119"/>
      <c r="H139" s="120">
        <f t="shared" si="19"/>
        <v>4950000</v>
      </c>
      <c r="I139" s="119">
        <v>4950000</v>
      </c>
      <c r="J139" s="119"/>
      <c r="K139" s="120">
        <f t="shared" si="20"/>
        <v>4950000</v>
      </c>
      <c r="L139" s="119">
        <v>4950000</v>
      </c>
      <c r="M139" s="119"/>
      <c r="N139" s="120">
        <f t="shared" si="21"/>
        <v>4950000</v>
      </c>
    </row>
    <row r="140" spans="1:14" ht="15.75" thickBot="1" x14ac:dyDescent="0.3">
      <c r="A140" s="30" t="s">
        <v>243</v>
      </c>
      <c r="B140" s="31" t="s">
        <v>244</v>
      </c>
      <c r="C140" s="123">
        <v>1488189</v>
      </c>
      <c r="D140" s="123"/>
      <c r="E140" s="124">
        <f t="shared" si="15"/>
        <v>1488189</v>
      </c>
      <c r="F140" s="123">
        <v>1336500</v>
      </c>
      <c r="G140" s="123"/>
      <c r="H140" s="124">
        <f t="shared" si="19"/>
        <v>1336500</v>
      </c>
      <c r="I140" s="123">
        <v>1336500</v>
      </c>
      <c r="J140" s="123"/>
      <c r="K140" s="124">
        <f t="shared" si="20"/>
        <v>1336500</v>
      </c>
      <c r="L140" s="123">
        <v>1336500</v>
      </c>
      <c r="M140" s="123"/>
      <c r="N140" s="124">
        <f t="shared" si="21"/>
        <v>1336500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15540000</v>
      </c>
      <c r="D142" s="125">
        <f>D141+D140+D139+D138+D137+D128+D127+D110+D104+D87</f>
        <v>0</v>
      </c>
      <c r="E142" s="126">
        <f t="shared" si="15"/>
        <v>15540000</v>
      </c>
      <c r="F142" s="125">
        <f>F141+F140+F139+F138+F137+F128+F127+F110+F104+F87</f>
        <v>9879459</v>
      </c>
      <c r="G142" s="125">
        <f>G141+G140+G139+G138+G137+G128+G127+G110+G104+G87</f>
        <v>0</v>
      </c>
      <c r="H142" s="126">
        <f t="shared" si="19"/>
        <v>9879459</v>
      </c>
      <c r="I142" s="125">
        <f>I141+I140+I139+I138+I137+I128+I127+I110+I104+I87</f>
        <v>8679459</v>
      </c>
      <c r="J142" s="125">
        <f>J141+J140+J139+J138+J137+J128+J127+J110+J104+J87</f>
        <v>0</v>
      </c>
      <c r="K142" s="126">
        <f t="shared" si="20"/>
        <v>8679459</v>
      </c>
      <c r="L142" s="125">
        <f>L141+L140+L139+L138+L137+L128+L127+L110+L104+L87</f>
        <v>6680146</v>
      </c>
      <c r="M142" s="125">
        <f>M141+M140+M139+M138+M137+M128+M127+M110+M104+M87</f>
        <v>0</v>
      </c>
      <c r="N142" s="126">
        <f t="shared" si="21"/>
        <v>6680146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19"/>
        <v>0</v>
      </c>
      <c r="I143" s="119">
        <f>SUM(I144:I150)</f>
        <v>0</v>
      </c>
      <c r="J143" s="119">
        <f>SUM(J144:J150)</f>
        <v>0</v>
      </c>
      <c r="K143" s="120">
        <f t="shared" si="20"/>
        <v>0</v>
      </c>
      <c r="L143" s="119">
        <f>SUM(L144:L150)</f>
        <v>0</v>
      </c>
      <c r="M143" s="119">
        <f>SUM(M144:M150)</f>
        <v>0</v>
      </c>
      <c r="N143" s="120">
        <f t="shared" si="2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19"/>
        <v>0</v>
      </c>
      <c r="I144" s="121"/>
      <c r="J144" s="121"/>
      <c r="K144" s="122">
        <f t="shared" si="20"/>
        <v>0</v>
      </c>
      <c r="L144" s="121"/>
      <c r="M144" s="121"/>
      <c r="N144" s="122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15540000</v>
      </c>
      <c r="D151" s="132">
        <f>D143+D142</f>
        <v>0</v>
      </c>
      <c r="E151" s="133">
        <f>SUM(C151:D151)</f>
        <v>15540000</v>
      </c>
      <c r="F151" s="125">
        <f>F143+F142</f>
        <v>9879459</v>
      </c>
      <c r="G151" s="132">
        <f>G143+G142</f>
        <v>0</v>
      </c>
      <c r="H151" s="133">
        <f>SUM(F151:G151)</f>
        <v>9879459</v>
      </c>
      <c r="I151" s="125">
        <f>I143+I142</f>
        <v>8679459</v>
      </c>
      <c r="J151" s="132">
        <f>J143+J142</f>
        <v>0</v>
      </c>
      <c r="K151" s="133">
        <f>SUM(I151:J151)</f>
        <v>8679459</v>
      </c>
      <c r="L151" s="125">
        <f>L143+L142</f>
        <v>6680146</v>
      </c>
      <c r="M151" s="132">
        <f>M143+M142</f>
        <v>0</v>
      </c>
      <c r="N151" s="133">
        <f>SUM(L151:M151)</f>
        <v>6680146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-15540000</v>
      </c>
      <c r="H153" s="86">
        <f>H84-H151</f>
        <v>-9879459</v>
      </c>
      <c r="K153" s="86">
        <f>K84-K151</f>
        <v>-8679459</v>
      </c>
      <c r="N153" s="86">
        <f>N84-N151</f>
        <v>-6680146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53" orientation="portrait" horizontalDpi="300" verticalDpi="300" r:id="rId1"/>
  <headerFooter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W153"/>
  <sheetViews>
    <sheetView view="pageBreakPreview" zoomScale="60" zoomScaleNormal="100" workbookViewId="0">
      <pane ySplit="8" topLeftCell="A9" activePane="bottomLeft" state="frozen"/>
      <selection activeCell="AB159" sqref="AB159"/>
      <selection pane="bottomLeft" activeCell="A38" sqref="A38:XFD45"/>
    </sheetView>
  </sheetViews>
  <sheetFormatPr defaultRowHeight="15" x14ac:dyDescent="0.25"/>
  <cols>
    <col min="1" max="1" width="8.42578125" customWidth="1"/>
    <col min="2" max="2" width="59.140625" bestFit="1" customWidth="1"/>
    <col min="3" max="3" width="11.140625" customWidth="1"/>
    <col min="5" max="5" width="10.7109375" customWidth="1"/>
    <col min="6" max="6" width="11.7109375" customWidth="1"/>
    <col min="7" max="7" width="9.85546875" bestFit="1" customWidth="1"/>
    <col min="8" max="8" width="10" customWidth="1"/>
    <col min="9" max="9" width="11.7109375" customWidth="1"/>
    <col min="10" max="10" width="9.85546875" bestFit="1" customWidth="1"/>
    <col min="11" max="11" width="10" customWidth="1"/>
    <col min="12" max="12" width="11.7109375" customWidth="1"/>
    <col min="13" max="13" width="9.85546875" bestFit="1" customWidth="1"/>
    <col min="14" max="14" width="10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6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496</v>
      </c>
      <c r="B5" s="52" t="s">
        <v>11</v>
      </c>
    </row>
    <row r="6" spans="1:14" x14ac:dyDescent="0.25">
      <c r="B6" s="60"/>
      <c r="C6" s="333" t="str">
        <f>'1 címrend'!C3</f>
        <v xml:space="preserve"> melléklet az  /2023. (V..  .) rendelethez</v>
      </c>
      <c r="D6" s="113"/>
      <c r="E6" s="11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idden="1" x14ac:dyDescent="0.25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idden="1" x14ac:dyDescent="0.25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idden="1" x14ac:dyDescent="0.25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idden="1" x14ac:dyDescent="0.25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idden="1" x14ac:dyDescent="0.25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idden="1" x14ac:dyDescent="0.25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idden="1" x14ac:dyDescent="0.25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x14ac:dyDescent="0.25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x14ac:dyDescent="0.25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x14ac:dyDescent="0.25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x14ac:dyDescent="0.25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idden="1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x14ac:dyDescent="0.25">
      <c r="A25" s="25" t="s">
        <v>67</v>
      </c>
      <c r="B25" s="35" t="s">
        <v>24</v>
      </c>
      <c r="C25" s="119">
        <f>C26+C30+C38</f>
        <v>12000000</v>
      </c>
      <c r="D25" s="119">
        <f>D26+D30+D38</f>
        <v>0</v>
      </c>
      <c r="E25" s="120">
        <f t="shared" si="0"/>
        <v>12000000</v>
      </c>
      <c r="F25" s="119">
        <f>F26+F30+F38</f>
        <v>12500000</v>
      </c>
      <c r="G25" s="119">
        <f>G26+G30+G38</f>
        <v>0</v>
      </c>
      <c r="H25" s="120">
        <f t="shared" si="1"/>
        <v>12500000</v>
      </c>
      <c r="I25" s="119">
        <f>I26+I30+I38</f>
        <v>12500000</v>
      </c>
      <c r="J25" s="119">
        <f>J26+J30+J38</f>
        <v>0</v>
      </c>
      <c r="K25" s="120">
        <f t="shared" si="2"/>
        <v>12500000</v>
      </c>
      <c r="L25" s="119">
        <f>L26+L30+L38</f>
        <v>14206594</v>
      </c>
      <c r="M25" s="119">
        <f>M26+M30+M38</f>
        <v>0</v>
      </c>
      <c r="N25" s="120">
        <f t="shared" si="3"/>
        <v>14206594</v>
      </c>
    </row>
    <row r="26" spans="1:14" hidden="1" x14ac:dyDescent="0.25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idden="1" x14ac:dyDescent="0.25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idden="1" x14ac:dyDescent="0.25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idden="1" x14ac:dyDescent="0.25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idden="1" x14ac:dyDescent="0.25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idden="1" x14ac:dyDescent="0.25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idden="1" x14ac:dyDescent="0.25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idden="1" x14ac:dyDescent="0.25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idden="1" x14ac:dyDescent="0.25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idden="1" x14ac:dyDescent="0.25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idden="1" x14ac:dyDescent="0.25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idden="1" x14ac:dyDescent="0.25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x14ac:dyDescent="0.25">
      <c r="A38" s="22" t="s">
        <v>85</v>
      </c>
      <c r="B38" s="13" t="s">
        <v>86</v>
      </c>
      <c r="C38" s="121">
        <f>SUM(C39:C44)</f>
        <v>12000000</v>
      </c>
      <c r="D38" s="121">
        <f>SUM(D39:D44)</f>
        <v>0</v>
      </c>
      <c r="E38" s="122">
        <f t="shared" si="0"/>
        <v>12000000</v>
      </c>
      <c r="F38" s="121">
        <f>SUM(F39:F44)</f>
        <v>12500000</v>
      </c>
      <c r="G38" s="121">
        <f>SUM(G39:G44)</f>
        <v>0</v>
      </c>
      <c r="H38" s="122">
        <f t="shared" si="1"/>
        <v>12500000</v>
      </c>
      <c r="I38" s="121">
        <f>SUM(I39:I44)</f>
        <v>12500000</v>
      </c>
      <c r="J38" s="121">
        <f>SUM(J39:J44)</f>
        <v>0</v>
      </c>
      <c r="K38" s="122">
        <f t="shared" si="2"/>
        <v>12500000</v>
      </c>
      <c r="L38" s="121">
        <f>SUM(L39:L44)</f>
        <v>14206594</v>
      </c>
      <c r="M38" s="121">
        <f>SUM(M39:M44)</f>
        <v>0</v>
      </c>
      <c r="N38" s="122">
        <f t="shared" si="3"/>
        <v>14206594</v>
      </c>
    </row>
    <row r="39" spans="1:14" x14ac:dyDescent="0.25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x14ac:dyDescent="0.25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x14ac:dyDescent="0.25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thickBot="1" x14ac:dyDescent="0.3">
      <c r="A42" s="22"/>
      <c r="B42" s="13" t="s">
        <v>90</v>
      </c>
      <c r="C42" s="123">
        <v>12000000</v>
      </c>
      <c r="D42" s="123"/>
      <c r="E42" s="124">
        <f t="shared" si="0"/>
        <v>12000000</v>
      </c>
      <c r="F42" s="123">
        <v>12500000</v>
      </c>
      <c r="G42" s="123"/>
      <c r="H42" s="124">
        <f t="shared" si="1"/>
        <v>12500000</v>
      </c>
      <c r="I42" s="123">
        <v>12500000</v>
      </c>
      <c r="J42" s="123"/>
      <c r="K42" s="124">
        <f t="shared" si="2"/>
        <v>12500000</v>
      </c>
      <c r="L42" s="123">
        <v>14206594</v>
      </c>
      <c r="M42" s="123"/>
      <c r="N42" s="124">
        <f t="shared" si="3"/>
        <v>14206594</v>
      </c>
    </row>
    <row r="43" spans="1:14" x14ac:dyDescent="0.25">
      <c r="A43" s="22"/>
      <c r="B43" s="13" t="s">
        <v>91</v>
      </c>
      <c r="C43" s="119"/>
      <c r="D43" s="119"/>
      <c r="E43" s="120">
        <f t="shared" si="0"/>
        <v>0</v>
      </c>
      <c r="F43" s="119"/>
      <c r="G43" s="119"/>
      <c r="H43" s="120">
        <f t="shared" si="1"/>
        <v>0</v>
      </c>
      <c r="I43" s="119"/>
      <c r="J43" s="119"/>
      <c r="K43" s="120">
        <f t="shared" si="2"/>
        <v>0</v>
      </c>
      <c r="L43" s="119"/>
      <c r="M43" s="119"/>
      <c r="N43" s="120">
        <f t="shared" si="3"/>
        <v>0</v>
      </c>
    </row>
    <row r="44" spans="1:14" ht="15.75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x14ac:dyDescent="0.25">
      <c r="A45" s="21" t="s">
        <v>93</v>
      </c>
      <c r="B45" s="20" t="s">
        <v>25</v>
      </c>
      <c r="C45" s="119">
        <f>C46+C47+C48+C49+C54+C55+C56+C57+C58+C59+C60</f>
        <v>59000000</v>
      </c>
      <c r="D45" s="119">
        <f>D46+D47+D48+D49+D54+D55+D56+D57+D58+D59+D60</f>
        <v>0</v>
      </c>
      <c r="E45" s="120">
        <f t="shared" si="0"/>
        <v>59000000</v>
      </c>
      <c r="F45" s="119">
        <f>F46+F47+F48+F49+F54+F55+F56+F57+F58+F59+F60</f>
        <v>68500000</v>
      </c>
      <c r="G45" s="119">
        <f>G46+G47+G48+G49+G54+G55+G56+G57+G58+G59+G60</f>
        <v>0</v>
      </c>
      <c r="H45" s="120">
        <f t="shared" si="1"/>
        <v>68500000</v>
      </c>
      <c r="I45" s="119">
        <f>I46+I47+I48+I49+I54+I55+I56+I57+I58+I59+I60</f>
        <v>74740697</v>
      </c>
      <c r="J45" s="119">
        <f>J46+J47+J48+J49+J54+J55+J56+J57+J58+J59+J60</f>
        <v>0</v>
      </c>
      <c r="K45" s="120">
        <f t="shared" si="2"/>
        <v>74740697</v>
      </c>
      <c r="L45" s="119">
        <f>L46+L47+L48+L49+L54+L55+L56+L57+L58+L59+L60</f>
        <v>74757427</v>
      </c>
      <c r="M45" s="119">
        <f>M46+M47+M48+M49+M54+M55+M56+M57+M58+M59+M60</f>
        <v>0</v>
      </c>
      <c r="N45" s="120">
        <f t="shared" si="3"/>
        <v>74757427</v>
      </c>
    </row>
    <row r="46" spans="1:14" x14ac:dyDescent="0.25">
      <c r="A46" s="22" t="s">
        <v>94</v>
      </c>
      <c r="B46" s="13" t="s">
        <v>95</v>
      </c>
      <c r="C46" s="121"/>
      <c r="D46" s="121"/>
      <c r="E46" s="122">
        <f t="shared" si="0"/>
        <v>0</v>
      </c>
      <c r="F46" s="121"/>
      <c r="G46" s="121"/>
      <c r="H46" s="122">
        <f t="shared" si="1"/>
        <v>0</v>
      </c>
      <c r="I46" s="121"/>
      <c r="J46" s="121"/>
      <c r="K46" s="122">
        <f t="shared" si="2"/>
        <v>0</v>
      </c>
      <c r="L46" s="121"/>
      <c r="M46" s="121"/>
      <c r="N46" s="122">
        <f t="shared" si="3"/>
        <v>0</v>
      </c>
    </row>
    <row r="47" spans="1:14" x14ac:dyDescent="0.25">
      <c r="A47" s="22" t="s">
        <v>96</v>
      </c>
      <c r="B47" s="13" t="s">
        <v>97</v>
      </c>
      <c r="C47" s="121">
        <v>46456693</v>
      </c>
      <c r="D47" s="121"/>
      <c r="E47" s="122">
        <f t="shared" si="0"/>
        <v>46456693</v>
      </c>
      <c r="F47" s="121">
        <f>46456693+7480315</f>
        <v>53937008</v>
      </c>
      <c r="G47" s="121"/>
      <c r="H47" s="122">
        <f t="shared" si="1"/>
        <v>53937008</v>
      </c>
      <c r="I47" s="121">
        <v>58877158</v>
      </c>
      <c r="J47" s="121"/>
      <c r="K47" s="122">
        <f t="shared" si="2"/>
        <v>58877158</v>
      </c>
      <c r="L47" s="121">
        <v>58890332</v>
      </c>
      <c r="M47" s="121"/>
      <c r="N47" s="122">
        <f t="shared" si="3"/>
        <v>58890332</v>
      </c>
    </row>
    <row r="48" spans="1:14" hidden="1" x14ac:dyDescent="0.25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idden="1" x14ac:dyDescent="0.25">
      <c r="A49" s="22" t="s">
        <v>100</v>
      </c>
      <c r="B49" s="13" t="s">
        <v>101</v>
      </c>
      <c r="C49" s="121"/>
      <c r="D49" s="121">
        <f>SUM(D50:D53)</f>
        <v>0</v>
      </c>
      <c r="E49" s="122">
        <f t="shared" si="0"/>
        <v>0</v>
      </c>
      <c r="F49" s="121"/>
      <c r="G49" s="121">
        <f>SUM(G50:G53)</f>
        <v>0</v>
      </c>
      <c r="H49" s="122">
        <f t="shared" si="1"/>
        <v>0</v>
      </c>
      <c r="I49" s="121"/>
      <c r="J49" s="121">
        <f>SUM(J50:J53)</f>
        <v>0</v>
      </c>
      <c r="K49" s="122">
        <f t="shared" si="2"/>
        <v>0</v>
      </c>
      <c r="L49" s="121"/>
      <c r="M49" s="121">
        <f>SUM(M50:M53)</f>
        <v>0</v>
      </c>
      <c r="N49" s="122">
        <f t="shared" si="3"/>
        <v>0</v>
      </c>
    </row>
    <row r="50" spans="1:14" hidden="1" x14ac:dyDescent="0.25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idden="1" x14ac:dyDescent="0.25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idden="1" x14ac:dyDescent="0.25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idden="1" x14ac:dyDescent="0.25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idden="1" x14ac:dyDescent="0.25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thickBot="1" x14ac:dyDescent="0.3">
      <c r="A55" s="22" t="s">
        <v>108</v>
      </c>
      <c r="B55" s="13" t="s">
        <v>109</v>
      </c>
      <c r="C55" s="121">
        <v>12543307</v>
      </c>
      <c r="D55" s="121"/>
      <c r="E55" s="122">
        <f t="shared" si="0"/>
        <v>12543307</v>
      </c>
      <c r="F55" s="121">
        <f>C55+2019685</f>
        <v>14562992</v>
      </c>
      <c r="G55" s="121"/>
      <c r="H55" s="122">
        <f t="shared" si="1"/>
        <v>14562992</v>
      </c>
      <c r="I55" s="121">
        <v>15863539</v>
      </c>
      <c r="J55" s="121"/>
      <c r="K55" s="122">
        <f t="shared" si="2"/>
        <v>15863539</v>
      </c>
      <c r="L55" s="121">
        <v>15867095</v>
      </c>
      <c r="M55" s="121"/>
      <c r="N55" s="122">
        <f t="shared" si="3"/>
        <v>15867095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x14ac:dyDescent="0.25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71000000</v>
      </c>
      <c r="D72" s="125">
        <f>D9+D22+D25+D45+D61+D67+D70</f>
        <v>0</v>
      </c>
      <c r="E72" s="126">
        <f t="shared" si="0"/>
        <v>71000000</v>
      </c>
      <c r="F72" s="125">
        <f>F9+F22+F25+F45+F61+F67+F70</f>
        <v>81000000</v>
      </c>
      <c r="G72" s="125">
        <f>G9+G22+G25+G45+G61+G67+G70</f>
        <v>0</v>
      </c>
      <c r="H72" s="126">
        <f t="shared" si="1"/>
        <v>81000000</v>
      </c>
      <c r="I72" s="125">
        <f>I9+I22+I25+I45+I61+I67+I70</f>
        <v>87240697</v>
      </c>
      <c r="J72" s="125">
        <f>J9+J22+J25+J45+J61+J67+J70</f>
        <v>0</v>
      </c>
      <c r="K72" s="126">
        <f t="shared" si="2"/>
        <v>87240697</v>
      </c>
      <c r="L72" s="125">
        <f>L9+L22+L25+L45+L61+L67+L70</f>
        <v>88964021</v>
      </c>
      <c r="M72" s="125">
        <f>M9+M22+M25+M45+M61+M67+M70</f>
        <v>0</v>
      </c>
      <c r="N72" s="126">
        <f t="shared" si="3"/>
        <v>88964021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71000000</v>
      </c>
      <c r="D84" s="125">
        <f>D72+D73</f>
        <v>0</v>
      </c>
      <c r="E84" s="126">
        <f t="shared" si="4"/>
        <v>71000000</v>
      </c>
      <c r="F84" s="125">
        <f>F72+F73</f>
        <v>81000000</v>
      </c>
      <c r="G84" s="125">
        <f>G72+G73</f>
        <v>0</v>
      </c>
      <c r="H84" s="126">
        <f t="shared" si="12"/>
        <v>81000000</v>
      </c>
      <c r="I84" s="125">
        <f>I72+I73</f>
        <v>87240697</v>
      </c>
      <c r="J84" s="125">
        <f>J72+J73</f>
        <v>0</v>
      </c>
      <c r="K84" s="126">
        <f t="shared" si="13"/>
        <v>87240697</v>
      </c>
      <c r="L84" s="125">
        <f>L72+L73</f>
        <v>88964021</v>
      </c>
      <c r="M84" s="125">
        <f>M72+M73</f>
        <v>0</v>
      </c>
      <c r="N84" s="126">
        <f t="shared" si="14"/>
        <v>88964021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5">
      <c r="A87" s="28" t="s">
        <v>159</v>
      </c>
      <c r="B87" s="20" t="s">
        <v>33</v>
      </c>
      <c r="C87" s="119">
        <f>C88+C100</f>
        <v>18028400</v>
      </c>
      <c r="D87" s="119">
        <f>D88+D100</f>
        <v>0</v>
      </c>
      <c r="E87" s="128">
        <f t="shared" ref="E87:E150" si="15">SUM(C87:D87)</f>
        <v>18028400</v>
      </c>
      <c r="F87" s="119">
        <f>F88+F100</f>
        <v>18208400</v>
      </c>
      <c r="G87" s="119">
        <f>G88+G100</f>
        <v>0</v>
      </c>
      <c r="H87" s="128">
        <f t="shared" ref="H87:H123" si="16">SUM(F87:G87)</f>
        <v>18208400</v>
      </c>
      <c r="I87" s="119">
        <f>I88+I100</f>
        <v>18216550</v>
      </c>
      <c r="J87" s="119">
        <f>J88+J100</f>
        <v>0</v>
      </c>
      <c r="K87" s="128">
        <f t="shared" ref="K87:K123" si="17">SUM(I87:J87)</f>
        <v>18216550</v>
      </c>
      <c r="L87" s="119">
        <f>L88+L100</f>
        <v>17353984</v>
      </c>
      <c r="M87" s="119">
        <f>M88+M100</f>
        <v>0</v>
      </c>
      <c r="N87" s="128">
        <f t="shared" ref="N87:N123" si="18">SUM(L87:M87)</f>
        <v>17353984</v>
      </c>
    </row>
    <row r="88" spans="1:14" x14ac:dyDescent="0.25">
      <c r="A88" s="29" t="s">
        <v>160</v>
      </c>
      <c r="B88" s="13" t="s">
        <v>161</v>
      </c>
      <c r="C88" s="121">
        <f>SUM(C89:C99)</f>
        <v>18028400</v>
      </c>
      <c r="D88" s="121">
        <f>SUM(D89:D99)</f>
        <v>0</v>
      </c>
      <c r="E88" s="122">
        <f t="shared" si="15"/>
        <v>18028400</v>
      </c>
      <c r="F88" s="121">
        <f>SUM(F89:F99)</f>
        <v>18208400</v>
      </c>
      <c r="G88" s="121">
        <f>SUM(G89:G99)</f>
        <v>0</v>
      </c>
      <c r="H88" s="122">
        <f t="shared" si="16"/>
        <v>18208400</v>
      </c>
      <c r="I88" s="121">
        <f>SUM(I89:I99)</f>
        <v>18166550</v>
      </c>
      <c r="J88" s="121">
        <f>SUM(J89:J99)</f>
        <v>0</v>
      </c>
      <c r="K88" s="122">
        <f t="shared" si="17"/>
        <v>18166550</v>
      </c>
      <c r="L88" s="121">
        <f>SUM(L89:L99)</f>
        <v>17327252</v>
      </c>
      <c r="M88" s="121">
        <f>SUM(M89:M99)</f>
        <v>0</v>
      </c>
      <c r="N88" s="122">
        <f t="shared" si="18"/>
        <v>17327252</v>
      </c>
    </row>
    <row r="89" spans="1:14" x14ac:dyDescent="0.25">
      <c r="A89" s="29" t="s">
        <v>162</v>
      </c>
      <c r="B89" s="13" t="s">
        <v>163</v>
      </c>
      <c r="C89" s="121">
        <v>15138400</v>
      </c>
      <c r="D89" s="121"/>
      <c r="E89" s="122">
        <f t="shared" si="15"/>
        <v>15138400</v>
      </c>
      <c r="F89" s="121">
        <v>15138400</v>
      </c>
      <c r="G89" s="121"/>
      <c r="H89" s="122">
        <f t="shared" si="16"/>
        <v>15138400</v>
      </c>
      <c r="I89" s="121">
        <v>15035883</v>
      </c>
      <c r="J89" s="121"/>
      <c r="K89" s="122">
        <f t="shared" si="17"/>
        <v>15035883</v>
      </c>
      <c r="L89" s="121">
        <v>14889305</v>
      </c>
      <c r="M89" s="121"/>
      <c r="N89" s="122">
        <f t="shared" si="18"/>
        <v>14889305</v>
      </c>
    </row>
    <row r="90" spans="1:14" x14ac:dyDescent="0.25">
      <c r="A90" s="29" t="s">
        <v>472</v>
      </c>
      <c r="B90" s="13" t="s">
        <v>473</v>
      </c>
      <c r="C90" s="121"/>
      <c r="D90" s="121"/>
      <c r="E90" s="122">
        <f t="shared" si="15"/>
        <v>0</v>
      </c>
      <c r="F90" s="121"/>
      <c r="G90" s="121"/>
      <c r="H90" s="122">
        <f t="shared" si="16"/>
        <v>0</v>
      </c>
      <c r="I90" s="121"/>
      <c r="J90" s="121"/>
      <c r="K90" s="122">
        <f t="shared" si="17"/>
        <v>0</v>
      </c>
      <c r="L90" s="121"/>
      <c r="M90" s="121"/>
      <c r="N90" s="122">
        <f t="shared" si="18"/>
        <v>0</v>
      </c>
    </row>
    <row r="91" spans="1:14" x14ac:dyDescent="0.25">
      <c r="A91" s="29" t="s">
        <v>164</v>
      </c>
      <c r="B91" s="13" t="s">
        <v>165</v>
      </c>
      <c r="C91" s="121">
        <v>1500000</v>
      </c>
      <c r="D91" s="121"/>
      <c r="E91" s="122">
        <f t="shared" si="15"/>
        <v>1500000</v>
      </c>
      <c r="F91" s="121">
        <v>1620000</v>
      </c>
      <c r="G91" s="121"/>
      <c r="H91" s="122">
        <f t="shared" si="16"/>
        <v>1620000</v>
      </c>
      <c r="I91" s="121">
        <v>1620000</v>
      </c>
      <c r="J91" s="121"/>
      <c r="K91" s="122">
        <f t="shared" si="17"/>
        <v>1620000</v>
      </c>
      <c r="L91" s="121">
        <v>1620000</v>
      </c>
      <c r="M91" s="121"/>
      <c r="N91" s="122">
        <f t="shared" si="18"/>
        <v>1620000</v>
      </c>
    </row>
    <row r="92" spans="1:14" x14ac:dyDescent="0.25">
      <c r="A92" s="29" t="s">
        <v>166</v>
      </c>
      <c r="B92" s="13" t="s">
        <v>167</v>
      </c>
      <c r="C92" s="121">
        <v>780000</v>
      </c>
      <c r="D92" s="121"/>
      <c r="E92" s="122">
        <f t="shared" si="15"/>
        <v>780000</v>
      </c>
      <c r="F92" s="121">
        <v>660000</v>
      </c>
      <c r="G92" s="121"/>
      <c r="H92" s="122">
        <f t="shared" si="16"/>
        <v>660000</v>
      </c>
      <c r="I92" s="121">
        <v>660000</v>
      </c>
      <c r="J92" s="121"/>
      <c r="K92" s="122">
        <f t="shared" si="17"/>
        <v>660000</v>
      </c>
      <c r="L92" s="121">
        <v>50000</v>
      </c>
      <c r="M92" s="121"/>
      <c r="N92" s="122">
        <f t="shared" si="18"/>
        <v>50000</v>
      </c>
    </row>
    <row r="93" spans="1:14" x14ac:dyDescent="0.25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6"/>
        <v>0</v>
      </c>
      <c r="I93" s="121"/>
      <c r="J93" s="121"/>
      <c r="K93" s="122">
        <f t="shared" si="17"/>
        <v>0</v>
      </c>
      <c r="L93" s="121"/>
      <c r="M93" s="121"/>
      <c r="N93" s="122">
        <f t="shared" si="18"/>
        <v>0</v>
      </c>
    </row>
    <row r="94" spans="1:14" x14ac:dyDescent="0.25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6"/>
        <v>0</v>
      </c>
      <c r="I94" s="121"/>
      <c r="J94" s="121"/>
      <c r="K94" s="122">
        <f t="shared" si="17"/>
        <v>0</v>
      </c>
      <c r="L94" s="121"/>
      <c r="M94" s="121"/>
      <c r="N94" s="122">
        <f t="shared" si="18"/>
        <v>0</v>
      </c>
    </row>
    <row r="95" spans="1:14" x14ac:dyDescent="0.25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6"/>
        <v>0</v>
      </c>
      <c r="I95" s="121"/>
      <c r="J95" s="121"/>
      <c r="K95" s="122">
        <f t="shared" si="17"/>
        <v>0</v>
      </c>
      <c r="L95" s="121"/>
      <c r="M95" s="121"/>
      <c r="N95" s="122">
        <f t="shared" si="18"/>
        <v>0</v>
      </c>
    </row>
    <row r="96" spans="1:14" x14ac:dyDescent="0.25">
      <c r="A96" s="29" t="s">
        <v>174</v>
      </c>
      <c r="B96" s="13" t="s">
        <v>175</v>
      </c>
      <c r="C96" s="121">
        <v>100000</v>
      </c>
      <c r="D96" s="121"/>
      <c r="E96" s="122">
        <f t="shared" si="15"/>
        <v>100000</v>
      </c>
      <c r="F96" s="121">
        <v>100000</v>
      </c>
      <c r="G96" s="121"/>
      <c r="H96" s="122">
        <f t="shared" si="16"/>
        <v>100000</v>
      </c>
      <c r="I96" s="121">
        <v>100000</v>
      </c>
      <c r="J96" s="121"/>
      <c r="K96" s="122">
        <f t="shared" si="17"/>
        <v>100000</v>
      </c>
      <c r="L96" s="121">
        <v>17280</v>
      </c>
      <c r="M96" s="121"/>
      <c r="N96" s="122">
        <f t="shared" si="18"/>
        <v>17280</v>
      </c>
    </row>
    <row r="97" spans="1:14" x14ac:dyDescent="0.25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6"/>
        <v>0</v>
      </c>
      <c r="I97" s="121"/>
      <c r="J97" s="121"/>
      <c r="K97" s="122">
        <f t="shared" si="17"/>
        <v>0</v>
      </c>
      <c r="L97" s="121"/>
      <c r="M97" s="121"/>
      <c r="N97" s="122">
        <f t="shared" si="18"/>
        <v>0</v>
      </c>
    </row>
    <row r="98" spans="1:14" x14ac:dyDescent="0.25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6"/>
        <v>0</v>
      </c>
      <c r="I98" s="121"/>
      <c r="J98" s="121"/>
      <c r="K98" s="122">
        <f t="shared" si="17"/>
        <v>0</v>
      </c>
      <c r="L98" s="121"/>
      <c r="M98" s="121"/>
      <c r="N98" s="122">
        <f t="shared" si="18"/>
        <v>0</v>
      </c>
    </row>
    <row r="99" spans="1:14" x14ac:dyDescent="0.25">
      <c r="A99" s="29" t="s">
        <v>180</v>
      </c>
      <c r="B99" s="13" t="s">
        <v>181</v>
      </c>
      <c r="C99" s="121">
        <v>510000</v>
      </c>
      <c r="D99" s="121"/>
      <c r="E99" s="122">
        <f t="shared" si="15"/>
        <v>510000</v>
      </c>
      <c r="F99" s="121">
        <v>690000</v>
      </c>
      <c r="G99" s="121"/>
      <c r="H99" s="122">
        <f t="shared" si="16"/>
        <v>690000</v>
      </c>
      <c r="I99" s="121">
        <v>750667</v>
      </c>
      <c r="J99" s="121"/>
      <c r="K99" s="122">
        <f t="shared" si="17"/>
        <v>750667</v>
      </c>
      <c r="L99" s="121">
        <v>750667</v>
      </c>
      <c r="M99" s="121"/>
      <c r="N99" s="122">
        <f t="shared" si="18"/>
        <v>750667</v>
      </c>
    </row>
    <row r="100" spans="1:14" x14ac:dyDescent="0.25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5"/>
        <v>0</v>
      </c>
      <c r="F100" s="121">
        <f>SUM(F101:F103)</f>
        <v>0</v>
      </c>
      <c r="G100" s="121">
        <f>SUM(G101:G103)</f>
        <v>0</v>
      </c>
      <c r="H100" s="122">
        <f t="shared" si="16"/>
        <v>0</v>
      </c>
      <c r="I100" s="121">
        <f>SUM(I101:I103)</f>
        <v>50000</v>
      </c>
      <c r="J100" s="121">
        <f>SUM(J101:J103)</f>
        <v>0</v>
      </c>
      <c r="K100" s="122">
        <f t="shared" si="17"/>
        <v>50000</v>
      </c>
      <c r="L100" s="121">
        <f>SUM(L101:L103)</f>
        <v>26732</v>
      </c>
      <c r="M100" s="121">
        <f>SUM(M101:M103)</f>
        <v>0</v>
      </c>
      <c r="N100" s="122">
        <f t="shared" si="18"/>
        <v>26732</v>
      </c>
    </row>
    <row r="101" spans="1:14" x14ac:dyDescent="0.25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6"/>
        <v>0</v>
      </c>
      <c r="I101" s="121"/>
      <c r="J101" s="121"/>
      <c r="K101" s="122">
        <f t="shared" si="17"/>
        <v>0</v>
      </c>
      <c r="L101" s="121"/>
      <c r="M101" s="121"/>
      <c r="N101" s="122">
        <f t="shared" si="18"/>
        <v>0</v>
      </c>
    </row>
    <row r="102" spans="1:14" x14ac:dyDescent="0.25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6"/>
        <v>0</v>
      </c>
      <c r="I102" s="121"/>
      <c r="J102" s="121"/>
      <c r="K102" s="122">
        <f t="shared" si="17"/>
        <v>0</v>
      </c>
      <c r="L102" s="121"/>
      <c r="M102" s="121"/>
      <c r="N102" s="122">
        <f t="shared" si="18"/>
        <v>0</v>
      </c>
    </row>
    <row r="103" spans="1:14" ht="15.75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6"/>
        <v>0</v>
      </c>
      <c r="I103" s="123">
        <v>50000</v>
      </c>
      <c r="J103" s="123"/>
      <c r="K103" s="124">
        <f t="shared" si="17"/>
        <v>50000</v>
      </c>
      <c r="L103" s="123">
        <v>26732</v>
      </c>
      <c r="M103" s="123"/>
      <c r="N103" s="124">
        <f t="shared" si="18"/>
        <v>26732</v>
      </c>
    </row>
    <row r="104" spans="1:14" x14ac:dyDescent="0.25">
      <c r="A104" s="28" t="s">
        <v>190</v>
      </c>
      <c r="B104" s="20" t="s">
        <v>191</v>
      </c>
      <c r="C104" s="119">
        <f>SUM(C105:C109)</f>
        <v>4635152</v>
      </c>
      <c r="D104" s="119">
        <f>SUM(D105:D109)</f>
        <v>0</v>
      </c>
      <c r="E104" s="120">
        <f t="shared" si="15"/>
        <v>4635152</v>
      </c>
      <c r="F104" s="119">
        <f>SUM(F105:F109)</f>
        <v>4635152</v>
      </c>
      <c r="G104" s="119">
        <f>SUM(G105:G109)</f>
        <v>0</v>
      </c>
      <c r="H104" s="120">
        <f t="shared" si="16"/>
        <v>4635152</v>
      </c>
      <c r="I104" s="119">
        <f>SUM(I105:I109)</f>
        <v>4635152</v>
      </c>
      <c r="J104" s="119">
        <f>SUM(J105:J109)</f>
        <v>0</v>
      </c>
      <c r="K104" s="120">
        <f t="shared" si="17"/>
        <v>4635152</v>
      </c>
      <c r="L104" s="119">
        <f>SUM(L105:L109)</f>
        <v>4550139</v>
      </c>
      <c r="M104" s="119">
        <f>SUM(M105:M109)</f>
        <v>0</v>
      </c>
      <c r="N104" s="120">
        <f t="shared" si="18"/>
        <v>4550139</v>
      </c>
    </row>
    <row r="105" spans="1:14" x14ac:dyDescent="0.25">
      <c r="A105" s="29"/>
      <c r="B105" s="13" t="s">
        <v>192</v>
      </c>
      <c r="C105" s="121">
        <v>3431152</v>
      </c>
      <c r="D105" s="121"/>
      <c r="E105" s="122">
        <f t="shared" si="15"/>
        <v>3431152</v>
      </c>
      <c r="F105" s="121">
        <v>3431152</v>
      </c>
      <c r="G105" s="121"/>
      <c r="H105" s="122">
        <f t="shared" si="16"/>
        <v>3431152</v>
      </c>
      <c r="I105" s="121">
        <v>3418100</v>
      </c>
      <c r="J105" s="121"/>
      <c r="K105" s="122">
        <f t="shared" si="17"/>
        <v>3418100</v>
      </c>
      <c r="L105" s="121">
        <v>3333087</v>
      </c>
      <c r="M105" s="121"/>
      <c r="N105" s="122">
        <f t="shared" si="18"/>
        <v>3333087</v>
      </c>
    </row>
    <row r="106" spans="1:14" x14ac:dyDescent="0.25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6"/>
        <v>0</v>
      </c>
      <c r="I106" s="121"/>
      <c r="J106" s="121"/>
      <c r="K106" s="122">
        <f t="shared" si="17"/>
        <v>0</v>
      </c>
      <c r="L106" s="121"/>
      <c r="M106" s="121"/>
      <c r="N106" s="122">
        <f t="shared" si="18"/>
        <v>0</v>
      </c>
    </row>
    <row r="107" spans="1:14" x14ac:dyDescent="0.25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6"/>
        <v>0</v>
      </c>
      <c r="I107" s="121"/>
      <c r="J107" s="121"/>
      <c r="K107" s="122">
        <f t="shared" si="17"/>
        <v>0</v>
      </c>
      <c r="L107" s="121"/>
      <c r="M107" s="121"/>
      <c r="N107" s="122">
        <f t="shared" si="18"/>
        <v>0</v>
      </c>
    </row>
    <row r="108" spans="1:14" x14ac:dyDescent="0.25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6"/>
        <v>0</v>
      </c>
      <c r="I108" s="121"/>
      <c r="J108" s="121"/>
      <c r="K108" s="122">
        <f t="shared" si="17"/>
        <v>0</v>
      </c>
      <c r="L108" s="121"/>
      <c r="M108" s="121"/>
      <c r="N108" s="122">
        <f t="shared" si="18"/>
        <v>0</v>
      </c>
    </row>
    <row r="109" spans="1:14" ht="15.75" thickBot="1" x14ac:dyDescent="0.3">
      <c r="A109" s="30"/>
      <c r="B109" s="31" t="s">
        <v>196</v>
      </c>
      <c r="C109" s="123">
        <v>1204000</v>
      </c>
      <c r="D109" s="123"/>
      <c r="E109" s="124">
        <f t="shared" si="15"/>
        <v>1204000</v>
      </c>
      <c r="F109" s="123">
        <v>1204000</v>
      </c>
      <c r="G109" s="123"/>
      <c r="H109" s="124">
        <f t="shared" si="16"/>
        <v>1204000</v>
      </c>
      <c r="I109" s="123">
        <v>1217052</v>
      </c>
      <c r="J109" s="123"/>
      <c r="K109" s="124">
        <f t="shared" si="17"/>
        <v>1217052</v>
      </c>
      <c r="L109" s="123">
        <v>1217052</v>
      </c>
      <c r="M109" s="123"/>
      <c r="N109" s="124">
        <f t="shared" si="18"/>
        <v>1217052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16523000</v>
      </c>
      <c r="D110" s="119">
        <f>SUM(D111:D112,D113,D122,D121)</f>
        <v>0</v>
      </c>
      <c r="E110" s="120">
        <f t="shared" si="15"/>
        <v>16523000</v>
      </c>
      <c r="F110" s="119">
        <f>SUM(F111:F112,F113,F122,F121)</f>
        <v>5780000</v>
      </c>
      <c r="G110" s="119">
        <f>SUM(G111:G112,G113,G122,G121)</f>
        <v>0</v>
      </c>
      <c r="H110" s="120">
        <f t="shared" si="16"/>
        <v>5780000</v>
      </c>
      <c r="I110" s="119">
        <f>SUM(I111:I112,I113,I122,I121)</f>
        <v>7254942</v>
      </c>
      <c r="J110" s="119">
        <f>SUM(J111:J112,J113,J122,J121)</f>
        <v>0</v>
      </c>
      <c r="K110" s="120">
        <f t="shared" si="17"/>
        <v>7254942</v>
      </c>
      <c r="L110" s="119">
        <f>SUM(L111:L112,L113,L122,L121)</f>
        <v>6951097</v>
      </c>
      <c r="M110" s="119">
        <f>SUM(M111:M112,M113,M122,M121)</f>
        <v>0</v>
      </c>
      <c r="N110" s="120">
        <f t="shared" si="18"/>
        <v>6951097</v>
      </c>
    </row>
    <row r="111" spans="1:14" x14ac:dyDescent="0.25">
      <c r="A111" s="29" t="s">
        <v>198</v>
      </c>
      <c r="B111" s="13" t="s">
        <v>199</v>
      </c>
      <c r="C111" s="121">
        <v>500000</v>
      </c>
      <c r="D111" s="121"/>
      <c r="E111" s="122">
        <f t="shared" si="15"/>
        <v>500000</v>
      </c>
      <c r="F111" s="121">
        <v>500000</v>
      </c>
      <c r="G111" s="121"/>
      <c r="H111" s="122">
        <f t="shared" si="16"/>
        <v>500000</v>
      </c>
      <c r="I111" s="121">
        <f>36000+548004</f>
        <v>584004</v>
      </c>
      <c r="J111" s="121"/>
      <c r="K111" s="122">
        <f t="shared" si="17"/>
        <v>584004</v>
      </c>
      <c r="L111" s="121">
        <v>602948</v>
      </c>
      <c r="M111" s="121"/>
      <c r="N111" s="122">
        <f t="shared" si="18"/>
        <v>602948</v>
      </c>
    </row>
    <row r="112" spans="1:14" x14ac:dyDescent="0.25">
      <c r="A112" s="29" t="s">
        <v>200</v>
      </c>
      <c r="B112" s="13" t="s">
        <v>201</v>
      </c>
      <c r="C112" s="121">
        <v>480000</v>
      </c>
      <c r="D112" s="121"/>
      <c r="E112" s="122">
        <f t="shared" si="15"/>
        <v>480000</v>
      </c>
      <c r="F112" s="121">
        <v>480000</v>
      </c>
      <c r="G112" s="121"/>
      <c r="H112" s="122">
        <f t="shared" si="16"/>
        <v>480000</v>
      </c>
      <c r="I112" s="121">
        <f>576108+200000</f>
        <v>776108</v>
      </c>
      <c r="J112" s="121"/>
      <c r="K112" s="122">
        <f t="shared" si="17"/>
        <v>776108</v>
      </c>
      <c r="L112" s="121">
        <f>434620+119371</f>
        <v>553991</v>
      </c>
      <c r="M112" s="121"/>
      <c r="N112" s="122">
        <f t="shared" si="18"/>
        <v>553991</v>
      </c>
    </row>
    <row r="113" spans="1:23" x14ac:dyDescent="0.25">
      <c r="A113" s="29" t="s">
        <v>202</v>
      </c>
      <c r="B113" s="13" t="s">
        <v>203</v>
      </c>
      <c r="C113" s="121">
        <f>SUM(C114:C120)</f>
        <v>3000000</v>
      </c>
      <c r="D113" s="121">
        <f>SUM(D114:D120)</f>
        <v>0</v>
      </c>
      <c r="E113" s="122">
        <f t="shared" si="15"/>
        <v>3000000</v>
      </c>
      <c r="F113" s="121">
        <f>SUM(F114:F120)</f>
        <v>4000000</v>
      </c>
      <c r="G113" s="121">
        <f>SUM(G114:G120)</f>
        <v>0</v>
      </c>
      <c r="H113" s="122">
        <f t="shared" si="16"/>
        <v>4000000</v>
      </c>
      <c r="I113" s="121">
        <f>SUM(I114:I120)</f>
        <v>5055000</v>
      </c>
      <c r="J113" s="121">
        <f>SUM(J114:J120)</f>
        <v>0</v>
      </c>
      <c r="K113" s="122">
        <f t="shared" si="17"/>
        <v>5055000</v>
      </c>
      <c r="L113" s="121">
        <f>SUM(L114:L120)</f>
        <v>5064679</v>
      </c>
      <c r="M113" s="121">
        <f>SUM(M114:M120)</f>
        <v>0</v>
      </c>
      <c r="N113" s="122">
        <f t="shared" si="18"/>
        <v>5064679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15"/>
        <v>0</v>
      </c>
      <c r="F114" s="121"/>
      <c r="G114" s="121"/>
      <c r="H114" s="122">
        <f t="shared" si="16"/>
        <v>0</v>
      </c>
      <c r="I114" s="121"/>
      <c r="J114" s="121"/>
      <c r="K114" s="122">
        <f t="shared" si="17"/>
        <v>0</v>
      </c>
      <c r="L114" s="121"/>
      <c r="M114" s="121"/>
      <c r="N114" s="122">
        <f t="shared" si="18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6"/>
        <v>0</v>
      </c>
      <c r="I115" s="121">
        <v>10000</v>
      </c>
      <c r="J115" s="121"/>
      <c r="K115" s="122">
        <f t="shared" si="17"/>
        <v>10000</v>
      </c>
      <c r="L115" s="121">
        <v>8524</v>
      </c>
      <c r="M115" s="121"/>
      <c r="N115" s="122">
        <f t="shared" si="18"/>
        <v>8524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6"/>
        <v>0</v>
      </c>
      <c r="I116" s="121"/>
      <c r="J116" s="121"/>
      <c r="K116" s="122">
        <f t="shared" si="17"/>
        <v>0</v>
      </c>
      <c r="L116" s="121"/>
      <c r="M116" s="121"/>
      <c r="N116" s="122">
        <f t="shared" si="18"/>
        <v>0</v>
      </c>
    </row>
    <row r="117" spans="1:23" x14ac:dyDescent="0.25">
      <c r="A117" s="29" t="s">
        <v>210</v>
      </c>
      <c r="B117" s="13" t="s">
        <v>211</v>
      </c>
      <c r="C117" s="121">
        <v>1500000</v>
      </c>
      <c r="D117" s="121"/>
      <c r="E117" s="122">
        <f t="shared" si="15"/>
        <v>1500000</v>
      </c>
      <c r="F117" s="121">
        <v>1500000</v>
      </c>
      <c r="G117" s="121"/>
      <c r="H117" s="122">
        <f t="shared" si="16"/>
        <v>1500000</v>
      </c>
      <c r="I117" s="121">
        <v>2545000</v>
      </c>
      <c r="J117" s="121"/>
      <c r="K117" s="122">
        <f t="shared" si="17"/>
        <v>2545000</v>
      </c>
      <c r="L117" s="121">
        <v>2541400</v>
      </c>
      <c r="M117" s="121"/>
      <c r="N117" s="122">
        <f t="shared" si="18"/>
        <v>2541400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6"/>
        <v>0</v>
      </c>
      <c r="I118" s="121"/>
      <c r="J118" s="121"/>
      <c r="K118" s="122">
        <f t="shared" si="17"/>
        <v>0</v>
      </c>
      <c r="L118" s="121"/>
      <c r="M118" s="121"/>
      <c r="N118" s="122">
        <f t="shared" si="18"/>
        <v>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6"/>
        <v>0</v>
      </c>
      <c r="I119" s="121"/>
      <c r="J119" s="121"/>
      <c r="K119" s="122">
        <f t="shared" si="17"/>
        <v>0</v>
      </c>
      <c r="L119" s="121"/>
      <c r="M119" s="121"/>
      <c r="N119" s="122">
        <f t="shared" si="18"/>
        <v>0</v>
      </c>
    </row>
    <row r="120" spans="1:23" x14ac:dyDescent="0.25">
      <c r="A120" s="29" t="s">
        <v>216</v>
      </c>
      <c r="B120" s="13" t="s">
        <v>217</v>
      </c>
      <c r="C120" s="121">
        <v>1500000</v>
      </c>
      <c r="D120" s="121"/>
      <c r="E120" s="122">
        <f t="shared" si="15"/>
        <v>1500000</v>
      </c>
      <c r="F120" s="121">
        <v>2500000</v>
      </c>
      <c r="G120" s="121"/>
      <c r="H120" s="122">
        <f t="shared" si="16"/>
        <v>2500000</v>
      </c>
      <c r="I120" s="121">
        <v>2500000</v>
      </c>
      <c r="J120" s="121"/>
      <c r="K120" s="122">
        <f t="shared" si="17"/>
        <v>2500000</v>
      </c>
      <c r="L120" s="121">
        <v>2514755</v>
      </c>
      <c r="M120" s="121"/>
      <c r="N120" s="122">
        <f t="shared" si="18"/>
        <v>2514755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6"/>
        <v>0</v>
      </c>
      <c r="I121" s="121"/>
      <c r="J121" s="121"/>
      <c r="K121" s="122">
        <f t="shared" si="17"/>
        <v>0</v>
      </c>
      <c r="L121" s="121"/>
      <c r="M121" s="121"/>
      <c r="N121" s="122">
        <f t="shared" si="18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12543000</v>
      </c>
      <c r="D122" s="121">
        <f>SUM(D123:D126)</f>
        <v>0</v>
      </c>
      <c r="E122" s="122">
        <f t="shared" si="15"/>
        <v>12543000</v>
      </c>
      <c r="F122" s="121">
        <f>SUM(F123:F126)</f>
        <v>800000</v>
      </c>
      <c r="G122" s="121">
        <f>SUM(G123:G126)</f>
        <v>0</v>
      </c>
      <c r="H122" s="122">
        <f t="shared" si="16"/>
        <v>800000</v>
      </c>
      <c r="I122" s="121">
        <f>SUM(I123:I126)</f>
        <v>839830</v>
      </c>
      <c r="J122" s="121">
        <f>SUM(J123:J126)</f>
        <v>0</v>
      </c>
      <c r="K122" s="122">
        <f t="shared" si="17"/>
        <v>839830</v>
      </c>
      <c r="L122" s="121">
        <f>SUM(L123:L126)</f>
        <v>729479</v>
      </c>
      <c r="M122" s="121">
        <f>SUM(M123:M126)</f>
        <v>0</v>
      </c>
      <c r="N122" s="122">
        <f t="shared" si="18"/>
        <v>729479</v>
      </c>
    </row>
    <row r="123" spans="1:23" x14ac:dyDescent="0.25">
      <c r="A123" s="29"/>
      <c r="B123" s="13" t="s">
        <v>670</v>
      </c>
      <c r="C123" s="121">
        <v>600000</v>
      </c>
      <c r="D123" s="121"/>
      <c r="E123" s="122">
        <f t="shared" si="15"/>
        <v>600000</v>
      </c>
      <c r="F123" s="121">
        <v>800000</v>
      </c>
      <c r="G123" s="121"/>
      <c r="H123" s="122">
        <f t="shared" si="16"/>
        <v>800000</v>
      </c>
      <c r="I123" s="121">
        <v>800000</v>
      </c>
      <c r="J123" s="121"/>
      <c r="K123" s="122">
        <f t="shared" si="17"/>
        <v>800000</v>
      </c>
      <c r="L123" s="121">
        <v>729479</v>
      </c>
      <c r="M123" s="121"/>
      <c r="N123" s="122">
        <f t="shared" si="18"/>
        <v>729479</v>
      </c>
    </row>
    <row r="124" spans="1:23" x14ac:dyDescent="0.25">
      <c r="A124" s="41"/>
      <c r="B124" s="41" t="s">
        <v>669</v>
      </c>
      <c r="C124" s="121">
        <v>11943000</v>
      </c>
      <c r="D124" s="121"/>
      <c r="E124" s="121">
        <f t="shared" si="15"/>
        <v>11943000</v>
      </c>
      <c r="F124">
        <v>0</v>
      </c>
      <c r="G124" s="121"/>
      <c r="H124" s="121">
        <f>SUM(G124:G124)</f>
        <v>0</v>
      </c>
      <c r="I124">
        <v>0</v>
      </c>
      <c r="J124" s="121"/>
      <c r="K124" s="121">
        <f>SUM(J124:J124)</f>
        <v>0</v>
      </c>
      <c r="L124">
        <v>0</v>
      </c>
      <c r="M124" s="121"/>
      <c r="N124" s="121">
        <f>SUM(M124:M124)</f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1024</v>
      </c>
      <c r="C125" s="121"/>
      <c r="D125" s="121"/>
      <c r="E125" s="122">
        <f t="shared" si="15"/>
        <v>0</v>
      </c>
      <c r="F125" s="121"/>
      <c r="G125" s="121"/>
      <c r="H125" s="122">
        <f t="shared" ref="H125:H145" si="19">SUM(F125:G125)</f>
        <v>0</v>
      </c>
      <c r="I125" s="121">
        <v>39080</v>
      </c>
      <c r="J125" s="121"/>
      <c r="K125" s="122">
        <f t="shared" ref="K125:K145" si="20">SUM(I125:J125)</f>
        <v>39080</v>
      </c>
      <c r="L125" s="121"/>
      <c r="M125" s="121"/>
      <c r="N125" s="122">
        <f t="shared" ref="N125:N145" si="21">SUM(L125:M125)</f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19"/>
        <v>0</v>
      </c>
      <c r="I126" s="123">
        <v>750</v>
      </c>
      <c r="J126" s="123"/>
      <c r="K126" s="124">
        <f t="shared" si="20"/>
        <v>750</v>
      </c>
      <c r="L126" s="123"/>
      <c r="M126" s="123"/>
      <c r="N126" s="124">
        <f t="shared" si="21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5"/>
        <v>0</v>
      </c>
      <c r="F128" s="125">
        <f>SUM(F129:F134)</f>
        <v>0</v>
      </c>
      <c r="G128" s="125">
        <f>SUM(G129:G134)</f>
        <v>0</v>
      </c>
      <c r="H128" s="126">
        <f t="shared" si="19"/>
        <v>0</v>
      </c>
      <c r="I128" s="125">
        <f>SUM(I129:I134)</f>
        <v>0</v>
      </c>
      <c r="J128" s="125">
        <f>SUM(J129:J134)</f>
        <v>0</v>
      </c>
      <c r="K128" s="126">
        <f t="shared" si="20"/>
        <v>0</v>
      </c>
      <c r="L128" s="125">
        <f>SUM(L129:L134)</f>
        <v>0</v>
      </c>
      <c r="M128" s="125">
        <f>SUM(M129:M134)</f>
        <v>0</v>
      </c>
      <c r="N128" s="126">
        <f t="shared" si="21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5"/>
        <v>0</v>
      </c>
      <c r="F129" s="119"/>
      <c r="G129" s="119"/>
      <c r="H129" s="120">
        <f t="shared" si="19"/>
        <v>0</v>
      </c>
      <c r="I129" s="119"/>
      <c r="J129" s="119"/>
      <c r="K129" s="120">
        <f t="shared" si="20"/>
        <v>0</v>
      </c>
      <c r="L129" s="119"/>
      <c r="M129" s="119"/>
      <c r="N129" s="120">
        <f t="shared" si="21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5"/>
        <v>0</v>
      </c>
      <c r="F133" s="121"/>
      <c r="G133" s="121"/>
      <c r="H133" s="122">
        <f t="shared" si="19"/>
        <v>0</v>
      </c>
      <c r="I133" s="121"/>
      <c r="J133" s="121"/>
      <c r="K133" s="122">
        <f t="shared" si="20"/>
        <v>0</v>
      </c>
      <c r="L133" s="121"/>
      <c r="M133" s="121"/>
      <c r="N133" s="122">
        <f t="shared" si="21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5"/>
        <v>0</v>
      </c>
      <c r="F137" s="119">
        <v>3166803</v>
      </c>
      <c r="G137" s="119"/>
      <c r="H137" s="120">
        <f t="shared" si="19"/>
        <v>3166803</v>
      </c>
      <c r="I137" s="119">
        <v>3415688</v>
      </c>
      <c r="J137" s="119"/>
      <c r="K137" s="120">
        <f t="shared" si="20"/>
        <v>3415688</v>
      </c>
      <c r="L137" s="119">
        <v>3415688</v>
      </c>
      <c r="M137" s="119"/>
      <c r="N137" s="120">
        <f t="shared" si="21"/>
        <v>3415688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5"/>
        <v>0</v>
      </c>
      <c r="F138" s="123">
        <v>855037</v>
      </c>
      <c r="G138" s="123"/>
      <c r="H138" s="124">
        <f t="shared" si="19"/>
        <v>855037</v>
      </c>
      <c r="I138" s="123">
        <v>922236</v>
      </c>
      <c r="J138" s="123"/>
      <c r="K138" s="124">
        <f t="shared" si="20"/>
        <v>922236</v>
      </c>
      <c r="L138" s="123">
        <v>922236</v>
      </c>
      <c r="M138" s="123"/>
      <c r="N138" s="124">
        <f t="shared" si="21"/>
        <v>922236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>
        <v>802159</v>
      </c>
      <c r="G139" s="119"/>
      <c r="H139" s="120">
        <f t="shared" si="19"/>
        <v>802159</v>
      </c>
      <c r="I139" s="119">
        <v>802159</v>
      </c>
      <c r="J139" s="119"/>
      <c r="K139" s="120">
        <f t="shared" si="20"/>
        <v>802159</v>
      </c>
      <c r="L139" s="119">
        <f>252700+549459</f>
        <v>802159</v>
      </c>
      <c r="M139" s="119"/>
      <c r="N139" s="120">
        <f t="shared" si="21"/>
        <v>802159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>
        <v>201982</v>
      </c>
      <c r="G140" s="123"/>
      <c r="H140" s="124">
        <f t="shared" si="19"/>
        <v>201982</v>
      </c>
      <c r="I140" s="123">
        <v>201982</v>
      </c>
      <c r="J140" s="123"/>
      <c r="K140" s="124">
        <f t="shared" si="20"/>
        <v>201982</v>
      </c>
      <c r="L140" s="123">
        <v>201982</v>
      </c>
      <c r="M140" s="123"/>
      <c r="N140" s="124">
        <f t="shared" si="21"/>
        <v>201982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39186552</v>
      </c>
      <c r="D142" s="125">
        <f>D141+D140+D139+D138+D137+D128+D127+D110+D104+D87</f>
        <v>0</v>
      </c>
      <c r="E142" s="126">
        <f t="shared" si="15"/>
        <v>39186552</v>
      </c>
      <c r="F142" s="125">
        <f>F141+F140+F139+F138+F137+F128+F127+F110+F104+F87</f>
        <v>33649533</v>
      </c>
      <c r="G142" s="125">
        <f>G141+G140+G139+G138+G137+G128+G127+G110+G104+G87</f>
        <v>0</v>
      </c>
      <c r="H142" s="126">
        <f t="shared" si="19"/>
        <v>33649533</v>
      </c>
      <c r="I142" s="125">
        <f>I141+I140+I139+I138+I137+I128+I127+I110+I104+I87</f>
        <v>35448709</v>
      </c>
      <c r="J142" s="125">
        <f>J141+J140+J139+J138+J137+J128+J127+J110+J104+J87</f>
        <v>0</v>
      </c>
      <c r="K142" s="126">
        <f t="shared" si="20"/>
        <v>35448709</v>
      </c>
      <c r="L142" s="125">
        <f>L141+L140+L139+L138+L137+L128+L127+L110+L104+L87</f>
        <v>34197285</v>
      </c>
      <c r="M142" s="125">
        <f>M141+M140+M139+M138+M137+M128+M127+M110+M104+M87</f>
        <v>0</v>
      </c>
      <c r="N142" s="126">
        <f t="shared" si="21"/>
        <v>34197285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19"/>
        <v>0</v>
      </c>
      <c r="I143" s="119">
        <f>SUM(I144:I150)</f>
        <v>0</v>
      </c>
      <c r="J143" s="119">
        <f>SUM(J144:J150)</f>
        <v>0</v>
      </c>
      <c r="K143" s="120">
        <f t="shared" si="20"/>
        <v>0</v>
      </c>
      <c r="L143" s="119">
        <f>SUM(L144:L150)</f>
        <v>0</v>
      </c>
      <c r="M143" s="119">
        <f>SUM(M144:M150)</f>
        <v>0</v>
      </c>
      <c r="N143" s="120">
        <f t="shared" si="2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19"/>
        <v>0</v>
      </c>
      <c r="I144" s="121"/>
      <c r="J144" s="121"/>
      <c r="K144" s="122">
        <f t="shared" si="20"/>
        <v>0</v>
      </c>
      <c r="L144" s="121"/>
      <c r="M144" s="121"/>
      <c r="N144" s="122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39186552</v>
      </c>
      <c r="D151" s="132">
        <f>D143+D142</f>
        <v>0</v>
      </c>
      <c r="E151" s="133">
        <f>SUM(C151:D151)</f>
        <v>39186552</v>
      </c>
      <c r="F151" s="125">
        <f>F143+F142</f>
        <v>33649533</v>
      </c>
      <c r="G151" s="132">
        <f>G143+G142</f>
        <v>0</v>
      </c>
      <c r="H151" s="133">
        <f>SUM(F151:G151)</f>
        <v>33649533</v>
      </c>
      <c r="I151" s="125">
        <f>I143+I142</f>
        <v>35448709</v>
      </c>
      <c r="J151" s="132">
        <f>J143+J142</f>
        <v>0</v>
      </c>
      <c r="K151" s="133">
        <f>SUM(I151:J151)</f>
        <v>35448709</v>
      </c>
      <c r="L151" s="125">
        <f>L143+L142</f>
        <v>34197285</v>
      </c>
      <c r="M151" s="132">
        <f>M143+M142</f>
        <v>0</v>
      </c>
      <c r="N151" s="133">
        <f>SUM(L151:M151)</f>
        <v>34197285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31813448</v>
      </c>
      <c r="H153" s="86">
        <f>H84-H151</f>
        <v>47350467</v>
      </c>
      <c r="K153" s="86">
        <f>K84-K151</f>
        <v>51791988</v>
      </c>
      <c r="N153" s="86">
        <f>N84-N151</f>
        <v>54766736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8" orientation="portrait" horizontalDpi="300" verticalDpi="300" r:id="rId1"/>
  <headerFooter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W153"/>
  <sheetViews>
    <sheetView view="pageBreakPreview" zoomScale="60" zoomScaleNormal="100" workbookViewId="0">
      <pane ySplit="8" topLeftCell="A9" activePane="bottomLeft" state="frozen"/>
      <selection activeCell="AB159" sqref="AB159"/>
      <selection pane="bottomLeft" activeCell="R140" sqref="R140"/>
    </sheetView>
  </sheetViews>
  <sheetFormatPr defaultColWidth="9.140625" defaultRowHeight="15" x14ac:dyDescent="0.25"/>
  <cols>
    <col min="2" max="2" width="42.85546875" customWidth="1"/>
    <col min="5" max="5" width="9.8554687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6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490</v>
      </c>
      <c r="B5" s="52" t="s">
        <v>491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t="15.75" hidden="1" thickBot="1" x14ac:dyDescent="0.3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t="15.75" hidden="1" thickBot="1" x14ac:dyDescent="0.3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t="15.75" hidden="1" thickBot="1" x14ac:dyDescent="0.3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t="15.75" hidden="1" thickBot="1" x14ac:dyDescent="0.3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t="15.75" hidden="1" thickBot="1" x14ac:dyDescent="0.3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idden="1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0</v>
      </c>
      <c r="M25" s="119">
        <f>M26+M30+M38</f>
        <v>0</v>
      </c>
      <c r="N25" s="120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9">
        <f>SUM(C68:C69)</f>
        <v>0</v>
      </c>
      <c r="D67" s="129">
        <f>SUM(D68:D69)</f>
        <v>0</v>
      </c>
      <c r="E67" s="130">
        <f t="shared" si="0"/>
        <v>0</v>
      </c>
      <c r="F67" s="129">
        <f>SUM(F68:F69)</f>
        <v>0</v>
      </c>
      <c r="G67" s="129">
        <f>SUM(G68:G69)</f>
        <v>0</v>
      </c>
      <c r="H67" s="130">
        <f t="shared" si="1"/>
        <v>0</v>
      </c>
      <c r="I67" s="129">
        <f>SUM(I68:I69)</f>
        <v>0</v>
      </c>
      <c r="J67" s="129">
        <f>SUM(J68:J69)</f>
        <v>0</v>
      </c>
      <c r="K67" s="130">
        <f t="shared" si="2"/>
        <v>0</v>
      </c>
      <c r="L67" s="129">
        <f>SUM(L68:L69)</f>
        <v>0</v>
      </c>
      <c r="M67" s="129">
        <f>SUM(M68:M69)</f>
        <v>0</v>
      </c>
      <c r="N67" s="130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ht="15.75" thickBot="1" x14ac:dyDescent="0.3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hidden="1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>F9+F22+F25+F45+F61+F67+F70</f>
        <v>0</v>
      </c>
      <c r="G72" s="125">
        <f>G9+G22+G25+G45+G61+G67+G70</f>
        <v>0</v>
      </c>
      <c r="H72" s="126">
        <f t="shared" si="1"/>
        <v>0</v>
      </c>
      <c r="I72" s="125">
        <f>I9+I22+I25+I45+I61+I67+I70</f>
        <v>0</v>
      </c>
      <c r="J72" s="125">
        <f>J9+J22+J25+J45+J61+J67+J70</f>
        <v>0</v>
      </c>
      <c r="K72" s="126">
        <f t="shared" si="2"/>
        <v>0</v>
      </c>
      <c r="L72" s="125">
        <f>L9+L22+L25+L45+L61+L67+L70</f>
        <v>0</v>
      </c>
      <c r="M72" s="125">
        <f>M9+M22+M25+M45+M61+M67+M70</f>
        <v>0</v>
      </c>
      <c r="N72" s="126">
        <f t="shared" si="3"/>
        <v>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0</v>
      </c>
      <c r="E84" s="126">
        <f t="shared" si="4"/>
        <v>0</v>
      </c>
      <c r="F84" s="125">
        <f>F72+F73</f>
        <v>0</v>
      </c>
      <c r="G84" s="125">
        <f>G72+G73</f>
        <v>0</v>
      </c>
      <c r="H84" s="126">
        <f t="shared" si="12"/>
        <v>0</v>
      </c>
      <c r="I84" s="125">
        <f>I72+I73</f>
        <v>0</v>
      </c>
      <c r="J84" s="125">
        <f>J72+J73</f>
        <v>0</v>
      </c>
      <c r="K84" s="126">
        <f t="shared" si="13"/>
        <v>0</v>
      </c>
      <c r="L84" s="125">
        <f>L72+L73</f>
        <v>0</v>
      </c>
      <c r="M84" s="125">
        <f>M72+M73</f>
        <v>0</v>
      </c>
      <c r="N84" s="126">
        <f t="shared" si="14"/>
        <v>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25">
        <f>C88+C100</f>
        <v>0</v>
      </c>
      <c r="D87" s="125">
        <f>D88+D100</f>
        <v>0</v>
      </c>
      <c r="E87" s="126">
        <f t="shared" ref="E87:E150" si="15">SUM(C87:D87)</f>
        <v>0</v>
      </c>
      <c r="F87" s="125">
        <f>F88+F100</f>
        <v>0</v>
      </c>
      <c r="G87" s="125">
        <f>G88+G100</f>
        <v>0</v>
      </c>
      <c r="H87" s="126">
        <f t="shared" ref="H87:H89" si="16">SUM(F87:G87)</f>
        <v>0</v>
      </c>
      <c r="I87" s="125">
        <f>I88+I100</f>
        <v>0</v>
      </c>
      <c r="J87" s="125">
        <f>J88+J100</f>
        <v>0</v>
      </c>
      <c r="K87" s="126">
        <f t="shared" ref="K87:K89" si="17">SUM(I87:J87)</f>
        <v>0</v>
      </c>
      <c r="L87" s="125">
        <f>L88+L100</f>
        <v>0</v>
      </c>
      <c r="M87" s="125">
        <f>M88+M100</f>
        <v>0</v>
      </c>
      <c r="N87" s="126">
        <f t="shared" ref="N87:N89" si="18">SUM(L87:M87)</f>
        <v>0</v>
      </c>
    </row>
    <row r="88" spans="1:14" ht="15.75" hidden="1" thickBot="1" x14ac:dyDescent="0.3">
      <c r="A88" s="29" t="s">
        <v>160</v>
      </c>
      <c r="B88" s="13" t="s">
        <v>161</v>
      </c>
      <c r="C88" s="119">
        <f>SUM(C89:C99)</f>
        <v>0</v>
      </c>
      <c r="D88" s="119">
        <f>SUM(D89:D99)</f>
        <v>0</v>
      </c>
      <c r="E88" s="120">
        <f t="shared" si="15"/>
        <v>0</v>
      </c>
      <c r="F88" s="119">
        <f>SUM(F89:F99)</f>
        <v>0</v>
      </c>
      <c r="G88" s="119">
        <f>SUM(G89:G99)</f>
        <v>0</v>
      </c>
      <c r="H88" s="120">
        <f t="shared" si="16"/>
        <v>0</v>
      </c>
      <c r="I88" s="119">
        <f>SUM(I89:I99)</f>
        <v>0</v>
      </c>
      <c r="J88" s="119">
        <f>SUM(J89:J99)</f>
        <v>0</v>
      </c>
      <c r="K88" s="120">
        <f t="shared" si="17"/>
        <v>0</v>
      </c>
      <c r="L88" s="119">
        <f>SUM(L89:L99)</f>
        <v>0</v>
      </c>
      <c r="M88" s="119">
        <f>SUM(M89:M99)</f>
        <v>0</v>
      </c>
      <c r="N88" s="120">
        <f t="shared" si="18"/>
        <v>0</v>
      </c>
    </row>
    <row r="89" spans="1:14" ht="15.75" hidden="1" thickBot="1" x14ac:dyDescent="0.3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ht="15.75" hidden="1" thickBot="1" x14ac:dyDescent="0.3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t="15.75" hidden="1" thickBot="1" x14ac:dyDescent="0.3">
      <c r="A91" s="29" t="s">
        <v>164</v>
      </c>
      <c r="B91" s="13" t="s">
        <v>165</v>
      </c>
      <c r="C91" s="121"/>
      <c r="D91" s="121"/>
      <c r="E91" s="122">
        <f t="shared" si="15"/>
        <v>0</v>
      </c>
      <c r="F91" s="121"/>
      <c r="G91" s="121"/>
      <c r="H91" s="122">
        <f t="shared" ref="H91:H145" si="19">SUM(F91:G91)</f>
        <v>0</v>
      </c>
      <c r="I91" s="121"/>
      <c r="J91" s="121"/>
      <c r="K91" s="122">
        <f t="shared" ref="K91:K145" si="20">SUM(I91:J91)</f>
        <v>0</v>
      </c>
      <c r="L91" s="121"/>
      <c r="M91" s="121"/>
      <c r="N91" s="122">
        <f t="shared" ref="N91:N145" si="21">SUM(L91:M91)</f>
        <v>0</v>
      </c>
    </row>
    <row r="92" spans="1:14" ht="15.75" hidden="1" thickBot="1" x14ac:dyDescent="0.3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ht="15.75" hidden="1" thickBot="1" x14ac:dyDescent="0.3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ht="15.75" hidden="1" thickBot="1" x14ac:dyDescent="0.3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ht="15.75" hidden="1" thickBot="1" x14ac:dyDescent="0.3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ht="15.75" hidden="1" thickBot="1" x14ac:dyDescent="0.3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19"/>
        <v>0</v>
      </c>
      <c r="I96" s="121"/>
      <c r="J96" s="121"/>
      <c r="K96" s="122">
        <f t="shared" si="20"/>
        <v>0</v>
      </c>
      <c r="L96" s="121"/>
      <c r="M96" s="121"/>
      <c r="N96" s="122">
        <f t="shared" si="21"/>
        <v>0</v>
      </c>
    </row>
    <row r="97" spans="1:14" ht="15.75" hidden="1" thickBot="1" x14ac:dyDescent="0.3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ht="15.75" hidden="1" thickBot="1" x14ac:dyDescent="0.3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ht="15.75" hidden="1" thickBot="1" x14ac:dyDescent="0.3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19"/>
        <v>0</v>
      </c>
      <c r="I99" s="121"/>
      <c r="J99" s="121"/>
      <c r="K99" s="122">
        <f t="shared" si="20"/>
        <v>0</v>
      </c>
      <c r="L99" s="121"/>
      <c r="M99" s="121"/>
      <c r="N99" s="122">
        <f t="shared" si="21"/>
        <v>0</v>
      </c>
    </row>
    <row r="100" spans="1:14" ht="15.75" hidden="1" thickBot="1" x14ac:dyDescent="0.3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5"/>
        <v>0</v>
      </c>
      <c r="F100" s="121">
        <f>SUM(F101:F103)</f>
        <v>0</v>
      </c>
      <c r="G100" s="121">
        <f>SUM(G101:G103)</f>
        <v>0</v>
      </c>
      <c r="H100" s="122">
        <f t="shared" si="19"/>
        <v>0</v>
      </c>
      <c r="I100" s="121">
        <f>SUM(I101:I103)</f>
        <v>0</v>
      </c>
      <c r="J100" s="121">
        <f>SUM(J101:J103)</f>
        <v>0</v>
      </c>
      <c r="K100" s="122">
        <f t="shared" si="20"/>
        <v>0</v>
      </c>
      <c r="L100" s="121">
        <f>SUM(L101:L103)</f>
        <v>0</v>
      </c>
      <c r="M100" s="121">
        <f>SUM(M101:M103)</f>
        <v>0</v>
      </c>
      <c r="N100" s="122">
        <f t="shared" si="21"/>
        <v>0</v>
      </c>
    </row>
    <row r="101" spans="1:14" ht="15.75" hidden="1" thickBot="1" x14ac:dyDescent="0.3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9"/>
        <v>0</v>
      </c>
      <c r="I101" s="121"/>
      <c r="J101" s="121"/>
      <c r="K101" s="122">
        <f t="shared" si="20"/>
        <v>0</v>
      </c>
      <c r="L101" s="121"/>
      <c r="M101" s="121"/>
      <c r="N101" s="122">
        <f t="shared" si="21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9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21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21"/>
        <v>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5"/>
        <v>0</v>
      </c>
      <c r="F104" s="125">
        <f>SUM(F105:F109)</f>
        <v>0</v>
      </c>
      <c r="G104" s="125">
        <f>SUM(G105:G109)</f>
        <v>0</v>
      </c>
      <c r="H104" s="126">
        <f t="shared" si="19"/>
        <v>0</v>
      </c>
      <c r="I104" s="125">
        <f>SUM(I105:I109)</f>
        <v>0</v>
      </c>
      <c r="J104" s="125">
        <f>SUM(J105:J109)</f>
        <v>0</v>
      </c>
      <c r="K104" s="126">
        <f t="shared" si="20"/>
        <v>0</v>
      </c>
      <c r="L104" s="125">
        <f>SUM(L105:L109)</f>
        <v>0</v>
      </c>
      <c r="M104" s="125">
        <f>SUM(M105:M109)</f>
        <v>0</v>
      </c>
      <c r="N104" s="126">
        <f t="shared" si="21"/>
        <v>0</v>
      </c>
    </row>
    <row r="105" spans="1:14" ht="15.75" hidden="1" thickBot="1" x14ac:dyDescent="0.3">
      <c r="A105" s="29"/>
      <c r="B105" s="13" t="s">
        <v>192</v>
      </c>
      <c r="C105" s="119"/>
      <c r="D105" s="119"/>
      <c r="E105" s="120">
        <f t="shared" si="15"/>
        <v>0</v>
      </c>
      <c r="F105" s="119"/>
      <c r="G105" s="119"/>
      <c r="H105" s="120">
        <f t="shared" si="19"/>
        <v>0</v>
      </c>
      <c r="I105" s="119"/>
      <c r="J105" s="119"/>
      <c r="K105" s="120">
        <f t="shared" si="20"/>
        <v>0</v>
      </c>
      <c r="L105" s="119"/>
      <c r="M105" s="119"/>
      <c r="N105" s="120">
        <f t="shared" si="21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9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21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19"/>
        <v>0</v>
      </c>
      <c r="I109" s="123"/>
      <c r="J109" s="123"/>
      <c r="K109" s="124">
        <f t="shared" si="20"/>
        <v>0</v>
      </c>
      <c r="L109" s="123"/>
      <c r="M109" s="123"/>
      <c r="N109" s="124">
        <f t="shared" si="21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317500</v>
      </c>
      <c r="D110" s="119">
        <f>SUM(D111:D112,D113,D122,D121)</f>
        <v>0</v>
      </c>
      <c r="E110" s="120">
        <f t="shared" si="15"/>
        <v>317500</v>
      </c>
      <c r="F110" s="119">
        <f>SUM(F111:F112,F113,F122,F121)</f>
        <v>317500</v>
      </c>
      <c r="G110" s="119">
        <f>SUM(G111:G112,G113,G122,G121)</f>
        <v>0</v>
      </c>
      <c r="H110" s="120">
        <f t="shared" si="19"/>
        <v>317500</v>
      </c>
      <c r="I110" s="119">
        <f>SUM(I111:I112,I113,I122,I121)</f>
        <v>317500</v>
      </c>
      <c r="J110" s="119">
        <f>SUM(J111:J112,J113,J122,J121)</f>
        <v>0</v>
      </c>
      <c r="K110" s="120">
        <f t="shared" si="20"/>
        <v>317500</v>
      </c>
      <c r="L110" s="119">
        <f>SUM(L111:L112,L113,L122,L121)</f>
        <v>0</v>
      </c>
      <c r="M110" s="119">
        <f>SUM(M111:M112,M113,M122,M121)</f>
        <v>0</v>
      </c>
      <c r="N110" s="120">
        <f t="shared" si="21"/>
        <v>0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15"/>
        <v>0</v>
      </c>
      <c r="F111" s="121"/>
      <c r="G111" s="121"/>
      <c r="H111" s="122">
        <f t="shared" si="19"/>
        <v>0</v>
      </c>
      <c r="I111" s="121"/>
      <c r="J111" s="121"/>
      <c r="K111" s="122">
        <f t="shared" si="20"/>
        <v>0</v>
      </c>
      <c r="L111" s="121"/>
      <c r="M111" s="121"/>
      <c r="N111" s="122">
        <f t="shared" si="21"/>
        <v>0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15"/>
        <v>0</v>
      </c>
      <c r="F112" s="121"/>
      <c r="G112" s="121"/>
      <c r="H112" s="122">
        <f t="shared" si="19"/>
        <v>0</v>
      </c>
      <c r="I112" s="121"/>
      <c r="J112" s="121"/>
      <c r="K112" s="122">
        <f t="shared" si="20"/>
        <v>0</v>
      </c>
      <c r="L112" s="121"/>
      <c r="M112" s="121"/>
      <c r="N112" s="122">
        <f t="shared" si="21"/>
        <v>0</v>
      </c>
    </row>
    <row r="113" spans="1:23" x14ac:dyDescent="0.25">
      <c r="A113" s="29" t="s">
        <v>202</v>
      </c>
      <c r="B113" s="13" t="s">
        <v>203</v>
      </c>
      <c r="C113" s="121">
        <f>SUM(C114:C120)</f>
        <v>250000</v>
      </c>
      <c r="D113" s="121">
        <f>SUM(D114:D120)</f>
        <v>0</v>
      </c>
      <c r="E113" s="122">
        <f t="shared" si="15"/>
        <v>250000</v>
      </c>
      <c r="F113" s="121">
        <f>SUM(F114:F120)</f>
        <v>250000</v>
      </c>
      <c r="G113" s="121">
        <f>SUM(G114:G120)</f>
        <v>0</v>
      </c>
      <c r="H113" s="122">
        <f t="shared" si="19"/>
        <v>250000</v>
      </c>
      <c r="I113" s="121">
        <f>SUM(I114:I120)</f>
        <v>250000</v>
      </c>
      <c r="J113" s="121">
        <f>SUM(J114:J120)</f>
        <v>0</v>
      </c>
      <c r="K113" s="122">
        <f t="shared" si="20"/>
        <v>250000</v>
      </c>
      <c r="L113" s="121">
        <v>0</v>
      </c>
      <c r="M113" s="121">
        <f>SUM(M114:M120)</f>
        <v>0</v>
      </c>
      <c r="N113" s="122">
        <f t="shared" si="21"/>
        <v>0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15"/>
        <v>0</v>
      </c>
      <c r="F114" s="121"/>
      <c r="G114" s="121"/>
      <c r="H114" s="122">
        <f t="shared" si="19"/>
        <v>0</v>
      </c>
      <c r="I114" s="121"/>
      <c r="J114" s="121"/>
      <c r="K114" s="122">
        <f t="shared" si="20"/>
        <v>0</v>
      </c>
      <c r="L114" s="121"/>
      <c r="M114" s="121"/>
      <c r="N114" s="122">
        <f t="shared" si="21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9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21"/>
        <v>0</v>
      </c>
    </row>
    <row r="117" spans="1:23" x14ac:dyDescent="0.25">
      <c r="A117" s="29" t="s">
        <v>210</v>
      </c>
      <c r="B117" s="13" t="s">
        <v>211</v>
      </c>
      <c r="C117" s="121">
        <v>250000</v>
      </c>
      <c r="D117" s="121"/>
      <c r="E117" s="122">
        <f t="shared" si="15"/>
        <v>250000</v>
      </c>
      <c r="F117" s="121">
        <v>250000</v>
      </c>
      <c r="G117" s="121"/>
      <c r="H117" s="122">
        <f t="shared" si="19"/>
        <v>250000</v>
      </c>
      <c r="I117" s="121">
        <v>250000</v>
      </c>
      <c r="J117" s="121"/>
      <c r="K117" s="122">
        <f t="shared" si="20"/>
        <v>250000</v>
      </c>
      <c r="L117" s="121">
        <v>0</v>
      </c>
      <c r="M117" s="121"/>
      <c r="N117" s="122">
        <f t="shared" si="21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9"/>
        <v>0</v>
      </c>
      <c r="I118" s="121"/>
      <c r="J118" s="121"/>
      <c r="K118" s="122">
        <f t="shared" si="20"/>
        <v>0</v>
      </c>
      <c r="L118" s="121"/>
      <c r="M118" s="121"/>
      <c r="N118" s="122">
        <f t="shared" si="21"/>
        <v>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9"/>
        <v>0</v>
      </c>
      <c r="I119" s="121"/>
      <c r="J119" s="121"/>
      <c r="K119" s="122">
        <f t="shared" si="20"/>
        <v>0</v>
      </c>
      <c r="L119" s="121"/>
      <c r="M119" s="121"/>
      <c r="N119" s="122">
        <f t="shared" si="21"/>
        <v>0</v>
      </c>
    </row>
    <row r="120" spans="1:23" x14ac:dyDescent="0.25">
      <c r="A120" s="29" t="s">
        <v>216</v>
      </c>
      <c r="B120" s="13" t="s">
        <v>217</v>
      </c>
      <c r="C120" s="121"/>
      <c r="D120" s="121"/>
      <c r="E120" s="122">
        <f t="shared" si="15"/>
        <v>0</v>
      </c>
      <c r="F120" s="121"/>
      <c r="G120" s="121"/>
      <c r="H120" s="122">
        <f t="shared" si="19"/>
        <v>0</v>
      </c>
      <c r="I120" s="121"/>
      <c r="J120" s="121"/>
      <c r="K120" s="122">
        <f t="shared" si="20"/>
        <v>0</v>
      </c>
      <c r="L120" s="121"/>
      <c r="M120" s="121"/>
      <c r="N120" s="122">
        <f t="shared" si="21"/>
        <v>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/>
      <c r="M121" s="121"/>
      <c r="N121" s="122">
        <f t="shared" si="21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67500</v>
      </c>
      <c r="D122" s="121">
        <f>SUM(D123:D126)</f>
        <v>0</v>
      </c>
      <c r="E122" s="122">
        <f t="shared" si="15"/>
        <v>67500</v>
      </c>
      <c r="F122" s="121">
        <f>SUM(F123:F126)</f>
        <v>67500</v>
      </c>
      <c r="G122" s="121">
        <f>SUM(G123:G126)</f>
        <v>0</v>
      </c>
      <c r="H122" s="122">
        <f t="shared" si="19"/>
        <v>67500</v>
      </c>
      <c r="I122" s="121">
        <f>SUM(I123:I126)</f>
        <v>67500</v>
      </c>
      <c r="J122" s="121">
        <f>SUM(J123:J126)</f>
        <v>0</v>
      </c>
      <c r="K122" s="122">
        <f t="shared" si="20"/>
        <v>67500</v>
      </c>
      <c r="L122" s="121">
        <f>SUM(L123:L126)</f>
        <v>0</v>
      </c>
      <c r="M122" s="121">
        <f>SUM(M123:M126)</f>
        <v>0</v>
      </c>
      <c r="N122" s="122">
        <f t="shared" si="21"/>
        <v>0</v>
      </c>
    </row>
    <row r="123" spans="1:23" x14ac:dyDescent="0.25">
      <c r="A123" s="29"/>
      <c r="B123" s="13" t="s">
        <v>670</v>
      </c>
      <c r="C123" s="121">
        <v>67500</v>
      </c>
      <c r="D123" s="121"/>
      <c r="E123" s="122">
        <f t="shared" si="15"/>
        <v>67500</v>
      </c>
      <c r="F123" s="121">
        <v>67500</v>
      </c>
      <c r="G123" s="121"/>
      <c r="H123" s="122">
        <f t="shared" si="19"/>
        <v>67500</v>
      </c>
      <c r="I123" s="121">
        <v>67500</v>
      </c>
      <c r="J123" s="121"/>
      <c r="K123" s="122">
        <f t="shared" si="20"/>
        <v>67500</v>
      </c>
      <c r="L123" s="121">
        <v>0</v>
      </c>
      <c r="M123" s="121"/>
      <c r="N123" s="122">
        <f t="shared" si="21"/>
        <v>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19"/>
        <v>0</v>
      </c>
      <c r="I126" s="123"/>
      <c r="J126" s="123"/>
      <c r="K126" s="124">
        <f t="shared" si="20"/>
        <v>0</v>
      </c>
      <c r="L126" s="123"/>
      <c r="M126" s="123"/>
      <c r="N126" s="124">
        <f t="shared" si="21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5"/>
        <v>0</v>
      </c>
      <c r="F128" s="125">
        <f>SUM(F129:F134)</f>
        <v>0</v>
      </c>
      <c r="G128" s="125">
        <f>SUM(G129:G134)</f>
        <v>0</v>
      </c>
      <c r="H128" s="126">
        <f t="shared" si="19"/>
        <v>0</v>
      </c>
      <c r="I128" s="125">
        <f>SUM(I129:I134)</f>
        <v>0</v>
      </c>
      <c r="J128" s="125">
        <f>SUM(J129:J134)</f>
        <v>0</v>
      </c>
      <c r="K128" s="126">
        <f t="shared" si="20"/>
        <v>0</v>
      </c>
      <c r="L128" s="125">
        <f>SUM(L129:L134)</f>
        <v>0</v>
      </c>
      <c r="M128" s="125">
        <f>SUM(M129:M134)</f>
        <v>0</v>
      </c>
      <c r="N128" s="126">
        <f t="shared" si="21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5"/>
        <v>0</v>
      </c>
      <c r="F129" s="119"/>
      <c r="G129" s="119"/>
      <c r="H129" s="120">
        <f t="shared" si="19"/>
        <v>0</v>
      </c>
      <c r="I129" s="119"/>
      <c r="J129" s="119"/>
      <c r="K129" s="120">
        <f t="shared" si="20"/>
        <v>0</v>
      </c>
      <c r="L129" s="119"/>
      <c r="M129" s="119"/>
      <c r="N129" s="120">
        <f t="shared" si="21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5"/>
        <v>0</v>
      </c>
      <c r="F133" s="121"/>
      <c r="G133" s="121"/>
      <c r="H133" s="122">
        <f t="shared" si="19"/>
        <v>0</v>
      </c>
      <c r="I133" s="121"/>
      <c r="J133" s="121"/>
      <c r="K133" s="122">
        <f t="shared" si="20"/>
        <v>0</v>
      </c>
      <c r="L133" s="121"/>
      <c r="M133" s="121"/>
      <c r="N133" s="122">
        <f t="shared" si="21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5"/>
        <v>0</v>
      </c>
      <c r="F137" s="119"/>
      <c r="G137" s="119"/>
      <c r="H137" s="120">
        <f t="shared" si="19"/>
        <v>0</v>
      </c>
      <c r="I137" s="119"/>
      <c r="J137" s="119"/>
      <c r="K137" s="120">
        <f t="shared" si="20"/>
        <v>0</v>
      </c>
      <c r="L137" s="119"/>
      <c r="M137" s="119"/>
      <c r="N137" s="120">
        <f t="shared" si="21"/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5"/>
        <v>0</v>
      </c>
      <c r="F138" s="123"/>
      <c r="G138" s="123"/>
      <c r="H138" s="124">
        <f t="shared" si="19"/>
        <v>0</v>
      </c>
      <c r="I138" s="123"/>
      <c r="J138" s="123"/>
      <c r="K138" s="124">
        <f t="shared" si="20"/>
        <v>0</v>
      </c>
      <c r="L138" s="123"/>
      <c r="M138" s="123"/>
      <c r="N138" s="124">
        <f t="shared" si="21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/>
      <c r="G139" s="119"/>
      <c r="H139" s="120">
        <f t="shared" si="19"/>
        <v>0</v>
      </c>
      <c r="I139" s="119"/>
      <c r="J139" s="119"/>
      <c r="K139" s="120">
        <f t="shared" si="20"/>
        <v>0</v>
      </c>
      <c r="L139" s="119"/>
      <c r="M139" s="119"/>
      <c r="N139" s="120">
        <f t="shared" si="21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/>
      <c r="G140" s="123"/>
      <c r="H140" s="124">
        <f t="shared" si="19"/>
        <v>0</v>
      </c>
      <c r="I140" s="123"/>
      <c r="J140" s="123"/>
      <c r="K140" s="124">
        <f t="shared" si="20"/>
        <v>0</v>
      </c>
      <c r="L140" s="123"/>
      <c r="M140" s="123"/>
      <c r="N140" s="124">
        <f t="shared" si="21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317500</v>
      </c>
      <c r="D142" s="125">
        <f>D141+D140+D139+D138+D137+D128+D127+D110+D104+D87</f>
        <v>0</v>
      </c>
      <c r="E142" s="126">
        <f t="shared" si="15"/>
        <v>317500</v>
      </c>
      <c r="F142" s="125">
        <f>F141+F140+F139+F138+F137+F128+F127+F110+F104+F87</f>
        <v>317500</v>
      </c>
      <c r="G142" s="125">
        <f>G141+G140+G139+G138+G137+G128+G127+G110+G104+G87</f>
        <v>0</v>
      </c>
      <c r="H142" s="126">
        <f t="shared" si="19"/>
        <v>317500</v>
      </c>
      <c r="I142" s="125">
        <f>I141+I140+I139+I138+I137+I128+I127+I110+I104+I87</f>
        <v>317500</v>
      </c>
      <c r="J142" s="125">
        <f>J141+J140+J139+J138+J137+J128+J127+J110+J104+J87</f>
        <v>0</v>
      </c>
      <c r="K142" s="126">
        <f t="shared" si="20"/>
        <v>317500</v>
      </c>
      <c r="L142" s="125">
        <f>L141+L140+L139+L138+L137+L128+L127+L110+L104+L87</f>
        <v>0</v>
      </c>
      <c r="M142" s="125">
        <f>M141+M140+M139+M138+M137+M128+M127+M110+M104+M87</f>
        <v>0</v>
      </c>
      <c r="N142" s="126">
        <f t="shared" si="21"/>
        <v>0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19"/>
        <v>0</v>
      </c>
      <c r="I143" s="119">
        <f>SUM(I144:I150)</f>
        <v>0</v>
      </c>
      <c r="J143" s="119">
        <f>SUM(J144:J150)</f>
        <v>0</v>
      </c>
      <c r="K143" s="120">
        <f t="shared" si="20"/>
        <v>0</v>
      </c>
      <c r="L143" s="119">
        <f>SUM(L144:L150)</f>
        <v>0</v>
      </c>
      <c r="M143" s="119">
        <f>SUM(M144:M150)</f>
        <v>0</v>
      </c>
      <c r="N143" s="120">
        <f t="shared" si="2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19"/>
        <v>0</v>
      </c>
      <c r="I144" s="121"/>
      <c r="J144" s="121"/>
      <c r="K144" s="122">
        <f t="shared" si="20"/>
        <v>0</v>
      </c>
      <c r="L144" s="121"/>
      <c r="M144" s="121"/>
      <c r="N144" s="122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317500</v>
      </c>
      <c r="D151" s="132">
        <f>D143+D142</f>
        <v>0</v>
      </c>
      <c r="E151" s="133">
        <f>SUM(C151:D151)</f>
        <v>317500</v>
      </c>
      <c r="F151" s="125">
        <f>F143+F142</f>
        <v>317500</v>
      </c>
      <c r="G151" s="132">
        <f>G143+G142</f>
        <v>0</v>
      </c>
      <c r="H151" s="133">
        <f>SUM(F151:G151)</f>
        <v>317500</v>
      </c>
      <c r="I151" s="125">
        <f>I143+I142</f>
        <v>317500</v>
      </c>
      <c r="J151" s="132">
        <f>J143+J142</f>
        <v>0</v>
      </c>
      <c r="K151" s="133">
        <f>SUM(I151:J151)</f>
        <v>317500</v>
      </c>
      <c r="L151" s="125">
        <f>L143+L142</f>
        <v>0</v>
      </c>
      <c r="M151" s="132">
        <f>M143+M142</f>
        <v>0</v>
      </c>
      <c r="N151" s="133">
        <f>SUM(L151:M151)</f>
        <v>0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-317500</v>
      </c>
      <c r="H153" s="86">
        <f>H84-H151</f>
        <v>-317500</v>
      </c>
      <c r="K153" s="86">
        <f>K84-K151</f>
        <v>-317500</v>
      </c>
      <c r="N153" s="86">
        <f>N84-N151</f>
        <v>0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59" orientation="portrait" horizontalDpi="300" verticalDpi="300" r:id="rId1"/>
  <headerFooter>
    <oddFooter>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W153"/>
  <sheetViews>
    <sheetView view="pageBreakPreview" zoomScale="60" zoomScaleNormal="100" workbookViewId="0">
      <pane xSplit="2" ySplit="8" topLeftCell="C73" activePane="bottomRight" state="frozen"/>
      <selection pane="topRight" activeCell="C1" sqref="C1"/>
      <selection pane="bottomLeft" activeCell="A9" sqref="A9"/>
      <selection pane="bottomRight" activeCell="M141" sqref="M141"/>
    </sheetView>
  </sheetViews>
  <sheetFormatPr defaultRowHeight="15" x14ac:dyDescent="0.25"/>
  <cols>
    <col min="2" max="2" width="59.140625" bestFit="1" customWidth="1"/>
    <col min="3" max="4" width="11.42578125" customWidth="1"/>
    <col min="5" max="5" width="9.85546875" customWidth="1"/>
    <col min="6" max="6" width="12" customWidth="1"/>
    <col min="7" max="7" width="11.140625" customWidth="1"/>
    <col min="8" max="8" width="12.28515625" customWidth="1"/>
    <col min="9" max="9" width="12" customWidth="1"/>
    <col min="10" max="10" width="11.140625" customWidth="1"/>
    <col min="11" max="11" width="12.28515625" customWidth="1"/>
    <col min="12" max="12" width="12" customWidth="1"/>
    <col min="13" max="13" width="11.140625" customWidth="1"/>
    <col min="14" max="14" width="12.2851562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6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346</v>
      </c>
      <c r="B5" s="52" t="s">
        <v>12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t="15.75" hidden="1" thickBot="1" x14ac:dyDescent="0.3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t="15.75" hidden="1" thickBot="1" x14ac:dyDescent="0.3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t="15.75" hidden="1" thickBot="1" x14ac:dyDescent="0.3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t="15.75" hidden="1" thickBot="1" x14ac:dyDescent="0.3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t="15.75" hidden="1" thickBot="1" x14ac:dyDescent="0.3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ht="15.75" thickBot="1" x14ac:dyDescent="0.3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t="15.75" hidden="1" thickBot="1" x14ac:dyDescent="0.3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25">
        <f>C26+C30+C38</f>
        <v>0</v>
      </c>
      <c r="D25" s="125">
        <f>D26+D30+D38</f>
        <v>0</v>
      </c>
      <c r="E25" s="126">
        <f t="shared" si="0"/>
        <v>0</v>
      </c>
      <c r="F25" s="125">
        <f>F26+F30+F38</f>
        <v>0</v>
      </c>
      <c r="G25" s="125">
        <f>G26+G30+G38</f>
        <v>0</v>
      </c>
      <c r="H25" s="126">
        <f t="shared" si="1"/>
        <v>0</v>
      </c>
      <c r="I25" s="125">
        <f>I26+I30+I38</f>
        <v>0</v>
      </c>
      <c r="J25" s="125">
        <f>J26+J30+J38</f>
        <v>0</v>
      </c>
      <c r="K25" s="126">
        <f t="shared" si="2"/>
        <v>0</v>
      </c>
      <c r="L25" s="125">
        <f>L26+L30+L38</f>
        <v>0</v>
      </c>
      <c r="M25" s="125">
        <f>M26+M30+M38</f>
        <v>0</v>
      </c>
      <c r="N25" s="126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19">
        <f>SUM(C27:C29)</f>
        <v>0</v>
      </c>
      <c r="D26" s="119">
        <f>SUM(D27:D29)</f>
        <v>0</v>
      </c>
      <c r="E26" s="120">
        <f t="shared" si="0"/>
        <v>0</v>
      </c>
      <c r="F26" s="119">
        <f>SUM(F27:F29)</f>
        <v>0</v>
      </c>
      <c r="G26" s="119">
        <f>SUM(G27:G29)</f>
        <v>0</v>
      </c>
      <c r="H26" s="120">
        <f t="shared" si="1"/>
        <v>0</v>
      </c>
      <c r="I26" s="119">
        <f>SUM(I27:I29)</f>
        <v>0</v>
      </c>
      <c r="J26" s="119">
        <f>SUM(J27:J29)</f>
        <v>0</v>
      </c>
      <c r="K26" s="120">
        <f t="shared" si="2"/>
        <v>0</v>
      </c>
      <c r="L26" s="119">
        <f>SUM(L27:L29)</f>
        <v>0</v>
      </c>
      <c r="M26" s="119">
        <f>SUM(M27:M29)</f>
        <v>0</v>
      </c>
      <c r="N26" s="120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x14ac:dyDescent="0.25">
      <c r="A45" s="21" t="s">
        <v>93</v>
      </c>
      <c r="B45" s="20" t="s">
        <v>25</v>
      </c>
      <c r="C45" s="119">
        <f>C46+C47+C48+C49+C54+C55+C56+C57+C58+C59+C60</f>
        <v>0</v>
      </c>
      <c r="D45" s="119">
        <f>D46+D47+D48+D49+D54+D55+D56+D57+D58+D59+D60</f>
        <v>38000000</v>
      </c>
      <c r="E45" s="120">
        <f t="shared" si="0"/>
        <v>38000000</v>
      </c>
      <c r="F45" s="119">
        <f>F46+F47+F48+F49+F54+F55+F56+F57+F58+F59+F60</f>
        <v>0</v>
      </c>
      <c r="G45" s="119">
        <f>G46+G47+G48+G49+G54+G55+G56+G57+G58+G59+G60</f>
        <v>36000000</v>
      </c>
      <c r="H45" s="120">
        <f t="shared" si="1"/>
        <v>36000000</v>
      </c>
      <c r="I45" s="119">
        <f>I46+I47+I48+I49+I54+I55+I56+I57+I58+I59+I60</f>
        <v>0</v>
      </c>
      <c r="J45" s="119">
        <f>J46+J47+J48+J49+J54+J55+J56+J57+J58+J59+J60</f>
        <v>36000000</v>
      </c>
      <c r="K45" s="120">
        <f t="shared" si="2"/>
        <v>36000000</v>
      </c>
      <c r="L45" s="119">
        <f>L46+L47+L48+L49+L54+L55+L56+L57+L58+L59+L60</f>
        <v>0</v>
      </c>
      <c r="M45" s="119">
        <f>M46+M47+M48+M49+M54+M55+M56+M57+M58+M59+M60</f>
        <v>36342018</v>
      </c>
      <c r="N45" s="120">
        <f t="shared" si="3"/>
        <v>36342018</v>
      </c>
    </row>
    <row r="46" spans="1:14" x14ac:dyDescent="0.25">
      <c r="A46" s="22" t="s">
        <v>94</v>
      </c>
      <c r="B46" s="13" t="s">
        <v>95</v>
      </c>
      <c r="C46" s="121"/>
      <c r="D46" s="121"/>
      <c r="E46" s="122">
        <f t="shared" si="0"/>
        <v>0</v>
      </c>
      <c r="F46" s="121"/>
      <c r="G46" s="121"/>
      <c r="H46" s="122">
        <f t="shared" si="1"/>
        <v>0</v>
      </c>
      <c r="I46" s="121"/>
      <c r="J46" s="121"/>
      <c r="K46" s="122">
        <f t="shared" si="2"/>
        <v>0</v>
      </c>
      <c r="L46" s="121"/>
      <c r="M46" s="121"/>
      <c r="N46" s="122">
        <f t="shared" si="3"/>
        <v>0</v>
      </c>
    </row>
    <row r="47" spans="1:14" x14ac:dyDescent="0.25">
      <c r="A47" s="22" t="s">
        <v>96</v>
      </c>
      <c r="B47" s="13" t="s">
        <v>97</v>
      </c>
      <c r="C47" s="121"/>
      <c r="D47" s="121">
        <v>34698000</v>
      </c>
      <c r="E47" s="122">
        <f t="shared" si="0"/>
        <v>34698000</v>
      </c>
      <c r="F47" s="121"/>
      <c r="G47" s="121">
        <v>33123197</v>
      </c>
      <c r="H47" s="122">
        <f t="shared" si="1"/>
        <v>33123197</v>
      </c>
      <c r="I47" s="121"/>
      <c r="J47" s="121">
        <v>33123197</v>
      </c>
      <c r="K47" s="122">
        <f t="shared" si="2"/>
        <v>33123197</v>
      </c>
      <c r="L47" s="121"/>
      <c r="M47" s="121">
        <f>2586786+30877529</f>
        <v>33464315</v>
      </c>
      <c r="N47" s="122">
        <f t="shared" si="3"/>
        <v>33464315</v>
      </c>
    </row>
    <row r="48" spans="1:14" x14ac:dyDescent="0.25">
      <c r="A48" s="22" t="s">
        <v>98</v>
      </c>
      <c r="B48" s="13" t="s">
        <v>99</v>
      </c>
      <c r="C48" s="121"/>
      <c r="D48" s="121">
        <v>2600000</v>
      </c>
      <c r="E48" s="122">
        <f t="shared" si="0"/>
        <v>2600000</v>
      </c>
      <c r="F48" s="121"/>
      <c r="G48" s="121">
        <v>2174803</v>
      </c>
      <c r="H48" s="122">
        <f t="shared" si="1"/>
        <v>2174803</v>
      </c>
      <c r="I48" s="121"/>
      <c r="J48" s="121">
        <v>2174803</v>
      </c>
      <c r="K48" s="122">
        <f t="shared" si="2"/>
        <v>2174803</v>
      </c>
      <c r="L48" s="121"/>
      <c r="M48" s="121">
        <f>2320106+125180</f>
        <v>2445286</v>
      </c>
      <c r="N48" s="122">
        <f t="shared" si="3"/>
        <v>2445286</v>
      </c>
    </row>
    <row r="49" spans="1:14" x14ac:dyDescent="0.25">
      <c r="A49" s="22" t="s">
        <v>100</v>
      </c>
      <c r="B49" s="13" t="s">
        <v>101</v>
      </c>
      <c r="C49" s="121"/>
      <c r="D49" s="121"/>
      <c r="E49" s="122">
        <f t="shared" si="0"/>
        <v>0</v>
      </c>
      <c r="F49" s="121"/>
      <c r="G49" s="121"/>
      <c r="H49" s="122">
        <f t="shared" si="1"/>
        <v>0</v>
      </c>
      <c r="I49" s="121"/>
      <c r="J49" s="121"/>
      <c r="K49" s="122">
        <f t="shared" si="2"/>
        <v>0</v>
      </c>
      <c r="L49" s="121"/>
      <c r="M49" s="121"/>
      <c r="N49" s="122">
        <f t="shared" si="3"/>
        <v>0</v>
      </c>
    </row>
    <row r="50" spans="1:14" hidden="1" x14ac:dyDescent="0.25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idden="1" x14ac:dyDescent="0.25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idden="1" x14ac:dyDescent="0.25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idden="1" x14ac:dyDescent="0.25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x14ac:dyDescent="0.25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x14ac:dyDescent="0.25">
      <c r="A55" s="22" t="s">
        <v>108</v>
      </c>
      <c r="B55" s="13" t="s">
        <v>109</v>
      </c>
      <c r="C55" s="121">
        <f>C48*0.27</f>
        <v>0</v>
      </c>
      <c r="D55" s="121">
        <f>D48*0.27</f>
        <v>702000</v>
      </c>
      <c r="E55" s="122">
        <f t="shared" si="0"/>
        <v>702000</v>
      </c>
      <c r="F55" s="121">
        <f>F48*0.27</f>
        <v>0</v>
      </c>
      <c r="G55" s="121">
        <v>702000</v>
      </c>
      <c r="H55" s="122">
        <f t="shared" si="1"/>
        <v>702000</v>
      </c>
      <c r="I55" s="121">
        <f>I48*0.27</f>
        <v>0</v>
      </c>
      <c r="J55" s="121">
        <v>702000</v>
      </c>
      <c r="K55" s="122">
        <f t="shared" si="2"/>
        <v>702000</v>
      </c>
      <c r="L55" s="121">
        <f>L48*0.27</f>
        <v>0</v>
      </c>
      <c r="M55" s="121">
        <v>432417</v>
      </c>
      <c r="N55" s="122">
        <f t="shared" si="3"/>
        <v>432417</v>
      </c>
    </row>
    <row r="56" spans="1:14" x14ac:dyDescent="0.25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x14ac:dyDescent="0.25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x14ac:dyDescent="0.25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x14ac:dyDescent="0.25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x14ac:dyDescent="0.25">
      <c r="A67" s="21" t="s">
        <v>131</v>
      </c>
      <c r="B67" s="20" t="s">
        <v>132</v>
      </c>
      <c r="C67" s="119">
        <f>SUM(C68:C69)</f>
        <v>0</v>
      </c>
      <c r="D67" s="119">
        <f>SUM(D68:D69)</f>
        <v>0</v>
      </c>
      <c r="E67" s="120">
        <f t="shared" si="0"/>
        <v>0</v>
      </c>
      <c r="F67" s="119">
        <f>SUM(F68:F69)</f>
        <v>0</v>
      </c>
      <c r="G67" s="119">
        <f>SUM(G68:G69)</f>
        <v>0</v>
      </c>
      <c r="H67" s="120">
        <f t="shared" si="1"/>
        <v>0</v>
      </c>
      <c r="I67" s="119">
        <f>SUM(I68:I69)</f>
        <v>0</v>
      </c>
      <c r="J67" s="119">
        <f>SUM(J68:J69)</f>
        <v>0</v>
      </c>
      <c r="K67" s="120">
        <f t="shared" si="2"/>
        <v>0</v>
      </c>
      <c r="L67" s="119">
        <f>SUM(L68:L69)</f>
        <v>0</v>
      </c>
      <c r="M67" s="119">
        <f>SUM(M68:M69)</f>
        <v>0</v>
      </c>
      <c r="N67" s="120">
        <f t="shared" si="3"/>
        <v>0</v>
      </c>
    </row>
    <row r="68" spans="1:14" x14ac:dyDescent="0.25">
      <c r="A68" s="22" t="s">
        <v>133</v>
      </c>
      <c r="B68" s="13" t="s">
        <v>134</v>
      </c>
      <c r="C68" s="121"/>
      <c r="D68" s="121"/>
      <c r="E68" s="122">
        <f t="shared" si="0"/>
        <v>0</v>
      </c>
      <c r="F68" s="121"/>
      <c r="G68" s="121"/>
      <c r="H68" s="122">
        <f t="shared" si="1"/>
        <v>0</v>
      </c>
      <c r="I68" s="121"/>
      <c r="J68" s="121"/>
      <c r="K68" s="122">
        <f t="shared" si="2"/>
        <v>0</v>
      </c>
      <c r="L68" s="121"/>
      <c r="M68" s="121"/>
      <c r="N68" s="122">
        <f t="shared" si="3"/>
        <v>0</v>
      </c>
    </row>
    <row r="69" spans="1:14" ht="15.75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38000000</v>
      </c>
      <c r="E72" s="126">
        <f t="shared" si="0"/>
        <v>38000000</v>
      </c>
      <c r="F72" s="125">
        <f>F9+F22+F25+F45+F61+F67+F70</f>
        <v>0</v>
      </c>
      <c r="G72" s="125">
        <f>G9+G22+G25+G45+G61+G67+G70</f>
        <v>36000000</v>
      </c>
      <c r="H72" s="126">
        <f t="shared" si="1"/>
        <v>36000000</v>
      </c>
      <c r="I72" s="125">
        <f>I9+I22+I25+I45+I61+I67+I70</f>
        <v>0</v>
      </c>
      <c r="J72" s="125">
        <f>J9+J22+J25+J45+J61+J67+J70</f>
        <v>36000000</v>
      </c>
      <c r="K72" s="126">
        <f t="shared" si="2"/>
        <v>36000000</v>
      </c>
      <c r="L72" s="125">
        <f>L9+L22+L25+L45+L61+L67+L70</f>
        <v>0</v>
      </c>
      <c r="M72" s="125">
        <f>M9+M22+M25+M45+M61+M67+M70</f>
        <v>36342018</v>
      </c>
      <c r="N72" s="126">
        <f t="shared" si="3"/>
        <v>36342018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" si="8">SUM(C75:C76,C77,C78,C82,C81)</f>
        <v>0</v>
      </c>
      <c r="D74" s="121">
        <f t="shared" ref="D74" si="9">SUM(D75:D76,D77,D78,D82,D81)</f>
        <v>0</v>
      </c>
      <c r="E74" s="122">
        <f t="shared" si="4"/>
        <v>0</v>
      </c>
      <c r="F74" s="121">
        <f t="shared" ref="F74:G74" si="10">SUM(F75:F76,F77,F78,F82,F81)</f>
        <v>0</v>
      </c>
      <c r="G74" s="121">
        <f t="shared" si="10"/>
        <v>0</v>
      </c>
      <c r="H74" s="122">
        <f t="shared" si="5"/>
        <v>0</v>
      </c>
      <c r="I74" s="121">
        <f t="shared" ref="I74:J74" si="11">SUM(I75:I76,I77,I78,I82,I81)</f>
        <v>0</v>
      </c>
      <c r="J74" s="121">
        <f t="shared" si="11"/>
        <v>0</v>
      </c>
      <c r="K74" s="122">
        <f t="shared" si="6"/>
        <v>0</v>
      </c>
      <c r="L74" s="121">
        <f t="shared" ref="L74:M74" si="12">SUM(L75:L76,L77,L78,L82,L81)</f>
        <v>0</v>
      </c>
      <c r="M74" s="121">
        <f t="shared" si="12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3">SUM(F82:G82)</f>
        <v>0</v>
      </c>
      <c r="I82" s="121"/>
      <c r="J82" s="121"/>
      <c r="K82" s="122">
        <f t="shared" ref="K82:K84" si="14">SUM(I82:J82)</f>
        <v>0</v>
      </c>
      <c r="L82" s="121"/>
      <c r="M82" s="121"/>
      <c r="N82" s="122">
        <f t="shared" ref="N82:N84" si="15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3"/>
        <v>0</v>
      </c>
      <c r="I83" s="123"/>
      <c r="J83" s="123"/>
      <c r="K83" s="124">
        <f t="shared" si="14"/>
        <v>0</v>
      </c>
      <c r="L83" s="123"/>
      <c r="M83" s="123"/>
      <c r="N83" s="124">
        <f t="shared" si="15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38000000</v>
      </c>
      <c r="E84" s="126">
        <f t="shared" si="4"/>
        <v>38000000</v>
      </c>
      <c r="F84" s="125">
        <f>F72+F73</f>
        <v>0</v>
      </c>
      <c r="G84" s="125">
        <f>G72+G73</f>
        <v>36000000</v>
      </c>
      <c r="H84" s="126">
        <f t="shared" si="13"/>
        <v>36000000</v>
      </c>
      <c r="I84" s="125">
        <f>I72+I73</f>
        <v>0</v>
      </c>
      <c r="J84" s="125">
        <f>J72+J73</f>
        <v>36000000</v>
      </c>
      <c r="K84" s="126">
        <f t="shared" si="14"/>
        <v>36000000</v>
      </c>
      <c r="L84" s="125">
        <f>L72+L73</f>
        <v>0</v>
      </c>
      <c r="M84" s="125">
        <f>M72+M73</f>
        <v>36342018</v>
      </c>
      <c r="N84" s="126">
        <f t="shared" si="15"/>
        <v>36342018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5">
      <c r="A87" s="28" t="s">
        <v>159</v>
      </c>
      <c r="B87" s="20" t="s">
        <v>33</v>
      </c>
      <c r="C87" s="119">
        <f>C88+C100</f>
        <v>0</v>
      </c>
      <c r="D87" s="119">
        <f>D88+D100</f>
        <v>12372650</v>
      </c>
      <c r="E87" s="128">
        <f t="shared" ref="E87:E150" si="16">SUM(C87:D87)</f>
        <v>12372650</v>
      </c>
      <c r="F87" s="119">
        <f>F88+F100</f>
        <v>0</v>
      </c>
      <c r="G87" s="119">
        <f>G88+G100</f>
        <v>13090000</v>
      </c>
      <c r="H87" s="128">
        <f t="shared" ref="H87:H137" si="17">SUM(F87:G87)</f>
        <v>13090000</v>
      </c>
      <c r="I87" s="119">
        <f>I88+I100</f>
        <v>0</v>
      </c>
      <c r="J87" s="119">
        <f>J88+J100</f>
        <v>12985000</v>
      </c>
      <c r="K87" s="128">
        <f t="shared" ref="K87:K137" si="18">SUM(I87:J87)</f>
        <v>12985000</v>
      </c>
      <c r="L87" s="119">
        <f>L88+L100</f>
        <v>0</v>
      </c>
      <c r="M87" s="119">
        <f>M88+M100</f>
        <v>12651245</v>
      </c>
      <c r="N87" s="128">
        <f t="shared" ref="N87:N137" si="19">SUM(L87:M87)</f>
        <v>12651245</v>
      </c>
    </row>
    <row r="88" spans="1:14" x14ac:dyDescent="0.25">
      <c r="A88" s="29" t="s">
        <v>160</v>
      </c>
      <c r="B88" s="13" t="s">
        <v>161</v>
      </c>
      <c r="C88" s="121">
        <f>SUM(C89:C99)</f>
        <v>0</v>
      </c>
      <c r="D88" s="121">
        <f>SUM(D89:D99)</f>
        <v>11912650</v>
      </c>
      <c r="E88" s="122">
        <f t="shared" si="16"/>
        <v>11912650</v>
      </c>
      <c r="F88" s="121">
        <f>SUM(F89:F99)</f>
        <v>0</v>
      </c>
      <c r="G88" s="121">
        <f>SUM(G89:G99)</f>
        <v>13090000</v>
      </c>
      <c r="H88" s="122">
        <f t="shared" si="17"/>
        <v>13090000</v>
      </c>
      <c r="I88" s="121">
        <f>SUM(I89:I99)</f>
        <v>0</v>
      </c>
      <c r="J88" s="121">
        <f>SUM(J89:J99)</f>
        <v>12985000</v>
      </c>
      <c r="K88" s="122">
        <f t="shared" si="18"/>
        <v>12985000</v>
      </c>
      <c r="L88" s="121">
        <f>SUM(L89:L99)</f>
        <v>0</v>
      </c>
      <c r="M88" s="121">
        <f>SUM(M89:M99)</f>
        <v>12651245</v>
      </c>
      <c r="N88" s="122">
        <f t="shared" si="19"/>
        <v>12651245</v>
      </c>
    </row>
    <row r="89" spans="1:14" x14ac:dyDescent="0.25">
      <c r="A89" s="29" t="s">
        <v>162</v>
      </c>
      <c r="B89" s="13" t="s">
        <v>163</v>
      </c>
      <c r="C89" s="121"/>
      <c r="D89" s="121">
        <v>11251850</v>
      </c>
      <c r="E89" s="122">
        <f t="shared" si="16"/>
        <v>11251850</v>
      </c>
      <c r="F89" s="121"/>
      <c r="G89" s="121">
        <v>11540000</v>
      </c>
      <c r="H89" s="122">
        <f t="shared" si="17"/>
        <v>11540000</v>
      </c>
      <c r="I89" s="121"/>
      <c r="J89" s="121">
        <v>11540000</v>
      </c>
      <c r="K89" s="122">
        <f t="shared" si="18"/>
        <v>11540000</v>
      </c>
      <c r="L89" s="121"/>
      <c r="M89" s="121">
        <v>11531750</v>
      </c>
      <c r="N89" s="122">
        <f t="shared" si="19"/>
        <v>11531750</v>
      </c>
    </row>
    <row r="90" spans="1:14" x14ac:dyDescent="0.25">
      <c r="A90" s="29" t="s">
        <v>472</v>
      </c>
      <c r="B90" s="13" t="s">
        <v>473</v>
      </c>
      <c r="C90" s="121"/>
      <c r="D90" s="121"/>
      <c r="E90" s="122">
        <f t="shared" si="16"/>
        <v>0</v>
      </c>
      <c r="F90" s="121"/>
      <c r="G90" s="121"/>
      <c r="H90" s="122">
        <f t="shared" si="17"/>
        <v>0</v>
      </c>
      <c r="I90" s="121"/>
      <c r="J90" s="121"/>
      <c r="K90" s="122">
        <f t="shared" si="18"/>
        <v>0</v>
      </c>
      <c r="L90" s="121"/>
      <c r="M90" s="121"/>
      <c r="N90" s="122">
        <f t="shared" si="19"/>
        <v>0</v>
      </c>
    </row>
    <row r="91" spans="1:14" x14ac:dyDescent="0.25">
      <c r="A91" s="29" t="s">
        <v>164</v>
      </c>
      <c r="B91" s="13" t="s">
        <v>165</v>
      </c>
      <c r="C91" s="121"/>
      <c r="D91" s="121">
        <v>180800</v>
      </c>
      <c r="E91" s="122">
        <f t="shared" si="16"/>
        <v>180800</v>
      </c>
      <c r="F91" s="121"/>
      <c r="G91" s="121">
        <v>0</v>
      </c>
      <c r="H91" s="122">
        <f t="shared" si="17"/>
        <v>0</v>
      </c>
      <c r="I91" s="121"/>
      <c r="J91" s="121">
        <v>0</v>
      </c>
      <c r="K91" s="122">
        <f t="shared" si="18"/>
        <v>0</v>
      </c>
      <c r="L91" s="121"/>
      <c r="M91" s="121">
        <v>0</v>
      </c>
      <c r="N91" s="122">
        <f t="shared" si="19"/>
        <v>0</v>
      </c>
    </row>
    <row r="92" spans="1:14" x14ac:dyDescent="0.25">
      <c r="A92" s="29" t="s">
        <v>166</v>
      </c>
      <c r="B92" s="13" t="s">
        <v>167</v>
      </c>
      <c r="C92" s="121"/>
      <c r="D92" s="121"/>
      <c r="E92" s="122">
        <f t="shared" si="16"/>
        <v>0</v>
      </c>
      <c r="F92" s="121"/>
      <c r="G92" s="121"/>
      <c r="H92" s="122">
        <f t="shared" si="17"/>
        <v>0</v>
      </c>
      <c r="I92" s="121"/>
      <c r="J92" s="121"/>
      <c r="K92" s="122">
        <f t="shared" si="18"/>
        <v>0</v>
      </c>
      <c r="L92" s="121"/>
      <c r="M92" s="121"/>
      <c r="N92" s="122">
        <f t="shared" si="19"/>
        <v>0</v>
      </c>
    </row>
    <row r="93" spans="1:14" x14ac:dyDescent="0.25">
      <c r="A93" s="29" t="s">
        <v>168</v>
      </c>
      <c r="B93" s="13" t="s">
        <v>169</v>
      </c>
      <c r="C93" s="121"/>
      <c r="D93" s="121"/>
      <c r="E93" s="122">
        <f t="shared" si="16"/>
        <v>0</v>
      </c>
      <c r="F93" s="121"/>
      <c r="G93" s="121"/>
      <c r="H93" s="122">
        <f t="shared" si="17"/>
        <v>0</v>
      </c>
      <c r="I93" s="121"/>
      <c r="J93" s="121"/>
      <c r="K93" s="122">
        <f t="shared" si="18"/>
        <v>0</v>
      </c>
      <c r="L93" s="121"/>
      <c r="M93" s="121"/>
      <c r="N93" s="122">
        <f t="shared" si="19"/>
        <v>0</v>
      </c>
    </row>
    <row r="94" spans="1:14" x14ac:dyDescent="0.25">
      <c r="A94" s="29" t="s">
        <v>170</v>
      </c>
      <c r="B94" s="13" t="s">
        <v>171</v>
      </c>
      <c r="C94" s="121"/>
      <c r="D94" s="121"/>
      <c r="E94" s="122">
        <f t="shared" si="16"/>
        <v>0</v>
      </c>
      <c r="F94" s="121"/>
      <c r="G94" s="121"/>
      <c r="H94" s="122">
        <f t="shared" si="17"/>
        <v>0</v>
      </c>
      <c r="I94" s="121"/>
      <c r="J94" s="121"/>
      <c r="K94" s="122">
        <f t="shared" si="18"/>
        <v>0</v>
      </c>
      <c r="L94" s="121"/>
      <c r="M94" s="121"/>
      <c r="N94" s="122">
        <f t="shared" si="19"/>
        <v>0</v>
      </c>
    </row>
    <row r="95" spans="1:14" x14ac:dyDescent="0.25">
      <c r="A95" s="29" t="s">
        <v>172</v>
      </c>
      <c r="B95" s="13" t="s">
        <v>173</v>
      </c>
      <c r="C95" s="121"/>
      <c r="D95" s="121"/>
      <c r="E95" s="122">
        <f t="shared" si="16"/>
        <v>0</v>
      </c>
      <c r="F95" s="121"/>
      <c r="G95" s="121"/>
      <c r="H95" s="122">
        <f t="shared" si="17"/>
        <v>0</v>
      </c>
      <c r="I95" s="121"/>
      <c r="J95" s="121"/>
      <c r="K95" s="122">
        <f t="shared" si="18"/>
        <v>0</v>
      </c>
      <c r="L95" s="121"/>
      <c r="M95" s="121"/>
      <c r="N95" s="122">
        <f t="shared" si="19"/>
        <v>0</v>
      </c>
    </row>
    <row r="96" spans="1:14" x14ac:dyDescent="0.25">
      <c r="A96" s="29" t="s">
        <v>174</v>
      </c>
      <c r="B96" s="13" t="s">
        <v>175</v>
      </c>
      <c r="C96" s="121"/>
      <c r="D96" s="121"/>
      <c r="E96" s="122">
        <f t="shared" si="16"/>
        <v>0</v>
      </c>
      <c r="F96" s="121"/>
      <c r="G96" s="121"/>
      <c r="H96" s="122">
        <f t="shared" si="17"/>
        <v>0</v>
      </c>
      <c r="I96" s="121"/>
      <c r="J96" s="121"/>
      <c r="K96" s="122">
        <f t="shared" si="18"/>
        <v>0</v>
      </c>
      <c r="L96" s="121"/>
      <c r="M96" s="121"/>
      <c r="N96" s="122">
        <f t="shared" si="19"/>
        <v>0</v>
      </c>
    </row>
    <row r="97" spans="1:14" x14ac:dyDescent="0.25">
      <c r="A97" s="29" t="s">
        <v>176</v>
      </c>
      <c r="B97" s="13" t="s">
        <v>177</v>
      </c>
      <c r="C97" s="121"/>
      <c r="D97" s="121"/>
      <c r="E97" s="122">
        <f t="shared" si="16"/>
        <v>0</v>
      </c>
      <c r="F97" s="121"/>
      <c r="G97" s="121"/>
      <c r="H97" s="122">
        <f t="shared" si="17"/>
        <v>0</v>
      </c>
      <c r="I97" s="121"/>
      <c r="J97" s="121"/>
      <c r="K97" s="122">
        <f t="shared" si="18"/>
        <v>0</v>
      </c>
      <c r="L97" s="121"/>
      <c r="M97" s="121"/>
      <c r="N97" s="122">
        <f t="shared" si="19"/>
        <v>0</v>
      </c>
    </row>
    <row r="98" spans="1:14" x14ac:dyDescent="0.25">
      <c r="A98" s="29" t="s">
        <v>178</v>
      </c>
      <c r="B98" s="13" t="s">
        <v>179</v>
      </c>
      <c r="C98" s="121"/>
      <c r="D98" s="121"/>
      <c r="E98" s="122">
        <f t="shared" si="16"/>
        <v>0</v>
      </c>
      <c r="F98" s="121"/>
      <c r="G98" s="121"/>
      <c r="H98" s="122">
        <f t="shared" si="17"/>
        <v>0</v>
      </c>
      <c r="I98" s="121"/>
      <c r="J98" s="121"/>
      <c r="K98" s="122">
        <f t="shared" si="18"/>
        <v>0</v>
      </c>
      <c r="L98" s="121"/>
      <c r="M98" s="121"/>
      <c r="N98" s="122">
        <f t="shared" si="19"/>
        <v>0</v>
      </c>
    </row>
    <row r="99" spans="1:14" x14ac:dyDescent="0.25">
      <c r="A99" s="29" t="s">
        <v>180</v>
      </c>
      <c r="B99" s="13" t="s">
        <v>181</v>
      </c>
      <c r="C99" s="121"/>
      <c r="D99" s="121">
        <v>480000</v>
      </c>
      <c r="E99" s="122">
        <f t="shared" si="16"/>
        <v>480000</v>
      </c>
      <c r="F99" s="121"/>
      <c r="G99" s="121">
        <v>1550000</v>
      </c>
      <c r="H99" s="122">
        <f t="shared" si="17"/>
        <v>1550000</v>
      </c>
      <c r="I99" s="121"/>
      <c r="J99" s="121">
        <v>1445000</v>
      </c>
      <c r="K99" s="122">
        <f t="shared" si="18"/>
        <v>1445000</v>
      </c>
      <c r="L99" s="121"/>
      <c r="M99" s="121">
        <v>1119495</v>
      </c>
      <c r="N99" s="122">
        <f t="shared" si="19"/>
        <v>1119495</v>
      </c>
    </row>
    <row r="100" spans="1:14" ht="15.75" thickBot="1" x14ac:dyDescent="0.3">
      <c r="A100" s="29" t="s">
        <v>182</v>
      </c>
      <c r="B100" s="13" t="s">
        <v>183</v>
      </c>
      <c r="C100" s="123">
        <f>SUM(C101:C103)</f>
        <v>0</v>
      </c>
      <c r="D100" s="123">
        <f>SUM(D101:D103)</f>
        <v>460000</v>
      </c>
      <c r="E100" s="124">
        <f t="shared" si="16"/>
        <v>460000</v>
      </c>
      <c r="F100" s="123">
        <f>SUM(F101:F103)</f>
        <v>0</v>
      </c>
      <c r="G100" s="123">
        <f>SUM(G101:G103)</f>
        <v>0</v>
      </c>
      <c r="H100" s="124">
        <f t="shared" si="17"/>
        <v>0</v>
      </c>
      <c r="I100" s="123">
        <f>SUM(I101:I103)</f>
        <v>0</v>
      </c>
      <c r="J100" s="123">
        <f>SUM(J101:J103)</f>
        <v>0</v>
      </c>
      <c r="K100" s="124">
        <f t="shared" si="18"/>
        <v>0</v>
      </c>
      <c r="L100" s="123">
        <f>SUM(L101:L103)</f>
        <v>0</v>
      </c>
      <c r="M100" s="123">
        <f>SUM(M101:M103)</f>
        <v>0</v>
      </c>
      <c r="N100" s="124">
        <f t="shared" si="19"/>
        <v>0</v>
      </c>
    </row>
    <row r="101" spans="1:14" x14ac:dyDescent="0.25">
      <c r="A101" s="29" t="s">
        <v>184</v>
      </c>
      <c r="B101" s="13" t="s">
        <v>185</v>
      </c>
      <c r="C101" s="119"/>
      <c r="D101" s="119"/>
      <c r="E101" s="120">
        <f t="shared" si="16"/>
        <v>0</v>
      </c>
      <c r="F101" s="119"/>
      <c r="G101" s="119"/>
      <c r="H101" s="120">
        <f t="shared" si="17"/>
        <v>0</v>
      </c>
      <c r="I101" s="119"/>
      <c r="J101" s="119"/>
      <c r="K101" s="120">
        <f t="shared" si="18"/>
        <v>0</v>
      </c>
      <c r="L101" s="119"/>
      <c r="M101" s="119"/>
      <c r="N101" s="120">
        <f t="shared" si="19"/>
        <v>0</v>
      </c>
    </row>
    <row r="102" spans="1:14" x14ac:dyDescent="0.25">
      <c r="A102" s="29" t="s">
        <v>186</v>
      </c>
      <c r="B102" s="13" t="s">
        <v>187</v>
      </c>
      <c r="C102" s="121"/>
      <c r="D102" s="121"/>
      <c r="E102" s="122">
        <f t="shared" si="16"/>
        <v>0</v>
      </c>
      <c r="F102" s="121"/>
      <c r="G102" s="121"/>
      <c r="H102" s="122">
        <f t="shared" si="17"/>
        <v>0</v>
      </c>
      <c r="I102" s="121"/>
      <c r="J102" s="121"/>
      <c r="K102" s="122">
        <f t="shared" si="18"/>
        <v>0</v>
      </c>
      <c r="L102" s="121"/>
      <c r="M102" s="121"/>
      <c r="N102" s="122">
        <f t="shared" si="19"/>
        <v>0</v>
      </c>
    </row>
    <row r="103" spans="1:14" ht="15.75" thickBot="1" x14ac:dyDescent="0.3">
      <c r="A103" s="30" t="s">
        <v>188</v>
      </c>
      <c r="B103" s="31" t="s">
        <v>189</v>
      </c>
      <c r="C103" s="123"/>
      <c r="D103" s="123">
        <v>460000</v>
      </c>
      <c r="E103" s="124">
        <f t="shared" si="16"/>
        <v>460000</v>
      </c>
      <c r="F103" s="123"/>
      <c r="G103" s="123">
        <v>0</v>
      </c>
      <c r="H103" s="124">
        <f t="shared" si="17"/>
        <v>0</v>
      </c>
      <c r="I103" s="123"/>
      <c r="J103" s="123">
        <v>0</v>
      </c>
      <c r="K103" s="124">
        <f t="shared" si="18"/>
        <v>0</v>
      </c>
      <c r="L103" s="123"/>
      <c r="M103" s="123">
        <v>0</v>
      </c>
      <c r="N103" s="124">
        <f t="shared" si="19"/>
        <v>0</v>
      </c>
    </row>
    <row r="104" spans="1:14" x14ac:dyDescent="0.25">
      <c r="A104" s="28" t="s">
        <v>190</v>
      </c>
      <c r="B104" s="20" t="s">
        <v>191</v>
      </c>
      <c r="C104" s="119">
        <f>SUM(C105:C109)</f>
        <v>0</v>
      </c>
      <c r="D104" s="119">
        <f>SUM(D105:D109)</f>
        <v>1670261</v>
      </c>
      <c r="E104" s="120">
        <f t="shared" si="16"/>
        <v>1670261</v>
      </c>
      <c r="F104" s="119">
        <f>SUM(F105:F109)</f>
        <v>0</v>
      </c>
      <c r="G104" s="119">
        <f>SUM(G105:G109)</f>
        <v>1670261</v>
      </c>
      <c r="H104" s="120">
        <f t="shared" si="17"/>
        <v>1670261</v>
      </c>
      <c r="I104" s="119">
        <f>SUM(I105:I109)</f>
        <v>0</v>
      </c>
      <c r="J104" s="119">
        <f>SUM(J105:J109)</f>
        <v>1670261</v>
      </c>
      <c r="K104" s="120">
        <f t="shared" si="18"/>
        <v>1670261</v>
      </c>
      <c r="L104" s="119">
        <f>SUM(L105:L109)</f>
        <v>0</v>
      </c>
      <c r="M104" s="119">
        <f>SUM(M105:M109)</f>
        <v>1662622</v>
      </c>
      <c r="N104" s="120">
        <f t="shared" si="19"/>
        <v>1662622</v>
      </c>
    </row>
    <row r="105" spans="1:14" x14ac:dyDescent="0.25">
      <c r="A105" s="29"/>
      <c r="B105" s="13" t="s">
        <v>192</v>
      </c>
      <c r="C105" s="175"/>
      <c r="D105" s="175">
        <v>1670261</v>
      </c>
      <c r="E105" s="122">
        <f t="shared" si="16"/>
        <v>1670261</v>
      </c>
      <c r="F105" s="175"/>
      <c r="G105" s="175">
        <v>1670261</v>
      </c>
      <c r="H105" s="122">
        <f t="shared" si="17"/>
        <v>1670261</v>
      </c>
      <c r="I105" s="175"/>
      <c r="J105" s="175">
        <v>1670261</v>
      </c>
      <c r="K105" s="122">
        <f t="shared" si="18"/>
        <v>1670261</v>
      </c>
      <c r="L105" s="175"/>
      <c r="M105" s="175">
        <v>1662622</v>
      </c>
      <c r="N105" s="122">
        <f t="shared" si="19"/>
        <v>1662622</v>
      </c>
    </row>
    <row r="106" spans="1:14" x14ac:dyDescent="0.25">
      <c r="A106" s="29"/>
      <c r="B106" s="13" t="s">
        <v>193</v>
      </c>
      <c r="C106" s="121"/>
      <c r="D106" s="121"/>
      <c r="E106" s="122">
        <f t="shared" si="16"/>
        <v>0</v>
      </c>
      <c r="F106" s="121"/>
      <c r="G106" s="121"/>
      <c r="H106" s="122">
        <f t="shared" si="17"/>
        <v>0</v>
      </c>
      <c r="I106" s="121"/>
      <c r="J106" s="121"/>
      <c r="K106" s="122">
        <f t="shared" si="18"/>
        <v>0</v>
      </c>
      <c r="L106" s="121"/>
      <c r="M106" s="121"/>
      <c r="N106" s="122">
        <f t="shared" si="19"/>
        <v>0</v>
      </c>
    </row>
    <row r="107" spans="1:14" x14ac:dyDescent="0.25">
      <c r="A107" s="30"/>
      <c r="B107" s="31" t="s">
        <v>194</v>
      </c>
      <c r="C107" s="121"/>
      <c r="D107" s="121"/>
      <c r="E107" s="122">
        <f t="shared" si="16"/>
        <v>0</v>
      </c>
      <c r="F107" s="121"/>
      <c r="G107" s="121"/>
      <c r="H107" s="122">
        <f t="shared" si="17"/>
        <v>0</v>
      </c>
      <c r="I107" s="121"/>
      <c r="J107" s="121"/>
      <c r="K107" s="122">
        <f t="shared" si="18"/>
        <v>0</v>
      </c>
      <c r="L107" s="121"/>
      <c r="M107" s="121"/>
      <c r="N107" s="122">
        <f t="shared" si="19"/>
        <v>0</v>
      </c>
    </row>
    <row r="108" spans="1:14" x14ac:dyDescent="0.25">
      <c r="A108" s="30"/>
      <c r="B108" s="31" t="s">
        <v>195</v>
      </c>
      <c r="C108" s="121"/>
      <c r="D108" s="121"/>
      <c r="E108" s="122">
        <f t="shared" si="16"/>
        <v>0</v>
      </c>
      <c r="F108" s="121"/>
      <c r="G108" s="121"/>
      <c r="H108" s="122">
        <f t="shared" si="17"/>
        <v>0</v>
      </c>
      <c r="I108" s="121"/>
      <c r="J108" s="121"/>
      <c r="K108" s="122">
        <f t="shared" si="18"/>
        <v>0</v>
      </c>
      <c r="L108" s="121"/>
      <c r="M108" s="121"/>
      <c r="N108" s="122">
        <f t="shared" si="19"/>
        <v>0</v>
      </c>
    </row>
    <row r="109" spans="1:14" ht="15.75" thickBot="1" x14ac:dyDescent="0.3">
      <c r="A109" s="30"/>
      <c r="B109" s="31" t="s">
        <v>196</v>
      </c>
      <c r="C109" s="123">
        <v>0</v>
      </c>
      <c r="D109" s="123">
        <v>0</v>
      </c>
      <c r="E109" s="124">
        <f t="shared" si="16"/>
        <v>0</v>
      </c>
      <c r="F109" s="123">
        <v>0</v>
      </c>
      <c r="G109" s="123">
        <v>0</v>
      </c>
      <c r="H109" s="124">
        <f t="shared" si="17"/>
        <v>0</v>
      </c>
      <c r="I109" s="123">
        <v>0</v>
      </c>
      <c r="J109" s="123">
        <v>0</v>
      </c>
      <c r="K109" s="124">
        <f t="shared" si="18"/>
        <v>0</v>
      </c>
      <c r="L109" s="123">
        <v>0</v>
      </c>
      <c r="M109" s="123">
        <v>0</v>
      </c>
      <c r="N109" s="124">
        <f t="shared" si="19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0</v>
      </c>
      <c r="D110" s="119">
        <f>SUM(D111:D112,D113,D122,D121)</f>
        <v>14760300</v>
      </c>
      <c r="E110" s="120">
        <f t="shared" si="16"/>
        <v>14760300</v>
      </c>
      <c r="F110" s="119">
        <f>SUM(F111:F112,F113,F122,F121)</f>
        <v>0</v>
      </c>
      <c r="G110" s="119">
        <f>SUM(G111:G112,G113,G122,G121)</f>
        <v>15740300</v>
      </c>
      <c r="H110" s="120">
        <f t="shared" si="17"/>
        <v>15740300</v>
      </c>
      <c r="I110" s="119">
        <f>SUM(I111:I112,I113,I122,I121)</f>
        <v>0</v>
      </c>
      <c r="J110" s="119">
        <f>SUM(J111:J112,J113,J122,J121)</f>
        <v>15890300</v>
      </c>
      <c r="K110" s="120">
        <f t="shared" si="18"/>
        <v>15890300</v>
      </c>
      <c r="L110" s="119">
        <f>SUM(L111:L112,L113,L122,L121)</f>
        <v>0</v>
      </c>
      <c r="M110" s="119">
        <f>SUM(M111:M112,M113,M122,M121)</f>
        <v>15792159</v>
      </c>
      <c r="N110" s="120">
        <f t="shared" si="19"/>
        <v>15792159</v>
      </c>
    </row>
    <row r="111" spans="1:14" x14ac:dyDescent="0.25">
      <c r="A111" s="29" t="s">
        <v>198</v>
      </c>
      <c r="B111" s="13" t="s">
        <v>199</v>
      </c>
      <c r="C111" s="121"/>
      <c r="D111" s="121">
        <v>650000</v>
      </c>
      <c r="E111" s="122">
        <f t="shared" si="16"/>
        <v>650000</v>
      </c>
      <c r="F111" s="121"/>
      <c r="G111" s="121">
        <v>1000000</v>
      </c>
      <c r="H111" s="122">
        <f t="shared" si="17"/>
        <v>1000000</v>
      </c>
      <c r="I111" s="121"/>
      <c r="J111" s="121">
        <v>1000000</v>
      </c>
      <c r="K111" s="122">
        <f t="shared" si="18"/>
        <v>1000000</v>
      </c>
      <c r="L111" s="121"/>
      <c r="M111" s="121">
        <v>842572</v>
      </c>
      <c r="N111" s="122">
        <f t="shared" si="19"/>
        <v>842572</v>
      </c>
    </row>
    <row r="112" spans="1:14" x14ac:dyDescent="0.25">
      <c r="A112" s="29" t="s">
        <v>200</v>
      </c>
      <c r="B112" s="13" t="s">
        <v>201</v>
      </c>
      <c r="C112" s="121"/>
      <c r="D112" s="121">
        <v>280000</v>
      </c>
      <c r="E112" s="122">
        <f t="shared" si="16"/>
        <v>280000</v>
      </c>
      <c r="F112" s="121"/>
      <c r="G112" s="121">
        <v>280000</v>
      </c>
      <c r="H112" s="122">
        <f t="shared" si="17"/>
        <v>280000</v>
      </c>
      <c r="I112" s="121"/>
      <c r="J112" s="121">
        <v>280000</v>
      </c>
      <c r="K112" s="122">
        <f t="shared" si="18"/>
        <v>280000</v>
      </c>
      <c r="L112" s="121"/>
      <c r="M112" s="121">
        <f>150148+124907</f>
        <v>275055</v>
      </c>
      <c r="N112" s="122">
        <f t="shared" si="19"/>
        <v>275055</v>
      </c>
    </row>
    <row r="113" spans="1:23" x14ac:dyDescent="0.25">
      <c r="A113" s="29" t="s">
        <v>202</v>
      </c>
      <c r="B113" s="13" t="s">
        <v>203</v>
      </c>
      <c r="C113" s="121">
        <f>SUM(C114:C120)</f>
        <v>0</v>
      </c>
      <c r="D113" s="121">
        <f>SUM(D114:D120)</f>
        <v>10890000</v>
      </c>
      <c r="E113" s="122">
        <f t="shared" si="16"/>
        <v>10890000</v>
      </c>
      <c r="F113" s="121">
        <f>SUM(F114:F120)</f>
        <v>0</v>
      </c>
      <c r="G113" s="121">
        <f>SUM(G114:G120)</f>
        <v>11520000</v>
      </c>
      <c r="H113" s="122">
        <f t="shared" si="17"/>
        <v>11520000</v>
      </c>
      <c r="I113" s="121">
        <f>SUM(I114:I120)</f>
        <v>0</v>
      </c>
      <c r="J113" s="121">
        <f>SUM(J114:J120)</f>
        <v>11620000</v>
      </c>
      <c r="K113" s="122">
        <f t="shared" si="18"/>
        <v>11620000</v>
      </c>
      <c r="L113" s="121">
        <f>SUM(L114:L120)</f>
        <v>0</v>
      </c>
      <c r="M113" s="121">
        <f>SUM(M114:M120)</f>
        <v>11524868</v>
      </c>
      <c r="N113" s="122">
        <f t="shared" si="19"/>
        <v>11524868</v>
      </c>
    </row>
    <row r="114" spans="1:23" x14ac:dyDescent="0.25">
      <c r="A114" s="29" t="s">
        <v>204</v>
      </c>
      <c r="B114" s="13" t="s">
        <v>205</v>
      </c>
      <c r="C114" s="121"/>
      <c r="D114" s="121">
        <v>5600000</v>
      </c>
      <c r="E114" s="122">
        <f t="shared" si="16"/>
        <v>5600000</v>
      </c>
      <c r="F114" s="121"/>
      <c r="G114" s="121">
        <v>5800000</v>
      </c>
      <c r="H114" s="122">
        <f t="shared" si="17"/>
        <v>5800000</v>
      </c>
      <c r="I114" s="121"/>
      <c r="J114" s="121">
        <v>5900000</v>
      </c>
      <c r="K114" s="122">
        <f t="shared" si="18"/>
        <v>5900000</v>
      </c>
      <c r="L114" s="121"/>
      <c r="M114" s="121">
        <v>6044993</v>
      </c>
      <c r="N114" s="122">
        <f t="shared" si="19"/>
        <v>6044993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6"/>
        <v>0</v>
      </c>
      <c r="F115" s="121"/>
      <c r="G115" s="121"/>
      <c r="H115" s="122">
        <f t="shared" si="17"/>
        <v>0</v>
      </c>
      <c r="I115" s="121"/>
      <c r="J115" s="121"/>
      <c r="K115" s="122">
        <f t="shared" si="18"/>
        <v>0</v>
      </c>
      <c r="L115" s="121"/>
      <c r="M115" s="121"/>
      <c r="N115" s="122">
        <f t="shared" si="19"/>
        <v>0</v>
      </c>
    </row>
    <row r="116" spans="1:23" x14ac:dyDescent="0.25">
      <c r="A116" s="29" t="s">
        <v>208</v>
      </c>
      <c r="B116" s="13" t="s">
        <v>209</v>
      </c>
      <c r="C116" s="121"/>
      <c r="D116" s="121">
        <v>70000</v>
      </c>
      <c r="E116" s="122">
        <f t="shared" si="16"/>
        <v>70000</v>
      </c>
      <c r="F116" s="121"/>
      <c r="G116" s="121">
        <v>0</v>
      </c>
      <c r="H116" s="122">
        <f t="shared" si="17"/>
        <v>0</v>
      </c>
      <c r="I116" s="121"/>
      <c r="J116" s="121">
        <v>0</v>
      </c>
      <c r="K116" s="122">
        <f t="shared" si="18"/>
        <v>0</v>
      </c>
      <c r="L116" s="121"/>
      <c r="M116" s="121">
        <v>0</v>
      </c>
      <c r="N116" s="122">
        <f t="shared" si="19"/>
        <v>0</v>
      </c>
    </row>
    <row r="117" spans="1:23" x14ac:dyDescent="0.25">
      <c r="A117" s="29" t="s">
        <v>210</v>
      </c>
      <c r="B117" s="13" t="s">
        <v>211</v>
      </c>
      <c r="C117" s="121"/>
      <c r="D117" s="121">
        <v>180000</v>
      </c>
      <c r="E117" s="122">
        <f t="shared" si="16"/>
        <v>180000</v>
      </c>
      <c r="F117" s="121"/>
      <c r="G117" s="121">
        <v>600000</v>
      </c>
      <c r="H117" s="122">
        <f t="shared" si="17"/>
        <v>600000</v>
      </c>
      <c r="I117" s="121"/>
      <c r="J117" s="121">
        <v>600000</v>
      </c>
      <c r="K117" s="122">
        <f t="shared" si="18"/>
        <v>600000</v>
      </c>
      <c r="L117" s="121"/>
      <c r="M117" s="121">
        <v>595000</v>
      </c>
      <c r="N117" s="122">
        <f t="shared" si="19"/>
        <v>595000</v>
      </c>
    </row>
    <row r="118" spans="1:23" x14ac:dyDescent="0.25">
      <c r="A118" s="29" t="s">
        <v>212</v>
      </c>
      <c r="B118" s="13" t="s">
        <v>213</v>
      </c>
      <c r="C118" s="121"/>
      <c r="D118" s="121">
        <v>40000</v>
      </c>
      <c r="E118" s="122">
        <f t="shared" si="16"/>
        <v>40000</v>
      </c>
      <c r="F118" s="121"/>
      <c r="G118" s="121">
        <v>120000</v>
      </c>
      <c r="H118" s="122">
        <f t="shared" si="17"/>
        <v>120000</v>
      </c>
      <c r="I118" s="121"/>
      <c r="J118" s="121">
        <v>120000</v>
      </c>
      <c r="K118" s="122">
        <f t="shared" si="18"/>
        <v>120000</v>
      </c>
      <c r="L118" s="121"/>
      <c r="M118" s="121">
        <v>107140</v>
      </c>
      <c r="N118" s="122">
        <f t="shared" si="19"/>
        <v>107140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6"/>
        <v>0</v>
      </c>
      <c r="F119" s="121"/>
      <c r="G119" s="121"/>
      <c r="H119" s="122">
        <f t="shared" si="17"/>
        <v>0</v>
      </c>
      <c r="I119" s="121"/>
      <c r="J119" s="121"/>
      <c r="K119" s="122">
        <f t="shared" si="18"/>
        <v>0</v>
      </c>
      <c r="L119" s="121"/>
      <c r="M119" s="121"/>
      <c r="N119" s="122">
        <f t="shared" si="19"/>
        <v>0</v>
      </c>
    </row>
    <row r="120" spans="1:23" x14ac:dyDescent="0.25">
      <c r="A120" s="29" t="s">
        <v>216</v>
      </c>
      <c r="B120" s="13" t="s">
        <v>217</v>
      </c>
      <c r="C120" s="121"/>
      <c r="D120" s="121">
        <v>5000000</v>
      </c>
      <c r="E120" s="122">
        <f t="shared" si="16"/>
        <v>5000000</v>
      </c>
      <c r="F120" s="121"/>
      <c r="G120" s="121">
        <v>5000000</v>
      </c>
      <c r="H120" s="122">
        <f t="shared" si="17"/>
        <v>5000000</v>
      </c>
      <c r="I120" s="121"/>
      <c r="J120" s="121">
        <v>5000000</v>
      </c>
      <c r="K120" s="122">
        <f t="shared" si="18"/>
        <v>5000000</v>
      </c>
      <c r="L120" s="121"/>
      <c r="M120" s="121">
        <v>4777735</v>
      </c>
      <c r="N120" s="122">
        <f t="shared" si="19"/>
        <v>4777735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6"/>
        <v>0</v>
      </c>
      <c r="F121" s="121"/>
      <c r="G121" s="121"/>
      <c r="H121" s="122">
        <f t="shared" si="17"/>
        <v>0</v>
      </c>
      <c r="I121" s="121"/>
      <c r="J121" s="121"/>
      <c r="K121" s="122">
        <f t="shared" si="18"/>
        <v>0</v>
      </c>
      <c r="L121" s="121"/>
      <c r="M121" s="121"/>
      <c r="N121" s="122">
        <f t="shared" si="19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0</v>
      </c>
      <c r="D122" s="121">
        <f>SUM(D123:D126)</f>
        <v>2940300</v>
      </c>
      <c r="E122" s="122">
        <f t="shared" si="16"/>
        <v>2940300</v>
      </c>
      <c r="F122" s="121">
        <f>SUM(F123:F126)</f>
        <v>0</v>
      </c>
      <c r="G122" s="121">
        <f>SUM(G123:G126)</f>
        <v>2940300</v>
      </c>
      <c r="H122" s="122">
        <f t="shared" si="17"/>
        <v>2940300</v>
      </c>
      <c r="I122" s="121">
        <f>SUM(I123:I126)</f>
        <v>0</v>
      </c>
      <c r="J122" s="121">
        <f>SUM(J123:J126)</f>
        <v>2990300</v>
      </c>
      <c r="K122" s="122">
        <f t="shared" si="18"/>
        <v>2990300</v>
      </c>
      <c r="L122" s="121">
        <f>SUM(L123:L126)</f>
        <v>0</v>
      </c>
      <c r="M122" s="121">
        <f>SUM(M123:M126)</f>
        <v>3149664</v>
      </c>
      <c r="N122" s="122">
        <f t="shared" si="19"/>
        <v>3149664</v>
      </c>
    </row>
    <row r="123" spans="1:23" x14ac:dyDescent="0.25">
      <c r="A123" s="29"/>
      <c r="B123" s="13" t="s">
        <v>670</v>
      </c>
      <c r="C123" s="121"/>
      <c r="D123" s="121">
        <v>2940300</v>
      </c>
      <c r="E123" s="122">
        <f t="shared" si="16"/>
        <v>2940300</v>
      </c>
      <c r="F123" s="121"/>
      <c r="G123" s="121">
        <v>2940300</v>
      </c>
      <c r="H123" s="122">
        <f t="shared" si="17"/>
        <v>2940300</v>
      </c>
      <c r="I123" s="121"/>
      <c r="J123" s="175">
        <v>2990300</v>
      </c>
      <c r="K123" s="761">
        <f t="shared" si="18"/>
        <v>2990300</v>
      </c>
      <c r="L123" s="175"/>
      <c r="M123" s="175">
        <v>3149664</v>
      </c>
      <c r="N123" s="122">
        <f t="shared" si="19"/>
        <v>3149664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6"/>
        <v>0</v>
      </c>
      <c r="F124" s="121"/>
      <c r="G124" s="121"/>
      <c r="H124" s="121">
        <f t="shared" si="17"/>
        <v>0</v>
      </c>
      <c r="I124" s="121"/>
      <c r="J124" s="121"/>
      <c r="K124" s="121">
        <f t="shared" si="18"/>
        <v>0</v>
      </c>
      <c r="L124" s="121"/>
      <c r="M124" s="121"/>
      <c r="N124" s="121">
        <f t="shared" si="19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6"/>
        <v>0</v>
      </c>
      <c r="F125" s="121"/>
      <c r="G125" s="121"/>
      <c r="H125" s="122">
        <f t="shared" si="17"/>
        <v>0</v>
      </c>
      <c r="I125" s="121"/>
      <c r="J125" s="121"/>
      <c r="K125" s="122">
        <f t="shared" si="18"/>
        <v>0</v>
      </c>
      <c r="L125" s="121"/>
      <c r="M125" s="121"/>
      <c r="N125" s="122">
        <f t="shared" si="19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6"/>
        <v>0</v>
      </c>
      <c r="F126" s="123"/>
      <c r="G126" s="123"/>
      <c r="H126" s="124">
        <f t="shared" si="17"/>
        <v>0</v>
      </c>
      <c r="I126" s="123"/>
      <c r="J126" s="123"/>
      <c r="K126" s="124">
        <f t="shared" si="18"/>
        <v>0</v>
      </c>
      <c r="L126" s="123"/>
      <c r="M126" s="123"/>
      <c r="N126" s="124">
        <f t="shared" si="19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6"/>
        <v>0</v>
      </c>
      <c r="F127" s="125"/>
      <c r="G127" s="125"/>
      <c r="H127" s="126">
        <f t="shared" si="17"/>
        <v>0</v>
      </c>
      <c r="I127" s="125"/>
      <c r="J127" s="125"/>
      <c r="K127" s="126">
        <f t="shared" si="18"/>
        <v>0</v>
      </c>
      <c r="L127" s="125"/>
      <c r="M127" s="125"/>
      <c r="N127" s="126">
        <f t="shared" si="19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6"/>
        <v>0</v>
      </c>
      <c r="F128" s="125">
        <f>SUM(F129:F134)</f>
        <v>0</v>
      </c>
      <c r="G128" s="125">
        <f>SUM(G129:G134)</f>
        <v>0</v>
      </c>
      <c r="H128" s="126">
        <f t="shared" si="17"/>
        <v>0</v>
      </c>
      <c r="I128" s="125">
        <f>SUM(I129:I134)</f>
        <v>0</v>
      </c>
      <c r="J128" s="125">
        <f>SUM(J129:J134)</f>
        <v>0</v>
      </c>
      <c r="K128" s="126">
        <f t="shared" si="18"/>
        <v>0</v>
      </c>
      <c r="L128" s="125">
        <f>SUM(L129:L134)</f>
        <v>0</v>
      </c>
      <c r="M128" s="125">
        <f>SUM(M129:M134)</f>
        <v>0</v>
      </c>
      <c r="N128" s="126">
        <f t="shared" si="19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6"/>
        <v>0</v>
      </c>
      <c r="F129" s="119"/>
      <c r="G129" s="119"/>
      <c r="H129" s="120">
        <f t="shared" si="17"/>
        <v>0</v>
      </c>
      <c r="I129" s="119"/>
      <c r="J129" s="119"/>
      <c r="K129" s="120">
        <f t="shared" si="18"/>
        <v>0</v>
      </c>
      <c r="L129" s="119"/>
      <c r="M129" s="119"/>
      <c r="N129" s="120">
        <f t="shared" si="19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6"/>
        <v>0</v>
      </c>
      <c r="F130" s="121"/>
      <c r="G130" s="121"/>
      <c r="H130" s="122">
        <f t="shared" si="17"/>
        <v>0</v>
      </c>
      <c r="I130" s="121"/>
      <c r="J130" s="121"/>
      <c r="K130" s="122">
        <f t="shared" si="18"/>
        <v>0</v>
      </c>
      <c r="L130" s="121"/>
      <c r="M130" s="121"/>
      <c r="N130" s="122">
        <f t="shared" si="19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6"/>
        <v>0</v>
      </c>
      <c r="F131" s="121"/>
      <c r="G131" s="121"/>
      <c r="H131" s="122">
        <f t="shared" si="17"/>
        <v>0</v>
      </c>
      <c r="I131" s="121"/>
      <c r="J131" s="121"/>
      <c r="K131" s="122">
        <f t="shared" si="18"/>
        <v>0</v>
      </c>
      <c r="L131" s="121"/>
      <c r="M131" s="121"/>
      <c r="N131" s="122">
        <f t="shared" si="19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6"/>
        <v>0</v>
      </c>
      <c r="F132" s="121"/>
      <c r="G132" s="121"/>
      <c r="H132" s="122">
        <f t="shared" si="17"/>
        <v>0</v>
      </c>
      <c r="I132" s="121"/>
      <c r="J132" s="121"/>
      <c r="K132" s="122">
        <f t="shared" si="18"/>
        <v>0</v>
      </c>
      <c r="L132" s="121"/>
      <c r="M132" s="121"/>
      <c r="N132" s="122">
        <f t="shared" si="19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6"/>
        <v>0</v>
      </c>
      <c r="F133" s="121"/>
      <c r="G133" s="121"/>
      <c r="H133" s="122">
        <f t="shared" si="17"/>
        <v>0</v>
      </c>
      <c r="I133" s="121"/>
      <c r="J133" s="121"/>
      <c r="K133" s="122">
        <f t="shared" si="18"/>
        <v>0</v>
      </c>
      <c r="L133" s="121"/>
      <c r="M133" s="121"/>
      <c r="N133" s="122">
        <f t="shared" si="19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6"/>
        <v>0</v>
      </c>
      <c r="F134" s="121">
        <f>SUM(F135:F136)</f>
        <v>0</v>
      </c>
      <c r="G134" s="121">
        <f>SUM(G135:G136)</f>
        <v>0</v>
      </c>
      <c r="H134" s="122">
        <f t="shared" si="17"/>
        <v>0</v>
      </c>
      <c r="I134" s="121">
        <f>SUM(I135:I136)</f>
        <v>0</v>
      </c>
      <c r="J134" s="121">
        <f>SUM(J135:J136)</f>
        <v>0</v>
      </c>
      <c r="K134" s="122">
        <f t="shared" si="18"/>
        <v>0</v>
      </c>
      <c r="L134" s="121">
        <f>SUM(L135:L136)</f>
        <v>0</v>
      </c>
      <c r="M134" s="121">
        <f>SUM(M135:M136)</f>
        <v>0</v>
      </c>
      <c r="N134" s="122">
        <f t="shared" si="19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6"/>
        <v>0</v>
      </c>
      <c r="F135" s="121"/>
      <c r="G135" s="121"/>
      <c r="H135" s="122">
        <f t="shared" si="17"/>
        <v>0</v>
      </c>
      <c r="I135" s="121"/>
      <c r="J135" s="121"/>
      <c r="K135" s="122">
        <f t="shared" si="18"/>
        <v>0</v>
      </c>
      <c r="L135" s="121"/>
      <c r="M135" s="121"/>
      <c r="N135" s="122">
        <f t="shared" si="19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6"/>
        <v>0</v>
      </c>
      <c r="F136" s="123"/>
      <c r="G136" s="123"/>
      <c r="H136" s="124">
        <f t="shared" si="17"/>
        <v>0</v>
      </c>
      <c r="I136" s="123"/>
      <c r="J136" s="123"/>
      <c r="K136" s="124">
        <f t="shared" si="18"/>
        <v>0</v>
      </c>
      <c r="L136" s="123"/>
      <c r="M136" s="123"/>
      <c r="N136" s="124">
        <f t="shared" si="19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6"/>
        <v>0</v>
      </c>
      <c r="F137" s="119"/>
      <c r="G137" s="119">
        <v>18792085</v>
      </c>
      <c r="H137" s="120">
        <f t="shared" si="17"/>
        <v>18792085</v>
      </c>
      <c r="I137" s="119"/>
      <c r="J137" s="119">
        <f>18371037+729048</f>
        <v>19100085</v>
      </c>
      <c r="K137" s="120">
        <f t="shared" si="18"/>
        <v>19100085</v>
      </c>
      <c r="L137" s="119"/>
      <c r="M137" s="119">
        <v>729048</v>
      </c>
      <c r="N137" s="120">
        <f t="shared" si="19"/>
        <v>729048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>SUM(C138:D138)</f>
        <v>0</v>
      </c>
      <c r="F138" s="123"/>
      <c r="G138" s="123">
        <v>5073863</v>
      </c>
      <c r="H138" s="124">
        <f>SUM(F138:G138)</f>
        <v>5073863</v>
      </c>
      <c r="I138" s="123"/>
      <c r="J138" s="123">
        <v>5073863</v>
      </c>
      <c r="K138" s="124">
        <f>SUM(I138:J138)</f>
        <v>5073863</v>
      </c>
      <c r="L138" s="123"/>
      <c r="M138" s="123">
        <v>194146</v>
      </c>
      <c r="N138" s="124">
        <f>SUM(L138:M138)</f>
        <v>194146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6"/>
        <v>0</v>
      </c>
      <c r="F139" s="119"/>
      <c r="G139" s="119">
        <v>857115</v>
      </c>
      <c r="H139" s="120">
        <f t="shared" ref="H139:H145" si="20">SUM(F139:G139)</f>
        <v>857115</v>
      </c>
      <c r="I139" s="119"/>
      <c r="J139" s="119">
        <v>857115</v>
      </c>
      <c r="K139" s="120">
        <f t="shared" ref="K139:K145" si="21">SUM(I139:J139)</f>
        <v>857115</v>
      </c>
      <c r="L139" s="119"/>
      <c r="M139" s="119">
        <v>857115</v>
      </c>
      <c r="N139" s="120">
        <f t="shared" ref="N139:N145" si="22">SUM(L139:M139)</f>
        <v>857115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6"/>
        <v>0</v>
      </c>
      <c r="F140" s="123"/>
      <c r="G140" s="123">
        <v>231421</v>
      </c>
      <c r="H140" s="124">
        <f t="shared" si="20"/>
        <v>231421</v>
      </c>
      <c r="I140" s="123"/>
      <c r="J140" s="123">
        <v>231421</v>
      </c>
      <c r="K140" s="124">
        <f t="shared" si="21"/>
        <v>231421</v>
      </c>
      <c r="L140" s="123"/>
      <c r="M140" s="123">
        <v>231421</v>
      </c>
      <c r="N140" s="124">
        <f t="shared" si="22"/>
        <v>231421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6"/>
        <v>0</v>
      </c>
      <c r="F141" s="129"/>
      <c r="G141" s="129"/>
      <c r="H141" s="130">
        <f t="shared" si="20"/>
        <v>0</v>
      </c>
      <c r="I141" s="129"/>
      <c r="J141" s="129"/>
      <c r="K141" s="130">
        <f t="shared" si="21"/>
        <v>0</v>
      </c>
      <c r="L141" s="129"/>
      <c r="M141" s="129"/>
      <c r="N141" s="130">
        <f t="shared" si="22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0</v>
      </c>
      <c r="D142" s="125">
        <f>D141+D140+D139+D138+D137+D128+D127+D110+D104+D87</f>
        <v>28803211</v>
      </c>
      <c r="E142" s="126">
        <f t="shared" si="16"/>
        <v>28803211</v>
      </c>
      <c r="F142" s="125">
        <f>F141+F140+F139+F138+F137+F128+F127+F110+F104+F87</f>
        <v>0</v>
      </c>
      <c r="G142" s="125">
        <f>G141+G140+G139+G138+G137+G128+G127+G110+G104+G87</f>
        <v>55455045</v>
      </c>
      <c r="H142" s="126">
        <f t="shared" si="20"/>
        <v>55455045</v>
      </c>
      <c r="I142" s="125">
        <f>I141+I140+I139+I138+I137+I128+I127+I110+I104+I87</f>
        <v>0</v>
      </c>
      <c r="J142" s="125">
        <f>J141+J140+J139+J138+J137+J128+J127+J110+J104+J87</f>
        <v>55808045</v>
      </c>
      <c r="K142" s="126">
        <f t="shared" si="21"/>
        <v>55808045</v>
      </c>
      <c r="L142" s="125">
        <f>L141+L140+L139+L138+L137+L128+L127+L110+L104+L87</f>
        <v>0</v>
      </c>
      <c r="M142" s="125">
        <f>M141+M140+M139+M138+M137+M128+M127+M110+M104+M87</f>
        <v>32117756</v>
      </c>
      <c r="N142" s="126">
        <f t="shared" si="22"/>
        <v>32117756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6"/>
        <v>0</v>
      </c>
      <c r="F143" s="119">
        <f>SUM(F144:F150)</f>
        <v>0</v>
      </c>
      <c r="G143" s="119">
        <f>SUM(G144:G150)</f>
        <v>0</v>
      </c>
      <c r="H143" s="120">
        <f t="shared" si="20"/>
        <v>0</v>
      </c>
      <c r="I143" s="119">
        <f>SUM(I144:I150)</f>
        <v>0</v>
      </c>
      <c r="J143" s="119">
        <f>SUM(J144:J150)</f>
        <v>0</v>
      </c>
      <c r="K143" s="120">
        <f t="shared" si="21"/>
        <v>0</v>
      </c>
      <c r="L143" s="119">
        <f>SUM(L144:L150)</f>
        <v>0</v>
      </c>
      <c r="M143" s="119">
        <f>SUM(M144:M150)</f>
        <v>0</v>
      </c>
      <c r="N143" s="120">
        <f t="shared" si="22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6"/>
        <v>0</v>
      </c>
      <c r="F144" s="121"/>
      <c r="G144" s="121"/>
      <c r="H144" s="122">
        <f t="shared" si="20"/>
        <v>0</v>
      </c>
      <c r="I144" s="121"/>
      <c r="J144" s="121"/>
      <c r="K144" s="122">
        <f t="shared" si="21"/>
        <v>0</v>
      </c>
      <c r="L144" s="121"/>
      <c r="M144" s="121"/>
      <c r="N144" s="122">
        <f t="shared" si="22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6"/>
        <v>0</v>
      </c>
      <c r="F145" s="121"/>
      <c r="G145" s="121"/>
      <c r="H145" s="122">
        <f t="shared" si="20"/>
        <v>0</v>
      </c>
      <c r="I145" s="121"/>
      <c r="J145" s="121"/>
      <c r="K145" s="122">
        <f t="shared" si="21"/>
        <v>0</v>
      </c>
      <c r="L145" s="121"/>
      <c r="M145" s="121"/>
      <c r="N145" s="122">
        <f t="shared" si="22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6"/>
        <v>0</v>
      </c>
      <c r="F147" s="121"/>
      <c r="G147" s="121"/>
      <c r="H147" s="122">
        <f t="shared" ref="H147:H150" si="23">SUM(F147:G147)</f>
        <v>0</v>
      </c>
      <c r="I147" s="121"/>
      <c r="J147" s="121"/>
      <c r="K147" s="122">
        <f t="shared" ref="K147:K150" si="24">SUM(I147:J147)</f>
        <v>0</v>
      </c>
      <c r="L147" s="121"/>
      <c r="M147" s="121"/>
      <c r="N147" s="122">
        <f t="shared" ref="N147:N150" si="25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6"/>
        <v>0</v>
      </c>
      <c r="F148" s="121"/>
      <c r="G148" s="121"/>
      <c r="H148" s="122">
        <f t="shared" si="23"/>
        <v>0</v>
      </c>
      <c r="I148" s="121"/>
      <c r="J148" s="121"/>
      <c r="K148" s="122">
        <f t="shared" si="24"/>
        <v>0</v>
      </c>
      <c r="L148" s="121"/>
      <c r="M148" s="121"/>
      <c r="N148" s="122">
        <f t="shared" si="25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6"/>
        <v>0</v>
      </c>
      <c r="F149" s="121"/>
      <c r="G149" s="121"/>
      <c r="H149" s="122">
        <f t="shared" si="23"/>
        <v>0</v>
      </c>
      <c r="I149" s="121"/>
      <c r="J149" s="121"/>
      <c r="K149" s="122">
        <f t="shared" si="24"/>
        <v>0</v>
      </c>
      <c r="L149" s="121"/>
      <c r="M149" s="121"/>
      <c r="N149" s="122">
        <f t="shared" si="25"/>
        <v>0</v>
      </c>
    </row>
    <row r="150" spans="1:14" ht="15.75" hidden="1" thickBot="1" x14ac:dyDescent="0.3">
      <c r="A150" s="30"/>
      <c r="B150" s="31" t="s">
        <v>260</v>
      </c>
      <c r="C150" s="131"/>
      <c r="D150" s="131"/>
      <c r="E150" s="124">
        <f t="shared" si="16"/>
        <v>0</v>
      </c>
      <c r="F150" s="131"/>
      <c r="G150" s="131"/>
      <c r="H150" s="124">
        <f t="shared" si="23"/>
        <v>0</v>
      </c>
      <c r="I150" s="131"/>
      <c r="J150" s="131"/>
      <c r="K150" s="124">
        <f t="shared" si="24"/>
        <v>0</v>
      </c>
      <c r="L150" s="131"/>
      <c r="M150" s="131"/>
      <c r="N150" s="124">
        <f t="shared" si="25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0</v>
      </c>
      <c r="D151" s="125">
        <f>D143+D142</f>
        <v>28803211</v>
      </c>
      <c r="E151" s="133">
        <f>SUM(C151:D151)</f>
        <v>28803211</v>
      </c>
      <c r="F151" s="125">
        <f>F143+F142</f>
        <v>0</v>
      </c>
      <c r="G151" s="125">
        <f>G143+G142</f>
        <v>55455045</v>
      </c>
      <c r="H151" s="133">
        <f>SUM(F151:G151)</f>
        <v>55455045</v>
      </c>
      <c r="I151" s="125">
        <f>I143+I142</f>
        <v>0</v>
      </c>
      <c r="J151" s="125">
        <f>J143+J142</f>
        <v>55808045</v>
      </c>
      <c r="K151" s="133">
        <f>SUM(I151:J151)</f>
        <v>55808045</v>
      </c>
      <c r="L151" s="125">
        <f>L143+L142</f>
        <v>0</v>
      </c>
      <c r="M151" s="125">
        <f>M143+M142</f>
        <v>32117756</v>
      </c>
      <c r="N151" s="133">
        <f>SUM(L151:M151)</f>
        <v>32117756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9196789</v>
      </c>
      <c r="H153" s="86">
        <f>H84-H151</f>
        <v>-19455045</v>
      </c>
      <c r="K153" s="86">
        <f>K84-K151</f>
        <v>-19808045</v>
      </c>
      <c r="N153" s="86">
        <f>N84-N151</f>
        <v>4224262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6" orientation="portrait" horizontalDpi="300" verticalDpi="300" r:id="rId1"/>
  <headerFooter>
    <oddFooter>&amp;R&amp;P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W153"/>
  <sheetViews>
    <sheetView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N9" sqref="N9"/>
    </sheetView>
  </sheetViews>
  <sheetFormatPr defaultRowHeight="15" x14ac:dyDescent="0.25"/>
  <cols>
    <col min="2" max="2" width="52.85546875" customWidth="1"/>
    <col min="3" max="3" width="9.85546875" bestFit="1" customWidth="1"/>
    <col min="4" max="4" width="12.28515625" customWidth="1"/>
    <col min="5" max="5" width="10.7109375" customWidth="1"/>
    <col min="8" max="8" width="9.5703125" customWidth="1"/>
    <col min="11" max="11" width="9.5703125" customWidth="1"/>
    <col min="14" max="14" width="9.570312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6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347</v>
      </c>
      <c r="B5" s="52" t="s">
        <v>348</v>
      </c>
    </row>
    <row r="6" spans="1:14" x14ac:dyDescent="0.25">
      <c r="C6" s="302" t="str">
        <f>'1 címrend'!C3</f>
        <v xml:space="preserve"> melléklet az  /2023. (V..  .) rendelethez</v>
      </c>
      <c r="D6" s="4"/>
      <c r="E6" s="4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449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t="15.75" hidden="1" thickBot="1" x14ac:dyDescent="0.3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t="15.75" hidden="1" thickBot="1" x14ac:dyDescent="0.3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t="15.75" hidden="1" thickBot="1" x14ac:dyDescent="0.3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t="15.75" hidden="1" thickBot="1" x14ac:dyDescent="0.3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t="15.75" hidden="1" thickBot="1" x14ac:dyDescent="0.3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idden="1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0</v>
      </c>
      <c r="M25" s="119">
        <f>M26+M30+M38</f>
        <v>0</v>
      </c>
      <c r="N25" s="120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ht="15.75" thickBot="1" x14ac:dyDescent="0.3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hidden="1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>F9+F22+F25+F45+F61+F67+F70</f>
        <v>0</v>
      </c>
      <c r="G72" s="125">
        <f>G9+G22+G25+G45+G61+G67+G70</f>
        <v>0</v>
      </c>
      <c r="H72" s="126">
        <f t="shared" si="1"/>
        <v>0</v>
      </c>
      <c r="I72" s="125">
        <f>I9+I22+I25+I45+I61+I67+I70</f>
        <v>0</v>
      </c>
      <c r="J72" s="125">
        <f>J9+J22+J25+J45+J61+J67+J70</f>
        <v>0</v>
      </c>
      <c r="K72" s="126">
        <f t="shared" si="2"/>
        <v>0</v>
      </c>
      <c r="L72" s="125">
        <f>L9+L22+L25+L45+L61+L67+L70</f>
        <v>0</v>
      </c>
      <c r="M72" s="125">
        <f>M9+M22+M25+M45+M61+M67+M70</f>
        <v>0</v>
      </c>
      <c r="N72" s="126">
        <f t="shared" si="3"/>
        <v>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0</v>
      </c>
      <c r="E84" s="126">
        <f t="shared" si="4"/>
        <v>0</v>
      </c>
      <c r="F84" s="125">
        <f>F72+F73</f>
        <v>0</v>
      </c>
      <c r="G84" s="125">
        <f>G72+G73</f>
        <v>0</v>
      </c>
      <c r="H84" s="126">
        <f t="shared" si="12"/>
        <v>0</v>
      </c>
      <c r="I84" s="125">
        <f>I72+I73</f>
        <v>0</v>
      </c>
      <c r="J84" s="125">
        <f>J72+J73</f>
        <v>0</v>
      </c>
      <c r="K84" s="126">
        <f t="shared" si="13"/>
        <v>0</v>
      </c>
      <c r="L84" s="125">
        <f>L72+L73</f>
        <v>0</v>
      </c>
      <c r="M84" s="125">
        <f>M72+M73</f>
        <v>0</v>
      </c>
      <c r="N84" s="126">
        <f t="shared" si="14"/>
        <v>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25">
        <f>C88+C100</f>
        <v>0</v>
      </c>
      <c r="D87" s="125">
        <f>D88+D100</f>
        <v>0</v>
      </c>
      <c r="E87" s="126">
        <f t="shared" ref="E87:E150" si="15">SUM(C87:D87)</f>
        <v>0</v>
      </c>
      <c r="F87" s="125">
        <f>F88+F100</f>
        <v>0</v>
      </c>
      <c r="G87" s="125">
        <f>G88+G100</f>
        <v>0</v>
      </c>
      <c r="H87" s="126">
        <f t="shared" ref="H87:H89" si="16">SUM(F87:G87)</f>
        <v>0</v>
      </c>
      <c r="I87" s="125">
        <f>I88+I100</f>
        <v>0</v>
      </c>
      <c r="J87" s="125">
        <f>J88+J100</f>
        <v>0</v>
      </c>
      <c r="K87" s="126">
        <f t="shared" ref="K87:K89" si="17">SUM(I87:J87)</f>
        <v>0</v>
      </c>
      <c r="L87" s="125">
        <f>L88+L100</f>
        <v>0</v>
      </c>
      <c r="M87" s="125">
        <f>M88+M100</f>
        <v>0</v>
      </c>
      <c r="N87" s="126">
        <f t="shared" ref="N87:N89" si="18">SUM(L87:M87)</f>
        <v>0</v>
      </c>
    </row>
    <row r="88" spans="1:14" ht="15.75" hidden="1" thickBot="1" x14ac:dyDescent="0.3">
      <c r="A88" s="29" t="s">
        <v>160</v>
      </c>
      <c r="B88" s="13" t="s">
        <v>161</v>
      </c>
      <c r="C88" s="119">
        <f>SUM(C89:C99)</f>
        <v>0</v>
      </c>
      <c r="D88" s="119">
        <f>SUM(D89:D99)</f>
        <v>0</v>
      </c>
      <c r="E88" s="120">
        <f t="shared" si="15"/>
        <v>0</v>
      </c>
      <c r="F88" s="119">
        <f>SUM(F89:F99)</f>
        <v>0</v>
      </c>
      <c r="G88" s="119">
        <f>SUM(G89:G99)</f>
        <v>0</v>
      </c>
      <c r="H88" s="120">
        <f t="shared" si="16"/>
        <v>0</v>
      </c>
      <c r="I88" s="119">
        <f>SUM(I89:I99)</f>
        <v>0</v>
      </c>
      <c r="J88" s="119">
        <f>SUM(J89:J99)</f>
        <v>0</v>
      </c>
      <c r="K88" s="120">
        <f t="shared" si="17"/>
        <v>0</v>
      </c>
      <c r="L88" s="119">
        <f>SUM(L89:L99)</f>
        <v>0</v>
      </c>
      <c r="M88" s="119">
        <f>SUM(M89:M99)</f>
        <v>0</v>
      </c>
      <c r="N88" s="120">
        <f t="shared" si="18"/>
        <v>0</v>
      </c>
    </row>
    <row r="89" spans="1:14" ht="15.75" hidden="1" thickBot="1" x14ac:dyDescent="0.3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ht="15.75" hidden="1" thickBot="1" x14ac:dyDescent="0.3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t="15.75" hidden="1" thickBot="1" x14ac:dyDescent="0.3">
      <c r="A91" s="29" t="s">
        <v>164</v>
      </c>
      <c r="B91" s="13" t="s">
        <v>165</v>
      </c>
      <c r="C91" s="121"/>
      <c r="D91" s="121"/>
      <c r="E91" s="122">
        <f t="shared" si="15"/>
        <v>0</v>
      </c>
      <c r="F91" s="121"/>
      <c r="G91" s="121"/>
      <c r="H91" s="122">
        <f t="shared" ref="H91:H145" si="19">SUM(F91:G91)</f>
        <v>0</v>
      </c>
      <c r="I91" s="121"/>
      <c r="J91" s="121"/>
      <c r="K91" s="122">
        <f t="shared" ref="K91:K145" si="20">SUM(I91:J91)</f>
        <v>0</v>
      </c>
      <c r="L91" s="121"/>
      <c r="M91" s="121"/>
      <c r="N91" s="122">
        <f t="shared" ref="N91:N145" si="21">SUM(L91:M91)</f>
        <v>0</v>
      </c>
    </row>
    <row r="92" spans="1:14" ht="15.75" hidden="1" thickBot="1" x14ac:dyDescent="0.3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ht="15.75" hidden="1" thickBot="1" x14ac:dyDescent="0.3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ht="15.75" hidden="1" thickBot="1" x14ac:dyDescent="0.3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ht="15.75" hidden="1" thickBot="1" x14ac:dyDescent="0.3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ht="15.75" hidden="1" thickBot="1" x14ac:dyDescent="0.3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19"/>
        <v>0</v>
      </c>
      <c r="I96" s="121"/>
      <c r="J96" s="121"/>
      <c r="K96" s="122">
        <f t="shared" si="20"/>
        <v>0</v>
      </c>
      <c r="L96" s="121"/>
      <c r="M96" s="121"/>
      <c r="N96" s="122">
        <f t="shared" si="21"/>
        <v>0</v>
      </c>
    </row>
    <row r="97" spans="1:14" ht="15.75" hidden="1" thickBot="1" x14ac:dyDescent="0.3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ht="15.75" hidden="1" thickBot="1" x14ac:dyDescent="0.3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ht="15.75" hidden="1" thickBot="1" x14ac:dyDescent="0.3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19"/>
        <v>0</v>
      </c>
      <c r="I99" s="121"/>
      <c r="J99" s="121"/>
      <c r="K99" s="122">
        <f t="shared" si="20"/>
        <v>0</v>
      </c>
      <c r="L99" s="121"/>
      <c r="M99" s="121"/>
      <c r="N99" s="122">
        <f t="shared" si="21"/>
        <v>0</v>
      </c>
    </row>
    <row r="100" spans="1:14" ht="15.75" hidden="1" thickBot="1" x14ac:dyDescent="0.3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5"/>
        <v>0</v>
      </c>
      <c r="F100" s="121">
        <f>SUM(F101:F103)</f>
        <v>0</v>
      </c>
      <c r="G100" s="121">
        <f>SUM(G101:G103)</f>
        <v>0</v>
      </c>
      <c r="H100" s="122">
        <f t="shared" si="19"/>
        <v>0</v>
      </c>
      <c r="I100" s="121">
        <f>SUM(I101:I103)</f>
        <v>0</v>
      </c>
      <c r="J100" s="121">
        <f>SUM(J101:J103)</f>
        <v>0</v>
      </c>
      <c r="K100" s="122">
        <f t="shared" si="20"/>
        <v>0</v>
      </c>
      <c r="L100" s="121">
        <f>SUM(L101:L103)</f>
        <v>0</v>
      </c>
      <c r="M100" s="121">
        <f>SUM(M101:M103)</f>
        <v>0</v>
      </c>
      <c r="N100" s="122">
        <f t="shared" si="21"/>
        <v>0</v>
      </c>
    </row>
    <row r="101" spans="1:14" ht="15.75" hidden="1" thickBot="1" x14ac:dyDescent="0.3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9"/>
        <v>0</v>
      </c>
      <c r="I101" s="121"/>
      <c r="J101" s="121"/>
      <c r="K101" s="122">
        <f t="shared" si="20"/>
        <v>0</v>
      </c>
      <c r="L101" s="121"/>
      <c r="M101" s="121"/>
      <c r="N101" s="122">
        <f t="shared" si="21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9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21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21"/>
        <v>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5"/>
        <v>0</v>
      </c>
      <c r="F104" s="125">
        <f>SUM(F105:F109)</f>
        <v>0</v>
      </c>
      <c r="G104" s="125">
        <f>SUM(G105:G109)</f>
        <v>0</v>
      </c>
      <c r="H104" s="126">
        <f t="shared" si="19"/>
        <v>0</v>
      </c>
      <c r="I104" s="125">
        <f>SUM(I105:I109)</f>
        <v>0</v>
      </c>
      <c r="J104" s="125">
        <f>SUM(J105:J109)</f>
        <v>0</v>
      </c>
      <c r="K104" s="126">
        <f t="shared" si="20"/>
        <v>0</v>
      </c>
      <c r="L104" s="125">
        <f>SUM(L105:L109)</f>
        <v>0</v>
      </c>
      <c r="M104" s="125">
        <f>SUM(M105:M109)</f>
        <v>0</v>
      </c>
      <c r="N104" s="126">
        <f t="shared" si="21"/>
        <v>0</v>
      </c>
    </row>
    <row r="105" spans="1:14" ht="15.75" hidden="1" thickBot="1" x14ac:dyDescent="0.3">
      <c r="A105" s="29"/>
      <c r="B105" s="13" t="s">
        <v>192</v>
      </c>
      <c r="C105" s="119"/>
      <c r="D105" s="119"/>
      <c r="E105" s="120">
        <f t="shared" si="15"/>
        <v>0</v>
      </c>
      <c r="F105" s="119"/>
      <c r="G105" s="119"/>
      <c r="H105" s="120">
        <f t="shared" si="19"/>
        <v>0</v>
      </c>
      <c r="I105" s="119"/>
      <c r="J105" s="119"/>
      <c r="K105" s="120">
        <f t="shared" si="20"/>
        <v>0</v>
      </c>
      <c r="L105" s="119"/>
      <c r="M105" s="119"/>
      <c r="N105" s="120">
        <f t="shared" si="21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9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21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19"/>
        <v>0</v>
      </c>
      <c r="I109" s="123"/>
      <c r="J109" s="123"/>
      <c r="K109" s="124">
        <f t="shared" si="20"/>
        <v>0</v>
      </c>
      <c r="L109" s="123"/>
      <c r="M109" s="123"/>
      <c r="N109" s="124">
        <f t="shared" si="21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0</v>
      </c>
      <c r="D110" s="119">
        <f>SUM(D111:D112,D113,D122,D121)</f>
        <v>0</v>
      </c>
      <c r="E110" s="120">
        <f t="shared" si="15"/>
        <v>0</v>
      </c>
      <c r="F110" s="119">
        <f>SUM(F111:F112,F113,F122,F121)</f>
        <v>0</v>
      </c>
      <c r="G110" s="119">
        <f>SUM(G111:G112,G113,G122,G121)</f>
        <v>0</v>
      </c>
      <c r="H110" s="120">
        <f t="shared" si="19"/>
        <v>0</v>
      </c>
      <c r="I110" s="119">
        <f>SUM(I111:I112,I113,I122,I121)</f>
        <v>0</v>
      </c>
      <c r="J110" s="119">
        <f>SUM(J111:J112,J113,J122,J121)</f>
        <v>0</v>
      </c>
      <c r="K110" s="120">
        <f t="shared" si="20"/>
        <v>0</v>
      </c>
      <c r="L110" s="119">
        <f>SUM(L111:L112,L113,L122,L121)</f>
        <v>0</v>
      </c>
      <c r="M110" s="119">
        <f>SUM(M111:M112,M113,M122,M121)</f>
        <v>0</v>
      </c>
      <c r="N110" s="120">
        <f t="shared" si="21"/>
        <v>0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15"/>
        <v>0</v>
      </c>
      <c r="F111" s="121"/>
      <c r="G111" s="121"/>
      <c r="H111" s="122">
        <f t="shared" si="19"/>
        <v>0</v>
      </c>
      <c r="I111" s="121"/>
      <c r="J111" s="121"/>
      <c r="K111" s="122">
        <f t="shared" si="20"/>
        <v>0</v>
      </c>
      <c r="L111" s="121"/>
      <c r="M111" s="121"/>
      <c r="N111" s="122">
        <f t="shared" si="21"/>
        <v>0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15"/>
        <v>0</v>
      </c>
      <c r="F112" s="121"/>
      <c r="G112" s="121"/>
      <c r="H112" s="122">
        <f t="shared" si="19"/>
        <v>0</v>
      </c>
      <c r="I112" s="121"/>
      <c r="J112" s="121"/>
      <c r="K112" s="122">
        <f t="shared" si="20"/>
        <v>0</v>
      </c>
      <c r="L112" s="121"/>
      <c r="M112" s="121"/>
      <c r="N112" s="122">
        <f t="shared" si="21"/>
        <v>0</v>
      </c>
    </row>
    <row r="113" spans="1:23" x14ac:dyDescent="0.25">
      <c r="A113" s="29" t="s">
        <v>202</v>
      </c>
      <c r="B113" s="13" t="s">
        <v>203</v>
      </c>
      <c r="C113" s="121">
        <f>SUM(C114:C120)</f>
        <v>0</v>
      </c>
      <c r="D113" s="121">
        <f>SUM(D114:D120)</f>
        <v>0</v>
      </c>
      <c r="E113" s="122">
        <f t="shared" si="15"/>
        <v>0</v>
      </c>
      <c r="F113" s="121">
        <f>SUM(F114:F120)</f>
        <v>0</v>
      </c>
      <c r="G113" s="121">
        <f>SUM(G114:G120)</f>
        <v>0</v>
      </c>
      <c r="H113" s="122">
        <f t="shared" si="19"/>
        <v>0</v>
      </c>
      <c r="I113" s="121">
        <f>SUM(I114:I120)</f>
        <v>0</v>
      </c>
      <c r="J113" s="121">
        <f>SUM(J114:J120)</f>
        <v>0</v>
      </c>
      <c r="K113" s="122">
        <f t="shared" si="20"/>
        <v>0</v>
      </c>
      <c r="L113" s="121">
        <f>SUM(L114:L120)</f>
        <v>0</v>
      </c>
      <c r="M113" s="121">
        <f>SUM(M114:M120)</f>
        <v>0</v>
      </c>
      <c r="N113" s="122">
        <f t="shared" si="21"/>
        <v>0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15"/>
        <v>0</v>
      </c>
      <c r="F114" s="121"/>
      <c r="G114" s="121"/>
      <c r="H114" s="122">
        <f t="shared" si="19"/>
        <v>0</v>
      </c>
      <c r="I114" s="121"/>
      <c r="J114" s="121"/>
      <c r="K114" s="122">
        <f t="shared" si="20"/>
        <v>0</v>
      </c>
      <c r="L114" s="121"/>
      <c r="M114" s="121"/>
      <c r="N114" s="122">
        <f t="shared" si="21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9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21"/>
        <v>0</v>
      </c>
    </row>
    <row r="117" spans="1:23" x14ac:dyDescent="0.25">
      <c r="A117" s="29" t="s">
        <v>210</v>
      </c>
      <c r="B117" s="13" t="s">
        <v>211</v>
      </c>
      <c r="C117" s="121"/>
      <c r="D117" s="121"/>
      <c r="E117" s="122">
        <f t="shared" si="15"/>
        <v>0</v>
      </c>
      <c r="F117" s="121"/>
      <c r="G117" s="121"/>
      <c r="H117" s="122">
        <f t="shared" si="19"/>
        <v>0</v>
      </c>
      <c r="I117" s="121"/>
      <c r="J117" s="121"/>
      <c r="K117" s="122">
        <f t="shared" si="20"/>
        <v>0</v>
      </c>
      <c r="L117" s="121"/>
      <c r="M117" s="121"/>
      <c r="N117" s="122">
        <f t="shared" si="21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9"/>
        <v>0</v>
      </c>
      <c r="I118" s="121"/>
      <c r="J118" s="121"/>
      <c r="K118" s="122">
        <f t="shared" si="20"/>
        <v>0</v>
      </c>
      <c r="L118" s="121"/>
      <c r="M118" s="121"/>
      <c r="N118" s="122">
        <f t="shared" si="21"/>
        <v>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9"/>
        <v>0</v>
      </c>
      <c r="I119" s="121"/>
      <c r="J119" s="121"/>
      <c r="K119" s="122">
        <f t="shared" si="20"/>
        <v>0</v>
      </c>
      <c r="L119" s="121"/>
      <c r="M119" s="121"/>
      <c r="N119" s="122">
        <f t="shared" si="21"/>
        <v>0</v>
      </c>
    </row>
    <row r="120" spans="1:23" x14ac:dyDescent="0.25">
      <c r="A120" s="29" t="s">
        <v>216</v>
      </c>
      <c r="B120" s="13" t="s">
        <v>217</v>
      </c>
      <c r="C120" s="121"/>
      <c r="D120" s="121"/>
      <c r="E120" s="122">
        <f t="shared" si="15"/>
        <v>0</v>
      </c>
      <c r="F120" s="121"/>
      <c r="G120" s="121"/>
      <c r="H120" s="122">
        <f t="shared" si="19"/>
        <v>0</v>
      </c>
      <c r="I120" s="121"/>
      <c r="J120" s="121"/>
      <c r="K120" s="122">
        <f t="shared" si="20"/>
        <v>0</v>
      </c>
      <c r="L120" s="121"/>
      <c r="M120" s="121"/>
      <c r="N120" s="122">
        <f t="shared" si="21"/>
        <v>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/>
      <c r="M121" s="121"/>
      <c r="N121" s="122">
        <f t="shared" si="21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0</v>
      </c>
      <c r="D122" s="121">
        <f>SUM(D123:D126)</f>
        <v>0</v>
      </c>
      <c r="E122" s="122">
        <f t="shared" si="15"/>
        <v>0</v>
      </c>
      <c r="F122" s="121">
        <f>SUM(F123:F126)</f>
        <v>0</v>
      </c>
      <c r="G122" s="121">
        <f>SUM(G123:G126)</f>
        <v>0</v>
      </c>
      <c r="H122" s="122">
        <f t="shared" si="19"/>
        <v>0</v>
      </c>
      <c r="I122" s="121">
        <f>SUM(I123:I126)</f>
        <v>0</v>
      </c>
      <c r="J122" s="121">
        <f>SUM(J123:J126)</f>
        <v>0</v>
      </c>
      <c r="K122" s="122">
        <f t="shared" si="20"/>
        <v>0</v>
      </c>
      <c r="L122" s="121">
        <f>SUM(L123:L126)</f>
        <v>0</v>
      </c>
      <c r="M122" s="121">
        <f>SUM(M123:M126)</f>
        <v>0</v>
      </c>
      <c r="N122" s="122">
        <f t="shared" si="21"/>
        <v>0</v>
      </c>
    </row>
    <row r="123" spans="1:23" x14ac:dyDescent="0.25">
      <c r="A123" s="29"/>
      <c r="B123" s="13" t="s">
        <v>670</v>
      </c>
      <c r="C123" s="121"/>
      <c r="D123" s="121"/>
      <c r="E123" s="122">
        <f t="shared" si="15"/>
        <v>0</v>
      </c>
      <c r="F123" s="121"/>
      <c r="G123" s="121"/>
      <c r="H123" s="122">
        <f t="shared" si="19"/>
        <v>0</v>
      </c>
      <c r="I123" s="121"/>
      <c r="J123" s="121"/>
      <c r="K123" s="122">
        <f t="shared" si="20"/>
        <v>0</v>
      </c>
      <c r="L123" s="121"/>
      <c r="M123" s="121"/>
      <c r="N123" s="122">
        <f t="shared" si="21"/>
        <v>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19"/>
        <v>0</v>
      </c>
      <c r="I126" s="123"/>
      <c r="J126" s="123"/>
      <c r="K126" s="124">
        <f t="shared" si="20"/>
        <v>0</v>
      </c>
      <c r="L126" s="123"/>
      <c r="M126" s="123"/>
      <c r="N126" s="124">
        <f t="shared" si="21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x14ac:dyDescent="0.25">
      <c r="A128" s="28" t="s">
        <v>226</v>
      </c>
      <c r="B128" s="20" t="s">
        <v>36</v>
      </c>
      <c r="C128" s="119">
        <f>SUM(C129:C134)</f>
        <v>2000000</v>
      </c>
      <c r="D128" s="119">
        <f>SUM(D129:D134)</f>
        <v>0</v>
      </c>
      <c r="E128" s="120">
        <f t="shared" si="15"/>
        <v>2000000</v>
      </c>
      <c r="F128" s="119">
        <f>SUM(F129:F134)</f>
        <v>2000000</v>
      </c>
      <c r="G128" s="119">
        <f>SUM(G129:G134)</f>
        <v>0</v>
      </c>
      <c r="H128" s="120">
        <f t="shared" si="19"/>
        <v>2000000</v>
      </c>
      <c r="I128" s="119">
        <f>SUM(I129:I134)</f>
        <v>2000000</v>
      </c>
      <c r="J128" s="119">
        <f>SUM(J129:J134)</f>
        <v>0</v>
      </c>
      <c r="K128" s="120">
        <f t="shared" si="20"/>
        <v>2000000</v>
      </c>
      <c r="L128" s="119">
        <f>SUM(L129:L134)</f>
        <v>2000000</v>
      </c>
      <c r="M128" s="119">
        <f>SUM(M129:M134)</f>
        <v>0</v>
      </c>
      <c r="N128" s="120">
        <f t="shared" si="21"/>
        <v>2000000</v>
      </c>
    </row>
    <row r="129" spans="1:14" x14ac:dyDescent="0.25">
      <c r="A129" s="29" t="s">
        <v>227</v>
      </c>
      <c r="B129" s="13" t="s">
        <v>228</v>
      </c>
      <c r="C129" s="121"/>
      <c r="D129" s="121"/>
      <c r="E129" s="122">
        <f t="shared" si="15"/>
        <v>0</v>
      </c>
      <c r="F129" s="121"/>
      <c r="G129" s="121"/>
      <c r="H129" s="122">
        <f t="shared" si="19"/>
        <v>0</v>
      </c>
      <c r="I129" s="121"/>
      <c r="J129" s="121"/>
      <c r="K129" s="122">
        <f t="shared" si="20"/>
        <v>0</v>
      </c>
      <c r="L129" s="121"/>
      <c r="M129" s="121"/>
      <c r="N129" s="122">
        <f t="shared" si="21"/>
        <v>0</v>
      </c>
    </row>
    <row r="130" spans="1:14" x14ac:dyDescent="0.25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x14ac:dyDescent="0.25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x14ac:dyDescent="0.25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x14ac:dyDescent="0.25">
      <c r="A133" s="29" t="s">
        <v>233</v>
      </c>
      <c r="B133" s="13" t="s">
        <v>234</v>
      </c>
      <c r="C133" s="121">
        <v>2000000</v>
      </c>
      <c r="D133" s="121"/>
      <c r="E133" s="122">
        <f t="shared" si="15"/>
        <v>2000000</v>
      </c>
      <c r="F133" s="121">
        <v>2000000</v>
      </c>
      <c r="G133" s="121"/>
      <c r="H133" s="122">
        <f t="shared" si="19"/>
        <v>2000000</v>
      </c>
      <c r="I133" s="121">
        <v>2000000</v>
      </c>
      <c r="J133" s="121"/>
      <c r="K133" s="122">
        <f t="shared" si="20"/>
        <v>2000000</v>
      </c>
      <c r="L133" s="121">
        <v>2000000</v>
      </c>
      <c r="M133" s="121"/>
      <c r="N133" s="122">
        <f t="shared" si="21"/>
        <v>2000000</v>
      </c>
    </row>
    <row r="134" spans="1:14" x14ac:dyDescent="0.25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4" x14ac:dyDescent="0.25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4" ht="15.75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5"/>
        <v>0</v>
      </c>
      <c r="F137" s="119"/>
      <c r="G137" s="119"/>
      <c r="H137" s="120">
        <f t="shared" si="19"/>
        <v>0</v>
      </c>
      <c r="I137" s="119"/>
      <c r="J137" s="119"/>
      <c r="K137" s="120">
        <f t="shared" si="20"/>
        <v>0</v>
      </c>
      <c r="L137" s="119"/>
      <c r="M137" s="119"/>
      <c r="N137" s="120">
        <f t="shared" si="21"/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5"/>
        <v>0</v>
      </c>
      <c r="F138" s="123"/>
      <c r="G138" s="123"/>
      <c r="H138" s="124">
        <f t="shared" si="19"/>
        <v>0</v>
      </c>
      <c r="I138" s="123"/>
      <c r="J138" s="123"/>
      <c r="K138" s="124">
        <f t="shared" si="20"/>
        <v>0</v>
      </c>
      <c r="L138" s="123"/>
      <c r="M138" s="123"/>
      <c r="N138" s="124">
        <f t="shared" si="21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/>
      <c r="G139" s="119"/>
      <c r="H139" s="120">
        <f t="shared" si="19"/>
        <v>0</v>
      </c>
      <c r="I139" s="119"/>
      <c r="J139" s="119"/>
      <c r="K139" s="120">
        <f t="shared" si="20"/>
        <v>0</v>
      </c>
      <c r="L139" s="119"/>
      <c r="M139" s="119"/>
      <c r="N139" s="120">
        <f t="shared" si="21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/>
      <c r="G140" s="123"/>
      <c r="H140" s="124">
        <f t="shared" si="19"/>
        <v>0</v>
      </c>
      <c r="I140" s="123"/>
      <c r="J140" s="123"/>
      <c r="K140" s="124">
        <f t="shared" si="20"/>
        <v>0</v>
      </c>
      <c r="L140" s="123"/>
      <c r="M140" s="123"/>
      <c r="N140" s="124">
        <f t="shared" si="21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2000000</v>
      </c>
      <c r="D142" s="125">
        <f>D141+D140+D139+D138+D137+D128+D127+D110+D104+D87</f>
        <v>0</v>
      </c>
      <c r="E142" s="126">
        <f t="shared" si="15"/>
        <v>2000000</v>
      </c>
      <c r="F142" s="125">
        <f>F141+F140+F139+F138+F137+F128+F127+F110+F104+F87</f>
        <v>2000000</v>
      </c>
      <c r="G142" s="125">
        <f>G141+G140+G139+G138+G137+G128+G127+G110+G104+G87</f>
        <v>0</v>
      </c>
      <c r="H142" s="126">
        <f t="shared" si="19"/>
        <v>2000000</v>
      </c>
      <c r="I142" s="125">
        <f>I141+I140+I139+I138+I137+I128+I127+I110+I104+I87</f>
        <v>2000000</v>
      </c>
      <c r="J142" s="125">
        <f>J141+J140+J139+J138+J137+J128+J127+J110+J104+J87</f>
        <v>0</v>
      </c>
      <c r="K142" s="126">
        <f t="shared" si="20"/>
        <v>2000000</v>
      </c>
      <c r="L142" s="125">
        <f>L141+L140+L139+L138+L137+L128+L127+L110+L104+L87</f>
        <v>2000000</v>
      </c>
      <c r="M142" s="125">
        <f>M141+M140+M139+M138+M137+M128+M127+M110+M104+M87</f>
        <v>0</v>
      </c>
      <c r="N142" s="126">
        <f t="shared" si="21"/>
        <v>2000000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19"/>
        <v>0</v>
      </c>
      <c r="I143" s="119">
        <f>SUM(I144:I150)</f>
        <v>0</v>
      </c>
      <c r="J143" s="119">
        <f>SUM(J144:J150)</f>
        <v>0</v>
      </c>
      <c r="K143" s="120">
        <f t="shared" si="20"/>
        <v>0</v>
      </c>
      <c r="L143" s="119">
        <f>SUM(L144:L150)</f>
        <v>0</v>
      </c>
      <c r="M143" s="119">
        <f>SUM(M144:M150)</f>
        <v>0</v>
      </c>
      <c r="N143" s="120">
        <f t="shared" si="2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19"/>
        <v>0</v>
      </c>
      <c r="I144" s="121"/>
      <c r="J144" s="121"/>
      <c r="K144" s="122">
        <f t="shared" si="20"/>
        <v>0</v>
      </c>
      <c r="L144" s="121"/>
      <c r="M144" s="121"/>
      <c r="N144" s="122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2000000</v>
      </c>
      <c r="D151" s="132">
        <f>D143+D142</f>
        <v>0</v>
      </c>
      <c r="E151" s="133">
        <f>SUM(C151:D151)</f>
        <v>2000000</v>
      </c>
      <c r="F151" s="125">
        <f>F143+F142</f>
        <v>2000000</v>
      </c>
      <c r="G151" s="132">
        <f>G143+G142</f>
        <v>0</v>
      </c>
      <c r="H151" s="133">
        <f>SUM(F151:G151)</f>
        <v>2000000</v>
      </c>
      <c r="I151" s="125">
        <f>I143+I142</f>
        <v>2000000</v>
      </c>
      <c r="J151" s="132">
        <f>J143+J142</f>
        <v>0</v>
      </c>
      <c r="K151" s="133">
        <f>SUM(I151:J151)</f>
        <v>2000000</v>
      </c>
      <c r="L151" s="125">
        <f>L143+L142</f>
        <v>2000000</v>
      </c>
      <c r="M151" s="132">
        <f>M143+M142</f>
        <v>0</v>
      </c>
      <c r="N151" s="133">
        <f>SUM(L151:M151)</f>
        <v>2000000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-2000000</v>
      </c>
      <c r="H153" s="86">
        <f>H84-H151</f>
        <v>-2000000</v>
      </c>
      <c r="K153" s="86">
        <f>K84-K151</f>
        <v>-2000000</v>
      </c>
      <c r="N153" s="86">
        <f>N84-N151</f>
        <v>-2000000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54" orientation="portrait" horizontalDpi="300" verticalDpi="300" r:id="rId1"/>
  <headerFooter>
    <oddFooter>&amp;R&amp;P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W153"/>
  <sheetViews>
    <sheetView view="pageBreakPreview" zoomScale="60" zoomScaleNormal="100" workbookViewId="0">
      <pane xSplit="2" ySplit="8" topLeftCell="C108" activePane="bottomRight" state="frozen"/>
      <selection pane="topRight" activeCell="C1" sqref="C1"/>
      <selection pane="bottomLeft" activeCell="A9" sqref="A9"/>
      <selection pane="bottomRight" activeCell="L110" sqref="L110"/>
    </sheetView>
  </sheetViews>
  <sheetFormatPr defaultRowHeight="15" x14ac:dyDescent="0.25"/>
  <cols>
    <col min="2" max="2" width="59.140625" bestFit="1" customWidth="1"/>
    <col min="3" max="3" width="11.140625" customWidth="1"/>
    <col min="5" max="5" width="14.85546875" customWidth="1"/>
    <col min="6" max="6" width="12.28515625" customWidth="1"/>
    <col min="8" max="8" width="10.5703125" customWidth="1"/>
    <col min="9" max="9" width="12.28515625" customWidth="1"/>
    <col min="11" max="11" width="10.5703125" customWidth="1"/>
    <col min="12" max="12" width="12.28515625" customWidth="1"/>
    <col min="14" max="14" width="10.570312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349</v>
      </c>
      <c r="B5" s="52" t="s">
        <v>350</v>
      </c>
    </row>
    <row r="6" spans="1:14" x14ac:dyDescent="0.25">
      <c r="C6" s="332" t="str">
        <f>'1 címrend'!C3</f>
        <v xml:space="preserve"> melléklet az  /2023. (V..  .) rendelethez</v>
      </c>
      <c r="D6" s="113"/>
      <c r="E6" s="11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449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>SUM(C9:D21)</f>
        <v>0</v>
      </c>
      <c r="F9" s="125">
        <f>SUM(F10,F17,F18,F20,F21,F19)</f>
        <v>0</v>
      </c>
      <c r="G9" s="125">
        <f>SUM(G10,G17,G18,G20,G21,G19)</f>
        <v>0</v>
      </c>
      <c r="H9" s="126">
        <f>SUM(F9:G21)</f>
        <v>0</v>
      </c>
      <c r="I9" s="125">
        <f>SUM(I10,I17,I18,I20,I21,I19)</f>
        <v>0</v>
      </c>
      <c r="J9" s="125">
        <f>SUM(J10,J17,J18,J20,J21,J19)</f>
        <v>0</v>
      </c>
      <c r="K9" s="126">
        <f>SUM(I9:J21)</f>
        <v>0</v>
      </c>
      <c r="L9" s="125">
        <f>SUM(L10,L17,L18,L20,L21,L19)</f>
        <v>0</v>
      </c>
      <c r="M9" s="125">
        <f>SUM(M10,M17,M18,M20,M21,M19)</f>
        <v>0</v>
      </c>
      <c r="N9" s="126">
        <f>SUM(L9:M21)</f>
        <v>0</v>
      </c>
    </row>
    <row r="10" spans="1:14" ht="15.75" hidden="1" thickBot="1" x14ac:dyDescent="0.3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6">
        <f t="shared" ref="E10:E73" si="0">SUM(C10:D22)</f>
        <v>0</v>
      </c>
      <c r="F10" s="119">
        <f>SUM(F11:F16)</f>
        <v>0</v>
      </c>
      <c r="G10" s="119">
        <f>SUM(G11:G16)</f>
        <v>0</v>
      </c>
      <c r="H10" s="126">
        <f t="shared" ref="H10:H73" si="1">SUM(F10:G22)</f>
        <v>0</v>
      </c>
      <c r="I10" s="119">
        <f>SUM(I11:I16)</f>
        <v>0</v>
      </c>
      <c r="J10" s="119">
        <f>SUM(J11:J16)</f>
        <v>0</v>
      </c>
      <c r="K10" s="126">
        <f t="shared" ref="K10:K73" si="2">SUM(I10:J22)</f>
        <v>0</v>
      </c>
      <c r="L10" s="119">
        <f>SUM(L11:L16)</f>
        <v>0</v>
      </c>
      <c r="M10" s="119">
        <f>SUM(M11:M16)</f>
        <v>0</v>
      </c>
      <c r="N10" s="126">
        <f t="shared" ref="N10:N24" si="3">SUM(L10:M22)</f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6">
        <f t="shared" si="0"/>
        <v>0</v>
      </c>
      <c r="F11" s="121"/>
      <c r="G11" s="121"/>
      <c r="H11" s="126">
        <f t="shared" si="1"/>
        <v>0</v>
      </c>
      <c r="I11" s="121"/>
      <c r="J11" s="121"/>
      <c r="K11" s="126">
        <f t="shared" si="2"/>
        <v>0</v>
      </c>
      <c r="L11" s="121"/>
      <c r="M11" s="121"/>
      <c r="N11" s="126">
        <f t="shared" si="3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6">
        <f t="shared" si="0"/>
        <v>0</v>
      </c>
      <c r="F12" s="121"/>
      <c r="G12" s="121"/>
      <c r="H12" s="126">
        <f t="shared" si="1"/>
        <v>0</v>
      </c>
      <c r="I12" s="121"/>
      <c r="J12" s="121"/>
      <c r="K12" s="126">
        <f t="shared" si="2"/>
        <v>0</v>
      </c>
      <c r="L12" s="121"/>
      <c r="M12" s="121"/>
      <c r="N12" s="126">
        <f t="shared" si="3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6">
        <f t="shared" si="0"/>
        <v>0</v>
      </c>
      <c r="F13" s="121"/>
      <c r="G13" s="121"/>
      <c r="H13" s="126">
        <f t="shared" si="1"/>
        <v>0</v>
      </c>
      <c r="I13" s="121"/>
      <c r="J13" s="121"/>
      <c r="K13" s="126">
        <f t="shared" si="2"/>
        <v>0</v>
      </c>
      <c r="L13" s="121"/>
      <c r="M13" s="121"/>
      <c r="N13" s="126">
        <f t="shared" si="3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6">
        <f t="shared" si="0"/>
        <v>0</v>
      </c>
      <c r="F14" s="121"/>
      <c r="G14" s="121"/>
      <c r="H14" s="126">
        <f t="shared" si="1"/>
        <v>0</v>
      </c>
      <c r="I14" s="121"/>
      <c r="J14" s="121"/>
      <c r="K14" s="126">
        <f t="shared" si="2"/>
        <v>0</v>
      </c>
      <c r="L14" s="121"/>
      <c r="M14" s="121"/>
      <c r="N14" s="126">
        <f t="shared" si="3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6">
        <f t="shared" si="0"/>
        <v>0</v>
      </c>
      <c r="F15" s="121"/>
      <c r="G15" s="121"/>
      <c r="H15" s="126">
        <f t="shared" si="1"/>
        <v>0</v>
      </c>
      <c r="I15" s="121"/>
      <c r="J15" s="121"/>
      <c r="K15" s="126">
        <f t="shared" si="2"/>
        <v>0</v>
      </c>
      <c r="L15" s="121"/>
      <c r="M15" s="121"/>
      <c r="N15" s="126">
        <f t="shared" si="3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6">
        <f t="shared" si="0"/>
        <v>0</v>
      </c>
      <c r="F16" s="121"/>
      <c r="G16" s="121"/>
      <c r="H16" s="126">
        <f t="shared" si="1"/>
        <v>0</v>
      </c>
      <c r="I16" s="121"/>
      <c r="J16" s="121"/>
      <c r="K16" s="126">
        <f t="shared" si="2"/>
        <v>0</v>
      </c>
      <c r="L16" s="121"/>
      <c r="M16" s="121"/>
      <c r="N16" s="126">
        <f t="shared" si="3"/>
        <v>0</v>
      </c>
    </row>
    <row r="17" spans="1:14" ht="15.75" hidden="1" thickBot="1" x14ac:dyDescent="0.3">
      <c r="A17" s="22" t="s">
        <v>58</v>
      </c>
      <c r="B17" s="13" t="s">
        <v>59</v>
      </c>
      <c r="C17" s="121"/>
      <c r="D17" s="121"/>
      <c r="E17" s="126">
        <f t="shared" si="0"/>
        <v>0</v>
      </c>
      <c r="F17" s="121"/>
      <c r="G17" s="121"/>
      <c r="H17" s="126">
        <f t="shared" si="1"/>
        <v>0</v>
      </c>
      <c r="I17" s="121"/>
      <c r="J17" s="121"/>
      <c r="K17" s="126">
        <f t="shared" si="2"/>
        <v>0</v>
      </c>
      <c r="L17" s="121"/>
      <c r="M17" s="121"/>
      <c r="N17" s="126">
        <f t="shared" si="3"/>
        <v>0</v>
      </c>
    </row>
    <row r="18" spans="1:14" ht="15.75" hidden="1" thickBot="1" x14ac:dyDescent="0.3">
      <c r="A18" s="22" t="s">
        <v>60</v>
      </c>
      <c r="B18" s="13" t="s">
        <v>61</v>
      </c>
      <c r="C18" s="121"/>
      <c r="D18" s="121"/>
      <c r="E18" s="126">
        <f t="shared" si="0"/>
        <v>0</v>
      </c>
      <c r="F18" s="121"/>
      <c r="G18" s="121"/>
      <c r="H18" s="126">
        <f t="shared" si="1"/>
        <v>0</v>
      </c>
      <c r="I18" s="121"/>
      <c r="J18" s="121"/>
      <c r="K18" s="126">
        <f t="shared" si="2"/>
        <v>0</v>
      </c>
      <c r="L18" s="121"/>
      <c r="M18" s="121"/>
      <c r="N18" s="126">
        <f t="shared" si="3"/>
        <v>0</v>
      </c>
    </row>
    <row r="19" spans="1:14" ht="15.75" hidden="1" thickBot="1" x14ac:dyDescent="0.3">
      <c r="A19" s="23" t="s">
        <v>264</v>
      </c>
      <c r="B19" s="31" t="s">
        <v>265</v>
      </c>
      <c r="C19" s="121"/>
      <c r="D19" s="121"/>
      <c r="E19" s="126">
        <f t="shared" si="0"/>
        <v>0</v>
      </c>
      <c r="F19" s="121"/>
      <c r="G19" s="121"/>
      <c r="H19" s="126">
        <f t="shared" si="1"/>
        <v>0</v>
      </c>
      <c r="I19" s="121"/>
      <c r="J19" s="121"/>
      <c r="K19" s="126">
        <f t="shared" si="2"/>
        <v>0</v>
      </c>
      <c r="L19" s="121"/>
      <c r="M19" s="121"/>
      <c r="N19" s="126">
        <f t="shared" si="3"/>
        <v>0</v>
      </c>
    </row>
    <row r="20" spans="1:14" ht="15.75" hidden="1" thickBot="1" x14ac:dyDescent="0.3">
      <c r="A20" s="23" t="s">
        <v>62</v>
      </c>
      <c r="B20" s="31" t="s">
        <v>63</v>
      </c>
      <c r="C20" s="121"/>
      <c r="D20" s="121"/>
      <c r="E20" s="126">
        <f t="shared" si="0"/>
        <v>0</v>
      </c>
      <c r="F20" s="121"/>
      <c r="G20" s="121"/>
      <c r="H20" s="126">
        <f t="shared" si="1"/>
        <v>0</v>
      </c>
      <c r="I20" s="121"/>
      <c r="J20" s="121"/>
      <c r="K20" s="126">
        <f t="shared" si="2"/>
        <v>0</v>
      </c>
      <c r="L20" s="121"/>
      <c r="M20" s="121"/>
      <c r="N20" s="126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6">
        <f t="shared" si="0"/>
        <v>0</v>
      </c>
      <c r="F21" s="123"/>
      <c r="G21" s="123"/>
      <c r="H21" s="126">
        <f t="shared" si="1"/>
        <v>0</v>
      </c>
      <c r="I21" s="123"/>
      <c r="J21" s="123"/>
      <c r="K21" s="126">
        <f t="shared" si="2"/>
        <v>0</v>
      </c>
      <c r="L21" s="123"/>
      <c r="M21" s="123"/>
      <c r="N21" s="126">
        <f t="shared" si="3"/>
        <v>0</v>
      </c>
    </row>
    <row r="22" spans="1:14" ht="15.75" thickBot="1" x14ac:dyDescent="0.3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6">
        <f t="shared" si="0"/>
        <v>0</v>
      </c>
      <c r="F22" s="119">
        <f>SUM(F23:F24)</f>
        <v>0</v>
      </c>
      <c r="G22" s="119">
        <f>SUM(G23:G24)</f>
        <v>0</v>
      </c>
      <c r="H22" s="126">
        <f t="shared" si="1"/>
        <v>0</v>
      </c>
      <c r="I22" s="119">
        <f>SUM(I23:I24)</f>
        <v>0</v>
      </c>
      <c r="J22" s="119">
        <f>SUM(J23:J24)</f>
        <v>0</v>
      </c>
      <c r="K22" s="126">
        <f t="shared" si="2"/>
        <v>0</v>
      </c>
      <c r="L22" s="119">
        <f>SUM(L23:L24)</f>
        <v>0</v>
      </c>
      <c r="M22" s="119">
        <f>SUM(M23:M24)</f>
        <v>0</v>
      </c>
      <c r="N22" s="126">
        <f t="shared" si="3"/>
        <v>0</v>
      </c>
    </row>
    <row r="23" spans="1:14" ht="15.75" hidden="1" thickBot="1" x14ac:dyDescent="0.3">
      <c r="A23" s="47"/>
      <c r="B23" s="41" t="s">
        <v>266</v>
      </c>
      <c r="C23" s="121"/>
      <c r="D23" s="121"/>
      <c r="E23" s="126">
        <f t="shared" si="0"/>
        <v>0</v>
      </c>
      <c r="F23" s="121"/>
      <c r="G23" s="121"/>
      <c r="H23" s="126">
        <f t="shared" si="1"/>
        <v>0</v>
      </c>
      <c r="I23" s="121"/>
      <c r="J23" s="121"/>
      <c r="K23" s="126">
        <f t="shared" si="2"/>
        <v>0</v>
      </c>
      <c r="L23" s="121"/>
      <c r="M23" s="121"/>
      <c r="N23" s="126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6">
        <f t="shared" si="0"/>
        <v>0</v>
      </c>
      <c r="F24" s="123"/>
      <c r="G24" s="123"/>
      <c r="H24" s="126">
        <f t="shared" si="1"/>
        <v>0</v>
      </c>
      <c r="I24" s="123"/>
      <c r="J24" s="123"/>
      <c r="K24" s="126">
        <f t="shared" si="2"/>
        <v>0</v>
      </c>
      <c r="L24" s="123"/>
      <c r="M24" s="123"/>
      <c r="N24" s="126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6">
        <f t="shared" si="0"/>
        <v>0</v>
      </c>
      <c r="F25" s="119">
        <f>F26+F30+F38</f>
        <v>0</v>
      </c>
      <c r="G25" s="119">
        <f>G26+G30+G38</f>
        <v>0</v>
      </c>
      <c r="H25" s="126">
        <f t="shared" si="1"/>
        <v>0</v>
      </c>
      <c r="I25" s="119">
        <f>I26+I30+I38</f>
        <v>0</v>
      </c>
      <c r="J25" s="119">
        <f>J26+J30+J38</f>
        <v>0</v>
      </c>
      <c r="K25" s="126">
        <f t="shared" si="2"/>
        <v>0</v>
      </c>
      <c r="L25" s="119">
        <f>L26+L30+L38</f>
        <v>0</v>
      </c>
      <c r="M25" s="119">
        <f>M26+M30+M38</f>
        <v>0</v>
      </c>
      <c r="N25" s="126">
        <f>SUM(L25:M37)</f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6">
        <f t="shared" si="0"/>
        <v>0</v>
      </c>
      <c r="F26" s="121">
        <f>SUM(F27:F29)</f>
        <v>0</v>
      </c>
      <c r="G26" s="121">
        <f>SUM(G27:G29)</f>
        <v>0</v>
      </c>
      <c r="H26" s="126">
        <f t="shared" si="1"/>
        <v>0</v>
      </c>
      <c r="I26" s="121">
        <f>SUM(I27:I29)</f>
        <v>0</v>
      </c>
      <c r="J26" s="121">
        <f>SUM(J27:J29)</f>
        <v>0</v>
      </c>
      <c r="K26" s="126">
        <f t="shared" si="2"/>
        <v>0</v>
      </c>
      <c r="L26" s="121">
        <f>SUM(L27:L29)</f>
        <v>0</v>
      </c>
      <c r="M26" s="121">
        <f>SUM(M27:M29)</f>
        <v>0</v>
      </c>
      <c r="N26" s="126">
        <f t="shared" ref="N26:N45" si="4">SUM(L26:M38)</f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6">
        <f t="shared" si="0"/>
        <v>0</v>
      </c>
      <c r="F27" s="121"/>
      <c r="G27" s="121"/>
      <c r="H27" s="126">
        <f t="shared" si="1"/>
        <v>0</v>
      </c>
      <c r="I27" s="121"/>
      <c r="J27" s="121"/>
      <c r="K27" s="126">
        <f t="shared" si="2"/>
        <v>0</v>
      </c>
      <c r="L27" s="121"/>
      <c r="M27" s="121"/>
      <c r="N27" s="126">
        <f t="shared" si="4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6">
        <f t="shared" si="0"/>
        <v>0</v>
      </c>
      <c r="F28" s="121"/>
      <c r="G28" s="121"/>
      <c r="H28" s="126">
        <f t="shared" si="1"/>
        <v>0</v>
      </c>
      <c r="I28" s="121"/>
      <c r="J28" s="121"/>
      <c r="K28" s="126">
        <f t="shared" si="2"/>
        <v>0</v>
      </c>
      <c r="L28" s="121"/>
      <c r="M28" s="121"/>
      <c r="N28" s="126">
        <f t="shared" si="4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6">
        <f t="shared" si="0"/>
        <v>0</v>
      </c>
      <c r="F29" s="121"/>
      <c r="G29" s="121"/>
      <c r="H29" s="126">
        <f t="shared" si="1"/>
        <v>0</v>
      </c>
      <c r="I29" s="121"/>
      <c r="J29" s="121"/>
      <c r="K29" s="126">
        <f t="shared" si="2"/>
        <v>0</v>
      </c>
      <c r="L29" s="121"/>
      <c r="M29" s="121"/>
      <c r="N29" s="126">
        <f t="shared" si="4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6">
        <f t="shared" si="0"/>
        <v>0</v>
      </c>
      <c r="F30" s="121">
        <f>F31+F33+F34</f>
        <v>0</v>
      </c>
      <c r="G30" s="121">
        <f>G31+G33+G34</f>
        <v>0</v>
      </c>
      <c r="H30" s="126">
        <f t="shared" si="1"/>
        <v>0</v>
      </c>
      <c r="I30" s="121">
        <f>I31+I33+I34</f>
        <v>0</v>
      </c>
      <c r="J30" s="121">
        <f>J31+J33+J34</f>
        <v>0</v>
      </c>
      <c r="K30" s="126">
        <f t="shared" si="2"/>
        <v>0</v>
      </c>
      <c r="L30" s="121">
        <f>L31+L33+L34</f>
        <v>0</v>
      </c>
      <c r="M30" s="121">
        <f>M31+M33+M34</f>
        <v>0</v>
      </c>
      <c r="N30" s="126">
        <f t="shared" si="4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6">
        <f t="shared" si="0"/>
        <v>0</v>
      </c>
      <c r="F31" s="121">
        <f>F32</f>
        <v>0</v>
      </c>
      <c r="G31" s="121">
        <f>G32</f>
        <v>0</v>
      </c>
      <c r="H31" s="126">
        <f t="shared" si="1"/>
        <v>0</v>
      </c>
      <c r="I31" s="121">
        <f>I32</f>
        <v>0</v>
      </c>
      <c r="J31" s="121">
        <f>J32</f>
        <v>0</v>
      </c>
      <c r="K31" s="126">
        <f t="shared" si="2"/>
        <v>0</v>
      </c>
      <c r="L31" s="121">
        <f>L32</f>
        <v>0</v>
      </c>
      <c r="M31" s="121">
        <f>M32</f>
        <v>0</v>
      </c>
      <c r="N31" s="126">
        <f t="shared" si="4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6">
        <f t="shared" si="0"/>
        <v>0</v>
      </c>
      <c r="F32" s="121"/>
      <c r="G32" s="121"/>
      <c r="H32" s="126">
        <f t="shared" si="1"/>
        <v>0</v>
      </c>
      <c r="I32" s="121"/>
      <c r="J32" s="121"/>
      <c r="K32" s="126">
        <f t="shared" si="2"/>
        <v>0</v>
      </c>
      <c r="L32" s="121"/>
      <c r="M32" s="121"/>
      <c r="N32" s="126">
        <f t="shared" si="4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6">
        <f t="shared" si="0"/>
        <v>0</v>
      </c>
      <c r="F33" s="121"/>
      <c r="G33" s="121"/>
      <c r="H33" s="126">
        <f t="shared" si="1"/>
        <v>0</v>
      </c>
      <c r="I33" s="121"/>
      <c r="J33" s="121"/>
      <c r="K33" s="126">
        <f t="shared" si="2"/>
        <v>0</v>
      </c>
      <c r="L33" s="121"/>
      <c r="M33" s="121"/>
      <c r="N33" s="126">
        <f t="shared" si="4"/>
        <v>17380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6">
        <f t="shared" si="0"/>
        <v>0</v>
      </c>
      <c r="F34" s="121">
        <f>SUM(F35:F37)</f>
        <v>0</v>
      </c>
      <c r="G34" s="121">
        <f>SUM(G35:G37)</f>
        <v>0</v>
      </c>
      <c r="H34" s="126">
        <f t="shared" si="1"/>
        <v>0</v>
      </c>
      <c r="I34" s="121">
        <f>SUM(I35:I37)</f>
        <v>0</v>
      </c>
      <c r="J34" s="121">
        <f>SUM(J35:J37)</f>
        <v>0</v>
      </c>
      <c r="K34" s="126">
        <f t="shared" si="2"/>
        <v>0</v>
      </c>
      <c r="L34" s="121">
        <f>SUM(L35:L37)</f>
        <v>0</v>
      </c>
      <c r="M34" s="121">
        <f>SUM(M35:M37)</f>
        <v>0</v>
      </c>
      <c r="N34" s="126">
        <f t="shared" si="4"/>
        <v>17380</v>
      </c>
    </row>
    <row r="35" spans="1:14" ht="15.75" hidden="1" thickBot="1" x14ac:dyDescent="0.3">
      <c r="A35" s="22"/>
      <c r="B35" s="13" t="s">
        <v>82</v>
      </c>
      <c r="C35" s="121"/>
      <c r="D35" s="121"/>
      <c r="E35" s="126">
        <f t="shared" si="0"/>
        <v>0</v>
      </c>
      <c r="F35" s="121"/>
      <c r="G35" s="121"/>
      <c r="H35" s="126">
        <f t="shared" si="1"/>
        <v>0</v>
      </c>
      <c r="I35" s="121"/>
      <c r="J35" s="121"/>
      <c r="K35" s="126">
        <f t="shared" si="2"/>
        <v>0</v>
      </c>
      <c r="L35" s="121"/>
      <c r="M35" s="121"/>
      <c r="N35" s="126">
        <f t="shared" si="4"/>
        <v>17380</v>
      </c>
    </row>
    <row r="36" spans="1:14" ht="15.75" hidden="1" thickBot="1" x14ac:dyDescent="0.3">
      <c r="A36" s="22"/>
      <c r="B36" s="13" t="s">
        <v>83</v>
      </c>
      <c r="C36" s="121"/>
      <c r="D36" s="121"/>
      <c r="E36" s="126">
        <f t="shared" si="0"/>
        <v>0</v>
      </c>
      <c r="F36" s="121"/>
      <c r="G36" s="121"/>
      <c r="H36" s="126">
        <f t="shared" si="1"/>
        <v>0</v>
      </c>
      <c r="I36" s="121"/>
      <c r="J36" s="121"/>
      <c r="K36" s="126">
        <f t="shared" si="2"/>
        <v>0</v>
      </c>
      <c r="L36" s="121"/>
      <c r="M36" s="121"/>
      <c r="N36" s="126">
        <f t="shared" si="4"/>
        <v>17380</v>
      </c>
    </row>
    <row r="37" spans="1:14" ht="15.75" hidden="1" thickBot="1" x14ac:dyDescent="0.3">
      <c r="A37" s="22"/>
      <c r="B37" s="13" t="s">
        <v>84</v>
      </c>
      <c r="C37" s="121"/>
      <c r="D37" s="121"/>
      <c r="E37" s="126">
        <f t="shared" si="0"/>
        <v>0</v>
      </c>
      <c r="F37" s="121"/>
      <c r="G37" s="121"/>
      <c r="H37" s="126">
        <f t="shared" si="1"/>
        <v>0</v>
      </c>
      <c r="I37" s="121"/>
      <c r="J37" s="121"/>
      <c r="K37" s="126">
        <f t="shared" si="2"/>
        <v>0</v>
      </c>
      <c r="L37" s="121"/>
      <c r="M37" s="121"/>
      <c r="N37" s="126">
        <f t="shared" si="4"/>
        <v>17380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6">
        <f t="shared" si="0"/>
        <v>0</v>
      </c>
      <c r="F38" s="121">
        <f>SUM(F39:F44)</f>
        <v>0</v>
      </c>
      <c r="G38" s="121">
        <f>SUM(G39:G44)</f>
        <v>0</v>
      </c>
      <c r="H38" s="126">
        <f t="shared" si="1"/>
        <v>0</v>
      </c>
      <c r="I38" s="121">
        <f>SUM(I39:I44)</f>
        <v>0</v>
      </c>
      <c r="J38" s="121">
        <f>SUM(J39:J44)</f>
        <v>0</v>
      </c>
      <c r="K38" s="126">
        <f t="shared" si="2"/>
        <v>0</v>
      </c>
      <c r="L38" s="121">
        <f>SUM(L39:L44)</f>
        <v>0</v>
      </c>
      <c r="M38" s="121">
        <f>SUM(M39:M44)</f>
        <v>0</v>
      </c>
      <c r="N38" s="126">
        <f t="shared" si="4"/>
        <v>17380</v>
      </c>
    </row>
    <row r="39" spans="1:14" ht="15.75" hidden="1" thickBot="1" x14ac:dyDescent="0.3">
      <c r="A39" s="22"/>
      <c r="B39" s="13" t="s">
        <v>87</v>
      </c>
      <c r="C39" s="121"/>
      <c r="D39" s="121"/>
      <c r="E39" s="126">
        <f t="shared" si="0"/>
        <v>0</v>
      </c>
      <c r="F39" s="121"/>
      <c r="G39" s="121"/>
      <c r="H39" s="126">
        <f t="shared" si="1"/>
        <v>0</v>
      </c>
      <c r="I39" s="121"/>
      <c r="J39" s="121"/>
      <c r="K39" s="126">
        <f t="shared" si="2"/>
        <v>0</v>
      </c>
      <c r="L39" s="121"/>
      <c r="M39" s="121"/>
      <c r="N39" s="126">
        <f t="shared" si="4"/>
        <v>17380</v>
      </c>
    </row>
    <row r="40" spans="1:14" ht="15.75" hidden="1" thickBot="1" x14ac:dyDescent="0.3">
      <c r="A40" s="22"/>
      <c r="B40" s="13" t="s">
        <v>88</v>
      </c>
      <c r="C40" s="121"/>
      <c r="D40" s="121"/>
      <c r="E40" s="126">
        <f t="shared" si="0"/>
        <v>0</v>
      </c>
      <c r="F40" s="121"/>
      <c r="G40" s="121"/>
      <c r="H40" s="126">
        <f t="shared" si="1"/>
        <v>0</v>
      </c>
      <c r="I40" s="121"/>
      <c r="J40" s="121"/>
      <c r="K40" s="126">
        <f t="shared" si="2"/>
        <v>0</v>
      </c>
      <c r="L40" s="121"/>
      <c r="M40" s="121"/>
      <c r="N40" s="126">
        <f t="shared" si="4"/>
        <v>17380</v>
      </c>
    </row>
    <row r="41" spans="1:14" ht="15.75" hidden="1" thickBot="1" x14ac:dyDescent="0.3">
      <c r="A41" s="22"/>
      <c r="B41" s="13" t="s">
        <v>89</v>
      </c>
      <c r="C41" s="121"/>
      <c r="D41" s="121"/>
      <c r="E41" s="126">
        <f t="shared" si="0"/>
        <v>0</v>
      </c>
      <c r="F41" s="121"/>
      <c r="G41" s="121"/>
      <c r="H41" s="126">
        <f t="shared" si="1"/>
        <v>0</v>
      </c>
      <c r="I41" s="121"/>
      <c r="J41" s="121"/>
      <c r="K41" s="126">
        <f t="shared" si="2"/>
        <v>0</v>
      </c>
      <c r="L41" s="121"/>
      <c r="M41" s="121"/>
      <c r="N41" s="126">
        <f t="shared" si="4"/>
        <v>17380</v>
      </c>
    </row>
    <row r="42" spans="1:14" ht="15.75" hidden="1" thickBot="1" x14ac:dyDescent="0.3">
      <c r="A42" s="22"/>
      <c r="B42" s="13" t="s">
        <v>90</v>
      </c>
      <c r="C42" s="121"/>
      <c r="D42" s="121"/>
      <c r="E42" s="126">
        <f t="shared" si="0"/>
        <v>0</v>
      </c>
      <c r="F42" s="121"/>
      <c r="G42" s="121"/>
      <c r="H42" s="126">
        <f t="shared" si="1"/>
        <v>0</v>
      </c>
      <c r="I42" s="121"/>
      <c r="J42" s="121"/>
      <c r="K42" s="126">
        <f t="shared" si="2"/>
        <v>0</v>
      </c>
      <c r="L42" s="121"/>
      <c r="M42" s="121"/>
      <c r="N42" s="126">
        <f t="shared" si="4"/>
        <v>17380</v>
      </c>
    </row>
    <row r="43" spans="1:14" ht="15.75" hidden="1" thickBot="1" x14ac:dyDescent="0.3">
      <c r="A43" s="22"/>
      <c r="B43" s="13" t="s">
        <v>91</v>
      </c>
      <c r="C43" s="121"/>
      <c r="D43" s="121"/>
      <c r="E43" s="126">
        <f t="shared" si="0"/>
        <v>0</v>
      </c>
      <c r="F43" s="121"/>
      <c r="G43" s="121"/>
      <c r="H43" s="126">
        <f t="shared" si="1"/>
        <v>0</v>
      </c>
      <c r="I43" s="121"/>
      <c r="J43" s="121"/>
      <c r="K43" s="126">
        <f t="shared" si="2"/>
        <v>0</v>
      </c>
      <c r="L43" s="121"/>
      <c r="M43" s="121"/>
      <c r="N43" s="126">
        <f t="shared" si="4"/>
        <v>17380</v>
      </c>
    </row>
    <row r="44" spans="1:14" ht="15.75" hidden="1" thickBot="1" x14ac:dyDescent="0.3">
      <c r="A44" s="23"/>
      <c r="B44" s="31" t="s">
        <v>92</v>
      </c>
      <c r="C44" s="123"/>
      <c r="D44" s="123"/>
      <c r="E44" s="126">
        <f t="shared" si="0"/>
        <v>0</v>
      </c>
      <c r="F44" s="123"/>
      <c r="G44" s="123"/>
      <c r="H44" s="126">
        <f t="shared" si="1"/>
        <v>0</v>
      </c>
      <c r="I44" s="123"/>
      <c r="J44" s="123"/>
      <c r="K44" s="126">
        <f t="shared" si="2"/>
        <v>0</v>
      </c>
      <c r="L44" s="123"/>
      <c r="M44" s="123"/>
      <c r="N44" s="126">
        <f t="shared" si="4"/>
        <v>17380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17380</v>
      </c>
      <c r="M45" s="125">
        <f>M46+M47+M48+M49+M54+M55+M56+M57+M58+M59+M60</f>
        <v>0</v>
      </c>
      <c r="N45" s="126">
        <f t="shared" si="4"/>
        <v>17380</v>
      </c>
    </row>
    <row r="46" spans="1:14" ht="15.75" thickBot="1" x14ac:dyDescent="0.3">
      <c r="A46" s="22" t="s">
        <v>94</v>
      </c>
      <c r="B46" s="13" t="s">
        <v>95</v>
      </c>
      <c r="C46" s="119"/>
      <c r="D46" s="119"/>
      <c r="E46" s="126">
        <f t="shared" si="0"/>
        <v>0</v>
      </c>
      <c r="F46" s="119"/>
      <c r="G46" s="119"/>
      <c r="H46" s="126">
        <f t="shared" si="1"/>
        <v>0</v>
      </c>
      <c r="I46" s="119"/>
      <c r="J46" s="119"/>
      <c r="K46" s="126">
        <f t="shared" si="2"/>
        <v>0</v>
      </c>
      <c r="L46" s="119"/>
      <c r="M46" s="119"/>
      <c r="N46" s="126">
        <f>L46+M46</f>
        <v>0</v>
      </c>
    </row>
    <row r="47" spans="1:14" ht="15.75" thickBot="1" x14ac:dyDescent="0.3">
      <c r="A47" s="22" t="s">
        <v>96</v>
      </c>
      <c r="B47" s="13" t="s">
        <v>97</v>
      </c>
      <c r="C47" s="121"/>
      <c r="D47" s="121"/>
      <c r="E47" s="126">
        <f t="shared" si="0"/>
        <v>0</v>
      </c>
      <c r="F47" s="121"/>
      <c r="G47" s="121"/>
      <c r="H47" s="126">
        <f t="shared" si="1"/>
        <v>0</v>
      </c>
      <c r="I47" s="121"/>
      <c r="J47" s="121"/>
      <c r="K47" s="126">
        <f t="shared" si="2"/>
        <v>0</v>
      </c>
      <c r="L47" s="121"/>
      <c r="M47" s="121"/>
      <c r="N47" s="126">
        <f>L47+M47</f>
        <v>0</v>
      </c>
    </row>
    <row r="48" spans="1:14" ht="15.75" thickBot="1" x14ac:dyDescent="0.3">
      <c r="A48" s="22" t="s">
        <v>98</v>
      </c>
      <c r="B48" s="13" t="s">
        <v>99</v>
      </c>
      <c r="C48" s="121"/>
      <c r="D48" s="121"/>
      <c r="E48" s="126">
        <f t="shared" si="0"/>
        <v>0</v>
      </c>
      <c r="F48" s="121"/>
      <c r="G48" s="121"/>
      <c r="H48" s="126">
        <f t="shared" si="1"/>
        <v>0</v>
      </c>
      <c r="I48" s="121"/>
      <c r="J48" s="121"/>
      <c r="K48" s="126">
        <f t="shared" si="2"/>
        <v>0</v>
      </c>
      <c r="L48" s="121"/>
      <c r="M48" s="121"/>
      <c r="N48" s="126">
        <f t="shared" ref="N48:N84" si="5">L48+M48</f>
        <v>0</v>
      </c>
    </row>
    <row r="49" spans="1:14" ht="15.75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6">
        <f t="shared" si="0"/>
        <v>0</v>
      </c>
      <c r="F49" s="121">
        <f>SUM(F50:F53)</f>
        <v>0</v>
      </c>
      <c r="G49" s="121">
        <f>SUM(G50:G53)</f>
        <v>0</v>
      </c>
      <c r="H49" s="126">
        <f t="shared" si="1"/>
        <v>0</v>
      </c>
      <c r="I49" s="121">
        <f>SUM(I50:I53)</f>
        <v>0</v>
      </c>
      <c r="J49" s="121">
        <f>SUM(J50:J53)</f>
        <v>0</v>
      </c>
      <c r="K49" s="126">
        <f t="shared" si="2"/>
        <v>0</v>
      </c>
      <c r="L49" s="121">
        <f>SUM(L50:L53)</f>
        <v>0</v>
      </c>
      <c r="M49" s="121">
        <f>SUM(M50:M53)</f>
        <v>0</v>
      </c>
      <c r="N49" s="126">
        <f t="shared" si="5"/>
        <v>0</v>
      </c>
    </row>
    <row r="50" spans="1:14" ht="15.75" thickBot="1" x14ac:dyDescent="0.3">
      <c r="A50" s="22"/>
      <c r="B50" s="13" t="s">
        <v>102</v>
      </c>
      <c r="C50" s="121"/>
      <c r="D50" s="121"/>
      <c r="E50" s="126">
        <f t="shared" si="0"/>
        <v>0</v>
      </c>
      <c r="F50" s="121"/>
      <c r="G50" s="121"/>
      <c r="H50" s="126">
        <f t="shared" si="1"/>
        <v>0</v>
      </c>
      <c r="I50" s="121"/>
      <c r="J50" s="121"/>
      <c r="K50" s="126">
        <f t="shared" si="2"/>
        <v>0</v>
      </c>
      <c r="L50" s="121"/>
      <c r="M50" s="121"/>
      <c r="N50" s="126">
        <f t="shared" si="5"/>
        <v>0</v>
      </c>
    </row>
    <row r="51" spans="1:14" ht="15.75" thickBot="1" x14ac:dyDescent="0.3">
      <c r="A51" s="22"/>
      <c r="B51" s="13" t="s">
        <v>103</v>
      </c>
      <c r="C51" s="121"/>
      <c r="D51" s="121"/>
      <c r="E51" s="126">
        <f t="shared" si="0"/>
        <v>0</v>
      </c>
      <c r="F51" s="121"/>
      <c r="G51" s="121"/>
      <c r="H51" s="126">
        <f t="shared" si="1"/>
        <v>0</v>
      </c>
      <c r="I51" s="121"/>
      <c r="J51" s="121"/>
      <c r="K51" s="126">
        <f t="shared" si="2"/>
        <v>0</v>
      </c>
      <c r="L51" s="121"/>
      <c r="M51" s="121"/>
      <c r="N51" s="126">
        <f t="shared" si="5"/>
        <v>0</v>
      </c>
    </row>
    <row r="52" spans="1:14" ht="15.75" thickBot="1" x14ac:dyDescent="0.3">
      <c r="A52" s="22"/>
      <c r="B52" s="13" t="s">
        <v>104</v>
      </c>
      <c r="C52" s="121"/>
      <c r="D52" s="121"/>
      <c r="E52" s="126">
        <f t="shared" si="0"/>
        <v>0</v>
      </c>
      <c r="F52" s="121"/>
      <c r="G52" s="121"/>
      <c r="H52" s="126">
        <f t="shared" si="1"/>
        <v>0</v>
      </c>
      <c r="I52" s="121"/>
      <c r="J52" s="121"/>
      <c r="K52" s="126">
        <f t="shared" si="2"/>
        <v>0</v>
      </c>
      <c r="L52" s="121"/>
      <c r="M52" s="121"/>
      <c r="N52" s="126">
        <f t="shared" si="5"/>
        <v>0</v>
      </c>
    </row>
    <row r="53" spans="1:14" ht="15.75" thickBot="1" x14ac:dyDescent="0.3">
      <c r="A53" s="22"/>
      <c r="B53" s="13" t="s">
        <v>105</v>
      </c>
      <c r="C53" s="121"/>
      <c r="D53" s="121"/>
      <c r="E53" s="126">
        <f t="shared" si="0"/>
        <v>0</v>
      </c>
      <c r="F53" s="121"/>
      <c r="G53" s="121"/>
      <c r="H53" s="126">
        <f t="shared" si="1"/>
        <v>0</v>
      </c>
      <c r="I53" s="121"/>
      <c r="J53" s="121"/>
      <c r="K53" s="126">
        <f t="shared" si="2"/>
        <v>0</v>
      </c>
      <c r="L53" s="121"/>
      <c r="M53" s="121"/>
      <c r="N53" s="126">
        <f t="shared" si="5"/>
        <v>0</v>
      </c>
    </row>
    <row r="54" spans="1:14" ht="15.75" thickBot="1" x14ac:dyDescent="0.3">
      <c r="A54" s="22" t="s">
        <v>106</v>
      </c>
      <c r="B54" s="13" t="s">
        <v>107</v>
      </c>
      <c r="C54" s="121"/>
      <c r="D54" s="121"/>
      <c r="E54" s="126">
        <f t="shared" si="0"/>
        <v>0</v>
      </c>
      <c r="F54" s="121"/>
      <c r="G54" s="121"/>
      <c r="H54" s="126">
        <f t="shared" si="1"/>
        <v>0</v>
      </c>
      <c r="I54" s="121"/>
      <c r="J54" s="121"/>
      <c r="K54" s="126">
        <f t="shared" si="2"/>
        <v>0</v>
      </c>
      <c r="L54" s="121"/>
      <c r="M54" s="121"/>
      <c r="N54" s="126">
        <f t="shared" si="5"/>
        <v>0</v>
      </c>
    </row>
    <row r="55" spans="1:14" ht="15.75" thickBot="1" x14ac:dyDescent="0.3">
      <c r="A55" s="22" t="s">
        <v>108</v>
      </c>
      <c r="B55" s="13" t="s">
        <v>109</v>
      </c>
      <c r="C55" s="121"/>
      <c r="D55" s="121"/>
      <c r="E55" s="126">
        <f t="shared" si="0"/>
        <v>0</v>
      </c>
      <c r="F55" s="121"/>
      <c r="G55" s="121"/>
      <c r="H55" s="126">
        <f t="shared" si="1"/>
        <v>0</v>
      </c>
      <c r="I55" s="121"/>
      <c r="J55" s="121"/>
      <c r="K55" s="126">
        <f t="shared" si="2"/>
        <v>0</v>
      </c>
      <c r="L55" s="121"/>
      <c r="M55" s="121"/>
      <c r="N55" s="126">
        <f t="shared" si="5"/>
        <v>0</v>
      </c>
    </row>
    <row r="56" spans="1:14" ht="15.75" thickBot="1" x14ac:dyDescent="0.3">
      <c r="A56" s="22" t="s">
        <v>110</v>
      </c>
      <c r="B56" s="13" t="s">
        <v>111</v>
      </c>
      <c r="C56" s="121"/>
      <c r="D56" s="121"/>
      <c r="E56" s="126">
        <f t="shared" si="0"/>
        <v>0</v>
      </c>
      <c r="F56" s="121"/>
      <c r="G56" s="121"/>
      <c r="H56" s="126">
        <f t="shared" si="1"/>
        <v>0</v>
      </c>
      <c r="I56" s="121"/>
      <c r="J56" s="121"/>
      <c r="K56" s="126">
        <f t="shared" si="2"/>
        <v>0</v>
      </c>
      <c r="L56" s="121"/>
      <c r="M56" s="121"/>
      <c r="N56" s="126">
        <f t="shared" si="5"/>
        <v>0</v>
      </c>
    </row>
    <row r="57" spans="1:14" ht="15.75" thickBot="1" x14ac:dyDescent="0.3">
      <c r="A57" s="22" t="s">
        <v>112</v>
      </c>
      <c r="B57" s="13" t="s">
        <v>113</v>
      </c>
      <c r="C57" s="121"/>
      <c r="D57" s="121"/>
      <c r="E57" s="126">
        <f t="shared" si="0"/>
        <v>0</v>
      </c>
      <c r="F57" s="121"/>
      <c r="G57" s="121"/>
      <c r="H57" s="126">
        <f t="shared" si="1"/>
        <v>0</v>
      </c>
      <c r="I57" s="121"/>
      <c r="J57" s="121"/>
      <c r="K57" s="126">
        <f t="shared" si="2"/>
        <v>0</v>
      </c>
      <c r="L57" s="121"/>
      <c r="M57" s="121"/>
      <c r="N57" s="126">
        <f t="shared" si="5"/>
        <v>0</v>
      </c>
    </row>
    <row r="58" spans="1:14" ht="15.75" thickBot="1" x14ac:dyDescent="0.3">
      <c r="A58" s="22" t="s">
        <v>114</v>
      </c>
      <c r="B58" s="13" t="s">
        <v>115</v>
      </c>
      <c r="C58" s="121"/>
      <c r="D58" s="121"/>
      <c r="E58" s="126">
        <f t="shared" si="0"/>
        <v>0</v>
      </c>
      <c r="F58" s="121"/>
      <c r="G58" s="121"/>
      <c r="H58" s="126">
        <f t="shared" si="1"/>
        <v>0</v>
      </c>
      <c r="I58" s="121"/>
      <c r="J58" s="121"/>
      <c r="K58" s="126">
        <f t="shared" si="2"/>
        <v>0</v>
      </c>
      <c r="L58" s="121"/>
      <c r="M58" s="121"/>
      <c r="N58" s="126">
        <f t="shared" si="5"/>
        <v>0</v>
      </c>
    </row>
    <row r="59" spans="1:14" ht="15.75" thickBot="1" x14ac:dyDescent="0.3">
      <c r="A59" s="22" t="s">
        <v>116</v>
      </c>
      <c r="B59" s="13" t="s">
        <v>117</v>
      </c>
      <c r="C59" s="121"/>
      <c r="D59" s="121"/>
      <c r="E59" s="126">
        <f t="shared" si="0"/>
        <v>0</v>
      </c>
      <c r="F59" s="121"/>
      <c r="G59" s="121"/>
      <c r="H59" s="126">
        <f t="shared" si="1"/>
        <v>0</v>
      </c>
      <c r="I59" s="121"/>
      <c r="J59" s="121"/>
      <c r="K59" s="126">
        <f t="shared" si="2"/>
        <v>0</v>
      </c>
      <c r="L59" s="121"/>
      <c r="M59" s="121"/>
      <c r="N59" s="126">
        <f t="shared" si="5"/>
        <v>0</v>
      </c>
    </row>
    <row r="60" spans="1:14" ht="15.75" thickBot="1" x14ac:dyDescent="0.3">
      <c r="A60" s="23" t="s">
        <v>118</v>
      </c>
      <c r="B60" s="31" t="s">
        <v>119</v>
      </c>
      <c r="C60" s="123"/>
      <c r="D60" s="123"/>
      <c r="E60" s="126">
        <f t="shared" si="0"/>
        <v>0</v>
      </c>
      <c r="F60" s="123"/>
      <c r="G60" s="123"/>
      <c r="H60" s="126">
        <f t="shared" si="1"/>
        <v>0</v>
      </c>
      <c r="I60" s="123"/>
      <c r="J60" s="123"/>
      <c r="K60" s="126">
        <f t="shared" si="2"/>
        <v>0</v>
      </c>
      <c r="L60" s="123">
        <v>17380</v>
      </c>
      <c r="M60" s="123"/>
      <c r="N60" s="126">
        <f t="shared" si="5"/>
        <v>17380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5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6">
        <f t="shared" si="0"/>
        <v>0</v>
      </c>
      <c r="F62" s="119"/>
      <c r="G62" s="119"/>
      <c r="H62" s="126">
        <f t="shared" si="1"/>
        <v>0</v>
      </c>
      <c r="I62" s="119"/>
      <c r="J62" s="119"/>
      <c r="K62" s="126">
        <f t="shared" si="2"/>
        <v>0</v>
      </c>
      <c r="L62" s="119"/>
      <c r="M62" s="119"/>
      <c r="N62" s="126">
        <f t="shared" si="5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6">
        <f t="shared" si="0"/>
        <v>0</v>
      </c>
      <c r="F63" s="121"/>
      <c r="G63" s="121"/>
      <c r="H63" s="126">
        <f t="shared" si="1"/>
        <v>0</v>
      </c>
      <c r="I63" s="121"/>
      <c r="J63" s="121"/>
      <c r="K63" s="126">
        <f t="shared" si="2"/>
        <v>0</v>
      </c>
      <c r="L63" s="121"/>
      <c r="M63" s="121"/>
      <c r="N63" s="126">
        <f t="shared" si="5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6">
        <f t="shared" si="0"/>
        <v>0</v>
      </c>
      <c r="F64" s="121"/>
      <c r="G64" s="121"/>
      <c r="H64" s="126">
        <f t="shared" si="1"/>
        <v>0</v>
      </c>
      <c r="I64" s="121"/>
      <c r="J64" s="121"/>
      <c r="K64" s="126">
        <f t="shared" si="2"/>
        <v>0</v>
      </c>
      <c r="L64" s="121"/>
      <c r="M64" s="121"/>
      <c r="N64" s="126">
        <f t="shared" si="5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6">
        <f t="shared" si="0"/>
        <v>0</v>
      </c>
      <c r="F65" s="121"/>
      <c r="G65" s="121"/>
      <c r="H65" s="126">
        <f t="shared" si="1"/>
        <v>0</v>
      </c>
      <c r="I65" s="121"/>
      <c r="J65" s="121"/>
      <c r="K65" s="126">
        <f t="shared" si="2"/>
        <v>0</v>
      </c>
      <c r="L65" s="121"/>
      <c r="M65" s="121"/>
      <c r="N65" s="126">
        <f t="shared" si="5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6">
        <f t="shared" si="0"/>
        <v>0</v>
      </c>
      <c r="F66" s="123"/>
      <c r="G66" s="123"/>
      <c r="H66" s="126">
        <f t="shared" si="1"/>
        <v>0</v>
      </c>
      <c r="I66" s="123"/>
      <c r="J66" s="123"/>
      <c r="K66" s="126">
        <f t="shared" si="2"/>
        <v>0</v>
      </c>
      <c r="L66" s="123"/>
      <c r="M66" s="123"/>
      <c r="N66" s="126">
        <f t="shared" si="5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5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6">
        <f t="shared" si="0"/>
        <v>0</v>
      </c>
      <c r="F68" s="119"/>
      <c r="G68" s="119"/>
      <c r="H68" s="126">
        <f t="shared" si="1"/>
        <v>0</v>
      </c>
      <c r="I68" s="119"/>
      <c r="J68" s="119"/>
      <c r="K68" s="126">
        <f t="shared" si="2"/>
        <v>0</v>
      </c>
      <c r="L68" s="119"/>
      <c r="M68" s="119"/>
      <c r="N68" s="126">
        <f t="shared" si="5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6">
        <f t="shared" si="0"/>
        <v>0</v>
      </c>
      <c r="F69" s="123"/>
      <c r="G69" s="123"/>
      <c r="H69" s="126">
        <f t="shared" si="1"/>
        <v>0</v>
      </c>
      <c r="I69" s="123"/>
      <c r="J69" s="123"/>
      <c r="K69" s="126">
        <f t="shared" si="2"/>
        <v>0</v>
      </c>
      <c r="L69" s="123"/>
      <c r="M69" s="123"/>
      <c r="N69" s="126">
        <f t="shared" si="5"/>
        <v>0</v>
      </c>
    </row>
    <row r="70" spans="1:14" ht="15.75" thickBot="1" x14ac:dyDescent="0.3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6">
        <f t="shared" si="0"/>
        <v>0</v>
      </c>
      <c r="F70" s="119">
        <f>F71</f>
        <v>0</v>
      </c>
      <c r="G70" s="119">
        <f>G71</f>
        <v>0</v>
      </c>
      <c r="H70" s="126">
        <f t="shared" si="1"/>
        <v>0</v>
      </c>
      <c r="I70" s="119">
        <f>I71</f>
        <v>0</v>
      </c>
      <c r="J70" s="119">
        <f>J71</f>
        <v>0</v>
      </c>
      <c r="K70" s="126">
        <f t="shared" si="2"/>
        <v>0</v>
      </c>
      <c r="L70" s="119">
        <f>L71</f>
        <v>15000</v>
      </c>
      <c r="M70" s="119">
        <f>M71</f>
        <v>0</v>
      </c>
      <c r="N70" s="126">
        <f t="shared" si="5"/>
        <v>15000</v>
      </c>
    </row>
    <row r="71" spans="1:14" ht="15.75" thickBot="1" x14ac:dyDescent="0.3">
      <c r="A71" s="23"/>
      <c r="B71" s="31" t="s">
        <v>139</v>
      </c>
      <c r="C71" s="123"/>
      <c r="D71" s="123"/>
      <c r="E71" s="126">
        <f t="shared" si="0"/>
        <v>0</v>
      </c>
      <c r="F71" s="123"/>
      <c r="G71" s="123"/>
      <c r="H71" s="126">
        <f t="shared" si="1"/>
        <v>0</v>
      </c>
      <c r="I71" s="123"/>
      <c r="J71" s="123"/>
      <c r="K71" s="126">
        <f t="shared" si="2"/>
        <v>0</v>
      </c>
      <c r="L71" s="123">
        <v>15000</v>
      </c>
      <c r="M71" s="123"/>
      <c r="N71" s="126">
        <f t="shared" si="5"/>
        <v>15000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>F9+F22+F25+F45+F61+F67+F70</f>
        <v>0</v>
      </c>
      <c r="G72" s="125">
        <f>G9+G22+G25+G45+G61+G67+G70</f>
        <v>0</v>
      </c>
      <c r="H72" s="126">
        <f t="shared" si="1"/>
        <v>0</v>
      </c>
      <c r="I72" s="125">
        <f>I9+I22+I25+I45+I61+I67+I70</f>
        <v>0</v>
      </c>
      <c r="J72" s="125">
        <f>J9+J22+J25+J45+J61+J67+J70</f>
        <v>0</v>
      </c>
      <c r="K72" s="126">
        <f t="shared" si="2"/>
        <v>0</v>
      </c>
      <c r="L72" s="125">
        <f>L9+L22+L25+L45+L61+L67+L70</f>
        <v>32380</v>
      </c>
      <c r="M72" s="125">
        <f>M9+M22+M25+M45+M61+M67+M70</f>
        <v>0</v>
      </c>
      <c r="N72" s="126">
        <f t="shared" si="5"/>
        <v>32380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6">
        <f t="shared" si="0"/>
        <v>0</v>
      </c>
      <c r="F73" s="119">
        <f>F74+F82</f>
        <v>0</v>
      </c>
      <c r="G73" s="119">
        <f>G74+G82</f>
        <v>0</v>
      </c>
      <c r="H73" s="126">
        <f t="shared" si="1"/>
        <v>0</v>
      </c>
      <c r="I73" s="119">
        <f>I74+I82</f>
        <v>0</v>
      </c>
      <c r="J73" s="119">
        <f>J74+J82</f>
        <v>0</v>
      </c>
      <c r="K73" s="126">
        <f t="shared" si="2"/>
        <v>0</v>
      </c>
      <c r="L73" s="119">
        <f>L74+L82</f>
        <v>0</v>
      </c>
      <c r="M73" s="119">
        <f>M74+M82</f>
        <v>0</v>
      </c>
      <c r="N73" s="126">
        <f t="shared" si="5"/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6">SUM(C75:C76,C77,C78,C82,C81)</f>
        <v>0</v>
      </c>
      <c r="D74" s="121">
        <f t="shared" si="6"/>
        <v>0</v>
      </c>
      <c r="E74" s="126">
        <f t="shared" ref="E74:E84" si="7">SUM(C74:D86)</f>
        <v>0</v>
      </c>
      <c r="F74" s="121">
        <f t="shared" ref="F74:G74" si="8">SUM(F75:F76,F77,F78,F82,F81)</f>
        <v>0</v>
      </c>
      <c r="G74" s="121">
        <f t="shared" si="8"/>
        <v>0</v>
      </c>
      <c r="H74" s="126">
        <f t="shared" ref="H74:H84" si="9">SUM(F74:G86)</f>
        <v>0</v>
      </c>
      <c r="I74" s="121">
        <f t="shared" ref="I74:J74" si="10">SUM(I75:I76,I77,I78,I82,I81)</f>
        <v>0</v>
      </c>
      <c r="J74" s="121">
        <f t="shared" si="10"/>
        <v>0</v>
      </c>
      <c r="K74" s="126">
        <f t="shared" ref="K74:K84" si="11">SUM(I74:J86)</f>
        <v>0</v>
      </c>
      <c r="L74" s="121">
        <f t="shared" ref="L74:M74" si="12">SUM(L75:L76,L77,L78,L82,L81)</f>
        <v>0</v>
      </c>
      <c r="M74" s="121">
        <f t="shared" si="12"/>
        <v>0</v>
      </c>
      <c r="N74" s="126">
        <f t="shared" si="5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6">
        <f t="shared" si="7"/>
        <v>0</v>
      </c>
      <c r="F75" s="121"/>
      <c r="G75" s="121"/>
      <c r="H75" s="126">
        <f t="shared" si="9"/>
        <v>0</v>
      </c>
      <c r="I75" s="121"/>
      <c r="J75" s="121"/>
      <c r="K75" s="126">
        <f t="shared" si="11"/>
        <v>0</v>
      </c>
      <c r="L75" s="121"/>
      <c r="M75" s="121"/>
      <c r="N75" s="126">
        <f t="shared" si="5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6">
        <f t="shared" si="7"/>
        <v>0</v>
      </c>
      <c r="F76" s="121"/>
      <c r="G76" s="121"/>
      <c r="H76" s="126">
        <f t="shared" si="9"/>
        <v>0</v>
      </c>
      <c r="I76" s="121"/>
      <c r="J76" s="121"/>
      <c r="K76" s="126">
        <f t="shared" si="11"/>
        <v>0</v>
      </c>
      <c r="L76" s="121"/>
      <c r="M76" s="121"/>
      <c r="N76" s="126">
        <f t="shared" si="5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6">
        <f t="shared" si="7"/>
        <v>0</v>
      </c>
      <c r="F77" s="121"/>
      <c r="G77" s="121"/>
      <c r="H77" s="126">
        <f t="shared" si="9"/>
        <v>0</v>
      </c>
      <c r="I77" s="121"/>
      <c r="J77" s="121"/>
      <c r="K77" s="126">
        <f t="shared" si="11"/>
        <v>0</v>
      </c>
      <c r="L77" s="121"/>
      <c r="M77" s="121"/>
      <c r="N77" s="126">
        <f t="shared" si="5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6">
        <f t="shared" si="7"/>
        <v>0</v>
      </c>
      <c r="F78" s="121">
        <f>SUM(F79:F80)</f>
        <v>0</v>
      </c>
      <c r="G78" s="121">
        <f>SUM(G79:G80)</f>
        <v>0</v>
      </c>
      <c r="H78" s="126">
        <f t="shared" si="9"/>
        <v>0</v>
      </c>
      <c r="I78" s="121">
        <f>SUM(I79:I80)</f>
        <v>0</v>
      </c>
      <c r="J78" s="121">
        <f>SUM(J79:J80)</f>
        <v>0</v>
      </c>
      <c r="K78" s="126">
        <f t="shared" si="11"/>
        <v>0</v>
      </c>
      <c r="L78" s="121">
        <f>SUM(L79:L80)</f>
        <v>0</v>
      </c>
      <c r="M78" s="121">
        <f>SUM(M79:M80)</f>
        <v>0</v>
      </c>
      <c r="N78" s="126">
        <f t="shared" si="5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6">
        <f t="shared" si="7"/>
        <v>0</v>
      </c>
      <c r="F79" s="121"/>
      <c r="G79" s="121"/>
      <c r="H79" s="126">
        <f t="shared" si="9"/>
        <v>0</v>
      </c>
      <c r="I79" s="121"/>
      <c r="J79" s="121"/>
      <c r="K79" s="126">
        <f t="shared" si="11"/>
        <v>0</v>
      </c>
      <c r="L79" s="121"/>
      <c r="M79" s="121"/>
      <c r="N79" s="126">
        <f t="shared" si="5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6">
        <f t="shared" si="7"/>
        <v>0</v>
      </c>
      <c r="F80" s="121"/>
      <c r="G80" s="121"/>
      <c r="H80" s="126">
        <f t="shared" si="9"/>
        <v>0</v>
      </c>
      <c r="I80" s="121"/>
      <c r="J80" s="121"/>
      <c r="K80" s="126">
        <f t="shared" si="11"/>
        <v>0</v>
      </c>
      <c r="L80" s="121"/>
      <c r="M80" s="121"/>
      <c r="N80" s="126">
        <f t="shared" si="5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6">
        <f t="shared" si="7"/>
        <v>0</v>
      </c>
      <c r="F81" s="121"/>
      <c r="G81" s="121"/>
      <c r="H81" s="126">
        <f t="shared" si="9"/>
        <v>0</v>
      </c>
      <c r="I81" s="121"/>
      <c r="J81" s="121"/>
      <c r="K81" s="126">
        <f t="shared" si="11"/>
        <v>0</v>
      </c>
      <c r="L81" s="121"/>
      <c r="M81" s="121"/>
      <c r="N81" s="126">
        <f t="shared" si="5"/>
        <v>0</v>
      </c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6">
        <f t="shared" si="7"/>
        <v>0</v>
      </c>
      <c r="F82" s="121"/>
      <c r="G82" s="121"/>
      <c r="H82" s="126">
        <f t="shared" si="9"/>
        <v>0</v>
      </c>
      <c r="I82" s="121"/>
      <c r="J82" s="121"/>
      <c r="K82" s="126">
        <f t="shared" si="11"/>
        <v>0</v>
      </c>
      <c r="L82" s="121"/>
      <c r="M82" s="121"/>
      <c r="N82" s="126">
        <f t="shared" si="5"/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6">
        <f t="shared" si="7"/>
        <v>0</v>
      </c>
      <c r="F83" s="123"/>
      <c r="G83" s="123"/>
      <c r="H83" s="126">
        <f t="shared" si="9"/>
        <v>0</v>
      </c>
      <c r="I83" s="123"/>
      <c r="J83" s="123"/>
      <c r="K83" s="126">
        <f t="shared" si="11"/>
        <v>0</v>
      </c>
      <c r="L83" s="123"/>
      <c r="M83" s="123"/>
      <c r="N83" s="126">
        <f t="shared" si="5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0</v>
      </c>
      <c r="E84" s="126">
        <f t="shared" si="7"/>
        <v>0</v>
      </c>
      <c r="F84" s="125">
        <f>F72+F73</f>
        <v>0</v>
      </c>
      <c r="G84" s="125">
        <f>G72+G73</f>
        <v>0</v>
      </c>
      <c r="H84" s="126">
        <f t="shared" si="9"/>
        <v>0</v>
      </c>
      <c r="I84" s="125">
        <f>I72+I73</f>
        <v>0</v>
      </c>
      <c r="J84" s="125">
        <f>J72+J73</f>
        <v>0</v>
      </c>
      <c r="K84" s="126">
        <f t="shared" si="11"/>
        <v>0</v>
      </c>
      <c r="L84" s="125">
        <f>L72+L73</f>
        <v>32380</v>
      </c>
      <c r="M84" s="125">
        <f>M72+M73</f>
        <v>0</v>
      </c>
      <c r="N84" s="126">
        <f t="shared" si="5"/>
        <v>32380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25">
        <f>C88+C100</f>
        <v>0</v>
      </c>
      <c r="D87" s="125">
        <f>D88+D100</f>
        <v>0</v>
      </c>
      <c r="E87" s="126">
        <f>SUM(C87:D87)</f>
        <v>0</v>
      </c>
      <c r="F87" s="125">
        <f>F88+F100</f>
        <v>0</v>
      </c>
      <c r="G87" s="125">
        <f>G88+G100</f>
        <v>0</v>
      </c>
      <c r="H87" s="126">
        <f>SUM(F87:G87)</f>
        <v>0</v>
      </c>
      <c r="I87" s="125">
        <f>I88+I100</f>
        <v>0</v>
      </c>
      <c r="J87" s="125">
        <f>J88+J100</f>
        <v>0</v>
      </c>
      <c r="K87" s="126">
        <f>SUM(I87:J87)</f>
        <v>0</v>
      </c>
      <c r="L87" s="125">
        <f>L88+L100</f>
        <v>0</v>
      </c>
      <c r="M87" s="125">
        <f>M88+M100</f>
        <v>0</v>
      </c>
      <c r="N87" s="126">
        <f>SUM(L87:M87)</f>
        <v>0</v>
      </c>
    </row>
    <row r="88" spans="1:14" x14ac:dyDescent="0.25">
      <c r="A88" s="29" t="s">
        <v>160</v>
      </c>
      <c r="B88" s="13" t="s">
        <v>161</v>
      </c>
      <c r="C88" s="119">
        <f>SUM(C89:C99)</f>
        <v>0</v>
      </c>
      <c r="D88" s="119">
        <f>SUM(D89:D99)</f>
        <v>0</v>
      </c>
      <c r="E88" s="120">
        <f>SUM(C88:D88)</f>
        <v>0</v>
      </c>
      <c r="F88" s="119">
        <f>SUM(F89:F99)</f>
        <v>0</v>
      </c>
      <c r="G88" s="119">
        <f>SUM(G89:G99)</f>
        <v>0</v>
      </c>
      <c r="H88" s="120">
        <f>SUM(F88:G88)</f>
        <v>0</v>
      </c>
      <c r="I88" s="119">
        <f>SUM(I89:I99)</f>
        <v>0</v>
      </c>
      <c r="J88" s="119">
        <f>SUM(J89:J99)</f>
        <v>0</v>
      </c>
      <c r="K88" s="120">
        <f>SUM(I88:J88)</f>
        <v>0</v>
      </c>
      <c r="L88" s="119">
        <f>SUM(L89:L99)</f>
        <v>0</v>
      </c>
      <c r="M88" s="119">
        <f>SUM(M89:M99)</f>
        <v>0</v>
      </c>
      <c r="N88" s="120">
        <f>SUM(L88:M88)</f>
        <v>0</v>
      </c>
    </row>
    <row r="89" spans="1:14" x14ac:dyDescent="0.25">
      <c r="A89" s="29" t="s">
        <v>162</v>
      </c>
      <c r="B89" s="13" t="s">
        <v>163</v>
      </c>
      <c r="C89" s="121"/>
      <c r="D89" s="121"/>
      <c r="E89" s="120">
        <f t="shared" ref="E89:E102" si="13">SUM(C89:D89)</f>
        <v>0</v>
      </c>
      <c r="F89" s="121"/>
      <c r="G89" s="121"/>
      <c r="H89" s="120">
        <f t="shared" ref="H89:H102" si="14">SUM(F89:G89)</f>
        <v>0</v>
      </c>
      <c r="I89" s="121"/>
      <c r="J89" s="121"/>
      <c r="K89" s="120">
        <f t="shared" ref="K89:K102" si="15">SUM(I89:J89)</f>
        <v>0</v>
      </c>
      <c r="L89" s="121"/>
      <c r="M89" s="121"/>
      <c r="N89" s="120">
        <f t="shared" ref="N89:N102" si="16">SUM(L89:M89)</f>
        <v>0</v>
      </c>
    </row>
    <row r="90" spans="1:14" x14ac:dyDescent="0.25">
      <c r="A90" s="29" t="s">
        <v>472</v>
      </c>
      <c r="B90" s="13" t="s">
        <v>473</v>
      </c>
      <c r="C90" s="121"/>
      <c r="D90" s="121"/>
      <c r="E90" s="120">
        <f t="shared" si="13"/>
        <v>0</v>
      </c>
      <c r="F90" s="121"/>
      <c r="G90" s="121"/>
      <c r="H90" s="120">
        <f t="shared" si="14"/>
        <v>0</v>
      </c>
      <c r="I90" s="121"/>
      <c r="J90" s="121"/>
      <c r="K90" s="120">
        <f t="shared" si="15"/>
        <v>0</v>
      </c>
      <c r="L90" s="121"/>
      <c r="M90" s="121"/>
      <c r="N90" s="120">
        <f t="shared" si="16"/>
        <v>0</v>
      </c>
    </row>
    <row r="91" spans="1:14" x14ac:dyDescent="0.25">
      <c r="A91" s="29" t="s">
        <v>164</v>
      </c>
      <c r="B91" s="13" t="s">
        <v>165</v>
      </c>
      <c r="C91" s="121"/>
      <c r="D91" s="121"/>
      <c r="E91" s="120">
        <f t="shared" si="13"/>
        <v>0</v>
      </c>
      <c r="F91" s="121"/>
      <c r="G91" s="121"/>
      <c r="H91" s="120">
        <f t="shared" si="14"/>
        <v>0</v>
      </c>
      <c r="I91" s="121"/>
      <c r="J91" s="121"/>
      <c r="K91" s="120">
        <f t="shared" si="15"/>
        <v>0</v>
      </c>
      <c r="L91" s="121"/>
      <c r="M91" s="121"/>
      <c r="N91" s="120">
        <f t="shared" si="16"/>
        <v>0</v>
      </c>
    </row>
    <row r="92" spans="1:14" x14ac:dyDescent="0.25">
      <c r="A92" s="29" t="s">
        <v>166</v>
      </c>
      <c r="B92" s="13" t="s">
        <v>167</v>
      </c>
      <c r="C92" s="121"/>
      <c r="D92" s="121"/>
      <c r="E92" s="120">
        <f t="shared" si="13"/>
        <v>0</v>
      </c>
      <c r="F92" s="121"/>
      <c r="G92" s="121"/>
      <c r="H92" s="120">
        <f t="shared" si="14"/>
        <v>0</v>
      </c>
      <c r="I92" s="121"/>
      <c r="J92" s="121"/>
      <c r="K92" s="120">
        <f t="shared" si="15"/>
        <v>0</v>
      </c>
      <c r="L92" s="121"/>
      <c r="M92" s="121"/>
      <c r="N92" s="120">
        <f t="shared" si="16"/>
        <v>0</v>
      </c>
    </row>
    <row r="93" spans="1:14" x14ac:dyDescent="0.25">
      <c r="A93" s="29" t="s">
        <v>168</v>
      </c>
      <c r="B93" s="13" t="s">
        <v>169</v>
      </c>
      <c r="C93" s="121"/>
      <c r="D93" s="121"/>
      <c r="E93" s="120">
        <f t="shared" si="13"/>
        <v>0</v>
      </c>
      <c r="F93" s="121"/>
      <c r="G93" s="121"/>
      <c r="H93" s="120">
        <f t="shared" si="14"/>
        <v>0</v>
      </c>
      <c r="I93" s="121"/>
      <c r="J93" s="121"/>
      <c r="K93" s="120">
        <f t="shared" si="15"/>
        <v>0</v>
      </c>
      <c r="L93" s="121"/>
      <c r="M93" s="121"/>
      <c r="N93" s="120">
        <f t="shared" si="16"/>
        <v>0</v>
      </c>
    </row>
    <row r="94" spans="1:14" x14ac:dyDescent="0.25">
      <c r="A94" s="29" t="s">
        <v>170</v>
      </c>
      <c r="B94" s="13" t="s">
        <v>171</v>
      </c>
      <c r="C94" s="121"/>
      <c r="D94" s="121"/>
      <c r="E94" s="120">
        <f t="shared" si="13"/>
        <v>0</v>
      </c>
      <c r="F94" s="121"/>
      <c r="G94" s="121"/>
      <c r="H94" s="120">
        <f t="shared" si="14"/>
        <v>0</v>
      </c>
      <c r="I94" s="121"/>
      <c r="J94" s="121"/>
      <c r="K94" s="120">
        <f t="shared" si="15"/>
        <v>0</v>
      </c>
      <c r="L94" s="121"/>
      <c r="M94" s="121"/>
      <c r="N94" s="120">
        <f t="shared" si="16"/>
        <v>0</v>
      </c>
    </row>
    <row r="95" spans="1:14" x14ac:dyDescent="0.25">
      <c r="A95" s="29" t="s">
        <v>172</v>
      </c>
      <c r="B95" s="13" t="s">
        <v>173</v>
      </c>
      <c r="C95" s="121"/>
      <c r="D95" s="121"/>
      <c r="E95" s="120">
        <f t="shared" si="13"/>
        <v>0</v>
      </c>
      <c r="F95" s="121"/>
      <c r="G95" s="121"/>
      <c r="H95" s="120">
        <f t="shared" si="14"/>
        <v>0</v>
      </c>
      <c r="I95" s="121"/>
      <c r="J95" s="121"/>
      <c r="K95" s="120">
        <f t="shared" si="15"/>
        <v>0</v>
      </c>
      <c r="L95" s="121"/>
      <c r="M95" s="121"/>
      <c r="N95" s="120">
        <f t="shared" si="16"/>
        <v>0</v>
      </c>
    </row>
    <row r="96" spans="1:14" x14ac:dyDescent="0.25">
      <c r="A96" s="29" t="s">
        <v>174</v>
      </c>
      <c r="B96" s="13" t="s">
        <v>175</v>
      </c>
      <c r="C96" s="121"/>
      <c r="D96" s="121"/>
      <c r="E96" s="120">
        <f t="shared" si="13"/>
        <v>0</v>
      </c>
      <c r="F96" s="121"/>
      <c r="G96" s="121"/>
      <c r="H96" s="120">
        <f t="shared" si="14"/>
        <v>0</v>
      </c>
      <c r="I96" s="121"/>
      <c r="J96" s="121"/>
      <c r="K96" s="120">
        <f t="shared" si="15"/>
        <v>0</v>
      </c>
      <c r="L96" s="121"/>
      <c r="M96" s="121"/>
      <c r="N96" s="120">
        <f t="shared" si="16"/>
        <v>0</v>
      </c>
    </row>
    <row r="97" spans="1:14" x14ac:dyDescent="0.25">
      <c r="A97" s="29" t="s">
        <v>176</v>
      </c>
      <c r="B97" s="13" t="s">
        <v>177</v>
      </c>
      <c r="C97" s="121"/>
      <c r="D97" s="121"/>
      <c r="E97" s="120">
        <f t="shared" si="13"/>
        <v>0</v>
      </c>
      <c r="F97" s="121"/>
      <c r="G97" s="121"/>
      <c r="H97" s="120">
        <f t="shared" si="14"/>
        <v>0</v>
      </c>
      <c r="I97" s="121"/>
      <c r="J97" s="121"/>
      <c r="K97" s="120">
        <f t="shared" si="15"/>
        <v>0</v>
      </c>
      <c r="L97" s="121"/>
      <c r="M97" s="121"/>
      <c r="N97" s="120">
        <f t="shared" si="16"/>
        <v>0</v>
      </c>
    </row>
    <row r="98" spans="1:14" x14ac:dyDescent="0.25">
      <c r="A98" s="29" t="s">
        <v>178</v>
      </c>
      <c r="B98" s="13" t="s">
        <v>179</v>
      </c>
      <c r="C98" s="121"/>
      <c r="D98" s="121"/>
      <c r="E98" s="120">
        <f t="shared" si="13"/>
        <v>0</v>
      </c>
      <c r="F98" s="121"/>
      <c r="G98" s="121"/>
      <c r="H98" s="120">
        <f t="shared" si="14"/>
        <v>0</v>
      </c>
      <c r="I98" s="121"/>
      <c r="J98" s="121"/>
      <c r="K98" s="120">
        <f t="shared" si="15"/>
        <v>0</v>
      </c>
      <c r="L98" s="121"/>
      <c r="M98" s="121"/>
      <c r="N98" s="120">
        <f t="shared" si="16"/>
        <v>0</v>
      </c>
    </row>
    <row r="99" spans="1:14" x14ac:dyDescent="0.25">
      <c r="A99" s="29" t="s">
        <v>180</v>
      </c>
      <c r="B99" s="13" t="s">
        <v>181</v>
      </c>
      <c r="C99" s="121"/>
      <c r="D99" s="121"/>
      <c r="E99" s="120">
        <f t="shared" si="13"/>
        <v>0</v>
      </c>
      <c r="F99" s="121"/>
      <c r="G99" s="121"/>
      <c r="H99" s="120">
        <f t="shared" si="14"/>
        <v>0</v>
      </c>
      <c r="I99" s="121"/>
      <c r="J99" s="121"/>
      <c r="K99" s="120">
        <f t="shared" si="15"/>
        <v>0</v>
      </c>
      <c r="L99" s="121"/>
      <c r="M99" s="121"/>
      <c r="N99" s="120">
        <f t="shared" si="16"/>
        <v>0</v>
      </c>
    </row>
    <row r="100" spans="1:14" x14ac:dyDescent="0.25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0">
        <f t="shared" si="13"/>
        <v>0</v>
      </c>
      <c r="F100" s="121">
        <f>SUM(F101:F103)</f>
        <v>0</v>
      </c>
      <c r="G100" s="121">
        <f>SUM(G101:G103)</f>
        <v>0</v>
      </c>
      <c r="H100" s="120">
        <f t="shared" si="14"/>
        <v>0</v>
      </c>
      <c r="I100" s="121">
        <f>SUM(I101:I103)</f>
        <v>0</v>
      </c>
      <c r="J100" s="121">
        <f>SUM(J101:J103)</f>
        <v>0</v>
      </c>
      <c r="K100" s="120">
        <f t="shared" si="15"/>
        <v>0</v>
      </c>
      <c r="L100" s="121">
        <f>SUM(L101:L103)</f>
        <v>0</v>
      </c>
      <c r="M100" s="121">
        <f>SUM(M101:M103)</f>
        <v>0</v>
      </c>
      <c r="N100" s="120">
        <f t="shared" si="16"/>
        <v>0</v>
      </c>
    </row>
    <row r="101" spans="1:14" x14ac:dyDescent="0.25">
      <c r="A101" s="29" t="s">
        <v>184</v>
      </c>
      <c r="B101" s="13" t="s">
        <v>185</v>
      </c>
      <c r="C101" s="121"/>
      <c r="D101" s="121"/>
      <c r="E101" s="120">
        <f t="shared" si="13"/>
        <v>0</v>
      </c>
      <c r="F101" s="121"/>
      <c r="G101" s="121"/>
      <c r="H101" s="120">
        <f t="shared" si="14"/>
        <v>0</v>
      </c>
      <c r="I101" s="121"/>
      <c r="J101" s="121"/>
      <c r="K101" s="120">
        <f t="shared" si="15"/>
        <v>0</v>
      </c>
      <c r="L101" s="121"/>
      <c r="M101" s="121"/>
      <c r="N101" s="120">
        <f t="shared" si="16"/>
        <v>0</v>
      </c>
    </row>
    <row r="102" spans="1:14" x14ac:dyDescent="0.25">
      <c r="A102" s="29" t="s">
        <v>186</v>
      </c>
      <c r="B102" s="13" t="s">
        <v>187</v>
      </c>
      <c r="C102" s="121"/>
      <c r="D102" s="121"/>
      <c r="E102" s="120">
        <f t="shared" si="13"/>
        <v>0</v>
      </c>
      <c r="F102" s="121"/>
      <c r="G102" s="121"/>
      <c r="H102" s="120">
        <f t="shared" si="14"/>
        <v>0</v>
      </c>
      <c r="I102" s="121"/>
      <c r="J102" s="121"/>
      <c r="K102" s="120">
        <f t="shared" si="15"/>
        <v>0</v>
      </c>
      <c r="L102" s="121"/>
      <c r="M102" s="121"/>
      <c r="N102" s="120">
        <f t="shared" si="16"/>
        <v>0</v>
      </c>
    </row>
    <row r="103" spans="1:14" ht="15.75" thickBot="1" x14ac:dyDescent="0.3">
      <c r="A103" s="30" t="s">
        <v>188</v>
      </c>
      <c r="B103" s="31" t="s">
        <v>189</v>
      </c>
      <c r="C103" s="123"/>
      <c r="D103" s="123"/>
      <c r="E103" s="124">
        <f>SUM(C103:D103)</f>
        <v>0</v>
      </c>
      <c r="F103" s="123"/>
      <c r="G103" s="123"/>
      <c r="H103" s="124">
        <f>SUM(F103:G103)</f>
        <v>0</v>
      </c>
      <c r="I103" s="123"/>
      <c r="J103" s="123"/>
      <c r="K103" s="124">
        <f>SUM(I103:J103)</f>
        <v>0</v>
      </c>
      <c r="L103" s="123"/>
      <c r="M103" s="123"/>
      <c r="N103" s="124">
        <f>SUM(L103:M103)</f>
        <v>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>SUM(C104:D104)</f>
        <v>0</v>
      </c>
      <c r="F104" s="125">
        <f>SUM(F105:F109)</f>
        <v>0</v>
      </c>
      <c r="G104" s="125">
        <f>SUM(G105:G109)</f>
        <v>0</v>
      </c>
      <c r="H104" s="126">
        <f>SUM(F104:G104)</f>
        <v>0</v>
      </c>
      <c r="I104" s="125">
        <f>SUM(I105:I109)</f>
        <v>0</v>
      </c>
      <c r="J104" s="125">
        <f>SUM(J105:J109)</f>
        <v>0</v>
      </c>
      <c r="K104" s="126">
        <f>SUM(I104:J104)</f>
        <v>0</v>
      </c>
      <c r="L104" s="125">
        <f>SUM(L105:L109)</f>
        <v>0</v>
      </c>
      <c r="M104" s="125">
        <f>SUM(M105:M109)</f>
        <v>0</v>
      </c>
      <c r="N104" s="126">
        <f>SUM(L104:M104)</f>
        <v>0</v>
      </c>
    </row>
    <row r="105" spans="1:14" x14ac:dyDescent="0.25">
      <c r="A105" s="29"/>
      <c r="B105" s="13" t="s">
        <v>192</v>
      </c>
      <c r="C105" s="119"/>
      <c r="D105" s="119"/>
      <c r="E105" s="120">
        <f>SUM(C105:D105)</f>
        <v>0</v>
      </c>
      <c r="F105" s="119"/>
      <c r="G105" s="119"/>
      <c r="H105" s="120">
        <f>SUM(F105:G105)</f>
        <v>0</v>
      </c>
      <c r="I105" s="119"/>
      <c r="J105" s="119"/>
      <c r="K105" s="120">
        <f>SUM(I105:J105)</f>
        <v>0</v>
      </c>
      <c r="L105" s="119"/>
      <c r="M105" s="119"/>
      <c r="N105" s="120">
        <f>SUM(L105:M105)</f>
        <v>0</v>
      </c>
    </row>
    <row r="106" spans="1:14" x14ac:dyDescent="0.25">
      <c r="A106" s="29"/>
      <c r="B106" s="13" t="s">
        <v>193</v>
      </c>
      <c r="C106" s="121"/>
      <c r="D106" s="121"/>
      <c r="E106" s="120">
        <f t="shared" ref="E106:E109" si="17">SUM(C106:D106)</f>
        <v>0</v>
      </c>
      <c r="F106" s="121"/>
      <c r="G106" s="121"/>
      <c r="H106" s="120">
        <f t="shared" ref="H106:H109" si="18">SUM(F106:G106)</f>
        <v>0</v>
      </c>
      <c r="I106" s="121"/>
      <c r="J106" s="121"/>
      <c r="K106" s="120">
        <f t="shared" ref="K106:K109" si="19">SUM(I106:J106)</f>
        <v>0</v>
      </c>
      <c r="L106" s="121"/>
      <c r="M106" s="121"/>
      <c r="N106" s="120">
        <f t="shared" ref="N106:N109" si="20">SUM(L106:M106)</f>
        <v>0</v>
      </c>
    </row>
    <row r="107" spans="1:14" x14ac:dyDescent="0.25">
      <c r="A107" s="30"/>
      <c r="B107" s="31" t="s">
        <v>194</v>
      </c>
      <c r="C107" s="121"/>
      <c r="D107" s="121"/>
      <c r="E107" s="120">
        <f t="shared" si="17"/>
        <v>0</v>
      </c>
      <c r="F107" s="121"/>
      <c r="G107" s="121"/>
      <c r="H107" s="120">
        <f t="shared" si="18"/>
        <v>0</v>
      </c>
      <c r="I107" s="121"/>
      <c r="J107" s="121"/>
      <c r="K107" s="120">
        <f t="shared" si="19"/>
        <v>0</v>
      </c>
      <c r="L107" s="121"/>
      <c r="M107" s="121"/>
      <c r="N107" s="120">
        <f t="shared" si="20"/>
        <v>0</v>
      </c>
    </row>
    <row r="108" spans="1:14" x14ac:dyDescent="0.25">
      <c r="A108" s="30"/>
      <c r="B108" s="31" t="s">
        <v>195</v>
      </c>
      <c r="C108" s="121"/>
      <c r="D108" s="121"/>
      <c r="E108" s="120">
        <f t="shared" si="17"/>
        <v>0</v>
      </c>
      <c r="F108" s="121"/>
      <c r="G108" s="121"/>
      <c r="H108" s="120">
        <f t="shared" si="18"/>
        <v>0</v>
      </c>
      <c r="I108" s="121"/>
      <c r="J108" s="121"/>
      <c r="K108" s="120">
        <f t="shared" si="19"/>
        <v>0</v>
      </c>
      <c r="L108" s="121"/>
      <c r="M108" s="121"/>
      <c r="N108" s="120">
        <f t="shared" si="20"/>
        <v>0</v>
      </c>
    </row>
    <row r="109" spans="1:14" ht="15.75" thickBot="1" x14ac:dyDescent="0.3">
      <c r="A109" s="30"/>
      <c r="B109" s="31" t="s">
        <v>196</v>
      </c>
      <c r="C109" s="123"/>
      <c r="D109" s="123"/>
      <c r="E109" s="120">
        <f t="shared" si="17"/>
        <v>0</v>
      </c>
      <c r="F109" s="123"/>
      <c r="G109" s="123"/>
      <c r="H109" s="120">
        <f t="shared" si="18"/>
        <v>0</v>
      </c>
      <c r="I109" s="123"/>
      <c r="J109" s="123"/>
      <c r="K109" s="120">
        <f t="shared" si="19"/>
        <v>0</v>
      </c>
      <c r="L109" s="123"/>
      <c r="M109" s="123"/>
      <c r="N109" s="120">
        <f t="shared" si="20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14859000</v>
      </c>
      <c r="D110" s="119">
        <f>SUM(D111:D112,D113,D122,D121)</f>
        <v>0</v>
      </c>
      <c r="E110" s="120">
        <f>SUM(C110:D110)</f>
        <v>14859000</v>
      </c>
      <c r="F110" s="119">
        <f>SUM(F111:F112,F113,F122,F121)</f>
        <v>9779000</v>
      </c>
      <c r="G110" s="119">
        <f>SUM(G111:G112,G113,G122,G121)</f>
        <v>0</v>
      </c>
      <c r="H110" s="120">
        <f>SUM(F110:G110)</f>
        <v>9779000</v>
      </c>
      <c r="I110" s="119">
        <f>SUM(I111:I112,I113,I122,I121)</f>
        <v>9934000</v>
      </c>
      <c r="J110" s="119">
        <f>SUM(J111:J112,J113,J122,J121)</f>
        <v>0</v>
      </c>
      <c r="K110" s="120">
        <f>SUM(I110:J110)</f>
        <v>9934000</v>
      </c>
      <c r="L110" s="119">
        <f>SUM(L111:L112,L113,L122,L121)</f>
        <v>9921868</v>
      </c>
      <c r="M110" s="119">
        <f>SUM(M111:M112,M113,M122,M121)</f>
        <v>0</v>
      </c>
      <c r="N110" s="120">
        <f>SUM(L110:M110)</f>
        <v>9921868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0">
        <f t="shared" ref="E111:E126" si="21">SUM(C111:D111)</f>
        <v>0</v>
      </c>
      <c r="F111" s="121"/>
      <c r="G111" s="121"/>
      <c r="H111" s="120">
        <f t="shared" ref="H111:H126" si="22">SUM(F111:G111)</f>
        <v>0</v>
      </c>
      <c r="I111" s="121"/>
      <c r="J111" s="121"/>
      <c r="K111" s="120">
        <f t="shared" ref="K111:K126" si="23">SUM(I111:J111)</f>
        <v>0</v>
      </c>
      <c r="L111" s="121"/>
      <c r="M111" s="121"/>
      <c r="N111" s="120">
        <f t="shared" ref="N111:N126" si="24">SUM(L111:M111)</f>
        <v>0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0">
        <f t="shared" si="21"/>
        <v>0</v>
      </c>
      <c r="F112" s="121"/>
      <c r="G112" s="121"/>
      <c r="H112" s="120">
        <f t="shared" si="22"/>
        <v>0</v>
      </c>
      <c r="I112" s="121"/>
      <c r="J112" s="121"/>
      <c r="K112" s="120">
        <f t="shared" si="23"/>
        <v>0</v>
      </c>
      <c r="L112" s="121"/>
      <c r="M112" s="121"/>
      <c r="N112" s="120">
        <f t="shared" si="24"/>
        <v>0</v>
      </c>
    </row>
    <row r="113" spans="1:23" x14ac:dyDescent="0.25">
      <c r="A113" s="29" t="s">
        <v>202</v>
      </c>
      <c r="B113" s="13" t="s">
        <v>203</v>
      </c>
      <c r="C113" s="121">
        <f>SUM(C114:C120)</f>
        <v>11700000</v>
      </c>
      <c r="D113" s="121">
        <f>SUM(D114:D120)</f>
        <v>0</v>
      </c>
      <c r="E113" s="120">
        <f t="shared" si="21"/>
        <v>11700000</v>
      </c>
      <c r="F113" s="121">
        <f>SUM(F114:F120)</f>
        <v>7700000</v>
      </c>
      <c r="G113" s="121">
        <f>SUM(G114:G120)</f>
        <v>0</v>
      </c>
      <c r="H113" s="120">
        <f t="shared" si="22"/>
        <v>7700000</v>
      </c>
      <c r="I113" s="121">
        <f>SUM(I114:I120)</f>
        <v>7840000</v>
      </c>
      <c r="J113" s="121">
        <f>SUM(J114:J120)</f>
        <v>0</v>
      </c>
      <c r="K113" s="120">
        <f t="shared" si="23"/>
        <v>7840000</v>
      </c>
      <c r="L113" s="121">
        <f>SUM(L114:L120)</f>
        <v>7812498</v>
      </c>
      <c r="M113" s="121">
        <f>SUM(M114:M120)</f>
        <v>0</v>
      </c>
      <c r="N113" s="120">
        <f t="shared" si="24"/>
        <v>7812498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0">
        <f t="shared" si="21"/>
        <v>0</v>
      </c>
      <c r="F114" s="121"/>
      <c r="G114" s="121"/>
      <c r="H114" s="120">
        <f t="shared" si="22"/>
        <v>0</v>
      </c>
      <c r="I114" s="121"/>
      <c r="J114" s="121"/>
      <c r="K114" s="120">
        <f t="shared" si="23"/>
        <v>0</v>
      </c>
      <c r="L114" s="121"/>
      <c r="M114" s="121"/>
      <c r="N114" s="120">
        <f t="shared" si="24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0">
        <f t="shared" si="21"/>
        <v>0</v>
      </c>
      <c r="F115" s="121"/>
      <c r="G115" s="121"/>
      <c r="H115" s="120">
        <f t="shared" si="22"/>
        <v>0</v>
      </c>
      <c r="I115" s="121"/>
      <c r="J115" s="121"/>
      <c r="K115" s="120">
        <f t="shared" si="23"/>
        <v>0</v>
      </c>
      <c r="L115" s="121"/>
      <c r="M115" s="121"/>
      <c r="N115" s="120">
        <f t="shared" si="24"/>
        <v>0</v>
      </c>
    </row>
    <row r="116" spans="1:23" x14ac:dyDescent="0.25">
      <c r="A116" s="29" t="s">
        <v>208</v>
      </c>
      <c r="B116" s="13" t="s">
        <v>209</v>
      </c>
      <c r="C116" s="121">
        <v>200000</v>
      </c>
      <c r="D116" s="121"/>
      <c r="E116" s="120">
        <f t="shared" si="21"/>
        <v>200000</v>
      </c>
      <c r="F116" s="121">
        <v>700000</v>
      </c>
      <c r="G116" s="121"/>
      <c r="H116" s="120">
        <f t="shared" si="22"/>
        <v>700000</v>
      </c>
      <c r="I116" s="121">
        <v>700000</v>
      </c>
      <c r="J116" s="121"/>
      <c r="K116" s="120">
        <f t="shared" si="23"/>
        <v>700000</v>
      </c>
      <c r="L116" s="121">
        <v>682945</v>
      </c>
      <c r="M116" s="121"/>
      <c r="N116" s="120">
        <f t="shared" si="24"/>
        <v>682945</v>
      </c>
    </row>
    <row r="117" spans="1:23" x14ac:dyDescent="0.25">
      <c r="A117" s="29" t="s">
        <v>210</v>
      </c>
      <c r="B117" s="13" t="s">
        <v>211</v>
      </c>
      <c r="C117" s="121"/>
      <c r="D117" s="121"/>
      <c r="E117" s="120">
        <f t="shared" si="21"/>
        <v>0</v>
      </c>
      <c r="F117" s="121"/>
      <c r="G117" s="121"/>
      <c r="H117" s="120">
        <f t="shared" si="22"/>
        <v>0</v>
      </c>
      <c r="I117" s="121"/>
      <c r="J117" s="121"/>
      <c r="K117" s="120">
        <f t="shared" si="23"/>
        <v>0</v>
      </c>
      <c r="L117" s="121"/>
      <c r="M117" s="121"/>
      <c r="N117" s="120">
        <f t="shared" si="24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0">
        <f t="shared" si="21"/>
        <v>0</v>
      </c>
      <c r="F118" s="121"/>
      <c r="G118" s="121"/>
      <c r="H118" s="120">
        <f t="shared" si="22"/>
        <v>0</v>
      </c>
      <c r="I118" s="121">
        <v>140000</v>
      </c>
      <c r="J118" s="121"/>
      <c r="K118" s="120">
        <f t="shared" si="23"/>
        <v>140000</v>
      </c>
      <c r="L118" s="121">
        <v>138500</v>
      </c>
      <c r="M118" s="121"/>
      <c r="N118" s="120">
        <f t="shared" si="24"/>
        <v>138500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0">
        <f t="shared" si="21"/>
        <v>0</v>
      </c>
      <c r="F119" s="121"/>
      <c r="G119" s="121"/>
      <c r="H119" s="120">
        <f t="shared" si="22"/>
        <v>0</v>
      </c>
      <c r="I119" s="121"/>
      <c r="J119" s="121"/>
      <c r="K119" s="120">
        <f t="shared" si="23"/>
        <v>0</v>
      </c>
      <c r="L119" s="121"/>
      <c r="M119" s="121"/>
      <c r="N119" s="120">
        <f t="shared" si="24"/>
        <v>0</v>
      </c>
    </row>
    <row r="120" spans="1:23" x14ac:dyDescent="0.25">
      <c r="A120" s="29" t="s">
        <v>216</v>
      </c>
      <c r="B120" s="13" t="s">
        <v>217</v>
      </c>
      <c r="C120" s="121">
        <v>11500000</v>
      </c>
      <c r="D120" s="121"/>
      <c r="E120" s="120">
        <f t="shared" si="21"/>
        <v>11500000</v>
      </c>
      <c r="F120" s="121">
        <v>7000000</v>
      </c>
      <c r="G120" s="121"/>
      <c r="H120" s="120">
        <f t="shared" si="22"/>
        <v>7000000</v>
      </c>
      <c r="I120" s="121">
        <v>7000000</v>
      </c>
      <c r="J120" s="121"/>
      <c r="K120" s="120">
        <f t="shared" si="23"/>
        <v>7000000</v>
      </c>
      <c r="L120" s="121">
        <v>6991053</v>
      </c>
      <c r="M120" s="121"/>
      <c r="N120" s="120">
        <f t="shared" si="24"/>
        <v>6991053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0">
        <f t="shared" si="21"/>
        <v>0</v>
      </c>
      <c r="F121" s="121"/>
      <c r="G121" s="121"/>
      <c r="H121" s="120">
        <f t="shared" si="22"/>
        <v>0</v>
      </c>
      <c r="I121" s="121"/>
      <c r="J121" s="121"/>
      <c r="K121" s="120">
        <f t="shared" si="23"/>
        <v>0</v>
      </c>
      <c r="L121" s="121"/>
      <c r="M121" s="121"/>
      <c r="N121" s="120">
        <f t="shared" si="24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3159000</v>
      </c>
      <c r="D122" s="121">
        <f>SUM(D123:D126)</f>
        <v>0</v>
      </c>
      <c r="E122" s="120">
        <f t="shared" si="21"/>
        <v>3159000</v>
      </c>
      <c r="F122" s="121">
        <f>SUM(F123:F126)</f>
        <v>2079000</v>
      </c>
      <c r="G122" s="121">
        <f>SUM(G123:G126)</f>
        <v>0</v>
      </c>
      <c r="H122" s="120">
        <f t="shared" si="22"/>
        <v>2079000</v>
      </c>
      <c r="I122" s="121">
        <f>SUM(I123:I126)</f>
        <v>2094000</v>
      </c>
      <c r="J122" s="121">
        <f>SUM(J123:J126)</f>
        <v>0</v>
      </c>
      <c r="K122" s="120">
        <f t="shared" si="23"/>
        <v>2094000</v>
      </c>
      <c r="L122" s="121">
        <f>SUM(L123:L126)</f>
        <v>2109370</v>
      </c>
      <c r="M122" s="121">
        <f>SUM(M123:M126)</f>
        <v>0</v>
      </c>
      <c r="N122" s="120">
        <f t="shared" si="24"/>
        <v>2109370</v>
      </c>
    </row>
    <row r="123" spans="1:23" x14ac:dyDescent="0.25">
      <c r="A123" s="29"/>
      <c r="B123" s="13" t="s">
        <v>670</v>
      </c>
      <c r="C123" s="121">
        <v>3159000</v>
      </c>
      <c r="D123" s="121"/>
      <c r="E123" s="120">
        <f t="shared" si="21"/>
        <v>3159000</v>
      </c>
      <c r="F123" s="121">
        <v>2079000</v>
      </c>
      <c r="G123" s="121"/>
      <c r="H123" s="120">
        <f t="shared" si="22"/>
        <v>2079000</v>
      </c>
      <c r="I123" s="121">
        <v>2094000</v>
      </c>
      <c r="J123" s="121"/>
      <c r="K123" s="120">
        <f t="shared" si="23"/>
        <v>2094000</v>
      </c>
      <c r="L123" s="121">
        <v>2109370</v>
      </c>
      <c r="M123" s="121"/>
      <c r="N123" s="120">
        <f t="shared" si="24"/>
        <v>2109370</v>
      </c>
    </row>
    <row r="124" spans="1:23" x14ac:dyDescent="0.25">
      <c r="A124" s="41"/>
      <c r="B124" s="41" t="s">
        <v>669</v>
      </c>
      <c r="C124" s="121"/>
      <c r="D124" s="121"/>
      <c r="E124" s="120">
        <f t="shared" si="21"/>
        <v>0</v>
      </c>
      <c r="F124" s="121"/>
      <c r="G124" s="121"/>
      <c r="H124" s="120">
        <f t="shared" si="22"/>
        <v>0</v>
      </c>
      <c r="I124" s="121"/>
      <c r="J124" s="121"/>
      <c r="K124" s="120">
        <f t="shared" si="23"/>
        <v>0</v>
      </c>
      <c r="L124" s="121"/>
      <c r="M124" s="121"/>
      <c r="N124" s="120">
        <f t="shared" si="24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0">
        <f t="shared" si="21"/>
        <v>0</v>
      </c>
      <c r="F125" s="121"/>
      <c r="G125" s="121"/>
      <c r="H125" s="120">
        <f t="shared" si="22"/>
        <v>0</v>
      </c>
      <c r="I125" s="121"/>
      <c r="J125" s="121"/>
      <c r="K125" s="120">
        <f t="shared" si="23"/>
        <v>0</v>
      </c>
      <c r="L125" s="121"/>
      <c r="M125" s="121"/>
      <c r="N125" s="120">
        <f t="shared" si="24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0">
        <f t="shared" si="21"/>
        <v>0</v>
      </c>
      <c r="F126" s="123"/>
      <c r="G126" s="123"/>
      <c r="H126" s="120">
        <f t="shared" si="22"/>
        <v>0</v>
      </c>
      <c r="I126" s="123"/>
      <c r="J126" s="123"/>
      <c r="K126" s="120">
        <f t="shared" si="23"/>
        <v>0</v>
      </c>
      <c r="L126" s="123"/>
      <c r="M126" s="123"/>
      <c r="N126" s="120">
        <f t="shared" si="24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ref="E127:E136" si="25">SUM(C127:D127)</f>
        <v>0</v>
      </c>
      <c r="F127" s="125"/>
      <c r="G127" s="125"/>
      <c r="H127" s="126">
        <f>SUM(F127:G127)</f>
        <v>0</v>
      </c>
      <c r="I127" s="125"/>
      <c r="J127" s="125"/>
      <c r="K127" s="126">
        <f>SUM(I127:J127)</f>
        <v>0</v>
      </c>
      <c r="L127" s="125"/>
      <c r="M127" s="125"/>
      <c r="N127" s="126">
        <f>SUM(L127:M127)</f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25"/>
        <v>0</v>
      </c>
      <c r="F128" s="125">
        <f>SUM(F129:F134)</f>
        <v>0</v>
      </c>
      <c r="G128" s="125">
        <f>SUM(G129:G134)</f>
        <v>0</v>
      </c>
      <c r="H128" s="126">
        <f>SUM(F128:G128)</f>
        <v>0</v>
      </c>
      <c r="I128" s="125">
        <f>SUM(I129:I134)</f>
        <v>0</v>
      </c>
      <c r="J128" s="125">
        <f>SUM(J129:J134)</f>
        <v>0</v>
      </c>
      <c r="K128" s="126">
        <f>SUM(I128:J128)</f>
        <v>0</v>
      </c>
      <c r="L128" s="125">
        <f>SUM(L129:L134)</f>
        <v>0</v>
      </c>
      <c r="M128" s="125">
        <f>SUM(M129:M134)</f>
        <v>0</v>
      </c>
      <c r="N128" s="126">
        <f>SUM(L128:M128)</f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25"/>
        <v>0</v>
      </c>
      <c r="F129" s="119"/>
      <c r="G129" s="119"/>
      <c r="H129" s="120">
        <f t="shared" ref="H129:H136" si="26">SUM(E129:G129)</f>
        <v>0</v>
      </c>
      <c r="I129" s="119"/>
      <c r="J129" s="119"/>
      <c r="K129" s="120">
        <f t="shared" ref="K129:K136" si="27">SUM(H129:J129)</f>
        <v>0</v>
      </c>
      <c r="L129" s="119"/>
      <c r="M129" s="119"/>
      <c r="N129" s="120">
        <f t="shared" ref="N129:N136" si="28">SUM(K129:M129)</f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25"/>
        <v>0</v>
      </c>
      <c r="F130" s="121"/>
      <c r="G130" s="121"/>
      <c r="H130" s="122">
        <f t="shared" si="26"/>
        <v>0</v>
      </c>
      <c r="I130" s="121"/>
      <c r="J130" s="121"/>
      <c r="K130" s="122">
        <f t="shared" si="27"/>
        <v>0</v>
      </c>
      <c r="L130" s="121"/>
      <c r="M130" s="121"/>
      <c r="N130" s="122">
        <f t="shared" si="28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25"/>
        <v>0</v>
      </c>
      <c r="F131" s="121"/>
      <c r="G131" s="121"/>
      <c r="H131" s="122">
        <f t="shared" si="26"/>
        <v>0</v>
      </c>
      <c r="I131" s="121"/>
      <c r="J131" s="121"/>
      <c r="K131" s="122">
        <f t="shared" si="27"/>
        <v>0</v>
      </c>
      <c r="L131" s="121"/>
      <c r="M131" s="121"/>
      <c r="N131" s="122">
        <f t="shared" si="28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25"/>
        <v>0</v>
      </c>
      <c r="F132" s="121"/>
      <c r="G132" s="121"/>
      <c r="H132" s="122">
        <f t="shared" si="26"/>
        <v>0</v>
      </c>
      <c r="I132" s="121"/>
      <c r="J132" s="121"/>
      <c r="K132" s="122">
        <f t="shared" si="27"/>
        <v>0</v>
      </c>
      <c r="L132" s="121"/>
      <c r="M132" s="121"/>
      <c r="N132" s="122">
        <f t="shared" si="28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25"/>
        <v>0</v>
      </c>
      <c r="F133" s="121"/>
      <c r="G133" s="121"/>
      <c r="H133" s="122">
        <f t="shared" si="26"/>
        <v>0</v>
      </c>
      <c r="I133" s="121"/>
      <c r="J133" s="121"/>
      <c r="K133" s="122">
        <f t="shared" si="27"/>
        <v>0</v>
      </c>
      <c r="L133" s="121"/>
      <c r="M133" s="121"/>
      <c r="N133" s="122">
        <f t="shared" si="28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25"/>
        <v>0</v>
      </c>
      <c r="F134" s="121">
        <f>SUM(F135:F136)</f>
        <v>0</v>
      </c>
      <c r="G134" s="121">
        <f>SUM(G135:G136)</f>
        <v>0</v>
      </c>
      <c r="H134" s="122">
        <f t="shared" si="26"/>
        <v>0</v>
      </c>
      <c r="I134" s="121">
        <f>SUM(I135:I136)</f>
        <v>0</v>
      </c>
      <c r="J134" s="121">
        <f>SUM(J135:J136)</f>
        <v>0</v>
      </c>
      <c r="K134" s="122">
        <f t="shared" si="27"/>
        <v>0</v>
      </c>
      <c r="L134" s="121">
        <f>SUM(L135:L136)</f>
        <v>0</v>
      </c>
      <c r="M134" s="121">
        <f>SUM(M135:M136)</f>
        <v>0</v>
      </c>
      <c r="N134" s="122">
        <f t="shared" si="28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25"/>
        <v>0</v>
      </c>
      <c r="F135" s="121"/>
      <c r="G135" s="121"/>
      <c r="H135" s="122">
        <f t="shared" si="26"/>
        <v>0</v>
      </c>
      <c r="I135" s="121"/>
      <c r="J135" s="121"/>
      <c r="K135" s="122">
        <f t="shared" si="27"/>
        <v>0</v>
      </c>
      <c r="L135" s="121"/>
      <c r="M135" s="121"/>
      <c r="N135" s="122">
        <f t="shared" si="28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25"/>
        <v>0</v>
      </c>
      <c r="F136" s="123"/>
      <c r="G136" s="123"/>
      <c r="H136" s="124">
        <f t="shared" si="26"/>
        <v>0</v>
      </c>
      <c r="I136" s="123"/>
      <c r="J136" s="123"/>
      <c r="K136" s="124">
        <f t="shared" si="27"/>
        <v>0</v>
      </c>
      <c r="L136" s="123"/>
      <c r="M136" s="123"/>
      <c r="N136" s="124">
        <f t="shared" si="28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ref="E137:E143" si="29">SUM(C137:D137)</f>
        <v>0</v>
      </c>
      <c r="F137" s="119"/>
      <c r="G137" s="119"/>
      <c r="H137" s="120">
        <f t="shared" ref="H137:H143" si="30">SUM(F137:G137)</f>
        <v>0</v>
      </c>
      <c r="I137" s="119"/>
      <c r="J137" s="119"/>
      <c r="K137" s="120">
        <f t="shared" ref="K137:K143" si="31">SUM(I137:J137)</f>
        <v>0</v>
      </c>
      <c r="L137" s="119"/>
      <c r="M137" s="119"/>
      <c r="N137" s="120">
        <f t="shared" ref="N137:N143" si="32">SUM(L137:M137)</f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29"/>
        <v>0</v>
      </c>
      <c r="F138" s="123"/>
      <c r="G138" s="123"/>
      <c r="H138" s="124">
        <f t="shared" si="30"/>
        <v>0</v>
      </c>
      <c r="I138" s="123"/>
      <c r="J138" s="123"/>
      <c r="K138" s="124">
        <f t="shared" si="31"/>
        <v>0</v>
      </c>
      <c r="L138" s="123"/>
      <c r="M138" s="123"/>
      <c r="N138" s="124">
        <f t="shared" si="32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29"/>
        <v>0</v>
      </c>
      <c r="F139" s="119"/>
      <c r="G139" s="119"/>
      <c r="H139" s="120">
        <f t="shared" si="30"/>
        <v>0</v>
      </c>
      <c r="I139" s="119"/>
      <c r="J139" s="119"/>
      <c r="K139" s="120">
        <f t="shared" si="31"/>
        <v>0</v>
      </c>
      <c r="L139" s="119"/>
      <c r="M139" s="119"/>
      <c r="N139" s="120">
        <f t="shared" si="32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29"/>
        <v>0</v>
      </c>
      <c r="F140" s="123"/>
      <c r="G140" s="123"/>
      <c r="H140" s="124">
        <f t="shared" si="30"/>
        <v>0</v>
      </c>
      <c r="I140" s="123"/>
      <c r="J140" s="123"/>
      <c r="K140" s="124">
        <f t="shared" si="31"/>
        <v>0</v>
      </c>
      <c r="L140" s="123"/>
      <c r="M140" s="123"/>
      <c r="N140" s="124">
        <f t="shared" si="32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29"/>
        <v>0</v>
      </c>
      <c r="F141" s="129"/>
      <c r="G141" s="129"/>
      <c r="H141" s="130">
        <f t="shared" si="30"/>
        <v>0</v>
      </c>
      <c r="I141" s="129"/>
      <c r="J141" s="129"/>
      <c r="K141" s="130">
        <f t="shared" si="31"/>
        <v>0</v>
      </c>
      <c r="L141" s="129"/>
      <c r="M141" s="129"/>
      <c r="N141" s="130">
        <f t="shared" si="32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14859000</v>
      </c>
      <c r="D142" s="125">
        <f>D141+D140+D139+D138+D137+D128+D127+D110+D104+D87</f>
        <v>0</v>
      </c>
      <c r="E142" s="126">
        <f t="shared" si="29"/>
        <v>14859000</v>
      </c>
      <c r="F142" s="125">
        <f>F141+F140+F139+F138+F137+F128+F127+F110+F104+F87</f>
        <v>9779000</v>
      </c>
      <c r="G142" s="125">
        <f>G141+G140+G139+G138+G137+G128+G127+G110+G104+G87</f>
        <v>0</v>
      </c>
      <c r="H142" s="126">
        <f t="shared" si="30"/>
        <v>9779000</v>
      </c>
      <c r="I142" s="125">
        <f>I141+I140+I139+I138+I137+I128+I127+I110+I104+I87</f>
        <v>9934000</v>
      </c>
      <c r="J142" s="125">
        <f>J141+J140+J139+J138+J137+J128+J127+J110+J104+J87</f>
        <v>0</v>
      </c>
      <c r="K142" s="126">
        <f t="shared" si="31"/>
        <v>9934000</v>
      </c>
      <c r="L142" s="125">
        <f>L141+L140+L139+L138+L137+L128+L127+L110+L104+L87</f>
        <v>9921868</v>
      </c>
      <c r="M142" s="125">
        <f>M141+M140+M139+M138+M137+M128+M127+M110+M104+M87</f>
        <v>0</v>
      </c>
      <c r="N142" s="126">
        <f t="shared" si="32"/>
        <v>9921868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29"/>
        <v>0</v>
      </c>
      <c r="F143" s="119">
        <f>SUM(F144:F150)</f>
        <v>0</v>
      </c>
      <c r="G143" s="119">
        <f>SUM(G144:G150)</f>
        <v>0</v>
      </c>
      <c r="H143" s="120">
        <f t="shared" si="30"/>
        <v>0</v>
      </c>
      <c r="I143" s="119">
        <f>SUM(I144:I150)</f>
        <v>0</v>
      </c>
      <c r="J143" s="119">
        <f>SUM(J144:J150)</f>
        <v>0</v>
      </c>
      <c r="K143" s="120">
        <f t="shared" si="31"/>
        <v>0</v>
      </c>
      <c r="L143" s="119">
        <f>SUM(L144:L150)</f>
        <v>0</v>
      </c>
      <c r="M143" s="119">
        <f>SUM(M144:M150)</f>
        <v>0</v>
      </c>
      <c r="N143" s="120">
        <f t="shared" si="32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>SUM(C144:D144)</f>
        <v>0</v>
      </c>
      <c r="F144" s="121"/>
      <c r="G144" s="121"/>
      <c r="H144" s="122">
        <f t="shared" ref="H144:H145" si="33">SUM(E144:G144)</f>
        <v>0</v>
      </c>
      <c r="I144" s="121"/>
      <c r="J144" s="121"/>
      <c r="K144" s="122">
        <f t="shared" ref="K144:K145" si="34">SUM(H144:J144)</f>
        <v>0</v>
      </c>
      <c r="L144" s="121"/>
      <c r="M144" s="121"/>
      <c r="N144" s="122">
        <f t="shared" ref="N144:N145" si="35">SUM(K144:M144)</f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>SUM(C145:D145)</f>
        <v>0</v>
      </c>
      <c r="F145" s="121"/>
      <c r="G145" s="121"/>
      <c r="H145" s="122">
        <f t="shared" si="33"/>
        <v>0</v>
      </c>
      <c r="I145" s="121"/>
      <c r="J145" s="121"/>
      <c r="K145" s="122">
        <f t="shared" si="34"/>
        <v>0</v>
      </c>
      <c r="L145" s="121"/>
      <c r="M145" s="121"/>
      <c r="N145" s="122">
        <f t="shared" si="35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>SUM(C147:D147)</f>
        <v>0</v>
      </c>
      <c r="F147" s="121"/>
      <c r="G147" s="121"/>
      <c r="H147" s="122">
        <f t="shared" ref="H147:H150" si="36">SUM(E147:G147)</f>
        <v>0</v>
      </c>
      <c r="I147" s="121"/>
      <c r="J147" s="121"/>
      <c r="K147" s="122">
        <f t="shared" ref="K147:K150" si="37">SUM(H147:J147)</f>
        <v>0</v>
      </c>
      <c r="L147" s="121"/>
      <c r="M147" s="121"/>
      <c r="N147" s="122">
        <f t="shared" ref="N147:N150" si="38">SUM(K147:M147)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>SUM(C148:D148)</f>
        <v>0</v>
      </c>
      <c r="F148" s="121"/>
      <c r="G148" s="121"/>
      <c r="H148" s="122">
        <f t="shared" si="36"/>
        <v>0</v>
      </c>
      <c r="I148" s="121"/>
      <c r="J148" s="121"/>
      <c r="K148" s="122">
        <f t="shared" si="37"/>
        <v>0</v>
      </c>
      <c r="L148" s="121"/>
      <c r="M148" s="121"/>
      <c r="N148" s="122">
        <f t="shared" si="38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>SUM(C149:D149)</f>
        <v>0</v>
      </c>
      <c r="F149" s="121"/>
      <c r="G149" s="121"/>
      <c r="H149" s="122">
        <f t="shared" si="36"/>
        <v>0</v>
      </c>
      <c r="I149" s="121"/>
      <c r="J149" s="121"/>
      <c r="K149" s="122">
        <f t="shared" si="37"/>
        <v>0</v>
      </c>
      <c r="L149" s="121"/>
      <c r="M149" s="121"/>
      <c r="N149" s="122">
        <f t="shared" si="38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>SUM(C150:D150)</f>
        <v>0</v>
      </c>
      <c r="F150" s="131"/>
      <c r="G150" s="123"/>
      <c r="H150" s="124">
        <f t="shared" si="36"/>
        <v>0</v>
      </c>
      <c r="I150" s="131"/>
      <c r="J150" s="123"/>
      <c r="K150" s="124">
        <f t="shared" si="37"/>
        <v>0</v>
      </c>
      <c r="L150" s="131"/>
      <c r="M150" s="123"/>
      <c r="N150" s="124">
        <f t="shared" si="38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14859000</v>
      </c>
      <c r="D151" s="132">
        <f>D143+D142</f>
        <v>0</v>
      </c>
      <c r="E151" s="133">
        <f>SUM(C151:D151)</f>
        <v>14859000</v>
      </c>
      <c r="F151" s="125">
        <f>F143+F142</f>
        <v>9779000</v>
      </c>
      <c r="G151" s="132">
        <f>G143+G142</f>
        <v>0</v>
      </c>
      <c r="H151" s="133">
        <f>SUM(F151:G151)</f>
        <v>9779000</v>
      </c>
      <c r="I151" s="125">
        <f>I143+I142</f>
        <v>9934000</v>
      </c>
      <c r="J151" s="132">
        <f>J143+J142</f>
        <v>0</v>
      </c>
      <c r="K151" s="133">
        <f>SUM(I151:J151)</f>
        <v>9934000</v>
      </c>
      <c r="L151" s="125">
        <f>L143+L142</f>
        <v>9921868</v>
      </c>
      <c r="M151" s="132">
        <f>M143+M142</f>
        <v>0</v>
      </c>
      <c r="N151" s="133">
        <f>SUM(L151:M151)</f>
        <v>9921868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-14859000</v>
      </c>
      <c r="H153" s="86">
        <f>H84-H151</f>
        <v>-9779000</v>
      </c>
      <c r="K153" s="86">
        <f>K84-K151</f>
        <v>-9934000</v>
      </c>
      <c r="N153" s="86">
        <f>N84-N151</f>
        <v>-9889488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8" orientation="portrait" horizontalDpi="300" verticalDpi="300" r:id="rId1"/>
  <headerFooter>
    <oddFooter>&amp;R&amp;P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W153"/>
  <sheetViews>
    <sheetView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L71" sqref="L71"/>
    </sheetView>
  </sheetViews>
  <sheetFormatPr defaultColWidth="9.140625" defaultRowHeight="15" x14ac:dyDescent="0.25"/>
  <cols>
    <col min="2" max="2" width="59.140625" bestFit="1" customWidth="1"/>
    <col min="3" max="3" width="10.5703125" customWidth="1"/>
    <col min="5" max="5" width="11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351</v>
      </c>
      <c r="B5" s="52" t="s">
        <v>352</v>
      </c>
    </row>
    <row r="6" spans="1:14" x14ac:dyDescent="0.25">
      <c r="C6" s="333" t="str">
        <f>'1 címrend'!C3</f>
        <v xml:space="preserve"> melléklet az  /2023. (V..  .) rendelethez</v>
      </c>
      <c r="D6" s="113"/>
      <c r="E6" s="11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449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t="15.75" hidden="1" thickBot="1" x14ac:dyDescent="0.3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t="15.75" hidden="1" thickBot="1" x14ac:dyDescent="0.3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t="15.75" hidden="1" thickBot="1" x14ac:dyDescent="0.3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t="15.75" hidden="1" thickBot="1" x14ac:dyDescent="0.3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t="15.75" hidden="1" thickBot="1" x14ac:dyDescent="0.3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ht="15.75" thickBot="1" x14ac:dyDescent="0.3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t="15.75" hidden="1" thickBot="1" x14ac:dyDescent="0.3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25">
        <f>C26+C30+C38</f>
        <v>0</v>
      </c>
      <c r="D25" s="125">
        <f>D26+D30+D38</f>
        <v>0</v>
      </c>
      <c r="E25" s="126">
        <f t="shared" si="0"/>
        <v>0</v>
      </c>
      <c r="F25" s="125">
        <f>F26+F30+F38</f>
        <v>0</v>
      </c>
      <c r="G25" s="125">
        <f>G26+G30+G38</f>
        <v>0</v>
      </c>
      <c r="H25" s="126">
        <f t="shared" si="1"/>
        <v>0</v>
      </c>
      <c r="I25" s="125">
        <f>I26+I30+I38</f>
        <v>0</v>
      </c>
      <c r="J25" s="125">
        <f>J26+J30+J38</f>
        <v>0</v>
      </c>
      <c r="K25" s="126">
        <f t="shared" si="2"/>
        <v>0</v>
      </c>
      <c r="L25" s="125">
        <f>L26+L30+L38</f>
        <v>0</v>
      </c>
      <c r="M25" s="125">
        <f>M26+M30+M38</f>
        <v>0</v>
      </c>
      <c r="N25" s="126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19">
        <f>SUM(C27:C29)</f>
        <v>0</v>
      </c>
      <c r="D26" s="119">
        <f>SUM(D27:D29)</f>
        <v>0</v>
      </c>
      <c r="E26" s="120">
        <f t="shared" si="0"/>
        <v>0</v>
      </c>
      <c r="F26" s="119">
        <f>SUM(F27:F29)</f>
        <v>0</v>
      </c>
      <c r="G26" s="119">
        <f>SUM(G27:G29)</f>
        <v>0</v>
      </c>
      <c r="H26" s="120">
        <f t="shared" si="1"/>
        <v>0</v>
      </c>
      <c r="I26" s="119">
        <f>SUM(I27:I29)</f>
        <v>0</v>
      </c>
      <c r="J26" s="119">
        <f>SUM(J27:J29)</f>
        <v>0</v>
      </c>
      <c r="K26" s="120">
        <f t="shared" si="2"/>
        <v>0</v>
      </c>
      <c r="L26" s="119">
        <f>SUM(L27:L29)</f>
        <v>0</v>
      </c>
      <c r="M26" s="119">
        <f>SUM(M27:M29)</f>
        <v>0</v>
      </c>
      <c r="N26" s="120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x14ac:dyDescent="0.25">
      <c r="A45" s="21" t="s">
        <v>93</v>
      </c>
      <c r="B45" s="20" t="s">
        <v>25</v>
      </c>
      <c r="C45" s="119">
        <f>C46+C47+C48+C49+C54+C55+C56+C57+C58+C59+C60</f>
        <v>7100000</v>
      </c>
      <c r="D45" s="119">
        <f>D46+D47+D48+D49+D54+D55+D56+D57+D58+D59+D60</f>
        <v>0</v>
      </c>
      <c r="E45" s="120">
        <f t="shared" si="0"/>
        <v>7100000</v>
      </c>
      <c r="F45" s="119">
        <f>F46+F47+F48+F49+F54+F55+F56+F57+F58+F59+F60</f>
        <v>7100000</v>
      </c>
      <c r="G45" s="119">
        <f>G46+G47+G48+G49+G54+G55+G56+G57+G58+G59+G60</f>
        <v>0</v>
      </c>
      <c r="H45" s="120">
        <f t="shared" si="1"/>
        <v>7100000</v>
      </c>
      <c r="I45" s="119">
        <f>I46+I47+I48+I49+I54+I55+I56+I57+I58+I59+I60</f>
        <v>7100000</v>
      </c>
      <c r="J45" s="119">
        <f>J46+J47+J48+J49+J54+J55+J56+J57+J58+J59+J60</f>
        <v>0</v>
      </c>
      <c r="K45" s="120">
        <f t="shared" si="2"/>
        <v>7100000</v>
      </c>
      <c r="L45" s="119">
        <f>L46+L47+L48+L49+L54+L55+L56+L57+L58+L59+L60</f>
        <v>5738824</v>
      </c>
      <c r="M45" s="119">
        <f>M46+M47+M48+M49+M54+M55+M56+M57+M58+M59+M60</f>
        <v>0</v>
      </c>
      <c r="N45" s="120">
        <f t="shared" si="3"/>
        <v>5738824</v>
      </c>
    </row>
    <row r="46" spans="1:14" x14ac:dyDescent="0.25">
      <c r="A46" s="22" t="s">
        <v>94</v>
      </c>
      <c r="B46" s="13" t="s">
        <v>95</v>
      </c>
      <c r="C46" s="121"/>
      <c r="D46" s="121"/>
      <c r="E46" s="122">
        <f t="shared" si="0"/>
        <v>0</v>
      </c>
      <c r="F46" s="121"/>
      <c r="G46" s="121"/>
      <c r="H46" s="122">
        <f t="shared" si="1"/>
        <v>0</v>
      </c>
      <c r="I46" s="121"/>
      <c r="J46" s="121"/>
      <c r="K46" s="122">
        <f t="shared" si="2"/>
        <v>0</v>
      </c>
      <c r="L46" s="121"/>
      <c r="M46" s="121"/>
      <c r="N46" s="122">
        <f t="shared" si="3"/>
        <v>0</v>
      </c>
    </row>
    <row r="47" spans="1:14" x14ac:dyDescent="0.25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>
        <v>98425</v>
      </c>
      <c r="M47" s="121"/>
      <c r="N47" s="122">
        <f t="shared" si="3"/>
        <v>98425</v>
      </c>
    </row>
    <row r="48" spans="1:14" x14ac:dyDescent="0.25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x14ac:dyDescent="0.25">
      <c r="A49" s="22" t="s">
        <v>100</v>
      </c>
      <c r="B49" s="13" t="s">
        <v>101</v>
      </c>
      <c r="C49" s="121">
        <f>SUM(C50:C53)</f>
        <v>5590551</v>
      </c>
      <c r="D49" s="121">
        <f>SUM(D50:D53)</f>
        <v>0</v>
      </c>
      <c r="E49" s="122">
        <f t="shared" si="0"/>
        <v>5590551</v>
      </c>
      <c r="F49" s="121">
        <f>SUM(F50:F53)</f>
        <v>5590551</v>
      </c>
      <c r="G49" s="121">
        <f>SUM(G50:G53)</f>
        <v>0</v>
      </c>
      <c r="H49" s="122">
        <f t="shared" si="1"/>
        <v>5590551</v>
      </c>
      <c r="I49" s="121">
        <f>SUM(I50:I53)</f>
        <v>5590551</v>
      </c>
      <c r="J49" s="121">
        <f>SUM(J50:J53)</f>
        <v>0</v>
      </c>
      <c r="K49" s="122">
        <f t="shared" si="2"/>
        <v>5590551</v>
      </c>
      <c r="L49" s="121">
        <f>SUM(L50:L53)</f>
        <v>4420332</v>
      </c>
      <c r="M49" s="121">
        <f>SUM(M50:M53)</f>
        <v>0</v>
      </c>
      <c r="N49" s="122">
        <f t="shared" si="3"/>
        <v>4420332</v>
      </c>
    </row>
    <row r="50" spans="1:14" x14ac:dyDescent="0.25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x14ac:dyDescent="0.25">
      <c r="A51" s="22"/>
      <c r="B51" s="13" t="s">
        <v>103</v>
      </c>
      <c r="C51" s="121">
        <v>5590551</v>
      </c>
      <c r="D51" s="121"/>
      <c r="E51" s="122">
        <f t="shared" si="0"/>
        <v>5590551</v>
      </c>
      <c r="F51" s="121">
        <v>5590551</v>
      </c>
      <c r="G51" s="121"/>
      <c r="H51" s="122">
        <f t="shared" si="1"/>
        <v>5590551</v>
      </c>
      <c r="I51" s="121">
        <v>5590551</v>
      </c>
      <c r="J51" s="121"/>
      <c r="K51" s="122">
        <f t="shared" si="2"/>
        <v>5590551</v>
      </c>
      <c r="L51" s="121">
        <v>4420332</v>
      </c>
      <c r="M51" s="121"/>
      <c r="N51" s="122">
        <f t="shared" si="3"/>
        <v>4420332</v>
      </c>
    </row>
    <row r="52" spans="1:14" x14ac:dyDescent="0.25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x14ac:dyDescent="0.25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x14ac:dyDescent="0.25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thickBot="1" x14ac:dyDescent="0.3">
      <c r="A55" s="22" t="s">
        <v>108</v>
      </c>
      <c r="B55" s="13" t="s">
        <v>109</v>
      </c>
      <c r="C55" s="121">
        <v>1509449</v>
      </c>
      <c r="D55" s="121"/>
      <c r="E55" s="122">
        <f t="shared" si="0"/>
        <v>1509449</v>
      </c>
      <c r="F55" s="121">
        <v>1509449</v>
      </c>
      <c r="G55" s="121"/>
      <c r="H55" s="122">
        <f t="shared" si="1"/>
        <v>1509449</v>
      </c>
      <c r="I55" s="121">
        <v>1509449</v>
      </c>
      <c r="J55" s="121"/>
      <c r="K55" s="122">
        <f t="shared" si="2"/>
        <v>1509449</v>
      </c>
      <c r="L55" s="121">
        <v>1220067</v>
      </c>
      <c r="M55" s="121"/>
      <c r="N55" s="122">
        <f t="shared" si="3"/>
        <v>1220067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x14ac:dyDescent="0.25">
      <c r="A67" s="21" t="s">
        <v>131</v>
      </c>
      <c r="B67" s="20" t="s">
        <v>132</v>
      </c>
      <c r="C67" s="119">
        <f>SUM(C68:C69)</f>
        <v>0</v>
      </c>
      <c r="D67" s="119">
        <f>SUM(D68:D69)</f>
        <v>0</v>
      </c>
      <c r="E67" s="120">
        <f t="shared" si="0"/>
        <v>0</v>
      </c>
      <c r="F67" s="119">
        <f>SUM(F68:F69)</f>
        <v>0</v>
      </c>
      <c r="G67" s="119">
        <f>SUM(G68:G69)</f>
        <v>0</v>
      </c>
      <c r="H67" s="120">
        <f t="shared" si="1"/>
        <v>0</v>
      </c>
      <c r="I67" s="119">
        <f>SUM(I68:I69)</f>
        <v>0</v>
      </c>
      <c r="J67" s="119">
        <f>SUM(J68:J69)</f>
        <v>0</v>
      </c>
      <c r="K67" s="120">
        <f t="shared" si="2"/>
        <v>0</v>
      </c>
      <c r="L67" s="119">
        <f>SUM(L68:L69)</f>
        <v>0</v>
      </c>
      <c r="M67" s="119">
        <f>SUM(M68:M69)</f>
        <v>0</v>
      </c>
      <c r="N67" s="120">
        <f t="shared" si="3"/>
        <v>0</v>
      </c>
    </row>
    <row r="68" spans="1:14" x14ac:dyDescent="0.25">
      <c r="A68" s="22" t="s">
        <v>133</v>
      </c>
      <c r="B68" s="13" t="s">
        <v>134</v>
      </c>
      <c r="C68" s="121"/>
      <c r="D68" s="121"/>
      <c r="E68" s="122">
        <f t="shared" si="0"/>
        <v>0</v>
      </c>
      <c r="F68" s="121"/>
      <c r="G68" s="121"/>
      <c r="H68" s="122">
        <f t="shared" si="1"/>
        <v>0</v>
      </c>
      <c r="I68" s="121"/>
      <c r="J68" s="121"/>
      <c r="K68" s="122">
        <f t="shared" si="2"/>
        <v>0</v>
      </c>
      <c r="L68" s="121"/>
      <c r="M68" s="121"/>
      <c r="N68" s="122">
        <f t="shared" si="3"/>
        <v>0</v>
      </c>
    </row>
    <row r="69" spans="1:14" ht="15.75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375000</v>
      </c>
      <c r="D70" s="119">
        <f>D71</f>
        <v>0</v>
      </c>
      <c r="E70" s="120">
        <f t="shared" si="0"/>
        <v>375000</v>
      </c>
      <c r="F70" s="119">
        <f>F71</f>
        <v>375000</v>
      </c>
      <c r="G70" s="119">
        <f>G71</f>
        <v>0</v>
      </c>
      <c r="H70" s="120">
        <f t="shared" si="1"/>
        <v>375000</v>
      </c>
      <c r="I70" s="119">
        <f>I71</f>
        <v>375000</v>
      </c>
      <c r="J70" s="119">
        <f>J71</f>
        <v>0</v>
      </c>
      <c r="K70" s="120">
        <f t="shared" si="2"/>
        <v>375000</v>
      </c>
      <c r="L70" s="119">
        <f>L71</f>
        <v>480000</v>
      </c>
      <c r="M70" s="119">
        <f>M71</f>
        <v>0</v>
      </c>
      <c r="N70" s="120">
        <f t="shared" si="3"/>
        <v>480000</v>
      </c>
    </row>
    <row r="71" spans="1:14" ht="15.75" thickBot="1" x14ac:dyDescent="0.3">
      <c r="A71" s="23"/>
      <c r="B71" s="31" t="s">
        <v>139</v>
      </c>
      <c r="C71" s="123">
        <v>375000</v>
      </c>
      <c r="D71" s="123"/>
      <c r="E71" s="124">
        <f t="shared" si="0"/>
        <v>375000</v>
      </c>
      <c r="F71" s="123">
        <v>375000</v>
      </c>
      <c r="G71" s="123"/>
      <c r="H71" s="124">
        <f t="shared" si="1"/>
        <v>375000</v>
      </c>
      <c r="I71" s="123">
        <v>375000</v>
      </c>
      <c r="J71" s="123"/>
      <c r="K71" s="124">
        <f t="shared" si="2"/>
        <v>375000</v>
      </c>
      <c r="L71" s="123">
        <v>480000</v>
      </c>
      <c r="M71" s="123"/>
      <c r="N71" s="124">
        <f t="shared" si="3"/>
        <v>480000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7475000</v>
      </c>
      <c r="D72" s="125">
        <f>D9+D22+D25+D45+D61+D67+D70</f>
        <v>0</v>
      </c>
      <c r="E72" s="126">
        <f t="shared" si="0"/>
        <v>7475000</v>
      </c>
      <c r="F72" s="125">
        <f>F9+F22+F25+F45+F61+F67+F70</f>
        <v>7475000</v>
      </c>
      <c r="G72" s="125">
        <f>G9+G22+G25+G45+G61+G67+G70</f>
        <v>0</v>
      </c>
      <c r="H72" s="126">
        <f t="shared" si="1"/>
        <v>7475000</v>
      </c>
      <c r="I72" s="125">
        <f>I9+I22+I25+I45+I61+I67+I70</f>
        <v>7475000</v>
      </c>
      <c r="J72" s="125">
        <f>J9+J22+J25+J45+J61+J67+J70</f>
        <v>0</v>
      </c>
      <c r="K72" s="126">
        <f t="shared" si="2"/>
        <v>7475000</v>
      </c>
      <c r="L72" s="125">
        <f>L9+L22+L25+L45+L61+L67+L70</f>
        <v>6218824</v>
      </c>
      <c r="M72" s="125">
        <f>M9+M22+M25+M45+M61+M67+M70</f>
        <v>0</v>
      </c>
      <c r="N72" s="126">
        <f t="shared" si="3"/>
        <v>6218824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7475000</v>
      </c>
      <c r="D84" s="125">
        <f>D72+D73</f>
        <v>0</v>
      </c>
      <c r="E84" s="126">
        <f t="shared" si="4"/>
        <v>7475000</v>
      </c>
      <c r="F84" s="125">
        <f>F72+F73</f>
        <v>7475000</v>
      </c>
      <c r="G84" s="125">
        <f>G72+G73</f>
        <v>0</v>
      </c>
      <c r="H84" s="126">
        <f t="shared" si="12"/>
        <v>7475000</v>
      </c>
      <c r="I84" s="125">
        <f>I72+I73</f>
        <v>7475000</v>
      </c>
      <c r="J84" s="125">
        <f>J72+J73</f>
        <v>0</v>
      </c>
      <c r="K84" s="126">
        <f t="shared" si="13"/>
        <v>7475000</v>
      </c>
      <c r="L84" s="125">
        <f>L72+L73</f>
        <v>6218824</v>
      </c>
      <c r="M84" s="125">
        <f>M72+M73</f>
        <v>0</v>
      </c>
      <c r="N84" s="126">
        <f t="shared" si="14"/>
        <v>6218824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25">
        <f>C88+C100</f>
        <v>0</v>
      </c>
      <c r="D87" s="125">
        <f>D88+D100</f>
        <v>0</v>
      </c>
      <c r="E87" s="126">
        <f t="shared" ref="E87:E150" si="15">SUM(C87:D87)</f>
        <v>0</v>
      </c>
      <c r="F87" s="125">
        <f>F88+F100</f>
        <v>0</v>
      </c>
      <c r="G87" s="125">
        <f>G88+G100</f>
        <v>0</v>
      </c>
      <c r="H87" s="126">
        <f t="shared" ref="H87:H89" si="16">SUM(F87:G87)</f>
        <v>0</v>
      </c>
      <c r="I87" s="125">
        <f>I88+I100</f>
        <v>0</v>
      </c>
      <c r="J87" s="125">
        <f>J88+J100</f>
        <v>0</v>
      </c>
      <c r="K87" s="126">
        <f t="shared" ref="K87:K89" si="17">SUM(I87:J87)</f>
        <v>0</v>
      </c>
      <c r="L87" s="125">
        <f>L88+L100</f>
        <v>0</v>
      </c>
      <c r="M87" s="125">
        <f>M88+M100</f>
        <v>0</v>
      </c>
      <c r="N87" s="126">
        <f t="shared" ref="N87:N89" si="18">SUM(L87:M87)</f>
        <v>0</v>
      </c>
    </row>
    <row r="88" spans="1:14" ht="15.75" hidden="1" thickBot="1" x14ac:dyDescent="0.3">
      <c r="A88" s="29" t="s">
        <v>160</v>
      </c>
      <c r="B88" s="13" t="s">
        <v>161</v>
      </c>
      <c r="C88" s="119">
        <f>SUM(C89:C99)</f>
        <v>0</v>
      </c>
      <c r="D88" s="119">
        <f>SUM(D89:D99)</f>
        <v>0</v>
      </c>
      <c r="E88" s="120">
        <f t="shared" si="15"/>
        <v>0</v>
      </c>
      <c r="F88" s="119">
        <f>SUM(F89:F99)</f>
        <v>0</v>
      </c>
      <c r="G88" s="119">
        <f>SUM(G89:G99)</f>
        <v>0</v>
      </c>
      <c r="H88" s="120">
        <f t="shared" si="16"/>
        <v>0</v>
      </c>
      <c r="I88" s="119">
        <f>SUM(I89:I99)</f>
        <v>0</v>
      </c>
      <c r="J88" s="119">
        <f>SUM(J89:J99)</f>
        <v>0</v>
      </c>
      <c r="K88" s="120">
        <f t="shared" si="17"/>
        <v>0</v>
      </c>
      <c r="L88" s="119">
        <f>SUM(L89:L99)</f>
        <v>0</v>
      </c>
      <c r="M88" s="119">
        <f>SUM(M89:M99)</f>
        <v>0</v>
      </c>
      <c r="N88" s="120">
        <f t="shared" si="18"/>
        <v>0</v>
      </c>
    </row>
    <row r="89" spans="1:14" ht="15.75" hidden="1" thickBot="1" x14ac:dyDescent="0.3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ht="15.75" hidden="1" thickBot="1" x14ac:dyDescent="0.3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t="15.75" hidden="1" thickBot="1" x14ac:dyDescent="0.3">
      <c r="A91" s="29" t="s">
        <v>164</v>
      </c>
      <c r="B91" s="13" t="s">
        <v>165</v>
      </c>
      <c r="C91" s="121"/>
      <c r="D91" s="121"/>
      <c r="E91" s="122">
        <f t="shared" si="15"/>
        <v>0</v>
      </c>
      <c r="F91" s="121"/>
      <c r="G91" s="121"/>
      <c r="H91" s="122">
        <f t="shared" ref="H91:H145" si="19">SUM(F91:G91)</f>
        <v>0</v>
      </c>
      <c r="I91" s="121"/>
      <c r="J91" s="121"/>
      <c r="K91" s="122">
        <f t="shared" ref="K91:K145" si="20">SUM(I91:J91)</f>
        <v>0</v>
      </c>
      <c r="L91" s="121"/>
      <c r="M91" s="121"/>
      <c r="N91" s="122">
        <f t="shared" ref="N91:N145" si="21">SUM(L91:M91)</f>
        <v>0</v>
      </c>
    </row>
    <row r="92" spans="1:14" ht="15.75" hidden="1" thickBot="1" x14ac:dyDescent="0.3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ht="15.75" hidden="1" thickBot="1" x14ac:dyDescent="0.3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ht="15.75" hidden="1" thickBot="1" x14ac:dyDescent="0.3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ht="15.75" hidden="1" thickBot="1" x14ac:dyDescent="0.3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ht="15.75" hidden="1" thickBot="1" x14ac:dyDescent="0.3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19"/>
        <v>0</v>
      </c>
      <c r="I96" s="121"/>
      <c r="J96" s="121"/>
      <c r="K96" s="122">
        <f t="shared" si="20"/>
        <v>0</v>
      </c>
      <c r="L96" s="121"/>
      <c r="M96" s="121"/>
      <c r="N96" s="122">
        <f t="shared" si="21"/>
        <v>0</v>
      </c>
    </row>
    <row r="97" spans="1:14" ht="15.75" hidden="1" thickBot="1" x14ac:dyDescent="0.3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ht="15.75" hidden="1" thickBot="1" x14ac:dyDescent="0.3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ht="15.75" hidden="1" thickBot="1" x14ac:dyDescent="0.3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19"/>
        <v>0</v>
      </c>
      <c r="I99" s="121"/>
      <c r="J99" s="121"/>
      <c r="K99" s="122">
        <f t="shared" si="20"/>
        <v>0</v>
      </c>
      <c r="L99" s="121"/>
      <c r="M99" s="121"/>
      <c r="N99" s="122">
        <f t="shared" si="21"/>
        <v>0</v>
      </c>
    </row>
    <row r="100" spans="1:14" ht="15.75" hidden="1" thickBot="1" x14ac:dyDescent="0.3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5"/>
        <v>0</v>
      </c>
      <c r="F100" s="121">
        <f>SUM(F101:F103)</f>
        <v>0</v>
      </c>
      <c r="G100" s="121">
        <f>SUM(G101:G103)</f>
        <v>0</v>
      </c>
      <c r="H100" s="122">
        <f t="shared" si="19"/>
        <v>0</v>
      </c>
      <c r="I100" s="121">
        <f>SUM(I101:I103)</f>
        <v>0</v>
      </c>
      <c r="J100" s="121">
        <f>SUM(J101:J103)</f>
        <v>0</v>
      </c>
      <c r="K100" s="122">
        <f t="shared" si="20"/>
        <v>0</v>
      </c>
      <c r="L100" s="121">
        <f>SUM(L101:L103)</f>
        <v>0</v>
      </c>
      <c r="M100" s="121">
        <f>SUM(M101:M103)</f>
        <v>0</v>
      </c>
      <c r="N100" s="122">
        <f t="shared" si="21"/>
        <v>0</v>
      </c>
    </row>
    <row r="101" spans="1:14" ht="15.75" hidden="1" thickBot="1" x14ac:dyDescent="0.3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9"/>
        <v>0</v>
      </c>
      <c r="I101" s="121"/>
      <c r="J101" s="121"/>
      <c r="K101" s="122">
        <f t="shared" si="20"/>
        <v>0</v>
      </c>
      <c r="L101" s="121"/>
      <c r="M101" s="121"/>
      <c r="N101" s="122">
        <f t="shared" si="21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9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21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21"/>
        <v>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5"/>
        <v>0</v>
      </c>
      <c r="F104" s="125">
        <f>SUM(F105:F109)</f>
        <v>0</v>
      </c>
      <c r="G104" s="125">
        <f>SUM(G105:G109)</f>
        <v>0</v>
      </c>
      <c r="H104" s="126">
        <f t="shared" si="19"/>
        <v>0</v>
      </c>
      <c r="I104" s="125">
        <f>SUM(I105:I109)</f>
        <v>0</v>
      </c>
      <c r="J104" s="125">
        <f>SUM(J105:J109)</f>
        <v>0</v>
      </c>
      <c r="K104" s="126">
        <f t="shared" si="20"/>
        <v>0</v>
      </c>
      <c r="L104" s="125">
        <f>SUM(L105:L109)</f>
        <v>0</v>
      </c>
      <c r="M104" s="125">
        <f>SUM(M105:M109)</f>
        <v>0</v>
      </c>
      <c r="N104" s="126">
        <f t="shared" si="21"/>
        <v>0</v>
      </c>
    </row>
    <row r="105" spans="1:14" ht="15.75" hidden="1" thickBot="1" x14ac:dyDescent="0.3">
      <c r="A105" s="29"/>
      <c r="B105" s="13" t="s">
        <v>192</v>
      </c>
      <c r="C105" s="119"/>
      <c r="D105" s="119"/>
      <c r="E105" s="120">
        <f t="shared" si="15"/>
        <v>0</v>
      </c>
      <c r="F105" s="119"/>
      <c r="G105" s="119"/>
      <c r="H105" s="120">
        <f t="shared" si="19"/>
        <v>0</v>
      </c>
      <c r="I105" s="119"/>
      <c r="J105" s="119"/>
      <c r="K105" s="120">
        <f t="shared" si="20"/>
        <v>0</v>
      </c>
      <c r="L105" s="119"/>
      <c r="M105" s="119"/>
      <c r="N105" s="120">
        <f t="shared" si="21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9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21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19"/>
        <v>0</v>
      </c>
      <c r="I109" s="123"/>
      <c r="J109" s="123"/>
      <c r="K109" s="124">
        <f t="shared" si="20"/>
        <v>0</v>
      </c>
      <c r="L109" s="123"/>
      <c r="M109" s="123"/>
      <c r="N109" s="124">
        <f t="shared" si="21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0</v>
      </c>
      <c r="D110" s="119">
        <f>SUM(D111:D112,D113,D122,D121)</f>
        <v>0</v>
      </c>
      <c r="E110" s="120">
        <f t="shared" si="15"/>
        <v>0</v>
      </c>
      <c r="F110" s="119">
        <f>SUM(F111:F112,F113,F122,F121)</f>
        <v>0</v>
      </c>
      <c r="G110" s="119">
        <f>SUM(G111:G112,G113,G122,G121)</f>
        <v>0</v>
      </c>
      <c r="H110" s="120">
        <f t="shared" si="19"/>
        <v>0</v>
      </c>
      <c r="I110" s="119">
        <f>SUM(I111:I112,I113,I122,I121)</f>
        <v>33300</v>
      </c>
      <c r="J110" s="119">
        <f>SUM(J111:J112,J113,J122,J121)</f>
        <v>0</v>
      </c>
      <c r="K110" s="120">
        <f t="shared" si="20"/>
        <v>33300</v>
      </c>
      <c r="L110" s="119">
        <f>SUM(L111:L112,L113,L122,L121)</f>
        <v>33300</v>
      </c>
      <c r="M110" s="119">
        <f>SUM(M111:M112,M113,M122,M121)</f>
        <v>0</v>
      </c>
      <c r="N110" s="120">
        <f t="shared" si="21"/>
        <v>33300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15"/>
        <v>0</v>
      </c>
      <c r="F111" s="121"/>
      <c r="G111" s="121"/>
      <c r="H111" s="122">
        <f t="shared" si="19"/>
        <v>0</v>
      </c>
      <c r="I111" s="121"/>
      <c r="J111" s="121"/>
      <c r="K111" s="122">
        <f t="shared" si="20"/>
        <v>0</v>
      </c>
      <c r="L111" s="121"/>
      <c r="M111" s="121"/>
      <c r="N111" s="122">
        <f t="shared" si="21"/>
        <v>0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15"/>
        <v>0</v>
      </c>
      <c r="F112" s="121"/>
      <c r="G112" s="121"/>
      <c r="H112" s="122">
        <f t="shared" si="19"/>
        <v>0</v>
      </c>
      <c r="I112" s="121"/>
      <c r="J112" s="121"/>
      <c r="K112" s="122">
        <f t="shared" si="20"/>
        <v>0</v>
      </c>
      <c r="L112" s="121"/>
      <c r="M112" s="121"/>
      <c r="N112" s="122">
        <f t="shared" si="21"/>
        <v>0</v>
      </c>
    </row>
    <row r="113" spans="1:23" x14ac:dyDescent="0.25">
      <c r="A113" s="29" t="s">
        <v>202</v>
      </c>
      <c r="B113" s="13" t="s">
        <v>203</v>
      </c>
      <c r="C113" s="121">
        <f>SUM(C114:C120)</f>
        <v>0</v>
      </c>
      <c r="D113" s="121">
        <f>SUM(D114:D120)</f>
        <v>0</v>
      </c>
      <c r="E113" s="122">
        <f t="shared" si="15"/>
        <v>0</v>
      </c>
      <c r="F113" s="121">
        <f>SUM(F114:F120)</f>
        <v>0</v>
      </c>
      <c r="G113" s="121">
        <f>SUM(G114:G120)</f>
        <v>0</v>
      </c>
      <c r="H113" s="122">
        <f t="shared" si="19"/>
        <v>0</v>
      </c>
      <c r="I113" s="121">
        <f>SUM(I114:I120)</f>
        <v>0</v>
      </c>
      <c r="J113" s="121">
        <f>SUM(J114:J120)</f>
        <v>0</v>
      </c>
      <c r="K113" s="122">
        <f t="shared" si="20"/>
        <v>0</v>
      </c>
      <c r="L113" s="121">
        <f>SUM(L114:L120)</f>
        <v>0</v>
      </c>
      <c r="M113" s="121">
        <f>SUM(M114:M120)</f>
        <v>0</v>
      </c>
      <c r="N113" s="122">
        <f t="shared" si="21"/>
        <v>0</v>
      </c>
    </row>
    <row r="114" spans="1:23" hidden="1" x14ac:dyDescent="0.25">
      <c r="A114" s="29" t="s">
        <v>204</v>
      </c>
      <c r="B114" s="13" t="s">
        <v>205</v>
      </c>
      <c r="C114" s="121"/>
      <c r="D114" s="121"/>
      <c r="E114" s="122">
        <f t="shared" si="15"/>
        <v>0</v>
      </c>
      <c r="F114" s="121"/>
      <c r="G114" s="121"/>
      <c r="H114" s="122">
        <f t="shared" si="19"/>
        <v>0</v>
      </c>
      <c r="I114" s="121"/>
      <c r="J114" s="121"/>
      <c r="K114" s="122">
        <f t="shared" si="20"/>
        <v>0</v>
      </c>
      <c r="L114" s="121"/>
      <c r="M114" s="121"/>
      <c r="N114" s="122">
        <f t="shared" si="21"/>
        <v>0</v>
      </c>
    </row>
    <row r="115" spans="1:23" hidden="1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3" hidden="1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9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21"/>
        <v>0</v>
      </c>
    </row>
    <row r="117" spans="1:23" hidden="1" x14ac:dyDescent="0.25">
      <c r="A117" s="29" t="s">
        <v>210</v>
      </c>
      <c r="B117" s="13" t="s">
        <v>211</v>
      </c>
      <c r="C117" s="121"/>
      <c r="D117" s="121"/>
      <c r="E117" s="122">
        <f t="shared" si="15"/>
        <v>0</v>
      </c>
      <c r="F117" s="121"/>
      <c r="G117" s="121"/>
      <c r="H117" s="122">
        <f t="shared" si="19"/>
        <v>0</v>
      </c>
      <c r="I117" s="121"/>
      <c r="J117" s="121"/>
      <c r="K117" s="122">
        <f t="shared" si="20"/>
        <v>0</v>
      </c>
      <c r="L117" s="121"/>
      <c r="M117" s="121"/>
      <c r="N117" s="122">
        <f t="shared" si="21"/>
        <v>0</v>
      </c>
    </row>
    <row r="118" spans="1:23" hidden="1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9"/>
        <v>0</v>
      </c>
      <c r="I118" s="121"/>
      <c r="J118" s="121"/>
      <c r="K118" s="122">
        <f t="shared" si="20"/>
        <v>0</v>
      </c>
      <c r="L118" s="121"/>
      <c r="M118" s="121"/>
      <c r="N118" s="122">
        <f t="shared" si="21"/>
        <v>0</v>
      </c>
    </row>
    <row r="119" spans="1:23" hidden="1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9"/>
        <v>0</v>
      </c>
      <c r="I119" s="121"/>
      <c r="J119" s="121"/>
      <c r="K119" s="122">
        <f t="shared" si="20"/>
        <v>0</v>
      </c>
      <c r="L119" s="121"/>
      <c r="M119" s="121"/>
      <c r="N119" s="122">
        <f t="shared" si="21"/>
        <v>0</v>
      </c>
    </row>
    <row r="120" spans="1:23" x14ac:dyDescent="0.25">
      <c r="A120" s="29" t="s">
        <v>216</v>
      </c>
      <c r="B120" s="13" t="s">
        <v>217</v>
      </c>
      <c r="C120" s="121"/>
      <c r="D120" s="121"/>
      <c r="E120" s="122">
        <f t="shared" si="15"/>
        <v>0</v>
      </c>
      <c r="F120" s="121"/>
      <c r="G120" s="121"/>
      <c r="H120" s="122">
        <f t="shared" si="19"/>
        <v>0</v>
      </c>
      <c r="I120" s="121"/>
      <c r="J120" s="121"/>
      <c r="K120" s="122">
        <f t="shared" si="20"/>
        <v>0</v>
      </c>
      <c r="L120" s="121"/>
      <c r="M120" s="121"/>
      <c r="N120" s="122">
        <f t="shared" si="21"/>
        <v>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/>
      <c r="M121" s="121"/>
      <c r="N121" s="122">
        <f t="shared" si="21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0</v>
      </c>
      <c r="D122" s="121">
        <f>SUM(D123:D126)</f>
        <v>0</v>
      </c>
      <c r="E122" s="122">
        <f t="shared" si="15"/>
        <v>0</v>
      </c>
      <c r="F122" s="121">
        <f>SUM(F123:F126)</f>
        <v>0</v>
      </c>
      <c r="G122" s="121">
        <f>SUM(G123:G126)</f>
        <v>0</v>
      </c>
      <c r="H122" s="122">
        <f t="shared" si="19"/>
        <v>0</v>
      </c>
      <c r="I122" s="121">
        <f>SUM(I123:I126)</f>
        <v>33300</v>
      </c>
      <c r="J122" s="121">
        <f>SUM(J123:J126)</f>
        <v>0</v>
      </c>
      <c r="K122" s="122">
        <f t="shared" si="20"/>
        <v>33300</v>
      </c>
      <c r="L122" s="121">
        <f>SUM(L123:L126)</f>
        <v>33300</v>
      </c>
      <c r="M122" s="121">
        <f>SUM(M123:M126)</f>
        <v>0</v>
      </c>
      <c r="N122" s="122">
        <f t="shared" si="21"/>
        <v>33300</v>
      </c>
    </row>
    <row r="123" spans="1:23" x14ac:dyDescent="0.25">
      <c r="A123" s="29"/>
      <c r="B123" s="13" t="s">
        <v>670</v>
      </c>
      <c r="C123" s="121"/>
      <c r="D123" s="121"/>
      <c r="E123" s="122">
        <f t="shared" si="15"/>
        <v>0</v>
      </c>
      <c r="F123" s="121"/>
      <c r="G123" s="121"/>
      <c r="H123" s="122">
        <f t="shared" si="19"/>
        <v>0</v>
      </c>
      <c r="I123" s="121"/>
      <c r="J123" s="121"/>
      <c r="K123" s="122">
        <f t="shared" si="20"/>
        <v>0</v>
      </c>
      <c r="L123" s="121"/>
      <c r="M123" s="121"/>
      <c r="N123" s="122">
        <f t="shared" si="21"/>
        <v>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19"/>
        <v>0</v>
      </c>
      <c r="I126" s="123">
        <v>33300</v>
      </c>
      <c r="J126" s="123"/>
      <c r="K126" s="124">
        <f t="shared" si="20"/>
        <v>33300</v>
      </c>
      <c r="L126" s="123">
        <v>33300</v>
      </c>
      <c r="M126" s="123"/>
      <c r="N126" s="124">
        <f t="shared" si="21"/>
        <v>33300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5"/>
        <v>0</v>
      </c>
      <c r="F128" s="125">
        <f>SUM(F129:F134)</f>
        <v>0</v>
      </c>
      <c r="G128" s="125">
        <f>SUM(G129:G134)</f>
        <v>0</v>
      </c>
      <c r="H128" s="126">
        <f t="shared" si="19"/>
        <v>0</v>
      </c>
      <c r="I128" s="125">
        <f>SUM(I129:I134)</f>
        <v>0</v>
      </c>
      <c r="J128" s="125">
        <f>SUM(J129:J134)</f>
        <v>0</v>
      </c>
      <c r="K128" s="126">
        <f t="shared" si="20"/>
        <v>0</v>
      </c>
      <c r="L128" s="125">
        <f>SUM(L129:L134)</f>
        <v>0</v>
      </c>
      <c r="M128" s="125">
        <f>SUM(M129:M134)</f>
        <v>0</v>
      </c>
      <c r="N128" s="126">
        <f t="shared" si="21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5"/>
        <v>0</v>
      </c>
      <c r="F129" s="119"/>
      <c r="G129" s="119"/>
      <c r="H129" s="120">
        <f t="shared" si="19"/>
        <v>0</v>
      </c>
      <c r="I129" s="119"/>
      <c r="J129" s="119"/>
      <c r="K129" s="120">
        <f t="shared" si="20"/>
        <v>0</v>
      </c>
      <c r="L129" s="119"/>
      <c r="M129" s="119"/>
      <c r="N129" s="120">
        <f t="shared" si="21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5"/>
        <v>0</v>
      </c>
      <c r="F133" s="121"/>
      <c r="G133" s="121"/>
      <c r="H133" s="122">
        <f t="shared" si="19"/>
        <v>0</v>
      </c>
      <c r="I133" s="121"/>
      <c r="J133" s="121"/>
      <c r="K133" s="122">
        <f t="shared" si="20"/>
        <v>0</v>
      </c>
      <c r="L133" s="121"/>
      <c r="M133" s="121"/>
      <c r="N133" s="122">
        <f t="shared" si="21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>
        <v>787402</v>
      </c>
      <c r="D137" s="119"/>
      <c r="E137" s="120">
        <f t="shared" si="15"/>
        <v>787402</v>
      </c>
      <c r="F137" s="119">
        <v>787402</v>
      </c>
      <c r="G137" s="119"/>
      <c r="H137" s="120">
        <f t="shared" si="19"/>
        <v>787402</v>
      </c>
      <c r="I137" s="119">
        <v>787402</v>
      </c>
      <c r="J137" s="119"/>
      <c r="K137" s="120">
        <f t="shared" si="20"/>
        <v>787402</v>
      </c>
      <c r="L137" s="119">
        <v>0</v>
      </c>
      <c r="M137" s="119"/>
      <c r="N137" s="120">
        <f t="shared" si="21"/>
        <v>0</v>
      </c>
    </row>
    <row r="138" spans="1:14" ht="15.75" thickBot="1" x14ac:dyDescent="0.3">
      <c r="A138" s="30" t="s">
        <v>240</v>
      </c>
      <c r="B138" s="31" t="s">
        <v>241</v>
      </c>
      <c r="C138" s="123">
        <v>212598</v>
      </c>
      <c r="D138" s="123"/>
      <c r="E138" s="124">
        <f t="shared" si="15"/>
        <v>212598</v>
      </c>
      <c r="F138" s="123">
        <v>212598</v>
      </c>
      <c r="G138" s="123"/>
      <c r="H138" s="124">
        <f t="shared" si="19"/>
        <v>212598</v>
      </c>
      <c r="I138" s="123">
        <v>212598</v>
      </c>
      <c r="J138" s="123"/>
      <c r="K138" s="124">
        <f t="shared" si="20"/>
        <v>212598</v>
      </c>
      <c r="L138" s="123">
        <v>0</v>
      </c>
      <c r="M138" s="123"/>
      <c r="N138" s="124">
        <f t="shared" si="21"/>
        <v>0</v>
      </c>
    </row>
    <row r="139" spans="1:14" x14ac:dyDescent="0.25">
      <c r="A139" s="28" t="s">
        <v>242</v>
      </c>
      <c r="B139" s="20" t="s">
        <v>38</v>
      </c>
      <c r="C139" s="119">
        <v>4803150</v>
      </c>
      <c r="D139" s="119"/>
      <c r="E139" s="120">
        <f t="shared" si="15"/>
        <v>4803150</v>
      </c>
      <c r="F139" s="119">
        <v>4803150</v>
      </c>
      <c r="G139" s="119"/>
      <c r="H139" s="120">
        <f t="shared" si="19"/>
        <v>4803150</v>
      </c>
      <c r="I139" s="119">
        <v>4803150</v>
      </c>
      <c r="J139" s="119"/>
      <c r="K139" s="120">
        <f t="shared" si="20"/>
        <v>4803150</v>
      </c>
      <c r="L139" s="119">
        <v>3107452</v>
      </c>
      <c r="M139" s="119"/>
      <c r="N139" s="120">
        <f t="shared" si="21"/>
        <v>3107452</v>
      </c>
    </row>
    <row r="140" spans="1:14" ht="15.75" thickBot="1" x14ac:dyDescent="0.3">
      <c r="A140" s="30" t="s">
        <v>243</v>
      </c>
      <c r="B140" s="31" t="s">
        <v>244</v>
      </c>
      <c r="C140" s="123">
        <v>1296850</v>
      </c>
      <c r="D140" s="123"/>
      <c r="E140" s="124">
        <f t="shared" si="15"/>
        <v>1296850</v>
      </c>
      <c r="F140" s="123">
        <v>1296850</v>
      </c>
      <c r="G140" s="123"/>
      <c r="H140" s="124">
        <f t="shared" si="19"/>
        <v>1296850</v>
      </c>
      <c r="I140" s="123">
        <v>1296850</v>
      </c>
      <c r="J140" s="123"/>
      <c r="K140" s="124">
        <f t="shared" si="20"/>
        <v>1296850</v>
      </c>
      <c r="L140" s="123">
        <v>839012</v>
      </c>
      <c r="M140" s="123"/>
      <c r="N140" s="124">
        <f t="shared" si="21"/>
        <v>839012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7100000</v>
      </c>
      <c r="D142" s="125">
        <f>D141+D140+D139+D138+D137+D128+D127+D110+D104+D87</f>
        <v>0</v>
      </c>
      <c r="E142" s="126">
        <f t="shared" si="15"/>
        <v>7100000</v>
      </c>
      <c r="F142" s="125">
        <f>F141+F140+F139+F138+F137+F128+F127+F110+F104+F87</f>
        <v>7100000</v>
      </c>
      <c r="G142" s="125">
        <f>G141+G140+G139+G138+G137+G128+G127+G110+G104+G87</f>
        <v>0</v>
      </c>
      <c r="H142" s="126">
        <f t="shared" si="19"/>
        <v>7100000</v>
      </c>
      <c r="I142" s="125">
        <f>I141+I140+I139+I138+I137+I128+I127+I110+I104+I87</f>
        <v>7133300</v>
      </c>
      <c r="J142" s="125">
        <f>J141+J140+J139+J138+J137+J128+J127+J110+J104+J87</f>
        <v>0</v>
      </c>
      <c r="K142" s="126">
        <f t="shared" si="20"/>
        <v>7133300</v>
      </c>
      <c r="L142" s="125">
        <f>L141+L140+L139+L138+L137+L128+L127+L110+L104+L87</f>
        <v>3979764</v>
      </c>
      <c r="M142" s="125">
        <f>M141+M140+M139+M138+M137+M128+M127+M110+M104+M87</f>
        <v>0</v>
      </c>
      <c r="N142" s="126">
        <f t="shared" si="21"/>
        <v>3979764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19"/>
        <v>0</v>
      </c>
      <c r="I143" s="119">
        <f>SUM(I144:I150)</f>
        <v>0</v>
      </c>
      <c r="J143" s="119">
        <f>SUM(J144:J150)</f>
        <v>0</v>
      </c>
      <c r="K143" s="120">
        <f t="shared" si="20"/>
        <v>0</v>
      </c>
      <c r="L143" s="119">
        <f>SUM(L144:L150)</f>
        <v>0</v>
      </c>
      <c r="M143" s="119">
        <f>SUM(M144:M150)</f>
        <v>0</v>
      </c>
      <c r="N143" s="120">
        <f t="shared" si="2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19"/>
        <v>0</v>
      </c>
      <c r="I144" s="121"/>
      <c r="J144" s="121"/>
      <c r="K144" s="122">
        <f t="shared" si="20"/>
        <v>0</v>
      </c>
      <c r="L144" s="121"/>
      <c r="M144" s="121"/>
      <c r="N144" s="122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7100000</v>
      </c>
      <c r="D151" s="132">
        <f>D143+D142</f>
        <v>0</v>
      </c>
      <c r="E151" s="133">
        <f>SUM(C151:D151)</f>
        <v>7100000</v>
      </c>
      <c r="F151" s="125">
        <f>F143+F142</f>
        <v>7100000</v>
      </c>
      <c r="G151" s="132">
        <f>G143+G142</f>
        <v>0</v>
      </c>
      <c r="H151" s="133">
        <f>SUM(F151:G151)</f>
        <v>7100000</v>
      </c>
      <c r="I151" s="125">
        <f>I143+I142</f>
        <v>7133300</v>
      </c>
      <c r="J151" s="132">
        <f>J143+J142</f>
        <v>0</v>
      </c>
      <c r="K151" s="133">
        <f>SUM(I151:J151)</f>
        <v>7133300</v>
      </c>
      <c r="L151" s="125">
        <f>L143+L142</f>
        <v>3979764</v>
      </c>
      <c r="M151" s="132">
        <f>M143+M142</f>
        <v>0</v>
      </c>
      <c r="N151" s="133">
        <f>SUM(L151:M151)</f>
        <v>3979764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375000</v>
      </c>
      <c r="H153" s="86">
        <f>H84-H151</f>
        <v>375000</v>
      </c>
      <c r="K153" s="86">
        <f>K84-K151</f>
        <v>341700</v>
      </c>
      <c r="N153" s="86">
        <f>N84-N151</f>
        <v>2239060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53" orientation="portrait" horizontalDpi="300" verticalDpi="300" r:id="rId1"/>
  <headerFooter>
    <oddFooter>&amp;R&amp;P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W153"/>
  <sheetViews>
    <sheetView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P138" sqref="P138"/>
    </sheetView>
  </sheetViews>
  <sheetFormatPr defaultColWidth="9.140625" defaultRowHeight="15" x14ac:dyDescent="0.25"/>
  <cols>
    <col min="2" max="2" width="59.140625" bestFit="1" customWidth="1"/>
    <col min="3" max="3" width="12" bestFit="1" customWidth="1"/>
    <col min="5" max="5" width="12" bestFit="1" customWidth="1"/>
    <col min="12" max="12" width="9.85546875" bestFit="1" customWidth="1"/>
    <col min="14" max="14" width="10.14062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353</v>
      </c>
      <c r="B5" s="52" t="s">
        <v>354</v>
      </c>
    </row>
    <row r="6" spans="1:14" x14ac:dyDescent="0.25">
      <c r="C6" s="333" t="str">
        <f>'1 címrend'!C3</f>
        <v xml:space="preserve"> melléklet az  /2023. (V..  .) rendelethez</v>
      </c>
      <c r="D6" s="113"/>
      <c r="E6" s="11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t="15.75" hidden="1" thickBot="1" x14ac:dyDescent="0.3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t="15.75" hidden="1" thickBot="1" x14ac:dyDescent="0.3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t="15.75" hidden="1" thickBot="1" x14ac:dyDescent="0.3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t="15.75" hidden="1" thickBot="1" x14ac:dyDescent="0.3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t="15.75" hidden="1" thickBot="1" x14ac:dyDescent="0.3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ht="15.75" thickBot="1" x14ac:dyDescent="0.3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t="15.75" hidden="1" thickBot="1" x14ac:dyDescent="0.3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25">
        <f>C26+C30+C38</f>
        <v>0</v>
      </c>
      <c r="D25" s="125">
        <f>D26+D30+D38</f>
        <v>0</v>
      </c>
      <c r="E25" s="126">
        <f t="shared" si="0"/>
        <v>0</v>
      </c>
      <c r="F25" s="125">
        <f>F26+F30+F38</f>
        <v>0</v>
      </c>
      <c r="G25" s="125">
        <f>G26+G30+G38</f>
        <v>0</v>
      </c>
      <c r="H25" s="126">
        <f t="shared" si="1"/>
        <v>0</v>
      </c>
      <c r="I25" s="125">
        <f>I26+I30+I38</f>
        <v>0</v>
      </c>
      <c r="J25" s="125">
        <f>J26+J30+J38</f>
        <v>0</v>
      </c>
      <c r="K25" s="126">
        <f t="shared" si="2"/>
        <v>0</v>
      </c>
      <c r="L25" s="125">
        <f>L26+L30+L38</f>
        <v>0</v>
      </c>
      <c r="M25" s="125">
        <f>M26+M30+M38</f>
        <v>0</v>
      </c>
      <c r="N25" s="126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19">
        <f>SUM(C27:C29)</f>
        <v>0</v>
      </c>
      <c r="D26" s="119">
        <f>SUM(D27:D29)</f>
        <v>0</v>
      </c>
      <c r="E26" s="120">
        <f t="shared" si="0"/>
        <v>0</v>
      </c>
      <c r="F26" s="119">
        <f>SUM(F27:F29)</f>
        <v>0</v>
      </c>
      <c r="G26" s="119">
        <f>SUM(G27:G29)</f>
        <v>0</v>
      </c>
      <c r="H26" s="120">
        <f t="shared" si="1"/>
        <v>0</v>
      </c>
      <c r="I26" s="119">
        <f>SUM(I27:I29)</f>
        <v>0</v>
      </c>
      <c r="J26" s="119">
        <f>SUM(J27:J29)</f>
        <v>0</v>
      </c>
      <c r="K26" s="120">
        <f t="shared" si="2"/>
        <v>0</v>
      </c>
      <c r="L26" s="119">
        <f>SUM(L27:L29)</f>
        <v>0</v>
      </c>
      <c r="M26" s="119">
        <f>SUM(M27:M29)</f>
        <v>0</v>
      </c>
      <c r="N26" s="120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x14ac:dyDescent="0.25">
      <c r="A45" s="21" t="s">
        <v>93</v>
      </c>
      <c r="B45" s="20" t="s">
        <v>25</v>
      </c>
      <c r="C45" s="119">
        <f>C46+C47+C48+C49+C54+C55+C56+C57+C58+C59+C60</f>
        <v>4700000</v>
      </c>
      <c r="D45" s="119">
        <f>D46+D47+D48+D49+D54+D55+D56+D57+D58+D59+D60</f>
        <v>0</v>
      </c>
      <c r="E45" s="120">
        <f t="shared" si="0"/>
        <v>4700000</v>
      </c>
      <c r="F45" s="119">
        <f>F46+F47+F48+F49+F54+F55+F56+F57+F58+F59+F60</f>
        <v>4700000</v>
      </c>
      <c r="G45" s="119">
        <f>G46+G47+G48+G49+G54+G55+G56+G57+G58+G59+G60</f>
        <v>0</v>
      </c>
      <c r="H45" s="120">
        <f t="shared" si="1"/>
        <v>4700000</v>
      </c>
      <c r="I45" s="119">
        <f>I46+I47+I48+I49+I54+I55+I56+I57+I58+I59+I60</f>
        <v>4700000</v>
      </c>
      <c r="J45" s="119">
        <f>J46+J47+J48+J49+J54+J55+J56+J57+J58+J59+J60</f>
        <v>0</v>
      </c>
      <c r="K45" s="120">
        <f t="shared" si="2"/>
        <v>4700000</v>
      </c>
      <c r="L45" s="119">
        <f>L46+L47+L48+L49+L54+L55+L56+L57+L58+L59+L60</f>
        <v>7857130</v>
      </c>
      <c r="M45" s="119">
        <f>M46+M47+M48+M49+M54+M55+M56+M57+M58+M59+M60</f>
        <v>0</v>
      </c>
      <c r="N45" s="120">
        <f t="shared" si="3"/>
        <v>7857130</v>
      </c>
    </row>
    <row r="46" spans="1:14" x14ac:dyDescent="0.25">
      <c r="A46" s="22" t="s">
        <v>94</v>
      </c>
      <c r="B46" s="13" t="s">
        <v>95</v>
      </c>
      <c r="C46" s="121"/>
      <c r="D46" s="121"/>
      <c r="E46" s="122">
        <f t="shared" si="0"/>
        <v>0</v>
      </c>
      <c r="F46" s="121"/>
      <c r="G46" s="121"/>
      <c r="H46" s="122">
        <f t="shared" si="1"/>
        <v>0</v>
      </c>
      <c r="I46" s="121"/>
      <c r="J46" s="121"/>
      <c r="K46" s="122">
        <f t="shared" si="2"/>
        <v>0</v>
      </c>
      <c r="L46" s="121"/>
      <c r="M46" s="121"/>
      <c r="N46" s="122">
        <f t="shared" si="3"/>
        <v>0</v>
      </c>
    </row>
    <row r="47" spans="1:14" x14ac:dyDescent="0.25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>
        <v>1267714</v>
      </c>
      <c r="M47" s="121"/>
      <c r="N47" s="122">
        <f t="shared" si="3"/>
        <v>1267714</v>
      </c>
    </row>
    <row r="48" spans="1:14" x14ac:dyDescent="0.25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x14ac:dyDescent="0.25">
      <c r="A49" s="22" t="s">
        <v>100</v>
      </c>
      <c r="B49" s="13" t="s">
        <v>101</v>
      </c>
      <c r="C49" s="121">
        <f>SUM(C50:C53)</f>
        <v>3700787</v>
      </c>
      <c r="D49" s="121">
        <f>SUM(D50:D53)</f>
        <v>0</v>
      </c>
      <c r="E49" s="122">
        <f t="shared" si="0"/>
        <v>3700787</v>
      </c>
      <c r="F49" s="121">
        <f>SUM(F50:F53)</f>
        <v>3700787</v>
      </c>
      <c r="G49" s="121">
        <f>SUM(G50:G53)</f>
        <v>0</v>
      </c>
      <c r="H49" s="122">
        <f t="shared" si="1"/>
        <v>3700787</v>
      </c>
      <c r="I49" s="121">
        <f>SUM(I50:I53)</f>
        <v>3700787</v>
      </c>
      <c r="J49" s="121">
        <f>SUM(J50:J53)</f>
        <v>0</v>
      </c>
      <c r="K49" s="122">
        <f t="shared" si="2"/>
        <v>3700787</v>
      </c>
      <c r="L49" s="121">
        <f>SUM(L50:L53)</f>
        <v>4919000</v>
      </c>
      <c r="M49" s="121">
        <f>SUM(M50:M53)</f>
        <v>0</v>
      </c>
      <c r="N49" s="122">
        <f t="shared" si="3"/>
        <v>4919000</v>
      </c>
    </row>
    <row r="50" spans="1:14" x14ac:dyDescent="0.25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x14ac:dyDescent="0.25">
      <c r="A51" s="22"/>
      <c r="B51" s="13" t="s">
        <v>103</v>
      </c>
      <c r="C51" s="121">
        <v>3700787</v>
      </c>
      <c r="D51" s="121"/>
      <c r="E51" s="122">
        <f t="shared" si="0"/>
        <v>3700787</v>
      </c>
      <c r="F51" s="121">
        <v>3700787</v>
      </c>
      <c r="G51" s="121"/>
      <c r="H51" s="122">
        <f t="shared" si="1"/>
        <v>3700787</v>
      </c>
      <c r="I51" s="121">
        <v>3700787</v>
      </c>
      <c r="J51" s="121"/>
      <c r="K51" s="122">
        <f t="shared" si="2"/>
        <v>3700787</v>
      </c>
      <c r="L51" s="121">
        <v>4919000</v>
      </c>
      <c r="M51" s="121"/>
      <c r="N51" s="122">
        <f t="shared" si="3"/>
        <v>4919000</v>
      </c>
    </row>
    <row r="52" spans="1:14" x14ac:dyDescent="0.25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x14ac:dyDescent="0.25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x14ac:dyDescent="0.25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thickBot="1" x14ac:dyDescent="0.3">
      <c r="A55" s="22" t="s">
        <v>108</v>
      </c>
      <c r="B55" s="13" t="s">
        <v>109</v>
      </c>
      <c r="C55" s="121">
        <v>999213</v>
      </c>
      <c r="D55" s="121"/>
      <c r="E55" s="122">
        <f t="shared" si="0"/>
        <v>999213</v>
      </c>
      <c r="F55" s="121">
        <v>999213</v>
      </c>
      <c r="G55" s="121"/>
      <c r="H55" s="122">
        <f t="shared" si="1"/>
        <v>999213</v>
      </c>
      <c r="I55" s="121">
        <v>999213</v>
      </c>
      <c r="J55" s="121"/>
      <c r="K55" s="122">
        <f t="shared" si="2"/>
        <v>999213</v>
      </c>
      <c r="L55" s="121">
        <v>1670416</v>
      </c>
      <c r="M55" s="121"/>
      <c r="N55" s="122">
        <f t="shared" si="3"/>
        <v>1670416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ht="15.75" thickBot="1" x14ac:dyDescent="0.3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hidden="1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4700000</v>
      </c>
      <c r="D72" s="125">
        <f>D9+D22+D25+D45+D61+D67+D70</f>
        <v>0</v>
      </c>
      <c r="E72" s="126">
        <f t="shared" si="0"/>
        <v>4700000</v>
      </c>
      <c r="F72" s="125">
        <f>F9+F22+F25+F45+F61+F67+F70</f>
        <v>4700000</v>
      </c>
      <c r="G72" s="125">
        <f>G9+G22+G25+G45+G61+G67+G70</f>
        <v>0</v>
      </c>
      <c r="H72" s="126">
        <f t="shared" si="1"/>
        <v>4700000</v>
      </c>
      <c r="I72" s="125">
        <f>I9+I22+I25+I45+I61+I67+I70</f>
        <v>4700000</v>
      </c>
      <c r="J72" s="125">
        <f>J9+J22+J25+J45+J61+J67+J70</f>
        <v>0</v>
      </c>
      <c r="K72" s="126">
        <f t="shared" si="2"/>
        <v>4700000</v>
      </c>
      <c r="L72" s="125">
        <f>L9+L22+L25+L45+L61+L67+L70</f>
        <v>7857130</v>
      </c>
      <c r="M72" s="125">
        <f>M9+M22+M25+M45+M61+M67+M70</f>
        <v>0</v>
      </c>
      <c r="N72" s="126">
        <f t="shared" si="3"/>
        <v>7857130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4700000</v>
      </c>
      <c r="D84" s="125">
        <f>D72+D73</f>
        <v>0</v>
      </c>
      <c r="E84" s="126">
        <f t="shared" si="4"/>
        <v>4700000</v>
      </c>
      <c r="F84" s="125">
        <f>F72+F73</f>
        <v>4700000</v>
      </c>
      <c r="G84" s="125">
        <f>G72+G73</f>
        <v>0</v>
      </c>
      <c r="H84" s="126">
        <f t="shared" si="12"/>
        <v>4700000</v>
      </c>
      <c r="I84" s="125">
        <f>I72+I73</f>
        <v>4700000</v>
      </c>
      <c r="J84" s="125">
        <f>J72+J73</f>
        <v>0</v>
      </c>
      <c r="K84" s="126">
        <f t="shared" si="13"/>
        <v>4700000</v>
      </c>
      <c r="L84" s="125">
        <f>L72+L73</f>
        <v>7857130</v>
      </c>
      <c r="M84" s="125">
        <f>M72+M73</f>
        <v>0</v>
      </c>
      <c r="N84" s="126">
        <f t="shared" si="14"/>
        <v>7857130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25">
        <f>C88+C100</f>
        <v>0</v>
      </c>
      <c r="D87" s="125">
        <f>D88+D100</f>
        <v>0</v>
      </c>
      <c r="E87" s="126">
        <f t="shared" ref="E87:E150" si="15">SUM(C87:D87)</f>
        <v>0</v>
      </c>
      <c r="F87" s="125">
        <f>F88+F100</f>
        <v>0</v>
      </c>
      <c r="G87" s="125">
        <f>G88+G100</f>
        <v>0</v>
      </c>
      <c r="H87" s="126">
        <f t="shared" ref="H87:H89" si="16">SUM(F87:G87)</f>
        <v>0</v>
      </c>
      <c r="I87" s="125">
        <f>I88+I100</f>
        <v>0</v>
      </c>
      <c r="J87" s="125">
        <f>J88+J100</f>
        <v>0</v>
      </c>
      <c r="K87" s="126">
        <f t="shared" ref="K87:K89" si="17">SUM(I87:J87)</f>
        <v>0</v>
      </c>
      <c r="L87" s="125">
        <f>L88+L100</f>
        <v>0</v>
      </c>
      <c r="M87" s="125">
        <f>M88+M100</f>
        <v>0</v>
      </c>
      <c r="N87" s="126">
        <f t="shared" ref="N87:N89" si="18">SUM(L87:M87)</f>
        <v>0</v>
      </c>
    </row>
    <row r="88" spans="1:14" ht="15.75" hidden="1" thickBot="1" x14ac:dyDescent="0.3">
      <c r="A88" s="29" t="s">
        <v>160</v>
      </c>
      <c r="B88" s="13" t="s">
        <v>161</v>
      </c>
      <c r="C88" s="119">
        <f>SUM(C89:C99)</f>
        <v>0</v>
      </c>
      <c r="D88" s="119">
        <f>SUM(D89:D99)</f>
        <v>0</v>
      </c>
      <c r="E88" s="120">
        <f t="shared" si="15"/>
        <v>0</v>
      </c>
      <c r="F88" s="119">
        <f>SUM(F89:F99)</f>
        <v>0</v>
      </c>
      <c r="G88" s="119">
        <f>SUM(G89:G99)</f>
        <v>0</v>
      </c>
      <c r="H88" s="120">
        <f t="shared" si="16"/>
        <v>0</v>
      </c>
      <c r="I88" s="119">
        <f>SUM(I89:I99)</f>
        <v>0</v>
      </c>
      <c r="J88" s="119">
        <f>SUM(J89:J99)</f>
        <v>0</v>
      </c>
      <c r="K88" s="120">
        <f t="shared" si="17"/>
        <v>0</v>
      </c>
      <c r="L88" s="119">
        <f>SUM(L89:L99)</f>
        <v>0</v>
      </c>
      <c r="M88" s="119">
        <f>SUM(M89:M99)</f>
        <v>0</v>
      </c>
      <c r="N88" s="120">
        <f t="shared" si="18"/>
        <v>0</v>
      </c>
    </row>
    <row r="89" spans="1:14" ht="15.75" hidden="1" thickBot="1" x14ac:dyDescent="0.3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ht="15.75" hidden="1" thickBot="1" x14ac:dyDescent="0.3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t="15.75" hidden="1" thickBot="1" x14ac:dyDescent="0.3">
      <c r="A91" s="29" t="s">
        <v>164</v>
      </c>
      <c r="B91" s="13" t="s">
        <v>165</v>
      </c>
      <c r="C91" s="121"/>
      <c r="D91" s="121"/>
      <c r="E91" s="122">
        <f t="shared" si="15"/>
        <v>0</v>
      </c>
      <c r="F91" s="121"/>
      <c r="G91" s="121"/>
      <c r="H91" s="122">
        <f t="shared" ref="H91:H145" si="19">SUM(F91:G91)</f>
        <v>0</v>
      </c>
      <c r="I91" s="121"/>
      <c r="J91" s="121"/>
      <c r="K91" s="122">
        <f t="shared" ref="K91:K145" si="20">SUM(I91:J91)</f>
        <v>0</v>
      </c>
      <c r="L91" s="121"/>
      <c r="M91" s="121"/>
      <c r="N91" s="122">
        <f t="shared" ref="N91:N145" si="21">SUM(L91:M91)</f>
        <v>0</v>
      </c>
    </row>
    <row r="92" spans="1:14" ht="15.75" hidden="1" thickBot="1" x14ac:dyDescent="0.3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ht="15.75" hidden="1" thickBot="1" x14ac:dyDescent="0.3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ht="15.75" hidden="1" thickBot="1" x14ac:dyDescent="0.3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ht="15.75" hidden="1" thickBot="1" x14ac:dyDescent="0.3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ht="15.75" hidden="1" thickBot="1" x14ac:dyDescent="0.3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19"/>
        <v>0</v>
      </c>
      <c r="I96" s="121"/>
      <c r="J96" s="121"/>
      <c r="K96" s="122">
        <f t="shared" si="20"/>
        <v>0</v>
      </c>
      <c r="L96" s="121"/>
      <c r="M96" s="121"/>
      <c r="N96" s="122">
        <f t="shared" si="21"/>
        <v>0</v>
      </c>
    </row>
    <row r="97" spans="1:14" ht="15.75" hidden="1" thickBot="1" x14ac:dyDescent="0.3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ht="15.75" hidden="1" thickBot="1" x14ac:dyDescent="0.3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ht="15.75" hidden="1" thickBot="1" x14ac:dyDescent="0.3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19"/>
        <v>0</v>
      </c>
      <c r="I99" s="121"/>
      <c r="J99" s="121"/>
      <c r="K99" s="122">
        <f t="shared" si="20"/>
        <v>0</v>
      </c>
      <c r="L99" s="121"/>
      <c r="M99" s="121"/>
      <c r="N99" s="122">
        <f t="shared" si="21"/>
        <v>0</v>
      </c>
    </row>
    <row r="100" spans="1:14" ht="15.75" hidden="1" thickBot="1" x14ac:dyDescent="0.3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5"/>
        <v>0</v>
      </c>
      <c r="F100" s="121">
        <f>SUM(F101:F103)</f>
        <v>0</v>
      </c>
      <c r="G100" s="121">
        <f>SUM(G101:G103)</f>
        <v>0</v>
      </c>
      <c r="H100" s="122">
        <f t="shared" si="19"/>
        <v>0</v>
      </c>
      <c r="I100" s="121">
        <f>SUM(I101:I103)</f>
        <v>0</v>
      </c>
      <c r="J100" s="121">
        <f>SUM(J101:J103)</f>
        <v>0</v>
      </c>
      <c r="K100" s="122">
        <f t="shared" si="20"/>
        <v>0</v>
      </c>
      <c r="L100" s="121">
        <f>SUM(L101:L103)</f>
        <v>0</v>
      </c>
      <c r="M100" s="121">
        <f>SUM(M101:M103)</f>
        <v>0</v>
      </c>
      <c r="N100" s="122">
        <f t="shared" si="21"/>
        <v>0</v>
      </c>
    </row>
    <row r="101" spans="1:14" ht="15.75" hidden="1" thickBot="1" x14ac:dyDescent="0.3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9"/>
        <v>0</v>
      </c>
      <c r="I101" s="121"/>
      <c r="J101" s="121"/>
      <c r="K101" s="122">
        <f t="shared" si="20"/>
        <v>0</v>
      </c>
      <c r="L101" s="121"/>
      <c r="M101" s="121"/>
      <c r="N101" s="122">
        <f t="shared" si="21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9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21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21"/>
        <v>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5"/>
        <v>0</v>
      </c>
      <c r="F104" s="125">
        <f>SUM(F105:F109)</f>
        <v>0</v>
      </c>
      <c r="G104" s="125">
        <f>SUM(G105:G109)</f>
        <v>0</v>
      </c>
      <c r="H104" s="126">
        <f t="shared" si="19"/>
        <v>0</v>
      </c>
      <c r="I104" s="125">
        <f>SUM(I105:I109)</f>
        <v>0</v>
      </c>
      <c r="J104" s="125">
        <f>SUM(J105:J109)</f>
        <v>0</v>
      </c>
      <c r="K104" s="126">
        <f t="shared" si="20"/>
        <v>0</v>
      </c>
      <c r="L104" s="125">
        <f>SUM(L105:L109)</f>
        <v>0</v>
      </c>
      <c r="M104" s="125">
        <f>SUM(M105:M109)</f>
        <v>0</v>
      </c>
      <c r="N104" s="126">
        <f t="shared" si="21"/>
        <v>0</v>
      </c>
    </row>
    <row r="105" spans="1:14" ht="15.75" hidden="1" thickBot="1" x14ac:dyDescent="0.3">
      <c r="A105" s="29"/>
      <c r="B105" s="13" t="s">
        <v>192</v>
      </c>
      <c r="C105" s="119"/>
      <c r="D105" s="119"/>
      <c r="E105" s="120">
        <f t="shared" si="15"/>
        <v>0</v>
      </c>
      <c r="F105" s="119"/>
      <c r="G105" s="119"/>
      <c r="H105" s="120">
        <f t="shared" si="19"/>
        <v>0</v>
      </c>
      <c r="I105" s="119"/>
      <c r="J105" s="119"/>
      <c r="K105" s="120">
        <f t="shared" si="20"/>
        <v>0</v>
      </c>
      <c r="L105" s="119"/>
      <c r="M105" s="119"/>
      <c r="N105" s="120">
        <f t="shared" si="21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9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21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19"/>
        <v>0</v>
      </c>
      <c r="I109" s="123"/>
      <c r="J109" s="123"/>
      <c r="K109" s="124">
        <f t="shared" si="20"/>
        <v>0</v>
      </c>
      <c r="L109" s="123"/>
      <c r="M109" s="123"/>
      <c r="N109" s="124">
        <f t="shared" si="21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127000</v>
      </c>
      <c r="D110" s="119">
        <f>SUM(D111:D112,D113,D122,D121)</f>
        <v>0</v>
      </c>
      <c r="E110" s="120">
        <f t="shared" si="15"/>
        <v>127000</v>
      </c>
      <c r="F110" s="119">
        <f>SUM(F111:F112,F113,F122,F121)</f>
        <v>127000</v>
      </c>
      <c r="G110" s="119">
        <f>SUM(G111:G112,G113,G122,G121)</f>
        <v>0</v>
      </c>
      <c r="H110" s="120">
        <f t="shared" si="19"/>
        <v>127000</v>
      </c>
      <c r="I110" s="119">
        <f>SUM(I111:I112,I113,I122,I121)</f>
        <v>127000</v>
      </c>
      <c r="J110" s="119">
        <f>SUM(J111:J112,J113,J122,J121)</f>
        <v>0</v>
      </c>
      <c r="K110" s="120">
        <f t="shared" si="20"/>
        <v>127000</v>
      </c>
      <c r="L110" s="119">
        <f>SUM(L111:L112,L113,L122,L121)</f>
        <v>33300</v>
      </c>
      <c r="M110" s="119">
        <f>SUM(M111:M112,M113,M122,M121)</f>
        <v>0</v>
      </c>
      <c r="N110" s="120">
        <f t="shared" si="21"/>
        <v>33300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15"/>
        <v>0</v>
      </c>
      <c r="F111" s="121"/>
      <c r="G111" s="121"/>
      <c r="H111" s="122">
        <f t="shared" si="19"/>
        <v>0</v>
      </c>
      <c r="I111" s="121"/>
      <c r="J111" s="121"/>
      <c r="K111" s="122">
        <f t="shared" si="20"/>
        <v>0</v>
      </c>
      <c r="L111" s="121"/>
      <c r="M111" s="121"/>
      <c r="N111" s="122">
        <f t="shared" si="21"/>
        <v>0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15"/>
        <v>0</v>
      </c>
      <c r="F112" s="121"/>
      <c r="G112" s="121"/>
      <c r="H112" s="122">
        <f t="shared" si="19"/>
        <v>0</v>
      </c>
      <c r="I112" s="121"/>
      <c r="J112" s="121"/>
      <c r="K112" s="122">
        <f t="shared" si="20"/>
        <v>0</v>
      </c>
      <c r="L112" s="121"/>
      <c r="M112" s="121"/>
      <c r="N112" s="122">
        <f t="shared" si="21"/>
        <v>0</v>
      </c>
    </row>
    <row r="113" spans="1:23" x14ac:dyDescent="0.25">
      <c r="A113" s="29" t="s">
        <v>202</v>
      </c>
      <c r="B113" s="13" t="s">
        <v>203</v>
      </c>
      <c r="C113" s="121">
        <f>SUM(C114:C120)</f>
        <v>100000</v>
      </c>
      <c r="D113" s="121">
        <f>SUM(D114:D120)</f>
        <v>0</v>
      </c>
      <c r="E113" s="122">
        <f t="shared" si="15"/>
        <v>100000</v>
      </c>
      <c r="F113" s="121">
        <f>SUM(F114:F120)</f>
        <v>100000</v>
      </c>
      <c r="G113" s="121">
        <f>SUM(G114:G120)</f>
        <v>0</v>
      </c>
      <c r="H113" s="122">
        <f t="shared" si="19"/>
        <v>100000</v>
      </c>
      <c r="I113" s="121">
        <f>SUM(I114:I120)</f>
        <v>67000</v>
      </c>
      <c r="J113" s="121">
        <f>SUM(J114:J120)</f>
        <v>0</v>
      </c>
      <c r="K113" s="122">
        <f t="shared" si="20"/>
        <v>67000</v>
      </c>
      <c r="L113" s="121">
        <f>SUM(L114:L120)</f>
        <v>0</v>
      </c>
      <c r="M113" s="121">
        <f>SUM(M114:M120)</f>
        <v>0</v>
      </c>
      <c r="N113" s="122">
        <f t="shared" si="21"/>
        <v>0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15"/>
        <v>0</v>
      </c>
      <c r="F114" s="121"/>
      <c r="G114" s="121"/>
      <c r="H114" s="122">
        <f t="shared" si="19"/>
        <v>0</v>
      </c>
      <c r="I114" s="121"/>
      <c r="J114" s="121"/>
      <c r="K114" s="122">
        <f t="shared" si="20"/>
        <v>0</v>
      </c>
      <c r="L114" s="121"/>
      <c r="M114" s="121"/>
      <c r="N114" s="122">
        <f t="shared" si="21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9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21"/>
        <v>0</v>
      </c>
    </row>
    <row r="117" spans="1:23" x14ac:dyDescent="0.25">
      <c r="A117" s="29" t="s">
        <v>210</v>
      </c>
      <c r="B117" s="13" t="s">
        <v>211</v>
      </c>
      <c r="C117" s="121"/>
      <c r="D117" s="121"/>
      <c r="E117" s="122">
        <f t="shared" si="15"/>
        <v>0</v>
      </c>
      <c r="F117" s="121"/>
      <c r="G117" s="121"/>
      <c r="H117" s="122">
        <f t="shared" si="19"/>
        <v>0</v>
      </c>
      <c r="I117" s="121"/>
      <c r="J117" s="121"/>
      <c r="K117" s="122">
        <f t="shared" si="20"/>
        <v>0</v>
      </c>
      <c r="L117" s="121"/>
      <c r="M117" s="121"/>
      <c r="N117" s="122">
        <f t="shared" si="21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9"/>
        <v>0</v>
      </c>
      <c r="I118" s="121"/>
      <c r="J118" s="121"/>
      <c r="K118" s="122">
        <f t="shared" si="20"/>
        <v>0</v>
      </c>
      <c r="L118" s="121"/>
      <c r="M118" s="121"/>
      <c r="N118" s="122">
        <f t="shared" si="21"/>
        <v>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9"/>
        <v>0</v>
      </c>
      <c r="I119" s="121"/>
      <c r="J119" s="121"/>
      <c r="K119" s="122">
        <f t="shared" si="20"/>
        <v>0</v>
      </c>
      <c r="L119" s="121"/>
      <c r="M119" s="121"/>
      <c r="N119" s="122">
        <f t="shared" si="21"/>
        <v>0</v>
      </c>
    </row>
    <row r="120" spans="1:23" x14ac:dyDescent="0.25">
      <c r="A120" s="29" t="s">
        <v>216</v>
      </c>
      <c r="B120" s="13" t="s">
        <v>217</v>
      </c>
      <c r="C120" s="121">
        <v>100000</v>
      </c>
      <c r="D120" s="121"/>
      <c r="E120" s="122">
        <f t="shared" si="15"/>
        <v>100000</v>
      </c>
      <c r="F120" s="121">
        <v>100000</v>
      </c>
      <c r="G120" s="121"/>
      <c r="H120" s="122">
        <f t="shared" si="19"/>
        <v>100000</v>
      </c>
      <c r="I120" s="121">
        <f>100000-33000</f>
        <v>67000</v>
      </c>
      <c r="J120" s="121"/>
      <c r="K120" s="122">
        <f t="shared" si="20"/>
        <v>67000</v>
      </c>
      <c r="L120" s="121">
        <v>0</v>
      </c>
      <c r="M120" s="121"/>
      <c r="N120" s="122">
        <f t="shared" si="21"/>
        <v>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/>
      <c r="M121" s="121"/>
      <c r="N121" s="122">
        <f t="shared" si="21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27000</v>
      </c>
      <c r="D122" s="121">
        <f>SUM(D123:D126)</f>
        <v>0</v>
      </c>
      <c r="E122" s="122">
        <f t="shared" si="15"/>
        <v>27000</v>
      </c>
      <c r="F122" s="121">
        <f>SUM(F123:F126)</f>
        <v>27000</v>
      </c>
      <c r="G122" s="121">
        <f>SUM(G123:G126)</f>
        <v>0</v>
      </c>
      <c r="H122" s="122">
        <f t="shared" si="19"/>
        <v>27000</v>
      </c>
      <c r="I122" s="121">
        <f>SUM(I123:I126)</f>
        <v>60000</v>
      </c>
      <c r="J122" s="121">
        <f>SUM(J123:J126)</f>
        <v>0</v>
      </c>
      <c r="K122" s="122">
        <f t="shared" si="20"/>
        <v>60000</v>
      </c>
      <c r="L122" s="121">
        <f>SUM(L123:L126)</f>
        <v>33300</v>
      </c>
      <c r="M122" s="121">
        <f>SUM(M123:M126)</f>
        <v>0</v>
      </c>
      <c r="N122" s="122">
        <f t="shared" si="21"/>
        <v>33300</v>
      </c>
    </row>
    <row r="123" spans="1:23" x14ac:dyDescent="0.25">
      <c r="A123" s="29"/>
      <c r="B123" s="13" t="s">
        <v>670</v>
      </c>
      <c r="C123" s="121">
        <v>27000</v>
      </c>
      <c r="D123" s="121"/>
      <c r="E123" s="122">
        <f t="shared" si="15"/>
        <v>27000</v>
      </c>
      <c r="F123" s="121">
        <v>27000</v>
      </c>
      <c r="G123" s="121"/>
      <c r="H123" s="122">
        <f t="shared" si="19"/>
        <v>27000</v>
      </c>
      <c r="I123" s="121">
        <v>27000</v>
      </c>
      <c r="J123" s="121"/>
      <c r="K123" s="122">
        <f t="shared" si="20"/>
        <v>27000</v>
      </c>
      <c r="L123" s="121"/>
      <c r="M123" s="121"/>
      <c r="N123" s="122">
        <f t="shared" si="21"/>
        <v>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19"/>
        <v>0</v>
      </c>
      <c r="I126" s="123">
        <v>33000</v>
      </c>
      <c r="J126" s="123"/>
      <c r="K126" s="124">
        <f t="shared" si="20"/>
        <v>33000</v>
      </c>
      <c r="L126" s="123">
        <v>33300</v>
      </c>
      <c r="M126" s="123"/>
      <c r="N126" s="124">
        <f t="shared" si="21"/>
        <v>33300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5"/>
        <v>0</v>
      </c>
      <c r="F128" s="125">
        <f>SUM(F129:F134)</f>
        <v>0</v>
      </c>
      <c r="G128" s="125">
        <f>SUM(G129:G134)</f>
        <v>0</v>
      </c>
      <c r="H128" s="126">
        <f t="shared" si="19"/>
        <v>0</v>
      </c>
      <c r="I128" s="125">
        <f>SUM(I129:I134)</f>
        <v>0</v>
      </c>
      <c r="J128" s="125">
        <f>SUM(J129:J134)</f>
        <v>0</v>
      </c>
      <c r="K128" s="126">
        <f t="shared" si="20"/>
        <v>0</v>
      </c>
      <c r="L128" s="125">
        <f>SUM(L129:L134)</f>
        <v>0</v>
      </c>
      <c r="M128" s="125">
        <f>SUM(M129:M134)</f>
        <v>0</v>
      </c>
      <c r="N128" s="126">
        <f t="shared" si="21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5"/>
        <v>0</v>
      </c>
      <c r="F129" s="119"/>
      <c r="G129" s="119"/>
      <c r="H129" s="120">
        <f t="shared" si="19"/>
        <v>0</v>
      </c>
      <c r="I129" s="119"/>
      <c r="J129" s="119"/>
      <c r="K129" s="120">
        <f t="shared" si="20"/>
        <v>0</v>
      </c>
      <c r="L129" s="119"/>
      <c r="M129" s="119"/>
      <c r="N129" s="120">
        <f t="shared" si="21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5"/>
        <v>0</v>
      </c>
      <c r="F133" s="121"/>
      <c r="G133" s="121"/>
      <c r="H133" s="122">
        <f t="shared" si="19"/>
        <v>0</v>
      </c>
      <c r="I133" s="121"/>
      <c r="J133" s="121"/>
      <c r="K133" s="122">
        <f t="shared" si="20"/>
        <v>0</v>
      </c>
      <c r="L133" s="121"/>
      <c r="M133" s="121"/>
      <c r="N133" s="122">
        <f t="shared" si="21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>
        <v>787402</v>
      </c>
      <c r="D137" s="119"/>
      <c r="E137" s="120">
        <f t="shared" si="15"/>
        <v>787402</v>
      </c>
      <c r="F137" s="119">
        <v>787402</v>
      </c>
      <c r="G137" s="119"/>
      <c r="H137" s="120">
        <f t="shared" si="19"/>
        <v>787402</v>
      </c>
      <c r="I137" s="119">
        <v>787402</v>
      </c>
      <c r="J137" s="119"/>
      <c r="K137" s="120">
        <f t="shared" si="20"/>
        <v>787402</v>
      </c>
      <c r="L137" s="119">
        <v>6231881</v>
      </c>
      <c r="M137" s="119"/>
      <c r="N137" s="120">
        <f t="shared" si="21"/>
        <v>6231881</v>
      </c>
    </row>
    <row r="138" spans="1:14" ht="15.75" thickBot="1" x14ac:dyDescent="0.3">
      <c r="A138" s="30" t="s">
        <v>240</v>
      </c>
      <c r="B138" s="31" t="s">
        <v>241</v>
      </c>
      <c r="C138" s="123">
        <v>212598</v>
      </c>
      <c r="D138" s="123"/>
      <c r="E138" s="124">
        <f t="shared" si="15"/>
        <v>212598</v>
      </c>
      <c r="F138" s="123">
        <v>212598</v>
      </c>
      <c r="G138" s="123"/>
      <c r="H138" s="124">
        <f t="shared" si="19"/>
        <v>212598</v>
      </c>
      <c r="I138" s="123">
        <v>212598</v>
      </c>
      <c r="J138" s="123"/>
      <c r="K138" s="124">
        <f t="shared" si="20"/>
        <v>212598</v>
      </c>
      <c r="L138" s="123">
        <v>1682609</v>
      </c>
      <c r="M138" s="123"/>
      <c r="N138" s="124">
        <f t="shared" si="21"/>
        <v>1682609</v>
      </c>
    </row>
    <row r="139" spans="1:14" x14ac:dyDescent="0.25">
      <c r="A139" s="28" t="s">
        <v>242</v>
      </c>
      <c r="B139" s="20" t="s">
        <v>38</v>
      </c>
      <c r="C139" s="119">
        <v>2940945</v>
      </c>
      <c r="D139" s="119"/>
      <c r="E139" s="120">
        <f t="shared" si="15"/>
        <v>2940945</v>
      </c>
      <c r="F139" s="119">
        <v>2940945</v>
      </c>
      <c r="G139" s="119"/>
      <c r="H139" s="120">
        <f t="shared" si="19"/>
        <v>2940945</v>
      </c>
      <c r="I139" s="119">
        <v>2940945</v>
      </c>
      <c r="J139" s="119"/>
      <c r="K139" s="120">
        <f t="shared" si="20"/>
        <v>2940945</v>
      </c>
      <c r="L139" s="119"/>
      <c r="M139" s="119"/>
      <c r="N139" s="120">
        <f t="shared" si="21"/>
        <v>0</v>
      </c>
    </row>
    <row r="140" spans="1:14" ht="15.75" thickBot="1" x14ac:dyDescent="0.3">
      <c r="A140" s="30" t="s">
        <v>243</v>
      </c>
      <c r="B140" s="31" t="s">
        <v>244</v>
      </c>
      <c r="C140" s="123">
        <v>794055</v>
      </c>
      <c r="D140" s="123"/>
      <c r="E140" s="124">
        <f t="shared" si="15"/>
        <v>794055</v>
      </c>
      <c r="F140" s="123">
        <v>794055</v>
      </c>
      <c r="G140" s="123"/>
      <c r="H140" s="124">
        <f t="shared" si="19"/>
        <v>794055</v>
      </c>
      <c r="I140" s="123">
        <v>794055</v>
      </c>
      <c r="J140" s="123"/>
      <c r="K140" s="124">
        <f t="shared" si="20"/>
        <v>794055</v>
      </c>
      <c r="L140" s="123">
        <v>0</v>
      </c>
      <c r="M140" s="123"/>
      <c r="N140" s="124">
        <f t="shared" si="21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4862000</v>
      </c>
      <c r="D142" s="125">
        <f>D141+D140+D139+D138+D137+D128+D127+D110+D104+D87</f>
        <v>0</v>
      </c>
      <c r="E142" s="126">
        <f t="shared" si="15"/>
        <v>4862000</v>
      </c>
      <c r="F142" s="125">
        <f>F141+F140+F139+F138+F137+F128+F127+F110+F104+F87</f>
        <v>4862000</v>
      </c>
      <c r="G142" s="125">
        <f>G141+G140+G139+G138+G137+G128+G127+G110+G104+G87</f>
        <v>0</v>
      </c>
      <c r="H142" s="126">
        <f t="shared" si="19"/>
        <v>4862000</v>
      </c>
      <c r="I142" s="125">
        <f>I141+I140+I139+I138+I137+I128+I127+I110+I104+I87</f>
        <v>4862000</v>
      </c>
      <c r="J142" s="125">
        <f>J141+J140+J139+J138+J137+J128+J127+J110+J104+J87</f>
        <v>0</v>
      </c>
      <c r="K142" s="126">
        <f t="shared" si="20"/>
        <v>4862000</v>
      </c>
      <c r="L142" s="125">
        <f>L141+L140+L139+L138+L137+L128+L127+L110+L104+L87</f>
        <v>7947790</v>
      </c>
      <c r="M142" s="125">
        <f>M141+M140+M139+M138+M137+M128+M127+M110+M104+M87</f>
        <v>0</v>
      </c>
      <c r="N142" s="126">
        <f t="shared" si="21"/>
        <v>7947790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19"/>
        <v>0</v>
      </c>
      <c r="I143" s="119">
        <f>SUM(I144:I150)</f>
        <v>0</v>
      </c>
      <c r="J143" s="119">
        <f>SUM(J144:J150)</f>
        <v>0</v>
      </c>
      <c r="K143" s="120">
        <f t="shared" si="20"/>
        <v>0</v>
      </c>
      <c r="L143" s="119">
        <f>SUM(L144:L150)</f>
        <v>0</v>
      </c>
      <c r="M143" s="119">
        <f>SUM(M144:M150)</f>
        <v>0</v>
      </c>
      <c r="N143" s="120">
        <f t="shared" si="2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19"/>
        <v>0</v>
      </c>
      <c r="I144" s="121"/>
      <c r="J144" s="121"/>
      <c r="K144" s="122">
        <f t="shared" si="20"/>
        <v>0</v>
      </c>
      <c r="L144" s="121"/>
      <c r="M144" s="121"/>
      <c r="N144" s="122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4862000</v>
      </c>
      <c r="D151" s="132">
        <f>D143+D142</f>
        <v>0</v>
      </c>
      <c r="E151" s="133">
        <f>SUM(C151:D151)</f>
        <v>4862000</v>
      </c>
      <c r="F151" s="125">
        <f>F143+F142</f>
        <v>4862000</v>
      </c>
      <c r="G151" s="132">
        <f>G143+G142</f>
        <v>0</v>
      </c>
      <c r="H151" s="133">
        <f>SUM(F151:G151)</f>
        <v>4862000</v>
      </c>
      <c r="I151" s="125">
        <f>I143+I142</f>
        <v>4862000</v>
      </c>
      <c r="J151" s="132">
        <f>J143+J142</f>
        <v>0</v>
      </c>
      <c r="K151" s="133">
        <f>SUM(I151:J151)</f>
        <v>4862000</v>
      </c>
      <c r="L151" s="125">
        <f>L143+L142</f>
        <v>7947790</v>
      </c>
      <c r="M151" s="132">
        <f>M143+M142</f>
        <v>0</v>
      </c>
      <c r="N151" s="133">
        <f>SUM(L151:M151)</f>
        <v>7947790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-162000</v>
      </c>
      <c r="H153" s="86">
        <f>H84-H151</f>
        <v>-162000</v>
      </c>
      <c r="K153" s="86">
        <f>K84-K151</f>
        <v>-162000</v>
      </c>
      <c r="N153" s="86">
        <f>N84-N151</f>
        <v>-90660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52" orientation="portrait" horizontalDpi="300" verticalDpi="300" r:id="rId1"/>
  <headerFooter>
    <oddFooter>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W153"/>
  <sheetViews>
    <sheetView view="pageBreakPreview" zoomScale="60" zoomScaleNormal="100" workbookViewId="0">
      <pane ySplit="8" topLeftCell="A110" activePane="bottomLeft" state="frozen"/>
      <selection activeCell="AB159" sqref="AB159"/>
      <selection pane="bottomLeft" activeCell="N110" sqref="N110"/>
    </sheetView>
  </sheetViews>
  <sheetFormatPr defaultColWidth="9.140625" defaultRowHeight="15" x14ac:dyDescent="0.25"/>
  <cols>
    <col min="2" max="2" width="50.42578125" customWidth="1"/>
    <col min="3" max="3" width="12" bestFit="1" customWidth="1"/>
    <col min="5" max="5" width="12.7109375" bestFit="1" customWidth="1"/>
    <col min="6" max="6" width="11.42578125" customWidth="1"/>
    <col min="8" max="8" width="11.7109375" customWidth="1"/>
    <col min="9" max="9" width="11.42578125" customWidth="1"/>
    <col min="11" max="11" width="11.7109375" customWidth="1"/>
    <col min="12" max="12" width="11.42578125" customWidth="1"/>
    <col min="14" max="14" width="11.710937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497</v>
      </c>
      <c r="B5" s="52" t="s">
        <v>355</v>
      </c>
    </row>
    <row r="6" spans="1:14" x14ac:dyDescent="0.25">
      <c r="C6" s="333" t="str">
        <f>'1 címrend'!C3</f>
        <v xml:space="preserve"> melléklet az  /2023. (V..  .) rendelethez</v>
      </c>
      <c r="D6" s="113"/>
      <c r="E6" s="11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19">
        <f>SUM(C10,C17,C18,C20,C21,C19)</f>
        <v>0</v>
      </c>
      <c r="D9" s="119">
        <f>SUM(D10,D17,D18,D20,D21,D19)</f>
        <v>0</v>
      </c>
      <c r="E9" s="120">
        <f t="shared" ref="E9:E72" si="0">SUM(C9:D9)</f>
        <v>0</v>
      </c>
      <c r="F9" s="119">
        <f>SUM(F10,F17,F18,F20,F21,F19)</f>
        <v>0</v>
      </c>
      <c r="G9" s="119">
        <f>SUM(G10,G17,G18,G20,G21,G19)</f>
        <v>0</v>
      </c>
      <c r="H9" s="120">
        <f t="shared" ref="H9:H72" si="1">SUM(F9:G9)</f>
        <v>0</v>
      </c>
      <c r="I9" s="119">
        <f>SUM(I10,I17,I18,I20,I21,I19)</f>
        <v>0</v>
      </c>
      <c r="J9" s="119">
        <f>SUM(J10,J17,J18,J20,J21,J19)</f>
        <v>0</v>
      </c>
      <c r="K9" s="120">
        <f t="shared" ref="K9:K72" si="2">SUM(I9:J9)</f>
        <v>0</v>
      </c>
      <c r="L9" s="119">
        <f>SUM(L10,L17,L18,L20,L21,L19)</f>
        <v>0</v>
      </c>
      <c r="M9" s="119">
        <f>SUM(M10,M17,M18,M20,M21,M19)</f>
        <v>0</v>
      </c>
      <c r="N9" s="120">
        <f t="shared" ref="N9:N72" si="3">SUM(L9:M9)</f>
        <v>0</v>
      </c>
    </row>
    <row r="10" spans="1:14" ht="15.75" hidden="1" thickBot="1" x14ac:dyDescent="0.3">
      <c r="A10" s="22" t="s">
        <v>44</v>
      </c>
      <c r="B10" s="13" t="s">
        <v>45</v>
      </c>
      <c r="C10" s="121">
        <f>SUM(C11:C16)</f>
        <v>0</v>
      </c>
      <c r="D10" s="121">
        <f>SUM(D11:D16)</f>
        <v>0</v>
      </c>
      <c r="E10" s="122">
        <f t="shared" si="0"/>
        <v>0</v>
      </c>
      <c r="F10" s="121">
        <f>SUM(F11:F16)</f>
        <v>0</v>
      </c>
      <c r="G10" s="121">
        <f>SUM(G11:G16)</f>
        <v>0</v>
      </c>
      <c r="H10" s="122">
        <f t="shared" si="1"/>
        <v>0</v>
      </c>
      <c r="I10" s="121">
        <f>SUM(I11:I16)</f>
        <v>0</v>
      </c>
      <c r="J10" s="121">
        <f>SUM(J11:J16)</f>
        <v>0</v>
      </c>
      <c r="K10" s="122">
        <f t="shared" si="2"/>
        <v>0</v>
      </c>
      <c r="L10" s="121">
        <f>SUM(L11:L16)</f>
        <v>0</v>
      </c>
      <c r="M10" s="121">
        <f>SUM(M11:M16)</f>
        <v>0</v>
      </c>
      <c r="N10" s="122">
        <f t="shared" si="3"/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t="15.75" hidden="1" thickBot="1" x14ac:dyDescent="0.3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t="15.75" hidden="1" thickBot="1" x14ac:dyDescent="0.3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t="15.75" hidden="1" thickBot="1" x14ac:dyDescent="0.3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t="15.75" hidden="1" thickBot="1" x14ac:dyDescent="0.3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idden="1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0</v>
      </c>
      <c r="M25" s="119">
        <f>M26+M30+M38</f>
        <v>0</v>
      </c>
      <c r="N25" s="120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ht="15.75" thickBot="1" x14ac:dyDescent="0.3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hidden="1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>F9+F22+F25+F45+F61+F67+F70</f>
        <v>0</v>
      </c>
      <c r="G72" s="125">
        <f>G9+G22+G25+G45+G61+G67+G70</f>
        <v>0</v>
      </c>
      <c r="H72" s="126">
        <f t="shared" si="1"/>
        <v>0</v>
      </c>
      <c r="I72" s="125">
        <f>I9+I22+I25+I45+I61+I67+I70</f>
        <v>0</v>
      </c>
      <c r="J72" s="125">
        <f>J9+J22+J25+J45+J61+J67+J70</f>
        <v>0</v>
      </c>
      <c r="K72" s="126">
        <f t="shared" si="2"/>
        <v>0</v>
      </c>
      <c r="L72" s="125">
        <f>L9+L22+L25+L45+L61+L67+L70</f>
        <v>0</v>
      </c>
      <c r="M72" s="125">
        <f>M9+M22+M25+M45+M61+M67+M70</f>
        <v>0</v>
      </c>
      <c r="N72" s="126">
        <f t="shared" si="3"/>
        <v>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0</v>
      </c>
      <c r="E84" s="126">
        <f t="shared" si="4"/>
        <v>0</v>
      </c>
      <c r="F84" s="125">
        <f>F72+F73</f>
        <v>0</v>
      </c>
      <c r="G84" s="125">
        <f>G72+G73</f>
        <v>0</v>
      </c>
      <c r="H84" s="126">
        <f t="shared" si="12"/>
        <v>0</v>
      </c>
      <c r="I84" s="125">
        <f>I72+I73</f>
        <v>0</v>
      </c>
      <c r="J84" s="125">
        <f>J72+J73</f>
        <v>0</v>
      </c>
      <c r="K84" s="126">
        <f t="shared" si="13"/>
        <v>0</v>
      </c>
      <c r="L84" s="125">
        <f>L72+L73</f>
        <v>0</v>
      </c>
      <c r="M84" s="125">
        <f>M72+M73</f>
        <v>0</v>
      </c>
      <c r="N84" s="126">
        <f t="shared" si="14"/>
        <v>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28.5" customHeight="1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19">
        <f>C88+C100</f>
        <v>0</v>
      </c>
      <c r="D87" s="119">
        <f>D88+D100</f>
        <v>0</v>
      </c>
      <c r="E87" s="128">
        <f t="shared" ref="E87:E150" si="15">SUM(C87:D87)</f>
        <v>0</v>
      </c>
      <c r="F87" s="119">
        <f>F88+F100</f>
        <v>0</v>
      </c>
      <c r="G87" s="119">
        <f>G88+G100</f>
        <v>0</v>
      </c>
      <c r="H87" s="128">
        <f t="shared" ref="H87:H89" si="16">SUM(F87:G87)</f>
        <v>0</v>
      </c>
      <c r="I87" s="119">
        <f>I88+I100</f>
        <v>0</v>
      </c>
      <c r="J87" s="119">
        <f>J88+J100</f>
        <v>0</v>
      </c>
      <c r="K87" s="128">
        <f t="shared" ref="K87:K89" si="17">SUM(I87:J87)</f>
        <v>0</v>
      </c>
      <c r="L87" s="119">
        <f>L88+L100</f>
        <v>0</v>
      </c>
      <c r="M87" s="119">
        <f>M88+M100</f>
        <v>0</v>
      </c>
      <c r="N87" s="128">
        <f t="shared" ref="N87:N89" si="18">SUM(L87:M87)</f>
        <v>0</v>
      </c>
    </row>
    <row r="88" spans="1:14" ht="15.75" hidden="1" thickBot="1" x14ac:dyDescent="0.3">
      <c r="A88" s="29" t="s">
        <v>160</v>
      </c>
      <c r="B88" s="13" t="s">
        <v>161</v>
      </c>
      <c r="C88" s="121">
        <f>SUM(C89:C99)</f>
        <v>0</v>
      </c>
      <c r="D88" s="121">
        <f>SUM(D89:D99)</f>
        <v>0</v>
      </c>
      <c r="E88" s="122">
        <f t="shared" si="15"/>
        <v>0</v>
      </c>
      <c r="F88" s="121">
        <f>SUM(F89:F99)</f>
        <v>0</v>
      </c>
      <c r="G88" s="121">
        <f>SUM(G89:G99)</f>
        <v>0</v>
      </c>
      <c r="H88" s="122">
        <f t="shared" si="16"/>
        <v>0</v>
      </c>
      <c r="I88" s="121">
        <f>SUM(I89:I99)</f>
        <v>0</v>
      </c>
      <c r="J88" s="121">
        <f>SUM(J89:J99)</f>
        <v>0</v>
      </c>
      <c r="K88" s="122">
        <f t="shared" si="17"/>
        <v>0</v>
      </c>
      <c r="L88" s="121">
        <f>SUM(L89:L99)</f>
        <v>0</v>
      </c>
      <c r="M88" s="121">
        <f>SUM(M89:M99)</f>
        <v>0</v>
      </c>
      <c r="N88" s="122">
        <f t="shared" si="18"/>
        <v>0</v>
      </c>
    </row>
    <row r="89" spans="1:14" ht="15.75" hidden="1" thickBot="1" x14ac:dyDescent="0.3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ht="15.75" hidden="1" thickBot="1" x14ac:dyDescent="0.3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t="15.75" hidden="1" thickBot="1" x14ac:dyDescent="0.3">
      <c r="A91" s="29" t="s">
        <v>164</v>
      </c>
      <c r="B91" s="13" t="s">
        <v>165</v>
      </c>
      <c r="C91" s="121"/>
      <c r="D91" s="121"/>
      <c r="E91" s="122">
        <f t="shared" ref="E91" si="19">SUM(C91:D91)</f>
        <v>0</v>
      </c>
      <c r="F91" s="121"/>
      <c r="G91" s="121"/>
      <c r="H91" s="122">
        <f t="shared" ref="H91:H145" si="20">SUM(F91:G91)</f>
        <v>0</v>
      </c>
      <c r="I91" s="121"/>
      <c r="J91" s="121"/>
      <c r="K91" s="122">
        <f t="shared" ref="K91:K145" si="21">SUM(I91:J91)</f>
        <v>0</v>
      </c>
      <c r="L91" s="121"/>
      <c r="M91" s="121"/>
      <c r="N91" s="122">
        <f t="shared" ref="N91:N145" si="22">SUM(L91:M91)</f>
        <v>0</v>
      </c>
    </row>
    <row r="92" spans="1:14" ht="15.75" hidden="1" thickBot="1" x14ac:dyDescent="0.3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20"/>
        <v>0</v>
      </c>
      <c r="I92" s="121"/>
      <c r="J92" s="121"/>
      <c r="K92" s="122">
        <f t="shared" si="21"/>
        <v>0</v>
      </c>
      <c r="L92" s="121"/>
      <c r="M92" s="121"/>
      <c r="N92" s="122">
        <f t="shared" si="22"/>
        <v>0</v>
      </c>
    </row>
    <row r="93" spans="1:14" ht="15.75" hidden="1" thickBot="1" x14ac:dyDescent="0.3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20"/>
        <v>0</v>
      </c>
      <c r="I93" s="121"/>
      <c r="J93" s="121"/>
      <c r="K93" s="122">
        <f t="shared" si="21"/>
        <v>0</v>
      </c>
      <c r="L93" s="121"/>
      <c r="M93" s="121"/>
      <c r="N93" s="122">
        <f t="shared" si="22"/>
        <v>0</v>
      </c>
    </row>
    <row r="94" spans="1:14" ht="15.75" hidden="1" thickBot="1" x14ac:dyDescent="0.3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20"/>
        <v>0</v>
      </c>
      <c r="I94" s="121"/>
      <c r="J94" s="121"/>
      <c r="K94" s="122">
        <f t="shared" si="21"/>
        <v>0</v>
      </c>
      <c r="L94" s="121"/>
      <c r="M94" s="121"/>
      <c r="N94" s="122">
        <f t="shared" si="22"/>
        <v>0</v>
      </c>
    </row>
    <row r="95" spans="1:14" ht="15.75" hidden="1" thickBot="1" x14ac:dyDescent="0.3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20"/>
        <v>0</v>
      </c>
      <c r="I95" s="121"/>
      <c r="J95" s="121"/>
      <c r="K95" s="122">
        <f t="shared" si="21"/>
        <v>0</v>
      </c>
      <c r="L95" s="121"/>
      <c r="M95" s="121"/>
      <c r="N95" s="122">
        <f t="shared" si="22"/>
        <v>0</v>
      </c>
    </row>
    <row r="96" spans="1:14" ht="15.75" hidden="1" thickBot="1" x14ac:dyDescent="0.3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20"/>
        <v>0</v>
      </c>
      <c r="I96" s="121"/>
      <c r="J96" s="121"/>
      <c r="K96" s="122">
        <f t="shared" si="21"/>
        <v>0</v>
      </c>
      <c r="L96" s="121"/>
      <c r="M96" s="121"/>
      <c r="N96" s="122">
        <f t="shared" si="22"/>
        <v>0</v>
      </c>
    </row>
    <row r="97" spans="1:14" ht="15.75" hidden="1" thickBot="1" x14ac:dyDescent="0.3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20"/>
        <v>0</v>
      </c>
      <c r="I97" s="121"/>
      <c r="J97" s="121"/>
      <c r="K97" s="122">
        <f t="shared" si="21"/>
        <v>0</v>
      </c>
      <c r="L97" s="121"/>
      <c r="M97" s="121"/>
      <c r="N97" s="122">
        <f t="shared" si="22"/>
        <v>0</v>
      </c>
    </row>
    <row r="98" spans="1:14" ht="15.75" hidden="1" thickBot="1" x14ac:dyDescent="0.3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20"/>
        <v>0</v>
      </c>
      <c r="I98" s="121"/>
      <c r="J98" s="121"/>
      <c r="K98" s="122">
        <f t="shared" si="21"/>
        <v>0</v>
      </c>
      <c r="L98" s="121"/>
      <c r="M98" s="121"/>
      <c r="N98" s="122">
        <f t="shared" si="22"/>
        <v>0</v>
      </c>
    </row>
    <row r="99" spans="1:14" ht="15.75" hidden="1" thickBot="1" x14ac:dyDescent="0.3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20"/>
        <v>0</v>
      </c>
      <c r="I99" s="121"/>
      <c r="J99" s="121"/>
      <c r="K99" s="122">
        <f t="shared" si="21"/>
        <v>0</v>
      </c>
      <c r="L99" s="121"/>
      <c r="M99" s="121"/>
      <c r="N99" s="122">
        <f t="shared" si="22"/>
        <v>0</v>
      </c>
    </row>
    <row r="100" spans="1:14" ht="15.75" hidden="1" thickBot="1" x14ac:dyDescent="0.3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5"/>
        <v>0</v>
      </c>
      <c r="F100" s="121">
        <f>SUM(F101:F103)</f>
        <v>0</v>
      </c>
      <c r="G100" s="121">
        <f>SUM(G101:G103)</f>
        <v>0</v>
      </c>
      <c r="H100" s="122">
        <f t="shared" si="20"/>
        <v>0</v>
      </c>
      <c r="I100" s="121">
        <f>SUM(I101:I103)</f>
        <v>0</v>
      </c>
      <c r="J100" s="121">
        <f>SUM(J101:J103)</f>
        <v>0</v>
      </c>
      <c r="K100" s="122">
        <f t="shared" si="21"/>
        <v>0</v>
      </c>
      <c r="L100" s="121">
        <f>SUM(L101:L103)</f>
        <v>0</v>
      </c>
      <c r="M100" s="121">
        <f>SUM(M101:M103)</f>
        <v>0</v>
      </c>
      <c r="N100" s="122">
        <f t="shared" si="22"/>
        <v>0</v>
      </c>
    </row>
    <row r="101" spans="1:14" ht="15.75" hidden="1" thickBot="1" x14ac:dyDescent="0.3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20"/>
        <v>0</v>
      </c>
      <c r="I101" s="121"/>
      <c r="J101" s="121"/>
      <c r="K101" s="122">
        <f t="shared" si="21"/>
        <v>0</v>
      </c>
      <c r="L101" s="121"/>
      <c r="M101" s="121"/>
      <c r="N101" s="122">
        <f t="shared" si="22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20"/>
        <v>0</v>
      </c>
      <c r="I102" s="121"/>
      <c r="J102" s="121"/>
      <c r="K102" s="122">
        <f t="shared" si="21"/>
        <v>0</v>
      </c>
      <c r="L102" s="121"/>
      <c r="M102" s="121"/>
      <c r="N102" s="122">
        <f t="shared" si="22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20"/>
        <v>0</v>
      </c>
      <c r="I103" s="123"/>
      <c r="J103" s="123"/>
      <c r="K103" s="124">
        <f t="shared" si="21"/>
        <v>0</v>
      </c>
      <c r="L103" s="123"/>
      <c r="M103" s="123"/>
      <c r="N103" s="124">
        <f t="shared" si="22"/>
        <v>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5"/>
        <v>0</v>
      </c>
      <c r="F104" s="125">
        <f>SUM(F105:F109)</f>
        <v>0</v>
      </c>
      <c r="G104" s="125">
        <f>SUM(G105:G109)</f>
        <v>0</v>
      </c>
      <c r="H104" s="126">
        <f t="shared" si="20"/>
        <v>0</v>
      </c>
      <c r="I104" s="125">
        <f>SUM(I105:I109)</f>
        <v>0</v>
      </c>
      <c r="J104" s="125">
        <f>SUM(J105:J109)</f>
        <v>0</v>
      </c>
      <c r="K104" s="126">
        <f t="shared" si="21"/>
        <v>0</v>
      </c>
      <c r="L104" s="125">
        <f>SUM(L105:L109)</f>
        <v>0</v>
      </c>
      <c r="M104" s="125">
        <f>SUM(M105:M109)</f>
        <v>0</v>
      </c>
      <c r="N104" s="126">
        <f t="shared" si="22"/>
        <v>0</v>
      </c>
    </row>
    <row r="105" spans="1:14" ht="15.75" hidden="1" thickBot="1" x14ac:dyDescent="0.3">
      <c r="A105" s="29"/>
      <c r="B105" s="13" t="s">
        <v>192</v>
      </c>
      <c r="C105" s="119"/>
      <c r="D105" s="119"/>
      <c r="E105" s="120">
        <f t="shared" si="15"/>
        <v>0</v>
      </c>
      <c r="F105" s="119"/>
      <c r="G105" s="119"/>
      <c r="H105" s="120">
        <f t="shared" si="20"/>
        <v>0</v>
      </c>
      <c r="I105" s="119"/>
      <c r="J105" s="119"/>
      <c r="K105" s="120">
        <f t="shared" si="21"/>
        <v>0</v>
      </c>
      <c r="L105" s="119"/>
      <c r="M105" s="119"/>
      <c r="N105" s="120">
        <f t="shared" si="22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20"/>
        <v>0</v>
      </c>
      <c r="I106" s="121"/>
      <c r="J106" s="121"/>
      <c r="K106" s="122">
        <f t="shared" si="21"/>
        <v>0</v>
      </c>
      <c r="L106" s="121"/>
      <c r="M106" s="121"/>
      <c r="N106" s="122">
        <f t="shared" si="22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20"/>
        <v>0</v>
      </c>
      <c r="I107" s="121"/>
      <c r="J107" s="121"/>
      <c r="K107" s="122">
        <f t="shared" si="21"/>
        <v>0</v>
      </c>
      <c r="L107" s="121"/>
      <c r="M107" s="121"/>
      <c r="N107" s="122">
        <f t="shared" si="22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20"/>
        <v>0</v>
      </c>
      <c r="I108" s="121"/>
      <c r="J108" s="121"/>
      <c r="K108" s="122">
        <f t="shared" si="21"/>
        <v>0</v>
      </c>
      <c r="L108" s="121"/>
      <c r="M108" s="121"/>
      <c r="N108" s="122">
        <f t="shared" si="22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20"/>
        <v>0</v>
      </c>
      <c r="I109" s="123"/>
      <c r="J109" s="123"/>
      <c r="K109" s="124">
        <f t="shared" si="21"/>
        <v>0</v>
      </c>
      <c r="L109" s="123"/>
      <c r="M109" s="123"/>
      <c r="N109" s="124">
        <f t="shared" si="22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30988000</v>
      </c>
      <c r="D110" s="119">
        <f>SUM(D111:D112,D113,D122,D121)</f>
        <v>0</v>
      </c>
      <c r="E110" s="120">
        <f t="shared" si="15"/>
        <v>30988000</v>
      </c>
      <c r="F110" s="119">
        <f>SUM(F111:F112,F113,F122,F121)</f>
        <v>30544486</v>
      </c>
      <c r="G110" s="119">
        <f>SUM(G111:G112,G113,G122,G121)</f>
        <v>0</v>
      </c>
      <c r="H110" s="120">
        <f t="shared" si="20"/>
        <v>30544486</v>
      </c>
      <c r="I110" s="119">
        <f>SUM(I111:I112,I113,I122,I121)</f>
        <v>31694486</v>
      </c>
      <c r="J110" s="119">
        <f>SUM(J111:J112,J113,J122,J121)</f>
        <v>0</v>
      </c>
      <c r="K110" s="120">
        <f t="shared" si="21"/>
        <v>31694486</v>
      </c>
      <c r="L110" s="119">
        <f>SUM(L111:L112,L113,L122,L121)</f>
        <v>30486097</v>
      </c>
      <c r="M110" s="119">
        <f>SUM(M111:M112,M113,M122,M121)</f>
        <v>0</v>
      </c>
      <c r="N110" s="120">
        <f t="shared" si="22"/>
        <v>30486097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15"/>
        <v>0</v>
      </c>
      <c r="F111" s="121"/>
      <c r="G111" s="121"/>
      <c r="H111" s="122">
        <f t="shared" si="20"/>
        <v>0</v>
      </c>
      <c r="I111" s="121"/>
      <c r="J111" s="121"/>
      <c r="K111" s="122">
        <f t="shared" si="21"/>
        <v>0</v>
      </c>
      <c r="L111" s="121"/>
      <c r="M111" s="121"/>
      <c r="N111" s="122">
        <f t="shared" si="22"/>
        <v>0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15"/>
        <v>0</v>
      </c>
      <c r="F112" s="121"/>
      <c r="G112" s="121"/>
      <c r="H112" s="122">
        <f t="shared" si="20"/>
        <v>0</v>
      </c>
      <c r="I112" s="121"/>
      <c r="J112" s="121"/>
      <c r="K112" s="122">
        <f t="shared" si="21"/>
        <v>0</v>
      </c>
      <c r="L112" s="121"/>
      <c r="M112" s="121"/>
      <c r="N112" s="122">
        <f t="shared" si="22"/>
        <v>0</v>
      </c>
    </row>
    <row r="113" spans="1:23" x14ac:dyDescent="0.25">
      <c r="A113" s="29" t="s">
        <v>202</v>
      </c>
      <c r="B113" s="13" t="s">
        <v>203</v>
      </c>
      <c r="C113" s="121">
        <f>SUM(C114:C120)</f>
        <v>24400000</v>
      </c>
      <c r="D113" s="121">
        <f>SUM(D114:D120)</f>
        <v>0</v>
      </c>
      <c r="E113" s="122">
        <f t="shared" si="15"/>
        <v>24400000</v>
      </c>
      <c r="F113" s="121">
        <f>SUM(F114:F120)</f>
        <v>23956486</v>
      </c>
      <c r="G113" s="121">
        <f>SUM(G114:G120)</f>
        <v>0</v>
      </c>
      <c r="H113" s="122">
        <f t="shared" si="20"/>
        <v>23956486</v>
      </c>
      <c r="I113" s="121">
        <f>SUM(I114:I120)</f>
        <v>25106486</v>
      </c>
      <c r="J113" s="121">
        <f>SUM(J114:J120)</f>
        <v>0</v>
      </c>
      <c r="K113" s="122">
        <f t="shared" si="21"/>
        <v>25106486</v>
      </c>
      <c r="L113" s="121">
        <f>SUM(L114:L120)</f>
        <v>23947261</v>
      </c>
      <c r="M113" s="121">
        <f>SUM(M114:M120)</f>
        <v>0</v>
      </c>
      <c r="N113" s="122">
        <f t="shared" si="22"/>
        <v>23947261</v>
      </c>
    </row>
    <row r="114" spans="1:23" x14ac:dyDescent="0.25">
      <c r="A114" s="29" t="s">
        <v>204</v>
      </c>
      <c r="B114" s="13" t="s">
        <v>205</v>
      </c>
      <c r="C114" s="121">
        <v>10800000</v>
      </c>
      <c r="D114" s="121"/>
      <c r="E114" s="122">
        <f t="shared" si="15"/>
        <v>10800000</v>
      </c>
      <c r="F114" s="121">
        <v>9810109</v>
      </c>
      <c r="G114" s="121"/>
      <c r="H114" s="122">
        <f t="shared" si="20"/>
        <v>9810109</v>
      </c>
      <c r="I114" s="121">
        <v>9810109</v>
      </c>
      <c r="J114" s="121"/>
      <c r="K114" s="122">
        <f t="shared" si="21"/>
        <v>9810109</v>
      </c>
      <c r="L114" s="121">
        <v>9771880</v>
      </c>
      <c r="M114" s="121"/>
      <c r="N114" s="122">
        <f t="shared" si="22"/>
        <v>9771880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20"/>
        <v>0</v>
      </c>
      <c r="I115" s="121"/>
      <c r="J115" s="121"/>
      <c r="K115" s="122">
        <f t="shared" si="21"/>
        <v>0</v>
      </c>
      <c r="L115" s="121"/>
      <c r="M115" s="121"/>
      <c r="N115" s="122">
        <f t="shared" si="22"/>
        <v>0</v>
      </c>
    </row>
    <row r="116" spans="1:23" x14ac:dyDescent="0.25">
      <c r="A116" s="29" t="s">
        <v>208</v>
      </c>
      <c r="B116" s="13" t="s">
        <v>209</v>
      </c>
      <c r="C116" s="121">
        <v>11700000</v>
      </c>
      <c r="D116" s="121"/>
      <c r="E116" s="122">
        <f t="shared" si="15"/>
        <v>11700000</v>
      </c>
      <c r="F116" s="121">
        <v>12246377</v>
      </c>
      <c r="G116" s="121"/>
      <c r="H116" s="122">
        <f t="shared" si="20"/>
        <v>12246377</v>
      </c>
      <c r="I116" s="121">
        <v>13346377</v>
      </c>
      <c r="J116" s="121"/>
      <c r="K116" s="122">
        <f t="shared" si="21"/>
        <v>13346377</v>
      </c>
      <c r="L116" s="121">
        <v>12246377</v>
      </c>
      <c r="M116" s="121"/>
      <c r="N116" s="122">
        <f t="shared" si="22"/>
        <v>12246377</v>
      </c>
    </row>
    <row r="117" spans="1:23" x14ac:dyDescent="0.25">
      <c r="A117" s="29" t="s">
        <v>210</v>
      </c>
      <c r="B117" s="13" t="s">
        <v>211</v>
      </c>
      <c r="C117" s="121">
        <v>1900000</v>
      </c>
      <c r="D117" s="121"/>
      <c r="E117" s="122">
        <f t="shared" si="15"/>
        <v>1900000</v>
      </c>
      <c r="F117" s="121">
        <v>1900000</v>
      </c>
      <c r="G117" s="121"/>
      <c r="H117" s="122">
        <f t="shared" si="20"/>
        <v>1900000</v>
      </c>
      <c r="I117" s="121">
        <v>1950000</v>
      </c>
      <c r="J117" s="121"/>
      <c r="K117" s="122">
        <f t="shared" si="21"/>
        <v>1950000</v>
      </c>
      <c r="L117" s="121">
        <v>1775433</v>
      </c>
      <c r="M117" s="121"/>
      <c r="N117" s="122">
        <f t="shared" si="22"/>
        <v>1775433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20"/>
        <v>0</v>
      </c>
      <c r="I118" s="121"/>
      <c r="J118" s="121"/>
      <c r="K118" s="122">
        <f t="shared" si="21"/>
        <v>0</v>
      </c>
      <c r="L118" s="121"/>
      <c r="M118" s="121"/>
      <c r="N118" s="122">
        <f t="shared" si="22"/>
        <v>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20"/>
        <v>0</v>
      </c>
      <c r="I119" s="121"/>
      <c r="J119" s="121"/>
      <c r="K119" s="122">
        <f t="shared" si="21"/>
        <v>0</v>
      </c>
      <c r="L119" s="121"/>
      <c r="M119" s="121"/>
      <c r="N119" s="122">
        <f t="shared" si="22"/>
        <v>0</v>
      </c>
    </row>
    <row r="120" spans="1:23" x14ac:dyDescent="0.25">
      <c r="A120" s="29" t="s">
        <v>216</v>
      </c>
      <c r="B120" s="13" t="s">
        <v>217</v>
      </c>
      <c r="C120" s="121"/>
      <c r="D120" s="121"/>
      <c r="E120" s="122">
        <f t="shared" si="15"/>
        <v>0</v>
      </c>
      <c r="F120" s="121"/>
      <c r="G120" s="121"/>
      <c r="H120" s="122">
        <f t="shared" si="20"/>
        <v>0</v>
      </c>
      <c r="I120" s="121"/>
      <c r="J120" s="121"/>
      <c r="K120" s="122">
        <f t="shared" si="21"/>
        <v>0</v>
      </c>
      <c r="L120" s="121">
        <v>153571</v>
      </c>
      <c r="M120" s="121"/>
      <c r="N120" s="122">
        <f t="shared" si="22"/>
        <v>153571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20"/>
        <v>0</v>
      </c>
      <c r="I121" s="121"/>
      <c r="J121" s="121"/>
      <c r="K121" s="122">
        <f t="shared" si="21"/>
        <v>0</v>
      </c>
      <c r="L121" s="121"/>
      <c r="M121" s="121"/>
      <c r="N121" s="122">
        <f t="shared" si="22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6588000</v>
      </c>
      <c r="D122" s="121">
        <f>SUM(D123:D126)</f>
        <v>0</v>
      </c>
      <c r="E122" s="122">
        <f t="shared" si="15"/>
        <v>6588000</v>
      </c>
      <c r="F122" s="121">
        <f>SUM(F123:F126)</f>
        <v>6588000</v>
      </c>
      <c r="G122" s="121">
        <f>SUM(G123:G126)</f>
        <v>0</v>
      </c>
      <c r="H122" s="122">
        <f t="shared" si="20"/>
        <v>6588000</v>
      </c>
      <c r="I122" s="121">
        <f>SUM(I123:I126)</f>
        <v>6588000</v>
      </c>
      <c r="J122" s="121">
        <f>SUM(J123:J126)</f>
        <v>0</v>
      </c>
      <c r="K122" s="122">
        <f t="shared" si="21"/>
        <v>6588000</v>
      </c>
      <c r="L122" s="121">
        <f>SUM(L123:L126)</f>
        <v>6538836</v>
      </c>
      <c r="M122" s="121">
        <f>SUM(M123:M126)</f>
        <v>0</v>
      </c>
      <c r="N122" s="122">
        <f t="shared" si="22"/>
        <v>6538836</v>
      </c>
    </row>
    <row r="123" spans="1:23" x14ac:dyDescent="0.25">
      <c r="A123" s="29"/>
      <c r="B123" s="13" t="s">
        <v>670</v>
      </c>
      <c r="C123" s="121">
        <v>6588000</v>
      </c>
      <c r="D123" s="121"/>
      <c r="E123" s="122">
        <f t="shared" si="15"/>
        <v>6588000</v>
      </c>
      <c r="F123" s="121">
        <v>6588000</v>
      </c>
      <c r="G123" s="121"/>
      <c r="H123" s="122">
        <f t="shared" si="20"/>
        <v>6588000</v>
      </c>
      <c r="I123" s="121">
        <v>6588000</v>
      </c>
      <c r="J123" s="121"/>
      <c r="K123" s="122">
        <f t="shared" si="21"/>
        <v>6588000</v>
      </c>
      <c r="L123" s="121">
        <v>6538836</v>
      </c>
      <c r="M123" s="121"/>
      <c r="N123" s="122">
        <f t="shared" si="22"/>
        <v>6538836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20"/>
        <v>0</v>
      </c>
      <c r="I124" s="121"/>
      <c r="J124" s="121"/>
      <c r="K124" s="121">
        <f t="shared" si="21"/>
        <v>0</v>
      </c>
      <c r="L124" s="121"/>
      <c r="M124" s="121"/>
      <c r="N124" s="121">
        <f t="shared" si="22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20"/>
        <v>0</v>
      </c>
      <c r="I125" s="121"/>
      <c r="J125" s="121"/>
      <c r="K125" s="122">
        <f t="shared" si="21"/>
        <v>0</v>
      </c>
      <c r="L125" s="121"/>
      <c r="M125" s="121"/>
      <c r="N125" s="122">
        <f t="shared" si="22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20"/>
        <v>0</v>
      </c>
      <c r="I126" s="123"/>
      <c r="J126" s="123"/>
      <c r="K126" s="124">
        <f t="shared" si="21"/>
        <v>0</v>
      </c>
      <c r="L126" s="123"/>
      <c r="M126" s="123"/>
      <c r="N126" s="124">
        <f t="shared" si="22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20"/>
        <v>0</v>
      </c>
      <c r="I127" s="125"/>
      <c r="J127" s="125"/>
      <c r="K127" s="126">
        <f t="shared" si="21"/>
        <v>0</v>
      </c>
      <c r="L127" s="125"/>
      <c r="M127" s="125"/>
      <c r="N127" s="126">
        <f t="shared" si="22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5"/>
        <v>0</v>
      </c>
      <c r="F128" s="125">
        <f>SUM(F129:F134)</f>
        <v>0</v>
      </c>
      <c r="G128" s="125">
        <f>SUM(G129:G134)</f>
        <v>0</v>
      </c>
      <c r="H128" s="126">
        <f t="shared" si="20"/>
        <v>0</v>
      </c>
      <c r="I128" s="125">
        <f>SUM(I129:I134)</f>
        <v>0</v>
      </c>
      <c r="J128" s="125">
        <f>SUM(J129:J134)</f>
        <v>0</v>
      </c>
      <c r="K128" s="126">
        <f t="shared" si="21"/>
        <v>0</v>
      </c>
      <c r="L128" s="125">
        <f>SUM(L129:L134)</f>
        <v>0</v>
      </c>
      <c r="M128" s="125">
        <f>SUM(M129:M134)</f>
        <v>0</v>
      </c>
      <c r="N128" s="126">
        <f t="shared" si="22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5"/>
        <v>0</v>
      </c>
      <c r="F129" s="119"/>
      <c r="G129" s="119"/>
      <c r="H129" s="120">
        <f t="shared" si="20"/>
        <v>0</v>
      </c>
      <c r="I129" s="119"/>
      <c r="J129" s="119"/>
      <c r="K129" s="120">
        <f t="shared" si="21"/>
        <v>0</v>
      </c>
      <c r="L129" s="119"/>
      <c r="M129" s="119"/>
      <c r="N129" s="120">
        <f t="shared" si="22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20"/>
        <v>0</v>
      </c>
      <c r="I130" s="121"/>
      <c r="J130" s="121"/>
      <c r="K130" s="122">
        <f t="shared" si="21"/>
        <v>0</v>
      </c>
      <c r="L130" s="121"/>
      <c r="M130" s="121"/>
      <c r="N130" s="122">
        <f t="shared" si="22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20"/>
        <v>0</v>
      </c>
      <c r="I131" s="121"/>
      <c r="J131" s="121"/>
      <c r="K131" s="122">
        <f t="shared" si="21"/>
        <v>0</v>
      </c>
      <c r="L131" s="121"/>
      <c r="M131" s="121"/>
      <c r="N131" s="122">
        <f t="shared" si="22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20"/>
        <v>0</v>
      </c>
      <c r="I132" s="121"/>
      <c r="J132" s="121"/>
      <c r="K132" s="122">
        <f t="shared" si="21"/>
        <v>0</v>
      </c>
      <c r="L132" s="121"/>
      <c r="M132" s="121"/>
      <c r="N132" s="122">
        <f t="shared" si="22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5"/>
        <v>0</v>
      </c>
      <c r="F133" s="121"/>
      <c r="G133" s="121"/>
      <c r="H133" s="122">
        <f t="shared" si="20"/>
        <v>0</v>
      </c>
      <c r="I133" s="121"/>
      <c r="J133" s="121"/>
      <c r="K133" s="122">
        <f t="shared" si="21"/>
        <v>0</v>
      </c>
      <c r="L133" s="121"/>
      <c r="M133" s="121"/>
      <c r="N133" s="122">
        <f t="shared" si="22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20"/>
        <v>0</v>
      </c>
      <c r="I134" s="121">
        <f>SUM(I135:I136)</f>
        <v>0</v>
      </c>
      <c r="J134" s="121">
        <f>SUM(J135:J136)</f>
        <v>0</v>
      </c>
      <c r="K134" s="122">
        <f t="shared" si="21"/>
        <v>0</v>
      </c>
      <c r="L134" s="121">
        <f>SUM(L135:L136)</f>
        <v>0</v>
      </c>
      <c r="M134" s="121">
        <f>SUM(M135:M136)</f>
        <v>0</v>
      </c>
      <c r="N134" s="122">
        <f t="shared" si="22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20"/>
        <v>0</v>
      </c>
      <c r="I135" s="121"/>
      <c r="J135" s="121"/>
      <c r="K135" s="122">
        <f t="shared" si="21"/>
        <v>0</v>
      </c>
      <c r="L135" s="121"/>
      <c r="M135" s="121"/>
      <c r="N135" s="122">
        <f t="shared" si="22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20"/>
        <v>0</v>
      </c>
      <c r="I136" s="123"/>
      <c r="J136" s="123"/>
      <c r="K136" s="124">
        <f t="shared" si="21"/>
        <v>0</v>
      </c>
      <c r="L136" s="123"/>
      <c r="M136" s="123"/>
      <c r="N136" s="124">
        <f t="shared" si="22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5"/>
        <v>0</v>
      </c>
      <c r="F137" s="119"/>
      <c r="G137" s="119"/>
      <c r="H137" s="120">
        <f t="shared" si="20"/>
        <v>0</v>
      </c>
      <c r="I137" s="119"/>
      <c r="J137" s="119"/>
      <c r="K137" s="120">
        <f t="shared" si="21"/>
        <v>0</v>
      </c>
      <c r="L137" s="119"/>
      <c r="M137" s="119"/>
      <c r="N137" s="120">
        <f t="shared" si="22"/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5"/>
        <v>0</v>
      </c>
      <c r="F138" s="123"/>
      <c r="G138" s="123"/>
      <c r="H138" s="124">
        <f t="shared" si="20"/>
        <v>0</v>
      </c>
      <c r="I138" s="123"/>
      <c r="J138" s="123"/>
      <c r="K138" s="124">
        <f t="shared" si="21"/>
        <v>0</v>
      </c>
      <c r="L138" s="123"/>
      <c r="M138" s="123"/>
      <c r="N138" s="124">
        <f t="shared" si="22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/>
      <c r="G139" s="119"/>
      <c r="H139" s="120">
        <f t="shared" si="20"/>
        <v>0</v>
      </c>
      <c r="I139" s="119"/>
      <c r="J139" s="119"/>
      <c r="K139" s="120">
        <f t="shared" si="21"/>
        <v>0</v>
      </c>
      <c r="L139" s="119"/>
      <c r="M139" s="119"/>
      <c r="N139" s="120">
        <f t="shared" si="22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/>
      <c r="G140" s="123"/>
      <c r="H140" s="124">
        <f t="shared" si="20"/>
        <v>0</v>
      </c>
      <c r="I140" s="123"/>
      <c r="J140" s="123"/>
      <c r="K140" s="124">
        <f t="shared" si="21"/>
        <v>0</v>
      </c>
      <c r="L140" s="123"/>
      <c r="M140" s="123"/>
      <c r="N140" s="124">
        <f t="shared" si="22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20"/>
        <v>0</v>
      </c>
      <c r="I141" s="129"/>
      <c r="J141" s="129"/>
      <c r="K141" s="130">
        <f t="shared" si="21"/>
        <v>0</v>
      </c>
      <c r="L141" s="129"/>
      <c r="M141" s="129"/>
      <c r="N141" s="130">
        <f t="shared" si="22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30988000</v>
      </c>
      <c r="D142" s="125">
        <f>D141+D140+D139+D138+D137+D128+D127+D110+D104+D87</f>
        <v>0</v>
      </c>
      <c r="E142" s="126">
        <f t="shared" si="15"/>
        <v>30988000</v>
      </c>
      <c r="F142" s="125">
        <f>F141+F140+F139+F138+F137+F128+F127+F110+F104+F87</f>
        <v>30544486</v>
      </c>
      <c r="G142" s="125">
        <f>G141+G140+G139+G138+G137+G128+G127+G110+G104+G87</f>
        <v>0</v>
      </c>
      <c r="H142" s="126">
        <f t="shared" si="20"/>
        <v>30544486</v>
      </c>
      <c r="I142" s="125">
        <f>I141+I140+I139+I138+I137+I128+I127+I110+I104+I87</f>
        <v>31694486</v>
      </c>
      <c r="J142" s="125">
        <f>J141+J140+J139+J138+J137+J128+J127+J110+J104+J87</f>
        <v>0</v>
      </c>
      <c r="K142" s="126">
        <f t="shared" si="21"/>
        <v>31694486</v>
      </c>
      <c r="L142" s="125">
        <f>L141+L140+L139+L138+L137+L128+L127+L110+L104+L87</f>
        <v>30486097</v>
      </c>
      <c r="M142" s="125">
        <f>M141+M140+M139+M138+M137+M128+M127+M110+M104+M87</f>
        <v>0</v>
      </c>
      <c r="N142" s="126">
        <f t="shared" si="22"/>
        <v>30486097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20"/>
        <v>0</v>
      </c>
      <c r="I143" s="119">
        <f>SUM(I144:I150)</f>
        <v>0</v>
      </c>
      <c r="J143" s="119">
        <f>SUM(J144:J150)</f>
        <v>0</v>
      </c>
      <c r="K143" s="120">
        <f t="shared" si="21"/>
        <v>0</v>
      </c>
      <c r="L143" s="119">
        <f>SUM(L144:L150)</f>
        <v>0</v>
      </c>
      <c r="M143" s="119">
        <f>SUM(M144:M150)</f>
        <v>0</v>
      </c>
      <c r="N143" s="120">
        <f t="shared" si="22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20"/>
        <v>0</v>
      </c>
      <c r="I144" s="121"/>
      <c r="J144" s="121"/>
      <c r="K144" s="122">
        <f t="shared" si="21"/>
        <v>0</v>
      </c>
      <c r="L144" s="121"/>
      <c r="M144" s="121"/>
      <c r="N144" s="122">
        <f t="shared" si="22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20"/>
        <v>0</v>
      </c>
      <c r="I145" s="121"/>
      <c r="J145" s="121"/>
      <c r="K145" s="122">
        <f t="shared" si="21"/>
        <v>0</v>
      </c>
      <c r="L145" s="121"/>
      <c r="M145" s="121"/>
      <c r="N145" s="122">
        <f t="shared" si="22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3">SUM(F147:G147)</f>
        <v>0</v>
      </c>
      <c r="I147" s="121"/>
      <c r="J147" s="121"/>
      <c r="K147" s="122">
        <f t="shared" ref="K147:K150" si="24">SUM(I147:J147)</f>
        <v>0</v>
      </c>
      <c r="L147" s="121"/>
      <c r="M147" s="121"/>
      <c r="N147" s="122">
        <f t="shared" ref="N147:N150" si="25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3"/>
        <v>0</v>
      </c>
      <c r="I148" s="121"/>
      <c r="J148" s="121"/>
      <c r="K148" s="122">
        <f t="shared" si="24"/>
        <v>0</v>
      </c>
      <c r="L148" s="121"/>
      <c r="M148" s="121"/>
      <c r="N148" s="122">
        <f t="shared" si="25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3"/>
        <v>0</v>
      </c>
      <c r="I149" s="121"/>
      <c r="J149" s="121"/>
      <c r="K149" s="122">
        <f t="shared" si="24"/>
        <v>0</v>
      </c>
      <c r="L149" s="121"/>
      <c r="M149" s="121"/>
      <c r="N149" s="122">
        <f t="shared" si="25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3"/>
        <v>0</v>
      </c>
      <c r="I150" s="131"/>
      <c r="J150" s="123"/>
      <c r="K150" s="124">
        <f t="shared" si="24"/>
        <v>0</v>
      </c>
      <c r="L150" s="131"/>
      <c r="M150" s="123"/>
      <c r="N150" s="124">
        <f t="shared" si="25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30988000</v>
      </c>
      <c r="D151" s="132">
        <f>D143+D142</f>
        <v>0</v>
      </c>
      <c r="E151" s="133">
        <f>SUM(C151:D151)</f>
        <v>30988000</v>
      </c>
      <c r="F151" s="125">
        <f>F143+F142</f>
        <v>30544486</v>
      </c>
      <c r="G151" s="132">
        <f>G143+G142</f>
        <v>0</v>
      </c>
      <c r="H151" s="133">
        <f>SUM(F151:G151)</f>
        <v>30544486</v>
      </c>
      <c r="I151" s="125">
        <f>I143+I142</f>
        <v>31694486</v>
      </c>
      <c r="J151" s="132">
        <f>J143+J142</f>
        <v>0</v>
      </c>
      <c r="K151" s="133">
        <f>SUM(I151:J151)</f>
        <v>31694486</v>
      </c>
      <c r="L151" s="125">
        <f>L143+L142</f>
        <v>30486097</v>
      </c>
      <c r="M151" s="132">
        <f>M143+M142</f>
        <v>0</v>
      </c>
      <c r="N151" s="133">
        <f>SUM(L151:M151)</f>
        <v>30486097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-30988000</v>
      </c>
      <c r="H153" s="86">
        <f>H84-H151</f>
        <v>-30544486</v>
      </c>
      <c r="K153" s="86">
        <f>K84-K151</f>
        <v>-31694486</v>
      </c>
      <c r="N153" s="86">
        <f>N84-N151</f>
        <v>-30486097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8" orientation="portrait" horizontalDpi="300" verticalDpi="300" r:id="rId1"/>
  <headerFooter>
    <oddFooter>&amp;R&amp;P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W153"/>
  <sheetViews>
    <sheetView view="pageBreakPreview" zoomScale="60" zoomScaleNormal="100" workbookViewId="0">
      <pane ySplit="8" topLeftCell="A9" activePane="bottomLeft" state="frozen"/>
      <selection pane="bottomLeft" activeCell="A9" sqref="A9"/>
    </sheetView>
  </sheetViews>
  <sheetFormatPr defaultColWidth="9.140625" defaultRowHeight="15" x14ac:dyDescent="0.25"/>
  <cols>
    <col min="2" max="2" width="59.140625" bestFit="1" customWidth="1"/>
    <col min="3" max="3" width="12.140625" customWidth="1"/>
    <col min="5" max="5" width="12" bestFit="1" customWidth="1"/>
    <col min="6" max="6" width="11.140625" customWidth="1"/>
    <col min="7" max="7" width="11.7109375" customWidth="1"/>
    <col min="8" max="8" width="13.140625" customWidth="1"/>
    <col min="9" max="9" width="11.140625" customWidth="1"/>
    <col min="10" max="10" width="11.7109375" customWidth="1"/>
    <col min="11" max="11" width="13.140625" customWidth="1"/>
    <col min="12" max="12" width="11.140625" customWidth="1"/>
    <col min="13" max="13" width="12.85546875" customWidth="1"/>
    <col min="14" max="14" width="12.570312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356</v>
      </c>
      <c r="B5" s="52" t="s">
        <v>357</v>
      </c>
    </row>
    <row r="6" spans="1:14" x14ac:dyDescent="0.25">
      <c r="C6" s="333" t="str">
        <f>'1 címrend'!C3</f>
        <v xml:space="preserve"> melléklet az  /2023. (V..  .) rendelethez</v>
      </c>
      <c r="D6" s="113"/>
      <c r="E6" s="11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x14ac:dyDescent="0.25">
      <c r="A9" s="21" t="s">
        <v>42</v>
      </c>
      <c r="B9" s="20" t="s">
        <v>43</v>
      </c>
      <c r="C9" s="119">
        <f>SUM(C10,C17,C18,C20,C21,C19)</f>
        <v>1080000</v>
      </c>
      <c r="D9" s="119">
        <f>SUM(D10,D17,D18,D20,D21,D19)</f>
        <v>0</v>
      </c>
      <c r="E9" s="120">
        <f t="shared" ref="E9:E72" si="0">SUM(C9:D9)</f>
        <v>1080000</v>
      </c>
      <c r="F9" s="119">
        <f>SUM(F10,F17,F18,F20,F21,F19)</f>
        <v>0</v>
      </c>
      <c r="G9" s="119">
        <f>SUM(G10,G17,G18,G20,G21,G19)</f>
        <v>1080000</v>
      </c>
      <c r="H9" s="120">
        <f t="shared" ref="H9:H72" si="1">SUM(F9:G9)</f>
        <v>1080000</v>
      </c>
      <c r="I9" s="119">
        <f>SUM(I10,I17,I18,I20,I21,I19)</f>
        <v>0</v>
      </c>
      <c r="J9" s="119">
        <f>SUM(J10,J17,J18,J20,J21,J19)</f>
        <v>1080000</v>
      </c>
      <c r="K9" s="120">
        <f t="shared" ref="K9:K72" si="2">SUM(I9:J9)</f>
        <v>1080000</v>
      </c>
      <c r="L9" s="119">
        <f>SUM(L10,L17,L18,L20,L21,L19)</f>
        <v>0</v>
      </c>
      <c r="M9" s="119">
        <f>SUM(M10,M17,M18,M20,M21,M19)</f>
        <v>1080000</v>
      </c>
      <c r="N9" s="120">
        <f t="shared" ref="N9:N72" si="3">SUM(L9:M9)</f>
        <v>1080000</v>
      </c>
    </row>
    <row r="10" spans="1:14" hidden="1" x14ac:dyDescent="0.25">
      <c r="A10" s="22" t="s">
        <v>44</v>
      </c>
      <c r="B10" s="13" t="s">
        <v>45</v>
      </c>
      <c r="C10" s="121">
        <f>SUM(C11:C16)</f>
        <v>0</v>
      </c>
      <c r="D10" s="121">
        <f>SUM(D11:D16)</f>
        <v>0</v>
      </c>
      <c r="E10" s="122">
        <f t="shared" si="0"/>
        <v>0</v>
      </c>
      <c r="F10" s="121">
        <f>SUM(F11:F16)</f>
        <v>0</v>
      </c>
      <c r="G10" s="121">
        <f>SUM(G11:G16)</f>
        <v>0</v>
      </c>
      <c r="H10" s="122">
        <f t="shared" si="1"/>
        <v>0</v>
      </c>
      <c r="I10" s="121">
        <f>SUM(I11:I16)</f>
        <v>0</v>
      </c>
      <c r="J10" s="121">
        <f>SUM(J11:J16)</f>
        <v>0</v>
      </c>
      <c r="K10" s="122">
        <f t="shared" si="2"/>
        <v>0</v>
      </c>
      <c r="L10" s="121">
        <f>SUM(L11:L16)</f>
        <v>0</v>
      </c>
      <c r="M10" s="121">
        <f>SUM(M11:M16)</f>
        <v>0</v>
      </c>
      <c r="N10" s="122">
        <f t="shared" si="3"/>
        <v>0</v>
      </c>
    </row>
    <row r="11" spans="1:14" hidden="1" x14ac:dyDescent="0.25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idden="1" x14ac:dyDescent="0.25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idden="1" x14ac:dyDescent="0.25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idden="1" x14ac:dyDescent="0.25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idden="1" x14ac:dyDescent="0.25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idden="1" x14ac:dyDescent="0.25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idden="1" x14ac:dyDescent="0.25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idden="1" x14ac:dyDescent="0.25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idden="1" x14ac:dyDescent="0.25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idden="1" x14ac:dyDescent="0.25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thickBot="1" x14ac:dyDescent="0.3">
      <c r="A21" s="23" t="s">
        <v>64</v>
      </c>
      <c r="B21" s="31" t="s">
        <v>65</v>
      </c>
      <c r="C21" s="123">
        <v>1080000</v>
      </c>
      <c r="D21" s="123"/>
      <c r="E21" s="124">
        <f t="shared" si="0"/>
        <v>1080000</v>
      </c>
      <c r="F21" s="123"/>
      <c r="G21" s="123">
        <v>1080000</v>
      </c>
      <c r="H21" s="124">
        <f t="shared" si="1"/>
        <v>1080000</v>
      </c>
      <c r="I21" s="123"/>
      <c r="J21" s="123">
        <v>1080000</v>
      </c>
      <c r="K21" s="124">
        <f t="shared" si="2"/>
        <v>1080000</v>
      </c>
      <c r="L21" s="123"/>
      <c r="M21" s="123">
        <v>1080000</v>
      </c>
      <c r="N21" s="124">
        <f t="shared" si="3"/>
        <v>1080000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idden="1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0</v>
      </c>
      <c r="M25" s="119">
        <f>M26+M30+M38</f>
        <v>0</v>
      </c>
      <c r="N25" s="120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1080000</v>
      </c>
      <c r="D72" s="125">
        <f>D9+D22+D25+D45+D61+D67+D70</f>
        <v>0</v>
      </c>
      <c r="E72" s="126">
        <f t="shared" si="0"/>
        <v>1080000</v>
      </c>
      <c r="F72" s="125">
        <f>F9+F22+F25+F45+F61+F67+F70</f>
        <v>0</v>
      </c>
      <c r="G72" s="125">
        <f>G9+G22+G25+G45+G61+G67+G70</f>
        <v>1080000</v>
      </c>
      <c r="H72" s="126">
        <f t="shared" si="1"/>
        <v>1080000</v>
      </c>
      <c r="I72" s="125">
        <f>I9+I22+I25+I45+I61+I67+I70</f>
        <v>0</v>
      </c>
      <c r="J72" s="125">
        <f>J9+J22+J25+J45+J61+J67+J70</f>
        <v>1080000</v>
      </c>
      <c r="K72" s="126">
        <f t="shared" si="2"/>
        <v>1080000</v>
      </c>
      <c r="L72" s="125">
        <f>L9+L22+L25+L45+L61+L67+L70</f>
        <v>0</v>
      </c>
      <c r="M72" s="125">
        <f>M9+M22+M25+M45+M61+M67+M70</f>
        <v>1080000</v>
      </c>
      <c r="N72" s="126">
        <f t="shared" si="3"/>
        <v>1080000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1080000</v>
      </c>
      <c r="D84" s="125">
        <f>D72+D73</f>
        <v>0</v>
      </c>
      <c r="E84" s="126">
        <f t="shared" si="4"/>
        <v>1080000</v>
      </c>
      <c r="F84" s="125">
        <f>F72+F73</f>
        <v>0</v>
      </c>
      <c r="G84" s="125">
        <f>G72+G73</f>
        <v>1080000</v>
      </c>
      <c r="H84" s="126">
        <f t="shared" si="12"/>
        <v>1080000</v>
      </c>
      <c r="I84" s="125">
        <f>I72+I73</f>
        <v>0</v>
      </c>
      <c r="J84" s="125">
        <f>J72+J73</f>
        <v>1080000</v>
      </c>
      <c r="K84" s="126">
        <f t="shared" si="13"/>
        <v>1080000</v>
      </c>
      <c r="L84" s="125">
        <f>L72+L73</f>
        <v>0</v>
      </c>
      <c r="M84" s="125">
        <f>M72+M73</f>
        <v>1080000</v>
      </c>
      <c r="N84" s="126">
        <f t="shared" si="14"/>
        <v>1080000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5">
      <c r="A87" s="28" t="s">
        <v>159</v>
      </c>
      <c r="B87" s="20" t="s">
        <v>33</v>
      </c>
      <c r="C87" s="119">
        <f>C88+C100</f>
        <v>60000</v>
      </c>
      <c r="D87" s="119">
        <f>D88+D100</f>
        <v>3295800</v>
      </c>
      <c r="E87" s="128">
        <f t="shared" ref="E87:E150" si="15">SUM(C87:D87)</f>
        <v>3355800</v>
      </c>
      <c r="F87" s="119">
        <f>F88+F100</f>
        <v>0</v>
      </c>
      <c r="G87" s="119">
        <f>G88+G100</f>
        <v>3408300</v>
      </c>
      <c r="H87" s="128">
        <f t="shared" ref="H87:H89" si="16">SUM(F87:G87)</f>
        <v>3408300</v>
      </c>
      <c r="I87" s="119">
        <f>I88+I100</f>
        <v>0</v>
      </c>
      <c r="J87" s="119">
        <f>J88+J100</f>
        <v>3391157</v>
      </c>
      <c r="K87" s="128">
        <f t="shared" ref="K87:K89" si="17">SUM(I87:J87)</f>
        <v>3391157</v>
      </c>
      <c r="L87" s="119">
        <f>L88+L100</f>
        <v>0</v>
      </c>
      <c r="M87" s="119">
        <f>M88+M100</f>
        <v>3243100</v>
      </c>
      <c r="N87" s="128">
        <f t="shared" ref="N87:N89" si="18">SUM(L87:M87)</f>
        <v>3243100</v>
      </c>
    </row>
    <row r="88" spans="1:14" x14ac:dyDescent="0.25">
      <c r="A88" s="29" t="s">
        <v>160</v>
      </c>
      <c r="B88" s="13" t="s">
        <v>161</v>
      </c>
      <c r="C88" s="121">
        <f>SUM(C89:C99)</f>
        <v>60000</v>
      </c>
      <c r="D88" s="121">
        <f>SUM(D89:D99)</f>
        <v>3295800</v>
      </c>
      <c r="E88" s="122">
        <f t="shared" si="15"/>
        <v>3355800</v>
      </c>
      <c r="F88" s="121">
        <f>SUM(F89:F99)</f>
        <v>0</v>
      </c>
      <c r="G88" s="121">
        <f>SUM(G89:G99)</f>
        <v>3408300</v>
      </c>
      <c r="H88" s="122">
        <f t="shared" si="16"/>
        <v>3408300</v>
      </c>
      <c r="I88" s="121">
        <f>SUM(I89:I99)</f>
        <v>0</v>
      </c>
      <c r="J88" s="121">
        <f>SUM(J89:J99)</f>
        <v>3391157</v>
      </c>
      <c r="K88" s="122">
        <f t="shared" si="17"/>
        <v>3391157</v>
      </c>
      <c r="L88" s="121">
        <f>SUM(L89:L99)</f>
        <v>0</v>
      </c>
      <c r="M88" s="121">
        <f>SUM(M89:M99)</f>
        <v>3243100</v>
      </c>
      <c r="N88" s="122">
        <f t="shared" si="18"/>
        <v>3243100</v>
      </c>
    </row>
    <row r="89" spans="1:14" x14ac:dyDescent="0.25">
      <c r="A89" s="29" t="s">
        <v>162</v>
      </c>
      <c r="B89" s="13" t="s">
        <v>163</v>
      </c>
      <c r="C89" s="121"/>
      <c r="D89" s="121">
        <v>3070600</v>
      </c>
      <c r="E89" s="122">
        <f t="shared" si="15"/>
        <v>3070600</v>
      </c>
      <c r="F89" s="121"/>
      <c r="G89" s="121">
        <v>3070600</v>
      </c>
      <c r="H89" s="122">
        <f t="shared" si="16"/>
        <v>3070600</v>
      </c>
      <c r="I89" s="121"/>
      <c r="J89" s="121">
        <v>3013457</v>
      </c>
      <c r="K89" s="122">
        <f t="shared" si="17"/>
        <v>3013457</v>
      </c>
      <c r="L89" s="121"/>
      <c r="M89" s="121">
        <v>3070600</v>
      </c>
      <c r="N89" s="122">
        <f t="shared" si="18"/>
        <v>3070600</v>
      </c>
    </row>
    <row r="90" spans="1:14" x14ac:dyDescent="0.25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x14ac:dyDescent="0.25">
      <c r="A91" s="29" t="s">
        <v>164</v>
      </c>
      <c r="B91" s="13" t="s">
        <v>165</v>
      </c>
      <c r="C91" s="121"/>
      <c r="D91" s="121">
        <v>45200</v>
      </c>
      <c r="E91" s="122">
        <f t="shared" si="15"/>
        <v>45200</v>
      </c>
      <c r="F91" s="121"/>
      <c r="G91" s="121">
        <v>45200</v>
      </c>
      <c r="H91" s="122">
        <f t="shared" ref="H91:H145" si="19">SUM(F91:G91)</f>
        <v>45200</v>
      </c>
      <c r="I91" s="121"/>
      <c r="J91" s="121">
        <v>45200</v>
      </c>
      <c r="K91" s="122">
        <f t="shared" ref="K91:K145" si="20">SUM(I91:J91)</f>
        <v>45200</v>
      </c>
      <c r="L91" s="121"/>
      <c r="M91" s="121">
        <v>0</v>
      </c>
      <c r="N91" s="122">
        <f t="shared" ref="N91:N145" si="21">SUM(L91:M91)</f>
        <v>0</v>
      </c>
    </row>
    <row r="92" spans="1:14" x14ac:dyDescent="0.25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x14ac:dyDescent="0.25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x14ac:dyDescent="0.25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x14ac:dyDescent="0.25">
      <c r="A95" s="29" t="s">
        <v>172</v>
      </c>
      <c r="B95" s="13" t="s">
        <v>173</v>
      </c>
      <c r="C95" s="121">
        <v>60000</v>
      </c>
      <c r="D95" s="121"/>
      <c r="E95" s="122">
        <f t="shared" si="15"/>
        <v>60000</v>
      </c>
      <c r="F95" s="121"/>
      <c r="G95" s="121">
        <v>60000</v>
      </c>
      <c r="H95" s="122">
        <f t="shared" si="19"/>
        <v>60000</v>
      </c>
      <c r="I95" s="121"/>
      <c r="J95" s="121">
        <v>60000</v>
      </c>
      <c r="K95" s="122">
        <f t="shared" si="20"/>
        <v>60000</v>
      </c>
      <c r="L95" s="121"/>
      <c r="M95" s="121"/>
      <c r="N95" s="122">
        <f t="shared" si="21"/>
        <v>0</v>
      </c>
    </row>
    <row r="96" spans="1:14" x14ac:dyDescent="0.25">
      <c r="A96" s="29" t="s">
        <v>174</v>
      </c>
      <c r="B96" s="13" t="s">
        <v>175</v>
      </c>
      <c r="C96" s="121"/>
      <c r="D96" s="121">
        <v>60000</v>
      </c>
      <c r="E96" s="122">
        <f t="shared" si="15"/>
        <v>60000</v>
      </c>
      <c r="F96" s="121"/>
      <c r="G96" s="121">
        <v>60000</v>
      </c>
      <c r="H96" s="122">
        <f t="shared" si="19"/>
        <v>60000</v>
      </c>
      <c r="I96" s="121"/>
      <c r="J96" s="121">
        <v>60000</v>
      </c>
      <c r="K96" s="122">
        <f t="shared" si="20"/>
        <v>60000</v>
      </c>
      <c r="L96" s="121"/>
      <c r="M96" s="121"/>
      <c r="N96" s="122">
        <f t="shared" si="21"/>
        <v>0</v>
      </c>
    </row>
    <row r="97" spans="1:14" x14ac:dyDescent="0.25">
      <c r="A97" s="29" t="s">
        <v>508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x14ac:dyDescent="0.25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x14ac:dyDescent="0.25">
      <c r="A99" s="29" t="s">
        <v>180</v>
      </c>
      <c r="B99" s="13" t="s">
        <v>181</v>
      </c>
      <c r="C99" s="121"/>
      <c r="D99" s="121">
        <v>120000</v>
      </c>
      <c r="E99" s="122">
        <f t="shared" si="15"/>
        <v>120000</v>
      </c>
      <c r="F99" s="121"/>
      <c r="G99" s="121">
        <v>172500</v>
      </c>
      <c r="H99" s="122">
        <f t="shared" si="19"/>
        <v>172500</v>
      </c>
      <c r="I99" s="121"/>
      <c r="J99" s="121">
        <v>212500</v>
      </c>
      <c r="K99" s="122">
        <f t="shared" si="20"/>
        <v>212500</v>
      </c>
      <c r="L99" s="121"/>
      <c r="M99" s="121">
        <v>172500</v>
      </c>
      <c r="N99" s="122">
        <f t="shared" si="21"/>
        <v>172500</v>
      </c>
    </row>
    <row r="100" spans="1:14" ht="15.75" thickBot="1" x14ac:dyDescent="0.3">
      <c r="A100" s="29" t="s">
        <v>182</v>
      </c>
      <c r="B100" s="13" t="s">
        <v>183</v>
      </c>
      <c r="C100" s="123">
        <f>SUM(C101:C103)</f>
        <v>0</v>
      </c>
      <c r="D100" s="123">
        <f>SUM(D101:D103)</f>
        <v>0</v>
      </c>
      <c r="E100" s="124">
        <f t="shared" si="15"/>
        <v>0</v>
      </c>
      <c r="F100" s="123">
        <f>SUM(F101:F103)</f>
        <v>0</v>
      </c>
      <c r="G100" s="123">
        <f>SUM(G101:G103)</f>
        <v>0</v>
      </c>
      <c r="H100" s="124">
        <f t="shared" si="19"/>
        <v>0</v>
      </c>
      <c r="I100" s="123">
        <f>SUM(I101:I103)</f>
        <v>0</v>
      </c>
      <c r="J100" s="123">
        <f>SUM(J101:J103)</f>
        <v>0</v>
      </c>
      <c r="K100" s="124">
        <f t="shared" si="20"/>
        <v>0</v>
      </c>
      <c r="L100" s="123">
        <f>SUM(L101:L103)</f>
        <v>0</v>
      </c>
      <c r="M100" s="123">
        <f>SUM(M101:M103)</f>
        <v>0</v>
      </c>
      <c r="N100" s="124">
        <f t="shared" si="21"/>
        <v>0</v>
      </c>
    </row>
    <row r="101" spans="1:14" ht="15.75" hidden="1" thickBot="1" x14ac:dyDescent="0.3">
      <c r="A101" s="29" t="s">
        <v>184</v>
      </c>
      <c r="B101" s="13" t="s">
        <v>185</v>
      </c>
      <c r="C101" s="119"/>
      <c r="D101" s="119"/>
      <c r="E101" s="120">
        <f t="shared" si="15"/>
        <v>0</v>
      </c>
      <c r="F101" s="119"/>
      <c r="G101" s="119"/>
      <c r="H101" s="120">
        <f t="shared" si="19"/>
        <v>0</v>
      </c>
      <c r="I101" s="119"/>
      <c r="J101" s="119"/>
      <c r="K101" s="120">
        <f t="shared" si="20"/>
        <v>0</v>
      </c>
      <c r="L101" s="119"/>
      <c r="M101" s="119"/>
      <c r="N101" s="120">
        <f t="shared" si="21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9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21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21"/>
        <v>0</v>
      </c>
    </row>
    <row r="104" spans="1:14" x14ac:dyDescent="0.25">
      <c r="A104" s="28" t="s">
        <v>190</v>
      </c>
      <c r="B104" s="20" t="s">
        <v>191</v>
      </c>
      <c r="C104" s="119">
        <f>SUM(C105:C109)</f>
        <v>0</v>
      </c>
      <c r="D104" s="119">
        <f>SUM(D105:D109)</f>
        <v>454035</v>
      </c>
      <c r="E104" s="120">
        <f t="shared" si="15"/>
        <v>454035</v>
      </c>
      <c r="F104" s="119">
        <f>SUM(F105:F109)</f>
        <v>0</v>
      </c>
      <c r="G104" s="119">
        <f>SUM(G105:G109)</f>
        <v>454035</v>
      </c>
      <c r="H104" s="120">
        <f t="shared" si="19"/>
        <v>454035</v>
      </c>
      <c r="I104" s="119">
        <f>SUM(I105:I109)</f>
        <v>0</v>
      </c>
      <c r="J104" s="119">
        <f>SUM(J105:J109)</f>
        <v>454035</v>
      </c>
      <c r="K104" s="120">
        <f t="shared" si="20"/>
        <v>454035</v>
      </c>
      <c r="L104" s="119">
        <f>SUM(L105:L109)</f>
        <v>0</v>
      </c>
      <c r="M104" s="119">
        <f>SUM(M105:M109)</f>
        <v>429936</v>
      </c>
      <c r="N104" s="120">
        <f t="shared" si="21"/>
        <v>429936</v>
      </c>
    </row>
    <row r="105" spans="1:14" x14ac:dyDescent="0.25">
      <c r="A105" s="29"/>
      <c r="B105" s="13" t="s">
        <v>192</v>
      </c>
      <c r="C105" s="121"/>
      <c r="D105" s="121">
        <v>454035</v>
      </c>
      <c r="E105" s="122">
        <f t="shared" si="15"/>
        <v>454035</v>
      </c>
      <c r="F105" s="121"/>
      <c r="G105" s="121">
        <v>454035</v>
      </c>
      <c r="H105" s="122">
        <f t="shared" si="19"/>
        <v>454035</v>
      </c>
      <c r="I105" s="121"/>
      <c r="J105" s="121">
        <v>454035</v>
      </c>
      <c r="K105" s="122">
        <f t="shared" si="20"/>
        <v>454035</v>
      </c>
      <c r="L105" s="121"/>
      <c r="M105" s="121">
        <v>427056</v>
      </c>
      <c r="N105" s="122">
        <f t="shared" si="21"/>
        <v>427056</v>
      </c>
    </row>
    <row r="106" spans="1:14" x14ac:dyDescent="0.25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9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21"/>
        <v>0</v>
      </c>
    </row>
    <row r="107" spans="1:14" x14ac:dyDescent="0.25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x14ac:dyDescent="0.25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19"/>
        <v>0</v>
      </c>
      <c r="I109" s="123"/>
      <c r="J109" s="123"/>
      <c r="K109" s="124">
        <f t="shared" si="20"/>
        <v>0</v>
      </c>
      <c r="L109" s="123"/>
      <c r="M109" s="123">
        <v>2880</v>
      </c>
      <c r="N109" s="124">
        <f t="shared" si="21"/>
        <v>2880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2042050</v>
      </c>
      <c r="D110" s="119">
        <f>SUM(D111:D112,D113,D122,D121)</f>
        <v>0</v>
      </c>
      <c r="E110" s="120">
        <f t="shared" si="15"/>
        <v>2042050</v>
      </c>
      <c r="F110" s="119">
        <f>SUM(F111:F112,F113,F122,F121)</f>
        <v>1530000</v>
      </c>
      <c r="G110" s="119">
        <f>SUM(G111:G112,G113,G122,G121)</f>
        <v>223000</v>
      </c>
      <c r="H110" s="120">
        <f t="shared" si="19"/>
        <v>1753000</v>
      </c>
      <c r="I110" s="119">
        <f>SUM(I111:I112,I113,I122,I121)</f>
        <v>1530000</v>
      </c>
      <c r="J110" s="119">
        <f>SUM(J111:J112,J113,J122,J121)</f>
        <v>223000</v>
      </c>
      <c r="K110" s="120">
        <f t="shared" si="20"/>
        <v>1753000</v>
      </c>
      <c r="L110" s="119">
        <f>SUM(L111:L112,L113,L122,L121)</f>
        <v>1503072</v>
      </c>
      <c r="M110" s="119">
        <f>SUM(M111:M112,M113,M122,M121)</f>
        <v>133371</v>
      </c>
      <c r="N110" s="120">
        <f t="shared" si="21"/>
        <v>1636443</v>
      </c>
    </row>
    <row r="111" spans="1:14" x14ac:dyDescent="0.25">
      <c r="A111" s="29" t="s">
        <v>198</v>
      </c>
      <c r="B111" s="13" t="s">
        <v>199</v>
      </c>
      <c r="C111" s="121">
        <v>100000</v>
      </c>
      <c r="D111" s="121"/>
      <c r="E111" s="122">
        <f t="shared" si="15"/>
        <v>100000</v>
      </c>
      <c r="F111" s="121">
        <v>330000</v>
      </c>
      <c r="G111" s="121">
        <v>135000</v>
      </c>
      <c r="H111" s="122">
        <f t="shared" si="19"/>
        <v>465000</v>
      </c>
      <c r="I111" s="121">
        <v>330000</v>
      </c>
      <c r="J111" s="121">
        <v>135000</v>
      </c>
      <c r="K111" s="122">
        <f t="shared" si="20"/>
        <v>465000</v>
      </c>
      <c r="L111" s="121">
        <v>329500</v>
      </c>
      <c r="M111" s="121">
        <v>111870</v>
      </c>
      <c r="N111" s="122">
        <f>SUM(L111:M111)</f>
        <v>441370</v>
      </c>
    </row>
    <row r="112" spans="1:14" x14ac:dyDescent="0.25">
      <c r="A112" s="29" t="s">
        <v>200</v>
      </c>
      <c r="B112" s="13" t="s">
        <v>201</v>
      </c>
      <c r="C112" s="121">
        <v>18000</v>
      </c>
      <c r="D112" s="121"/>
      <c r="E112" s="122">
        <f t="shared" si="15"/>
        <v>18000</v>
      </c>
      <c r="F112" s="121"/>
      <c r="G112" s="121">
        <v>18000</v>
      </c>
      <c r="H112" s="122">
        <f t="shared" si="19"/>
        <v>18000</v>
      </c>
      <c r="I112" s="121"/>
      <c r="J112" s="121">
        <v>18000</v>
      </c>
      <c r="K112" s="122">
        <f t="shared" si="20"/>
        <v>18000</v>
      </c>
      <c r="L112" s="121"/>
      <c r="M112" s="121">
        <v>16320</v>
      </c>
      <c r="N112" s="122">
        <f t="shared" si="21"/>
        <v>16320</v>
      </c>
    </row>
    <row r="113" spans="1:23" x14ac:dyDescent="0.25">
      <c r="A113" s="29" t="s">
        <v>202</v>
      </c>
      <c r="B113" s="13" t="s">
        <v>203</v>
      </c>
      <c r="C113" s="121">
        <f>SUM(C114:C120)</f>
        <v>1515000</v>
      </c>
      <c r="D113" s="121">
        <f>SUM(D114:D120)</f>
        <v>0</v>
      </c>
      <c r="E113" s="122">
        <f t="shared" si="15"/>
        <v>1515000</v>
      </c>
      <c r="F113" s="121">
        <f>SUM(F114:F120)</f>
        <v>1100000</v>
      </c>
      <c r="G113" s="121">
        <f>SUM(G114:G120)</f>
        <v>60000</v>
      </c>
      <c r="H113" s="122">
        <f t="shared" si="19"/>
        <v>1160000</v>
      </c>
      <c r="I113" s="121">
        <f>SUM(I114:I120)</f>
        <v>1100000</v>
      </c>
      <c r="J113" s="121">
        <f>SUM(J114:J120)</f>
        <v>60000</v>
      </c>
      <c r="K113" s="122">
        <f t="shared" si="20"/>
        <v>1160000</v>
      </c>
      <c r="L113" s="121">
        <f>SUM(L114:L120)</f>
        <v>1080200</v>
      </c>
      <c r="M113" s="121">
        <f>SUM(M114:M120)</f>
        <v>4080</v>
      </c>
      <c r="N113" s="122">
        <f t="shared" si="21"/>
        <v>1084280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15"/>
        <v>0</v>
      </c>
      <c r="F114" s="121"/>
      <c r="G114" s="121"/>
      <c r="H114" s="122">
        <f t="shared" si="19"/>
        <v>0</v>
      </c>
      <c r="I114" s="121"/>
      <c r="J114" s="121"/>
      <c r="K114" s="122">
        <f t="shared" si="20"/>
        <v>0</v>
      </c>
      <c r="L114" s="121"/>
      <c r="M114" s="121"/>
      <c r="N114" s="122">
        <f t="shared" si="21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9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21"/>
        <v>0</v>
      </c>
    </row>
    <row r="117" spans="1:23" x14ac:dyDescent="0.25">
      <c r="A117" s="29" t="s">
        <v>210</v>
      </c>
      <c r="B117" s="13" t="s">
        <v>211</v>
      </c>
      <c r="C117" s="121">
        <v>10000</v>
      </c>
      <c r="D117" s="121"/>
      <c r="E117" s="122">
        <f t="shared" si="15"/>
        <v>10000</v>
      </c>
      <c r="F117" s="121"/>
      <c r="G117" s="121">
        <v>10000</v>
      </c>
      <c r="H117" s="122">
        <f t="shared" si="19"/>
        <v>10000</v>
      </c>
      <c r="I117" s="121"/>
      <c r="J117" s="121">
        <v>10000</v>
      </c>
      <c r="K117" s="122">
        <f t="shared" si="20"/>
        <v>10000</v>
      </c>
      <c r="L117" s="121"/>
      <c r="M117" s="121"/>
      <c r="N117" s="122">
        <f t="shared" si="21"/>
        <v>0</v>
      </c>
    </row>
    <row r="118" spans="1:23" x14ac:dyDescent="0.25">
      <c r="A118" s="29" t="s">
        <v>212</v>
      </c>
      <c r="B118" s="13" t="s">
        <v>213</v>
      </c>
      <c r="C118" s="121">
        <v>5000</v>
      </c>
      <c r="D118" s="121"/>
      <c r="E118" s="122">
        <f t="shared" si="15"/>
        <v>5000</v>
      </c>
      <c r="F118" s="121"/>
      <c r="G118" s="121">
        <v>50000</v>
      </c>
      <c r="H118" s="122">
        <f t="shared" si="19"/>
        <v>50000</v>
      </c>
      <c r="I118" s="121"/>
      <c r="J118" s="121">
        <v>50000</v>
      </c>
      <c r="K118" s="122">
        <f t="shared" si="20"/>
        <v>50000</v>
      </c>
      <c r="L118" s="121"/>
      <c r="M118" s="121">
        <v>4080</v>
      </c>
      <c r="N118" s="122">
        <f t="shared" si="21"/>
        <v>4080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9"/>
        <v>0</v>
      </c>
      <c r="I119" s="121"/>
      <c r="J119" s="121"/>
      <c r="K119" s="122">
        <f t="shared" si="20"/>
        <v>0</v>
      </c>
      <c r="L119" s="121"/>
      <c r="M119" s="121"/>
      <c r="N119" s="122">
        <f t="shared" si="21"/>
        <v>0</v>
      </c>
    </row>
    <row r="120" spans="1:23" x14ac:dyDescent="0.25">
      <c r="A120" s="29" t="s">
        <v>216</v>
      </c>
      <c r="B120" s="13" t="s">
        <v>217</v>
      </c>
      <c r="C120" s="121">
        <v>1500000</v>
      </c>
      <c r="D120" s="121"/>
      <c r="E120" s="122">
        <f t="shared" si="15"/>
        <v>1500000</v>
      </c>
      <c r="F120" s="121">
        <v>1100000</v>
      </c>
      <c r="G120" s="121"/>
      <c r="H120" s="122">
        <f t="shared" si="19"/>
        <v>1100000</v>
      </c>
      <c r="I120" s="121">
        <v>1100000</v>
      </c>
      <c r="J120" s="121"/>
      <c r="K120" s="122">
        <f t="shared" si="20"/>
        <v>1100000</v>
      </c>
      <c r="L120" s="121">
        <v>1080200</v>
      </c>
      <c r="M120" s="121"/>
      <c r="N120" s="122">
        <f t="shared" si="21"/>
        <v>1080200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/>
      <c r="M121" s="121"/>
      <c r="N121" s="122">
        <f t="shared" si="21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409050</v>
      </c>
      <c r="D122" s="121">
        <f>SUM(D123:D126)</f>
        <v>0</v>
      </c>
      <c r="E122" s="122">
        <f t="shared" si="15"/>
        <v>409050</v>
      </c>
      <c r="F122" s="121">
        <f>SUM(F123:F126)</f>
        <v>100000</v>
      </c>
      <c r="G122" s="121">
        <f>SUM(G123:G126)</f>
        <v>10000</v>
      </c>
      <c r="H122" s="122">
        <f t="shared" si="19"/>
        <v>110000</v>
      </c>
      <c r="I122" s="121">
        <f>SUM(I123:I126)</f>
        <v>100000</v>
      </c>
      <c r="J122" s="121">
        <f>SUM(J123:J126)</f>
        <v>10000</v>
      </c>
      <c r="K122" s="122">
        <f t="shared" si="20"/>
        <v>110000</v>
      </c>
      <c r="L122" s="121">
        <f>SUM(L123:L126)</f>
        <v>93372</v>
      </c>
      <c r="M122" s="121">
        <f>SUM(M123:M126)</f>
        <v>1101</v>
      </c>
      <c r="N122" s="122">
        <f t="shared" si="21"/>
        <v>94473</v>
      </c>
    </row>
    <row r="123" spans="1:23" x14ac:dyDescent="0.25">
      <c r="A123" s="29"/>
      <c r="B123" s="13" t="s">
        <v>670</v>
      </c>
      <c r="C123" s="121">
        <v>409050</v>
      </c>
      <c r="D123" s="121"/>
      <c r="E123" s="122">
        <f t="shared" si="15"/>
        <v>409050</v>
      </c>
      <c r="F123" s="121">
        <v>100000</v>
      </c>
      <c r="G123" s="121">
        <v>10000</v>
      </c>
      <c r="H123" s="122">
        <f t="shared" si="19"/>
        <v>110000</v>
      </c>
      <c r="I123" s="121">
        <v>100000</v>
      </c>
      <c r="J123" s="121">
        <v>10000</v>
      </c>
      <c r="K123" s="122">
        <f t="shared" si="20"/>
        <v>110000</v>
      </c>
      <c r="L123" s="121">
        <v>93372</v>
      </c>
      <c r="M123" s="121">
        <v>1101</v>
      </c>
      <c r="N123" s="122">
        <f t="shared" si="21"/>
        <v>94473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19"/>
        <v>0</v>
      </c>
      <c r="I126" s="123"/>
      <c r="J126" s="123"/>
      <c r="K126" s="124">
        <f t="shared" si="20"/>
        <v>0</v>
      </c>
      <c r="L126" s="123"/>
      <c r="M126" s="123"/>
      <c r="N126" s="124">
        <f t="shared" si="21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110000000</v>
      </c>
      <c r="D128" s="125">
        <f>SUM(D129:D134)</f>
        <v>0</v>
      </c>
      <c r="E128" s="126">
        <f t="shared" si="15"/>
        <v>110000000</v>
      </c>
      <c r="F128" s="125">
        <f>SUM(F129:F134)</f>
        <v>110000000</v>
      </c>
      <c r="G128" s="125">
        <f>SUM(G129:G134)</f>
        <v>0</v>
      </c>
      <c r="H128" s="126">
        <f t="shared" si="19"/>
        <v>110000000</v>
      </c>
      <c r="I128" s="125">
        <f>SUM(I129:I134)</f>
        <v>110000000</v>
      </c>
      <c r="J128" s="125">
        <f>SUM(J129:J134)</f>
        <v>0</v>
      </c>
      <c r="K128" s="126">
        <f t="shared" si="20"/>
        <v>110000000</v>
      </c>
      <c r="L128" s="125">
        <f>SUM(L129:L134)</f>
        <v>110000000</v>
      </c>
      <c r="M128" s="125">
        <f>SUM(M129:M134)</f>
        <v>0</v>
      </c>
      <c r="N128" s="126">
        <f t="shared" si="21"/>
        <v>110000000</v>
      </c>
    </row>
    <row r="129" spans="1:14" hidden="1" x14ac:dyDescent="0.25">
      <c r="A129" s="29" t="s">
        <v>227</v>
      </c>
      <c r="B129" s="13" t="s">
        <v>228</v>
      </c>
      <c r="C129" s="119"/>
      <c r="D129" s="119"/>
      <c r="E129" s="120">
        <f t="shared" si="15"/>
        <v>0</v>
      </c>
      <c r="F129" s="119"/>
      <c r="G129" s="119"/>
      <c r="H129" s="120">
        <f t="shared" si="19"/>
        <v>0</v>
      </c>
      <c r="I129" s="119"/>
      <c r="J129" s="119"/>
      <c r="K129" s="120">
        <f t="shared" si="20"/>
        <v>0</v>
      </c>
      <c r="L129" s="119"/>
      <c r="M129" s="119"/>
      <c r="N129" s="120">
        <f t="shared" si="21"/>
        <v>0</v>
      </c>
    </row>
    <row r="130" spans="1:14" hidden="1" x14ac:dyDescent="0.25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hidden="1" x14ac:dyDescent="0.25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hidden="1" x14ac:dyDescent="0.25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x14ac:dyDescent="0.25">
      <c r="A133" s="29" t="s">
        <v>233</v>
      </c>
      <c r="B133" s="13" t="s">
        <v>234</v>
      </c>
      <c r="C133" s="121">
        <v>110000000</v>
      </c>
      <c r="D133" s="121"/>
      <c r="E133" s="122">
        <f t="shared" si="15"/>
        <v>110000000</v>
      </c>
      <c r="F133" s="121">
        <v>110000000</v>
      </c>
      <c r="G133" s="121"/>
      <c r="H133" s="122">
        <f t="shared" si="19"/>
        <v>110000000</v>
      </c>
      <c r="I133" s="121">
        <v>110000000</v>
      </c>
      <c r="J133" s="121"/>
      <c r="K133" s="122">
        <f t="shared" si="20"/>
        <v>110000000</v>
      </c>
      <c r="L133" s="121">
        <v>110000000</v>
      </c>
      <c r="M133" s="121"/>
      <c r="N133" s="122">
        <f t="shared" si="21"/>
        <v>110000000</v>
      </c>
    </row>
    <row r="134" spans="1:14" x14ac:dyDescent="0.25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4" x14ac:dyDescent="0.25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4" ht="12" customHeight="1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5"/>
        <v>0</v>
      </c>
      <c r="F137" s="119"/>
      <c r="G137" s="119"/>
      <c r="H137" s="120">
        <f t="shared" si="19"/>
        <v>0</v>
      </c>
      <c r="I137" s="119"/>
      <c r="J137" s="119"/>
      <c r="K137" s="120">
        <f t="shared" si="20"/>
        <v>0</v>
      </c>
      <c r="L137" s="119"/>
      <c r="M137" s="119">
        <v>14457</v>
      </c>
      <c r="N137" s="120">
        <f t="shared" si="21"/>
        <v>14457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5"/>
        <v>0</v>
      </c>
      <c r="F138" s="123"/>
      <c r="G138" s="123"/>
      <c r="H138" s="124">
        <f t="shared" si="19"/>
        <v>0</v>
      </c>
      <c r="I138" s="123"/>
      <c r="J138" s="123"/>
      <c r="K138" s="124">
        <f t="shared" si="20"/>
        <v>0</v>
      </c>
      <c r="L138" s="123"/>
      <c r="M138" s="123">
        <v>3903</v>
      </c>
      <c r="N138" s="124">
        <f t="shared" si="21"/>
        <v>3903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/>
      <c r="G139" s="119"/>
      <c r="H139" s="120">
        <f t="shared" si="19"/>
        <v>0</v>
      </c>
      <c r="I139" s="119"/>
      <c r="J139" s="119"/>
      <c r="K139" s="120">
        <f t="shared" si="20"/>
        <v>0</v>
      </c>
      <c r="L139" s="119"/>
      <c r="M139" s="119"/>
      <c r="N139" s="120">
        <f t="shared" si="21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/>
      <c r="G140" s="123"/>
      <c r="H140" s="124">
        <f t="shared" si="19"/>
        <v>0</v>
      </c>
      <c r="I140" s="123"/>
      <c r="J140" s="123"/>
      <c r="K140" s="124">
        <f t="shared" si="20"/>
        <v>0</v>
      </c>
      <c r="L140" s="123"/>
      <c r="M140" s="123"/>
      <c r="N140" s="124">
        <f t="shared" si="21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112102050</v>
      </c>
      <c r="D142" s="125">
        <f>D141+D140+D139+D138+D137+D128+D127+D110+D104+D87</f>
        <v>3749835</v>
      </c>
      <c r="E142" s="126">
        <f t="shared" si="15"/>
        <v>115851885</v>
      </c>
      <c r="F142" s="125">
        <f>F141+F140+F139+F138+F137+F128+F127+F110+F104+F87</f>
        <v>111530000</v>
      </c>
      <c r="G142" s="125">
        <f>G141+G140+G139+G138+G137+G128+G127+G110+G104+G87</f>
        <v>4085335</v>
      </c>
      <c r="H142" s="126">
        <f t="shared" si="19"/>
        <v>115615335</v>
      </c>
      <c r="I142" s="125">
        <f>I141+I140+I139+I138+I137+I128+I127+I110+I104+I87</f>
        <v>111530000</v>
      </c>
      <c r="J142" s="125">
        <f>J141+J140+J139+J138+J137+J128+J127+J110+J104+J87</f>
        <v>4068192</v>
      </c>
      <c r="K142" s="126">
        <f t="shared" si="20"/>
        <v>115598192</v>
      </c>
      <c r="L142" s="125">
        <f>L141+L140+L139+L138+L137+L128+L127+L110+L104+L87</f>
        <v>111503072</v>
      </c>
      <c r="M142" s="125">
        <f>M141+M140+M139+M138+M137+M128+M127+M110+M104+M87</f>
        <v>3824767</v>
      </c>
      <c r="N142" s="126">
        <f t="shared" si="21"/>
        <v>115327839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25">
        <f>SUM(D144:D150)</f>
        <v>0</v>
      </c>
      <c r="E143" s="126">
        <f t="shared" si="15"/>
        <v>0</v>
      </c>
      <c r="F143" s="119">
        <f>SUM(F144:F150)</f>
        <v>0</v>
      </c>
      <c r="G143" s="125">
        <f>SUM(G144:G150)</f>
        <v>0</v>
      </c>
      <c r="H143" s="126">
        <f t="shared" si="19"/>
        <v>0</v>
      </c>
      <c r="I143" s="119">
        <f>SUM(I144:I150)</f>
        <v>0</v>
      </c>
      <c r="J143" s="125">
        <f>SUM(J144:J150)</f>
        <v>0</v>
      </c>
      <c r="K143" s="126">
        <f t="shared" si="20"/>
        <v>0</v>
      </c>
      <c r="L143" s="119">
        <f>SUM(L144:L150)</f>
        <v>0</v>
      </c>
      <c r="M143" s="125">
        <f>SUM(M144:M150)</f>
        <v>0</v>
      </c>
      <c r="N143" s="126">
        <f t="shared" si="2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19"/>
      <c r="E144" s="120">
        <f t="shared" si="15"/>
        <v>0</v>
      </c>
      <c r="F144" s="121"/>
      <c r="G144" s="119"/>
      <c r="H144" s="120">
        <f t="shared" si="19"/>
        <v>0</v>
      </c>
      <c r="I144" s="121"/>
      <c r="J144" s="119"/>
      <c r="K144" s="120">
        <f t="shared" si="20"/>
        <v>0</v>
      </c>
      <c r="L144" s="121"/>
      <c r="M144" s="119"/>
      <c r="N144" s="120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112102050</v>
      </c>
      <c r="D151" s="132">
        <f>D143+D142</f>
        <v>3749835</v>
      </c>
      <c r="E151" s="133">
        <f>SUM(C151:D151)</f>
        <v>115851885</v>
      </c>
      <c r="F151" s="125">
        <f>F143+F142</f>
        <v>111530000</v>
      </c>
      <c r="G151" s="132">
        <f>G143+G142</f>
        <v>4085335</v>
      </c>
      <c r="H151" s="133">
        <f>SUM(F151:G151)</f>
        <v>115615335</v>
      </c>
      <c r="I151" s="125">
        <f>I143+I142</f>
        <v>111530000</v>
      </c>
      <c r="J151" s="132">
        <f>J143+J142</f>
        <v>4068192</v>
      </c>
      <c r="K151" s="133">
        <f>SUM(I151:J151)</f>
        <v>115598192</v>
      </c>
      <c r="L151" s="125">
        <f>L143+L142</f>
        <v>111503072</v>
      </c>
      <c r="M151" s="132">
        <f>M143+M142</f>
        <v>3824767</v>
      </c>
      <c r="N151" s="133">
        <f>SUM(L151:M151)</f>
        <v>115327839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-114771885</v>
      </c>
      <c r="H153" s="86">
        <f>H84-H151</f>
        <v>-114535335</v>
      </c>
      <c r="K153" s="86">
        <f>K84-K151</f>
        <v>-114518192</v>
      </c>
      <c r="N153" s="86">
        <f>N84-N151</f>
        <v>-114247839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4" fitToWidth="0" orientation="portrait" horizontalDpi="300" verticalDpi="300" r:id="rId1"/>
  <headerFooter>
    <oddFooter>&amp;R&amp;P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N153"/>
  <sheetViews>
    <sheetView view="pageBreakPreview" zoomScale="6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M109" sqref="M109"/>
    </sheetView>
  </sheetViews>
  <sheetFormatPr defaultColWidth="9.140625" defaultRowHeight="15" x14ac:dyDescent="0.25"/>
  <cols>
    <col min="2" max="2" width="59.140625" bestFit="1" customWidth="1"/>
    <col min="3" max="3" width="13.28515625" bestFit="1" customWidth="1"/>
    <col min="5" max="5" width="14" bestFit="1" customWidth="1"/>
    <col min="6" max="6" width="11.7109375" customWidth="1"/>
    <col min="8" max="8" width="13" customWidth="1"/>
    <col min="9" max="9" width="11.7109375" customWidth="1"/>
    <col min="11" max="11" width="13" customWidth="1"/>
    <col min="12" max="12" width="11.7109375" customWidth="1"/>
    <col min="13" max="13" width="10.28515625" customWidth="1"/>
    <col min="14" max="14" width="11.140625" customWidth="1"/>
    <col min="15" max="15" width="12.14062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358</v>
      </c>
      <c r="B5" s="52" t="s">
        <v>359</v>
      </c>
    </row>
    <row r="6" spans="1:14" x14ac:dyDescent="0.25">
      <c r="C6" s="333" t="str">
        <f>'1 címrend'!C3</f>
        <v xml:space="preserve"> melléklet az  /2023. (V..  .) rendelethez</v>
      </c>
      <c r="D6" s="113"/>
      <c r="E6" s="11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18" t="s">
        <v>1016</v>
      </c>
      <c r="L8" s="5" t="s">
        <v>31</v>
      </c>
      <c r="M8" s="40" t="s">
        <v>32</v>
      </c>
      <c r="N8" s="18" t="s">
        <v>1032</v>
      </c>
    </row>
    <row r="9" spans="1:14" x14ac:dyDescent="0.25">
      <c r="A9" s="21" t="s">
        <v>42</v>
      </c>
      <c r="B9" s="20" t="s">
        <v>43</v>
      </c>
      <c r="C9" s="119">
        <f>SUM(C10,C17,C18,C20,C21,C19)</f>
        <v>0</v>
      </c>
      <c r="D9" s="119">
        <f>SUM(D10,D17,D18,D20,D21,D19)</f>
        <v>0</v>
      </c>
      <c r="E9" s="120">
        <f t="shared" ref="E9:E72" si="0">SUM(C9:D9)</f>
        <v>0</v>
      </c>
      <c r="F9" s="119">
        <f>SUM(F10,F17,F18,F20,F21,F19)</f>
        <v>0</v>
      </c>
      <c r="G9" s="119">
        <f>SUM(G10,G17,G18,G20,G21,G19)</f>
        <v>0</v>
      </c>
      <c r="H9" s="120">
        <f t="shared" ref="H9:H72" si="1">SUM(F9:G9)</f>
        <v>0</v>
      </c>
      <c r="I9" s="119">
        <f>SUM(I10,I17,I18,I20,I21,I19)</f>
        <v>0</v>
      </c>
      <c r="J9" s="119">
        <f>SUM(J10,J17,J18,J20,J21,J19)</f>
        <v>0</v>
      </c>
      <c r="K9" s="120">
        <f t="shared" ref="K9:K72" si="2">SUM(I9:J9)</f>
        <v>0</v>
      </c>
      <c r="L9" s="119">
        <f>SUM(L10,L17,L18,L20,L21,L19)</f>
        <v>0</v>
      </c>
      <c r="M9" s="119">
        <f>SUM(M10,M17,M18,M20,M21,M19)</f>
        <v>0</v>
      </c>
      <c r="N9" s="120">
        <f t="shared" ref="N9:N72" si="3">SUM(L9:M9)</f>
        <v>0</v>
      </c>
    </row>
    <row r="10" spans="1:14" hidden="1" x14ac:dyDescent="0.25">
      <c r="A10" s="22" t="s">
        <v>44</v>
      </c>
      <c r="B10" s="13" t="s">
        <v>45</v>
      </c>
      <c r="C10" s="121">
        <f>SUM(C11:C16)</f>
        <v>0</v>
      </c>
      <c r="D10" s="121">
        <f>SUM(D11:D16)</f>
        <v>0</v>
      </c>
      <c r="E10" s="122">
        <f t="shared" si="0"/>
        <v>0</v>
      </c>
      <c r="F10" s="121">
        <f>SUM(F11:F16)</f>
        <v>0</v>
      </c>
      <c r="G10" s="121">
        <f>SUM(G11:G16)</f>
        <v>0</v>
      </c>
      <c r="H10" s="122">
        <f t="shared" si="1"/>
        <v>0</v>
      </c>
      <c r="I10" s="121">
        <f>SUM(I11:I16)</f>
        <v>0</v>
      </c>
      <c r="J10" s="121">
        <f>SUM(J11:J16)</f>
        <v>0</v>
      </c>
      <c r="K10" s="122">
        <f t="shared" si="2"/>
        <v>0</v>
      </c>
      <c r="L10" s="121">
        <f>SUM(L11:L16)</f>
        <v>0</v>
      </c>
      <c r="M10" s="121">
        <f>SUM(M11:M16)</f>
        <v>0</v>
      </c>
      <c r="N10" s="122">
        <f t="shared" si="3"/>
        <v>0</v>
      </c>
    </row>
    <row r="11" spans="1:14" hidden="1" x14ac:dyDescent="0.25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idden="1" x14ac:dyDescent="0.25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idden="1" x14ac:dyDescent="0.25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idden="1" x14ac:dyDescent="0.25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idden="1" x14ac:dyDescent="0.25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idden="1" x14ac:dyDescent="0.25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idden="1" x14ac:dyDescent="0.25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idden="1" x14ac:dyDescent="0.25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idden="1" x14ac:dyDescent="0.25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idden="1" x14ac:dyDescent="0.25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ht="15.75" thickBot="1" x14ac:dyDescent="0.3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t="15.75" hidden="1" thickBot="1" x14ac:dyDescent="0.3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25">
        <f>C26+C30+C38</f>
        <v>0</v>
      </c>
      <c r="D25" s="125">
        <f>D26+D30+D38</f>
        <v>0</v>
      </c>
      <c r="E25" s="126">
        <f t="shared" si="0"/>
        <v>0</v>
      </c>
      <c r="F25" s="125">
        <f>F26+F30+F38</f>
        <v>0</v>
      </c>
      <c r="G25" s="125">
        <f>G26+G30+G38</f>
        <v>0</v>
      </c>
      <c r="H25" s="126">
        <f t="shared" si="1"/>
        <v>0</v>
      </c>
      <c r="I25" s="125">
        <f>I26+I30+I38</f>
        <v>0</v>
      </c>
      <c r="J25" s="125">
        <f>J26+J30+J38</f>
        <v>0</v>
      </c>
      <c r="K25" s="126">
        <f t="shared" si="2"/>
        <v>0</v>
      </c>
      <c r="L25" s="125">
        <f>L26+L30+L38</f>
        <v>0</v>
      </c>
      <c r="M25" s="125">
        <f>M26+M30+M38</f>
        <v>0</v>
      </c>
      <c r="N25" s="126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19">
        <f>SUM(C27:C29)</f>
        <v>0</v>
      </c>
      <c r="D26" s="119">
        <f>SUM(D27:D29)</f>
        <v>0</v>
      </c>
      <c r="E26" s="120">
        <f t="shared" si="0"/>
        <v>0</v>
      </c>
      <c r="F26" s="119">
        <f>SUM(F27:F29)</f>
        <v>0</v>
      </c>
      <c r="G26" s="119">
        <f>SUM(G27:G29)</f>
        <v>0</v>
      </c>
      <c r="H26" s="120">
        <f t="shared" si="1"/>
        <v>0</v>
      </c>
      <c r="I26" s="119">
        <f>SUM(I27:I29)</f>
        <v>0</v>
      </c>
      <c r="J26" s="119">
        <f>SUM(J27:J29)</f>
        <v>0</v>
      </c>
      <c r="K26" s="120">
        <f t="shared" si="2"/>
        <v>0</v>
      </c>
      <c r="L26" s="119">
        <f>SUM(L27:L29)</f>
        <v>0</v>
      </c>
      <c r="M26" s="119">
        <f>SUM(M27:M29)</f>
        <v>0</v>
      </c>
      <c r="N26" s="120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x14ac:dyDescent="0.25">
      <c r="A45" s="21" t="s">
        <v>93</v>
      </c>
      <c r="B45" s="20" t="s">
        <v>25</v>
      </c>
      <c r="C45" s="119">
        <f>C46+C47+C48+C49+C54+C55+C56+C57+C58+C59+C60</f>
        <v>23700000</v>
      </c>
      <c r="D45" s="119">
        <f>D46+D47+D48+D49+D54+D55+D56+D57+D58+D59+D60</f>
        <v>0</v>
      </c>
      <c r="E45" s="120">
        <f t="shared" si="0"/>
        <v>23700000</v>
      </c>
      <c r="F45" s="119">
        <f>F46+F47+F48+F49+F54+F55+F56+F57+F58+F59+F60</f>
        <v>24583650</v>
      </c>
      <c r="G45" s="119">
        <f>G46+G47+G48+G49+G54+G55+G56+G57+G58+G59+G60</f>
        <v>0</v>
      </c>
      <c r="H45" s="120">
        <f t="shared" si="1"/>
        <v>24583650</v>
      </c>
      <c r="I45" s="119">
        <f>I46+I47+I48+I49+I54+I55+I56+I57+I58+I59+I60</f>
        <v>23317804</v>
      </c>
      <c r="J45" s="119">
        <f>J46+J47+J48+J49+J54+J55+J56+J57+J58+J59+J60</f>
        <v>0</v>
      </c>
      <c r="K45" s="120">
        <f t="shared" si="2"/>
        <v>23317804</v>
      </c>
      <c r="L45" s="119">
        <f>L46+L47+L48+L49+L54+L55+L56+L57+L58+L59+L60</f>
        <v>28760205</v>
      </c>
      <c r="M45" s="119">
        <f>M46+M47+M48+M49+M54+M55+M56+M57+M58+M59+M60</f>
        <v>0</v>
      </c>
      <c r="N45" s="120">
        <f t="shared" si="3"/>
        <v>28760205</v>
      </c>
    </row>
    <row r="46" spans="1:14" x14ac:dyDescent="0.25">
      <c r="A46" s="22" t="s">
        <v>94</v>
      </c>
      <c r="B46" s="13" t="s">
        <v>95</v>
      </c>
      <c r="C46" s="121"/>
      <c r="D46" s="121"/>
      <c r="E46" s="122">
        <f t="shared" si="0"/>
        <v>0</v>
      </c>
      <c r="F46" s="121"/>
      <c r="G46" s="121"/>
      <c r="H46" s="122">
        <f t="shared" si="1"/>
        <v>0</v>
      </c>
      <c r="I46" s="121"/>
      <c r="J46" s="121"/>
      <c r="K46" s="122">
        <f t="shared" si="2"/>
        <v>0</v>
      </c>
      <c r="L46" s="121"/>
      <c r="M46" s="121"/>
      <c r="N46" s="122">
        <f t="shared" si="3"/>
        <v>0</v>
      </c>
    </row>
    <row r="47" spans="1:14" x14ac:dyDescent="0.25">
      <c r="A47" s="22" t="s">
        <v>96</v>
      </c>
      <c r="B47" s="13" t="s">
        <v>97</v>
      </c>
      <c r="C47" s="121">
        <f>2400000+3500000+9291339+1023622+157480</f>
        <v>16372441</v>
      </c>
      <c r="D47" s="121"/>
      <c r="E47" s="122">
        <f t="shared" si="0"/>
        <v>16372441</v>
      </c>
      <c r="F47" s="121">
        <f>2400000+3500000+9291339+1023622+157480+883650</f>
        <v>17256091</v>
      </c>
      <c r="G47" s="121"/>
      <c r="H47" s="122">
        <f t="shared" si="1"/>
        <v>17256091</v>
      </c>
      <c r="I47" s="121">
        <v>15990245</v>
      </c>
      <c r="J47" s="121"/>
      <c r="K47" s="122">
        <f t="shared" si="2"/>
        <v>15990245</v>
      </c>
      <c r="L47" s="121">
        <f>9413203+9863379</f>
        <v>19276582</v>
      </c>
      <c r="M47" s="121"/>
      <c r="N47" s="122">
        <f t="shared" si="3"/>
        <v>19276582</v>
      </c>
    </row>
    <row r="48" spans="1:14" x14ac:dyDescent="0.25">
      <c r="A48" s="22" t="s">
        <v>98</v>
      </c>
      <c r="B48" s="13" t="s">
        <v>99</v>
      </c>
      <c r="C48" s="121">
        <v>3543307</v>
      </c>
      <c r="D48" s="121"/>
      <c r="E48" s="122">
        <f t="shared" si="0"/>
        <v>3543307</v>
      </c>
      <c r="F48" s="121">
        <v>3543307</v>
      </c>
      <c r="G48" s="121"/>
      <c r="H48" s="122">
        <f t="shared" si="1"/>
        <v>3543307</v>
      </c>
      <c r="I48" s="121">
        <v>3543307</v>
      </c>
      <c r="J48" s="121"/>
      <c r="K48" s="122">
        <f t="shared" si="2"/>
        <v>3543307</v>
      </c>
      <c r="L48" s="121">
        <v>5768267</v>
      </c>
      <c r="M48" s="121"/>
      <c r="N48" s="122">
        <f t="shared" si="3"/>
        <v>5768267</v>
      </c>
    </row>
    <row r="49" spans="1:14" x14ac:dyDescent="0.25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idden="1" x14ac:dyDescent="0.25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idden="1" x14ac:dyDescent="0.25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idden="1" x14ac:dyDescent="0.25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idden="1" x14ac:dyDescent="0.25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x14ac:dyDescent="0.25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x14ac:dyDescent="0.25">
      <c r="A55" s="22" t="s">
        <v>108</v>
      </c>
      <c r="B55" s="13" t="s">
        <v>109</v>
      </c>
      <c r="C55" s="121">
        <f>2508661+956693+276378+42520</f>
        <v>3784252</v>
      </c>
      <c r="D55" s="121"/>
      <c r="E55" s="122">
        <f t="shared" si="0"/>
        <v>3784252</v>
      </c>
      <c r="F55" s="121">
        <f>2508661+956693+276378+42520</f>
        <v>3784252</v>
      </c>
      <c r="G55" s="121"/>
      <c r="H55" s="122">
        <f t="shared" si="1"/>
        <v>3784252</v>
      </c>
      <c r="I55" s="121">
        <f>2508661+956693+276378+42520</f>
        <v>3784252</v>
      </c>
      <c r="J55" s="121"/>
      <c r="K55" s="122">
        <f t="shared" si="2"/>
        <v>3784252</v>
      </c>
      <c r="L55" s="121">
        <v>3377311</v>
      </c>
      <c r="M55" s="121"/>
      <c r="N55" s="122">
        <f t="shared" si="3"/>
        <v>3377311</v>
      </c>
    </row>
    <row r="56" spans="1:14" x14ac:dyDescent="0.25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x14ac:dyDescent="0.25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x14ac:dyDescent="0.25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x14ac:dyDescent="0.25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>
        <v>277862</v>
      </c>
      <c r="M59" s="121"/>
      <c r="N59" s="122">
        <f t="shared" si="3"/>
        <v>277862</v>
      </c>
    </row>
    <row r="60" spans="1:14" ht="15.75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>
        <f>27183+33000</f>
        <v>60183</v>
      </c>
      <c r="M60" s="123"/>
      <c r="N60" s="124">
        <f t="shared" si="3"/>
        <v>60183</v>
      </c>
    </row>
    <row r="61" spans="1:14" x14ac:dyDescent="0.25">
      <c r="A61" s="21" t="s">
        <v>120</v>
      </c>
      <c r="B61" s="20" t="s">
        <v>27</v>
      </c>
      <c r="C61" s="119">
        <f>SUM(C62:C66)</f>
        <v>0</v>
      </c>
      <c r="D61" s="119">
        <f>SUM(D62:D66)</f>
        <v>0</v>
      </c>
      <c r="E61" s="120">
        <f t="shared" si="0"/>
        <v>0</v>
      </c>
      <c r="F61" s="119">
        <f>SUM(F62:F66)</f>
        <v>0</v>
      </c>
      <c r="G61" s="119">
        <f>SUM(G62:G66)</f>
        <v>0</v>
      </c>
      <c r="H61" s="120">
        <f t="shared" si="1"/>
        <v>0</v>
      </c>
      <c r="I61" s="119">
        <f>SUM(I62:I66)</f>
        <v>0</v>
      </c>
      <c r="J61" s="119">
        <f>SUM(J62:J66)</f>
        <v>0</v>
      </c>
      <c r="K61" s="120">
        <f t="shared" si="2"/>
        <v>0</v>
      </c>
      <c r="L61" s="119">
        <f>SUM(L62:L66)</f>
        <v>0</v>
      </c>
      <c r="M61" s="119">
        <f>SUM(M62:M66)</f>
        <v>0</v>
      </c>
      <c r="N61" s="120">
        <f t="shared" si="3"/>
        <v>0</v>
      </c>
    </row>
    <row r="62" spans="1:14" x14ac:dyDescent="0.25">
      <c r="A62" s="22" t="s">
        <v>121</v>
      </c>
      <c r="B62" s="13" t="s">
        <v>122</v>
      </c>
      <c r="C62" s="121"/>
      <c r="D62" s="121"/>
      <c r="E62" s="122">
        <f t="shared" si="0"/>
        <v>0</v>
      </c>
      <c r="F62" s="121"/>
      <c r="G62" s="121"/>
      <c r="H62" s="122">
        <f t="shared" si="1"/>
        <v>0</v>
      </c>
      <c r="I62" s="121"/>
      <c r="J62" s="121"/>
      <c r="K62" s="122">
        <f t="shared" si="2"/>
        <v>0</v>
      </c>
      <c r="L62" s="121"/>
      <c r="M62" s="121"/>
      <c r="N62" s="122">
        <f t="shared" si="3"/>
        <v>0</v>
      </c>
    </row>
    <row r="63" spans="1:14" x14ac:dyDescent="0.25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x14ac:dyDescent="0.25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x14ac:dyDescent="0.25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x14ac:dyDescent="0.25">
      <c r="A67" s="21" t="s">
        <v>131</v>
      </c>
      <c r="B67" s="20" t="s">
        <v>132</v>
      </c>
      <c r="C67" s="119">
        <f>SUM(C68:C69)</f>
        <v>0</v>
      </c>
      <c r="D67" s="119">
        <f>SUM(D68:D69)</f>
        <v>0</v>
      </c>
      <c r="E67" s="120">
        <f t="shared" si="0"/>
        <v>0</v>
      </c>
      <c r="F67" s="119">
        <f>SUM(F68:F69)</f>
        <v>0</v>
      </c>
      <c r="G67" s="119">
        <f>SUM(G68:G69)</f>
        <v>0</v>
      </c>
      <c r="H67" s="120">
        <f t="shared" si="1"/>
        <v>0</v>
      </c>
      <c r="I67" s="119">
        <f>SUM(I68:I69)</f>
        <v>0</v>
      </c>
      <c r="J67" s="119">
        <f>SUM(J68:J69)</f>
        <v>0</v>
      </c>
      <c r="K67" s="120">
        <f t="shared" si="2"/>
        <v>0</v>
      </c>
      <c r="L67" s="119">
        <f>SUM(L68:L69)</f>
        <v>92000</v>
      </c>
      <c r="M67" s="119">
        <f>SUM(M68:M69)</f>
        <v>0</v>
      </c>
      <c r="N67" s="120">
        <f t="shared" si="3"/>
        <v>92000</v>
      </c>
    </row>
    <row r="68" spans="1:14" x14ac:dyDescent="0.25">
      <c r="A68" s="22" t="s">
        <v>133</v>
      </c>
      <c r="B68" s="13" t="s">
        <v>134</v>
      </c>
      <c r="C68" s="121"/>
      <c r="D68" s="121"/>
      <c r="E68" s="122">
        <f t="shared" si="0"/>
        <v>0</v>
      </c>
      <c r="F68" s="121"/>
      <c r="G68" s="121"/>
      <c r="H68" s="122">
        <f t="shared" si="1"/>
        <v>0</v>
      </c>
      <c r="I68" s="121"/>
      <c r="J68" s="121"/>
      <c r="K68" s="122">
        <f t="shared" si="2"/>
        <v>0</v>
      </c>
      <c r="L68" s="121"/>
      <c r="M68" s="121"/>
      <c r="N68" s="122">
        <f t="shared" si="3"/>
        <v>0</v>
      </c>
    </row>
    <row r="69" spans="1:14" ht="15.75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>
        <v>92000</v>
      </c>
      <c r="M69" s="123"/>
      <c r="N69" s="124">
        <f t="shared" si="3"/>
        <v>92000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23700000</v>
      </c>
      <c r="D72" s="125">
        <f>D9+D22+D25+D45+D61+D67+D70</f>
        <v>0</v>
      </c>
      <c r="E72" s="126">
        <f t="shared" si="0"/>
        <v>23700000</v>
      </c>
      <c r="F72" s="125">
        <f>F9+F22+F25+F45+F61+F67+F70</f>
        <v>24583650</v>
      </c>
      <c r="G72" s="125">
        <f>G9+G22+G25+G45+G61+G67+G70</f>
        <v>0</v>
      </c>
      <c r="H72" s="126">
        <f t="shared" si="1"/>
        <v>24583650</v>
      </c>
      <c r="I72" s="125">
        <f>I9+I22+I25+I45+I61+I67+I70</f>
        <v>23317804</v>
      </c>
      <c r="J72" s="125">
        <f>J9+J22+J25+J45+J61+J67+J70</f>
        <v>0</v>
      </c>
      <c r="K72" s="126">
        <f t="shared" si="2"/>
        <v>23317804</v>
      </c>
      <c r="L72" s="125">
        <f>L9+L22+L25+L45+L61+L67+L70</f>
        <v>28852205</v>
      </c>
      <c r="M72" s="125">
        <f>M9+M22+M25+M45+M61+M67+M70</f>
        <v>0</v>
      </c>
      <c r="N72" s="126">
        <f t="shared" si="3"/>
        <v>28852205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23700000</v>
      </c>
      <c r="D84" s="125">
        <f>D72+D73</f>
        <v>0</v>
      </c>
      <c r="E84" s="126">
        <f t="shared" si="4"/>
        <v>23700000</v>
      </c>
      <c r="F84" s="125">
        <f>F72+F73</f>
        <v>24583650</v>
      </c>
      <c r="G84" s="125">
        <f>G72+G73</f>
        <v>0</v>
      </c>
      <c r="H84" s="126">
        <f t="shared" si="12"/>
        <v>24583650</v>
      </c>
      <c r="I84" s="125">
        <f>I72+I73</f>
        <v>23317804</v>
      </c>
      <c r="J84" s="125">
        <f>J72+J73</f>
        <v>0</v>
      </c>
      <c r="K84" s="126">
        <f t="shared" si="13"/>
        <v>23317804</v>
      </c>
      <c r="L84" s="125">
        <f>L72+L73</f>
        <v>28852205</v>
      </c>
      <c r="M84" s="125">
        <f>M72+M73</f>
        <v>0</v>
      </c>
      <c r="N84" s="126">
        <f t="shared" si="14"/>
        <v>28852205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5">
      <c r="A87" s="28" t="s">
        <v>159</v>
      </c>
      <c r="B87" s="20" t="s">
        <v>33</v>
      </c>
      <c r="C87" s="119">
        <f>C88+C100</f>
        <v>17917300</v>
      </c>
      <c r="D87" s="119">
        <f>D88+D100</f>
        <v>0</v>
      </c>
      <c r="E87" s="128">
        <f t="shared" ref="E87:E150" si="15">SUM(C87:D87)</f>
        <v>17917300</v>
      </c>
      <c r="F87" s="119">
        <f>F88+F100</f>
        <v>18847301</v>
      </c>
      <c r="G87" s="119">
        <f>G88+G100</f>
        <v>0</v>
      </c>
      <c r="H87" s="128">
        <f t="shared" ref="H87:H145" si="16">SUM(F87:G87)</f>
        <v>18847301</v>
      </c>
      <c r="I87" s="119">
        <f>I88+I100</f>
        <v>18868539</v>
      </c>
      <c r="J87" s="119">
        <f>J88+J100</f>
        <v>0</v>
      </c>
      <c r="K87" s="128">
        <f t="shared" ref="K87:K145" si="17">SUM(I87:J87)</f>
        <v>18868539</v>
      </c>
      <c r="L87" s="119">
        <f>L88+L100</f>
        <v>13670592</v>
      </c>
      <c r="M87" s="119">
        <f>M88+M100</f>
        <v>0</v>
      </c>
      <c r="N87" s="128">
        <f t="shared" ref="N87:N145" si="18">SUM(L87:M87)</f>
        <v>13670592</v>
      </c>
    </row>
    <row r="88" spans="1:14" x14ac:dyDescent="0.25">
      <c r="A88" s="29" t="s">
        <v>160</v>
      </c>
      <c r="B88" s="13" t="s">
        <v>161</v>
      </c>
      <c r="C88" s="121">
        <f>SUM(C89:C99)</f>
        <v>17557300</v>
      </c>
      <c r="D88" s="121">
        <f>SUM(D89:D99)</f>
        <v>0</v>
      </c>
      <c r="E88" s="122">
        <f t="shared" si="15"/>
        <v>17557300</v>
      </c>
      <c r="F88" s="121">
        <f>SUM(F89:F99)</f>
        <v>18397301</v>
      </c>
      <c r="G88" s="121">
        <f>SUM(G89:G99)</f>
        <v>0</v>
      </c>
      <c r="H88" s="122">
        <f t="shared" si="16"/>
        <v>18397301</v>
      </c>
      <c r="I88" s="121">
        <f>SUM(I89:I99)</f>
        <v>18358539</v>
      </c>
      <c r="J88" s="121">
        <f>SUM(J89:J99)</f>
        <v>0</v>
      </c>
      <c r="K88" s="122">
        <f t="shared" si="17"/>
        <v>18358539</v>
      </c>
      <c r="L88" s="121">
        <f>SUM(L89:L99)</f>
        <v>13315592</v>
      </c>
      <c r="M88" s="121">
        <f>SUM(M89:M99)</f>
        <v>0</v>
      </c>
      <c r="N88" s="122">
        <f t="shared" si="18"/>
        <v>13315592</v>
      </c>
    </row>
    <row r="89" spans="1:14" x14ac:dyDescent="0.25">
      <c r="A89" s="29" t="s">
        <v>162</v>
      </c>
      <c r="B89" s="13" t="s">
        <v>163</v>
      </c>
      <c r="C89" s="121">
        <v>15086500</v>
      </c>
      <c r="D89" s="121"/>
      <c r="E89" s="122">
        <f t="shared" si="15"/>
        <v>15086500</v>
      </c>
      <c r="F89" s="121">
        <v>13426501</v>
      </c>
      <c r="G89" s="121"/>
      <c r="H89" s="122">
        <f t="shared" si="16"/>
        <v>13426501</v>
      </c>
      <c r="I89" s="121">
        <v>13488406</v>
      </c>
      <c r="J89" s="121"/>
      <c r="K89" s="122">
        <f t="shared" si="17"/>
        <v>13488406</v>
      </c>
      <c r="L89" s="121">
        <v>9486806</v>
      </c>
      <c r="M89" s="121"/>
      <c r="N89" s="122">
        <f t="shared" si="18"/>
        <v>9486806</v>
      </c>
    </row>
    <row r="90" spans="1:14" x14ac:dyDescent="0.25">
      <c r="A90" s="29" t="s">
        <v>472</v>
      </c>
      <c r="B90" s="13" t="s">
        <v>473</v>
      </c>
      <c r="C90" s="121"/>
      <c r="D90" s="121"/>
      <c r="E90" s="122">
        <f t="shared" si="15"/>
        <v>0</v>
      </c>
      <c r="F90" s="121"/>
      <c r="G90" s="121"/>
      <c r="H90" s="122">
        <f t="shared" si="16"/>
        <v>0</v>
      </c>
      <c r="I90" s="121"/>
      <c r="J90" s="121"/>
      <c r="K90" s="122">
        <f t="shared" si="17"/>
        <v>0</v>
      </c>
      <c r="L90" s="121"/>
      <c r="M90" s="121"/>
      <c r="N90" s="122">
        <f t="shared" si="18"/>
        <v>0</v>
      </c>
    </row>
    <row r="91" spans="1:14" x14ac:dyDescent="0.25">
      <c r="A91" s="29" t="s">
        <v>164</v>
      </c>
      <c r="B91" s="13" t="s">
        <v>165</v>
      </c>
      <c r="C91" s="121">
        <v>180800</v>
      </c>
      <c r="D91" s="121"/>
      <c r="E91" s="122">
        <f t="shared" si="15"/>
        <v>180800</v>
      </c>
      <c r="F91" s="121">
        <v>180800</v>
      </c>
      <c r="G91" s="121"/>
      <c r="H91" s="122">
        <f t="shared" si="16"/>
        <v>180800</v>
      </c>
      <c r="I91" s="121">
        <v>180800</v>
      </c>
      <c r="J91" s="121"/>
      <c r="K91" s="122">
        <f t="shared" si="17"/>
        <v>180800</v>
      </c>
      <c r="L91" s="121">
        <v>0</v>
      </c>
      <c r="M91" s="121"/>
      <c r="N91" s="122">
        <f t="shared" si="18"/>
        <v>0</v>
      </c>
    </row>
    <row r="92" spans="1:14" x14ac:dyDescent="0.25">
      <c r="A92" s="29" t="s">
        <v>166</v>
      </c>
      <c r="B92" s="13" t="s">
        <v>167</v>
      </c>
      <c r="C92" s="121">
        <v>1250000</v>
      </c>
      <c r="D92" s="121"/>
      <c r="E92" s="122">
        <f t="shared" si="15"/>
        <v>1250000</v>
      </c>
      <c r="F92" s="121">
        <v>2500000</v>
      </c>
      <c r="G92" s="121"/>
      <c r="H92" s="122">
        <f t="shared" si="16"/>
        <v>2500000</v>
      </c>
      <c r="I92" s="121">
        <v>2500000</v>
      </c>
      <c r="J92" s="121"/>
      <c r="K92" s="122">
        <f t="shared" si="17"/>
        <v>2500000</v>
      </c>
      <c r="L92" s="121">
        <v>2276663</v>
      </c>
      <c r="M92" s="121"/>
      <c r="N92" s="122">
        <f t="shared" si="18"/>
        <v>2276663</v>
      </c>
    </row>
    <row r="93" spans="1:14" x14ac:dyDescent="0.25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6"/>
        <v>0</v>
      </c>
      <c r="I93" s="121"/>
      <c r="J93" s="121"/>
      <c r="K93" s="122">
        <f t="shared" si="17"/>
        <v>0</v>
      </c>
      <c r="L93" s="121"/>
      <c r="M93" s="121"/>
      <c r="N93" s="122">
        <f t="shared" si="18"/>
        <v>0</v>
      </c>
    </row>
    <row r="94" spans="1:14" x14ac:dyDescent="0.25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6"/>
        <v>0</v>
      </c>
      <c r="I94" s="121"/>
      <c r="J94" s="121"/>
      <c r="K94" s="122">
        <f t="shared" si="17"/>
        <v>0</v>
      </c>
      <c r="L94" s="121"/>
      <c r="M94" s="121"/>
      <c r="N94" s="122">
        <f t="shared" si="18"/>
        <v>0</v>
      </c>
    </row>
    <row r="95" spans="1:14" x14ac:dyDescent="0.25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6"/>
        <v>0</v>
      </c>
      <c r="I95" s="121"/>
      <c r="J95" s="121"/>
      <c r="K95" s="122">
        <f t="shared" si="17"/>
        <v>0</v>
      </c>
      <c r="L95" s="121"/>
      <c r="M95" s="121"/>
      <c r="N95" s="122">
        <f t="shared" si="18"/>
        <v>0</v>
      </c>
    </row>
    <row r="96" spans="1:14" x14ac:dyDescent="0.25">
      <c r="A96" s="29" t="s">
        <v>174</v>
      </c>
      <c r="B96" s="13" t="s">
        <v>175</v>
      </c>
      <c r="C96" s="121">
        <v>190000</v>
      </c>
      <c r="D96" s="121"/>
      <c r="E96" s="122">
        <f t="shared" si="15"/>
        <v>190000</v>
      </c>
      <c r="F96" s="121">
        <v>190000</v>
      </c>
      <c r="G96" s="121"/>
      <c r="H96" s="122">
        <f t="shared" si="16"/>
        <v>190000</v>
      </c>
      <c r="I96" s="121">
        <v>190000</v>
      </c>
      <c r="J96" s="121"/>
      <c r="K96" s="122">
        <f t="shared" si="17"/>
        <v>190000</v>
      </c>
      <c r="L96" s="121">
        <v>112245</v>
      </c>
      <c r="M96" s="121"/>
      <c r="N96" s="122">
        <f t="shared" si="18"/>
        <v>112245</v>
      </c>
    </row>
    <row r="97" spans="1:14" x14ac:dyDescent="0.25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6"/>
        <v>0</v>
      </c>
      <c r="I97" s="121"/>
      <c r="J97" s="121"/>
      <c r="K97" s="122">
        <f t="shared" si="17"/>
        <v>0</v>
      </c>
      <c r="L97" s="121"/>
      <c r="M97" s="121"/>
      <c r="N97" s="122">
        <f t="shared" si="18"/>
        <v>0</v>
      </c>
    </row>
    <row r="98" spans="1:14" x14ac:dyDescent="0.25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6"/>
        <v>0</v>
      </c>
      <c r="I98" s="121"/>
      <c r="J98" s="121"/>
      <c r="K98" s="122">
        <f t="shared" si="17"/>
        <v>0</v>
      </c>
      <c r="L98" s="121"/>
      <c r="M98" s="121"/>
      <c r="N98" s="122">
        <f t="shared" si="18"/>
        <v>0</v>
      </c>
    </row>
    <row r="99" spans="1:14" x14ac:dyDescent="0.25">
      <c r="A99" s="29" t="s">
        <v>180</v>
      </c>
      <c r="B99" s="13" t="s">
        <v>181</v>
      </c>
      <c r="C99" s="121">
        <v>850000</v>
      </c>
      <c r="D99" s="121"/>
      <c r="E99" s="122">
        <f t="shared" si="15"/>
        <v>850000</v>
      </c>
      <c r="F99" s="121">
        <v>2100000</v>
      </c>
      <c r="G99" s="121"/>
      <c r="H99" s="122">
        <f t="shared" si="16"/>
        <v>2100000</v>
      </c>
      <c r="I99" s="121">
        <v>1999333</v>
      </c>
      <c r="J99" s="121"/>
      <c r="K99" s="122">
        <f t="shared" si="17"/>
        <v>1999333</v>
      </c>
      <c r="L99" s="121">
        <v>1439878</v>
      </c>
      <c r="M99" s="121"/>
      <c r="N99" s="122">
        <f t="shared" si="18"/>
        <v>1439878</v>
      </c>
    </row>
    <row r="100" spans="1:14" x14ac:dyDescent="0.25">
      <c r="A100" s="29" t="s">
        <v>182</v>
      </c>
      <c r="B100" s="13" t="s">
        <v>183</v>
      </c>
      <c r="C100" s="121">
        <f>SUM(C101:C103)</f>
        <v>360000</v>
      </c>
      <c r="D100" s="121">
        <f>SUM(D101:D103)</f>
        <v>0</v>
      </c>
      <c r="E100" s="122">
        <f t="shared" si="15"/>
        <v>360000</v>
      </c>
      <c r="F100" s="121">
        <f>SUM(F101:F103)</f>
        <v>450000</v>
      </c>
      <c r="G100" s="121">
        <f>SUM(G101:G103)</f>
        <v>0</v>
      </c>
      <c r="H100" s="122">
        <f t="shared" si="16"/>
        <v>450000</v>
      </c>
      <c r="I100" s="121">
        <f>SUM(I101:I103)</f>
        <v>510000</v>
      </c>
      <c r="J100" s="121">
        <f>SUM(J101:J103)</f>
        <v>0</v>
      </c>
      <c r="K100" s="122">
        <f t="shared" si="17"/>
        <v>510000</v>
      </c>
      <c r="L100" s="121">
        <f>SUM(L101:L103)</f>
        <v>355000</v>
      </c>
      <c r="M100" s="121">
        <f>SUM(M101:M103)</f>
        <v>0</v>
      </c>
      <c r="N100" s="122">
        <f t="shared" si="18"/>
        <v>355000</v>
      </c>
    </row>
    <row r="101" spans="1:14" x14ac:dyDescent="0.25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6"/>
        <v>0</v>
      </c>
      <c r="I101" s="121"/>
      <c r="J101" s="121"/>
      <c r="K101" s="122">
        <f t="shared" si="17"/>
        <v>0</v>
      </c>
      <c r="L101" s="121"/>
      <c r="M101" s="121"/>
      <c r="N101" s="122">
        <f t="shared" si="18"/>
        <v>0</v>
      </c>
    </row>
    <row r="102" spans="1:14" x14ac:dyDescent="0.25">
      <c r="A102" s="29" t="s">
        <v>186</v>
      </c>
      <c r="B102" s="13" t="s">
        <v>187</v>
      </c>
      <c r="C102" s="121">
        <v>360000</v>
      </c>
      <c r="D102" s="121"/>
      <c r="E102" s="122">
        <f t="shared" si="15"/>
        <v>360000</v>
      </c>
      <c r="F102" s="121">
        <v>360000</v>
      </c>
      <c r="G102" s="121"/>
      <c r="H102" s="122">
        <f t="shared" si="16"/>
        <v>360000</v>
      </c>
      <c r="I102" s="121">
        <v>360000</v>
      </c>
      <c r="J102" s="121"/>
      <c r="K102" s="122">
        <f t="shared" si="17"/>
        <v>360000</v>
      </c>
      <c r="L102" s="121">
        <v>265000</v>
      </c>
      <c r="M102" s="121"/>
      <c r="N102" s="122">
        <f t="shared" si="18"/>
        <v>265000</v>
      </c>
    </row>
    <row r="103" spans="1:14" ht="15.75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>
        <v>90000</v>
      </c>
      <c r="G103" s="123"/>
      <c r="H103" s="124">
        <f t="shared" si="16"/>
        <v>90000</v>
      </c>
      <c r="I103" s="123">
        <v>150000</v>
      </c>
      <c r="J103" s="123"/>
      <c r="K103" s="124">
        <f t="shared" si="17"/>
        <v>150000</v>
      </c>
      <c r="L103" s="123">
        <v>90000</v>
      </c>
      <c r="M103" s="123"/>
      <c r="N103" s="124">
        <f t="shared" si="18"/>
        <v>90000</v>
      </c>
    </row>
    <row r="104" spans="1:14" x14ac:dyDescent="0.25">
      <c r="A104" s="28" t="s">
        <v>190</v>
      </c>
      <c r="B104" s="20" t="s">
        <v>191</v>
      </c>
      <c r="C104" s="119">
        <f>SUM(C105:C109)</f>
        <v>2377152</v>
      </c>
      <c r="D104" s="119">
        <f>SUM(D105:D109)</f>
        <v>0</v>
      </c>
      <c r="E104" s="120">
        <f t="shared" si="15"/>
        <v>2377152</v>
      </c>
      <c r="F104" s="119">
        <f>SUM(F105:F109)</f>
        <v>2377152</v>
      </c>
      <c r="G104" s="119">
        <f>SUM(G105:G109)</f>
        <v>0</v>
      </c>
      <c r="H104" s="120">
        <f t="shared" si="16"/>
        <v>2377152</v>
      </c>
      <c r="I104" s="119">
        <f>SUM(I105:I109)</f>
        <v>2377152</v>
      </c>
      <c r="J104" s="119">
        <f>SUM(J105:J109)</f>
        <v>0</v>
      </c>
      <c r="K104" s="120">
        <f t="shared" si="17"/>
        <v>2377152</v>
      </c>
      <c r="L104" s="119">
        <f>SUM(L105:L109)</f>
        <v>1080875</v>
      </c>
      <c r="M104" s="119">
        <f>SUM(M105:M109)</f>
        <v>0</v>
      </c>
      <c r="N104" s="120">
        <f t="shared" si="18"/>
        <v>1080875</v>
      </c>
    </row>
    <row r="105" spans="1:14" x14ac:dyDescent="0.25">
      <c r="A105" s="29"/>
      <c r="B105" s="13" t="s">
        <v>192</v>
      </c>
      <c r="C105" s="121">
        <v>2373152</v>
      </c>
      <c r="D105" s="121"/>
      <c r="E105" s="122">
        <f t="shared" si="15"/>
        <v>2373152</v>
      </c>
      <c r="F105" s="121">
        <v>2373152</v>
      </c>
      <c r="G105" s="121"/>
      <c r="H105" s="122">
        <f t="shared" si="16"/>
        <v>2373152</v>
      </c>
      <c r="I105" s="121">
        <v>2373152</v>
      </c>
      <c r="J105" s="121"/>
      <c r="K105" s="122">
        <f t="shared" si="17"/>
        <v>2373152</v>
      </c>
      <c r="L105" s="121">
        <v>1080875</v>
      </c>
      <c r="M105" s="121"/>
      <c r="N105" s="122">
        <f t="shared" si="18"/>
        <v>1080875</v>
      </c>
    </row>
    <row r="106" spans="1:14" x14ac:dyDescent="0.25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6"/>
        <v>0</v>
      </c>
      <c r="I106" s="121"/>
      <c r="J106" s="121"/>
      <c r="K106" s="122">
        <f t="shared" si="17"/>
        <v>0</v>
      </c>
      <c r="L106" s="121"/>
      <c r="M106" s="121"/>
      <c r="N106" s="122">
        <f t="shared" si="18"/>
        <v>0</v>
      </c>
    </row>
    <row r="107" spans="1:14" x14ac:dyDescent="0.25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6"/>
        <v>0</v>
      </c>
      <c r="I107" s="121"/>
      <c r="J107" s="121"/>
      <c r="K107" s="122">
        <f t="shared" si="17"/>
        <v>0</v>
      </c>
      <c r="L107" s="121"/>
      <c r="M107" s="121"/>
      <c r="N107" s="122">
        <f t="shared" si="18"/>
        <v>0</v>
      </c>
    </row>
    <row r="108" spans="1:14" x14ac:dyDescent="0.25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6"/>
        <v>0</v>
      </c>
      <c r="I108" s="121"/>
      <c r="J108" s="121"/>
      <c r="K108" s="122">
        <f t="shared" si="17"/>
        <v>0</v>
      </c>
      <c r="L108" s="121"/>
      <c r="M108" s="121"/>
      <c r="N108" s="122">
        <f t="shared" si="18"/>
        <v>0</v>
      </c>
    </row>
    <row r="109" spans="1:14" ht="15.75" thickBot="1" x14ac:dyDescent="0.3">
      <c r="A109" s="30"/>
      <c r="B109" s="31" t="s">
        <v>196</v>
      </c>
      <c r="C109" s="123">
        <v>4000</v>
      </c>
      <c r="D109" s="123"/>
      <c r="E109" s="124">
        <f t="shared" si="15"/>
        <v>4000</v>
      </c>
      <c r="F109" s="123">
        <v>4000</v>
      </c>
      <c r="G109" s="123"/>
      <c r="H109" s="124">
        <f t="shared" si="16"/>
        <v>4000</v>
      </c>
      <c r="I109" s="123">
        <v>4000</v>
      </c>
      <c r="J109" s="123"/>
      <c r="K109" s="124">
        <f t="shared" si="17"/>
        <v>4000</v>
      </c>
      <c r="L109" s="123">
        <v>0</v>
      </c>
      <c r="M109" s="123"/>
      <c r="N109" s="124">
        <f t="shared" si="18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26073879</v>
      </c>
      <c r="D110" s="119">
        <f>SUM(D111:D112,D113,D122,D121)</f>
        <v>0</v>
      </c>
      <c r="E110" s="120">
        <f t="shared" si="15"/>
        <v>26073879</v>
      </c>
      <c r="F110" s="119">
        <f>SUM(F111:F112,F113,F122,F121)</f>
        <v>44605236</v>
      </c>
      <c r="G110" s="119">
        <f>SUM(G111:G112,G113,G122,G121)</f>
        <v>0</v>
      </c>
      <c r="H110" s="120">
        <f t="shared" si="16"/>
        <v>44605236</v>
      </c>
      <c r="I110" s="119">
        <f>SUM(I111:I112,I113,I122,I121)</f>
        <v>45185232</v>
      </c>
      <c r="J110" s="119">
        <f>SUM(J111:J112,J113,J122,J121)</f>
        <v>0</v>
      </c>
      <c r="K110" s="120">
        <f t="shared" si="17"/>
        <v>45185232</v>
      </c>
      <c r="L110" s="119">
        <f>SUM(L111:L112,L113,L122,L121)</f>
        <v>41647971</v>
      </c>
      <c r="M110" s="119">
        <f>SUM(M111:M112,M113,M122,M121)</f>
        <v>0</v>
      </c>
      <c r="N110" s="120">
        <f t="shared" si="18"/>
        <v>41647971</v>
      </c>
    </row>
    <row r="111" spans="1:14" x14ac:dyDescent="0.25">
      <c r="A111" s="29" t="s">
        <v>198</v>
      </c>
      <c r="B111" s="13" t="s">
        <v>199</v>
      </c>
      <c r="C111" s="121">
        <v>5600000</v>
      </c>
      <c r="D111" s="121"/>
      <c r="E111" s="122">
        <f t="shared" si="15"/>
        <v>5600000</v>
      </c>
      <c r="F111" s="121">
        <v>8120000</v>
      </c>
      <c r="G111" s="121"/>
      <c r="H111" s="122">
        <f t="shared" si="16"/>
        <v>8120000</v>
      </c>
      <c r="I111" s="121">
        <v>8126542</v>
      </c>
      <c r="J111" s="121"/>
      <c r="K111" s="122">
        <f t="shared" si="17"/>
        <v>8126542</v>
      </c>
      <c r="L111" s="121">
        <v>7431330</v>
      </c>
      <c r="M111" s="121"/>
      <c r="N111" s="122">
        <f t="shared" si="18"/>
        <v>7431330</v>
      </c>
    </row>
    <row r="112" spans="1:14" x14ac:dyDescent="0.25">
      <c r="A112" s="29" t="s">
        <v>200</v>
      </c>
      <c r="B112" s="13" t="s">
        <v>201</v>
      </c>
      <c r="C112" s="121">
        <v>225000</v>
      </c>
      <c r="D112" s="121"/>
      <c r="E112" s="122">
        <f t="shared" si="15"/>
        <v>225000</v>
      </c>
      <c r="F112" s="121">
        <v>225000</v>
      </c>
      <c r="G112" s="121"/>
      <c r="H112" s="122">
        <f t="shared" si="16"/>
        <v>225000</v>
      </c>
      <c r="I112" s="121">
        <f>215000+93458</f>
        <v>308458</v>
      </c>
      <c r="J112" s="121"/>
      <c r="K112" s="122">
        <f t="shared" si="17"/>
        <v>308458</v>
      </c>
      <c r="L112" s="121">
        <f>195326+52015</f>
        <v>247341</v>
      </c>
      <c r="M112" s="121"/>
      <c r="N112" s="122">
        <f t="shared" si="18"/>
        <v>247341</v>
      </c>
    </row>
    <row r="113" spans="1:14" x14ac:dyDescent="0.25">
      <c r="A113" s="29" t="s">
        <v>202</v>
      </c>
      <c r="B113" s="13" t="s">
        <v>203</v>
      </c>
      <c r="C113" s="121">
        <f>SUM(C114:C120)</f>
        <v>15833000</v>
      </c>
      <c r="D113" s="121">
        <f>SUM(D114:D120)</f>
        <v>0</v>
      </c>
      <c r="E113" s="122">
        <f t="shared" si="15"/>
        <v>15833000</v>
      </c>
      <c r="F113" s="121">
        <f>SUM(F114:F120)</f>
        <v>28202664</v>
      </c>
      <c r="G113" s="121">
        <f>SUM(G114:G120)</f>
        <v>0</v>
      </c>
      <c r="H113" s="122">
        <f t="shared" si="16"/>
        <v>28202664</v>
      </c>
      <c r="I113" s="121">
        <f>SUM(I114:I120)</f>
        <v>28802664</v>
      </c>
      <c r="J113" s="121">
        <f>SUM(J114:J120)</f>
        <v>0</v>
      </c>
      <c r="K113" s="122">
        <f t="shared" si="17"/>
        <v>28802664</v>
      </c>
      <c r="L113" s="121">
        <f>SUM(L114:L120)</f>
        <v>26183940</v>
      </c>
      <c r="M113" s="121">
        <f>SUM(M114:M120)</f>
        <v>0</v>
      </c>
      <c r="N113" s="122">
        <f t="shared" si="18"/>
        <v>26183940</v>
      </c>
    </row>
    <row r="114" spans="1:14" x14ac:dyDescent="0.25">
      <c r="A114" s="29" t="s">
        <v>204</v>
      </c>
      <c r="B114" s="13" t="s">
        <v>205</v>
      </c>
      <c r="C114" s="121">
        <v>6000000</v>
      </c>
      <c r="D114" s="121"/>
      <c r="E114" s="122">
        <f t="shared" si="15"/>
        <v>6000000</v>
      </c>
      <c r="F114" s="121">
        <v>9400000</v>
      </c>
      <c r="G114" s="121"/>
      <c r="H114" s="122">
        <f t="shared" si="16"/>
        <v>9400000</v>
      </c>
      <c r="I114" s="121">
        <v>10000000</v>
      </c>
      <c r="J114" s="121"/>
      <c r="K114" s="122">
        <f t="shared" si="17"/>
        <v>10000000</v>
      </c>
      <c r="L114" s="121">
        <v>9235829</v>
      </c>
      <c r="M114" s="121"/>
      <c r="N114" s="122">
        <f t="shared" si="18"/>
        <v>9235829</v>
      </c>
    </row>
    <row r="115" spans="1:14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6"/>
        <v>0</v>
      </c>
      <c r="I115" s="121"/>
      <c r="J115" s="121"/>
      <c r="K115" s="122">
        <f t="shared" si="17"/>
        <v>0</v>
      </c>
      <c r="L115" s="121"/>
      <c r="M115" s="121"/>
      <c r="N115" s="122">
        <f t="shared" si="18"/>
        <v>0</v>
      </c>
    </row>
    <row r="116" spans="1:14" x14ac:dyDescent="0.25">
      <c r="A116" s="29" t="s">
        <v>208</v>
      </c>
      <c r="B116" s="13" t="s">
        <v>209</v>
      </c>
      <c r="C116" s="121">
        <v>550000</v>
      </c>
      <c r="D116" s="121"/>
      <c r="E116" s="122">
        <f t="shared" si="15"/>
        <v>550000</v>
      </c>
      <c r="F116" s="121">
        <v>1700000</v>
      </c>
      <c r="G116" s="121"/>
      <c r="H116" s="122">
        <f t="shared" si="16"/>
        <v>1700000</v>
      </c>
      <c r="I116" s="121">
        <v>1700000</v>
      </c>
      <c r="J116" s="121"/>
      <c r="K116" s="122">
        <f t="shared" si="17"/>
        <v>1700000</v>
      </c>
      <c r="L116" s="121">
        <v>1541874</v>
      </c>
      <c r="M116" s="121"/>
      <c r="N116" s="122">
        <f t="shared" si="18"/>
        <v>1541874</v>
      </c>
    </row>
    <row r="117" spans="1:14" x14ac:dyDescent="0.25">
      <c r="A117" s="29" t="s">
        <v>210</v>
      </c>
      <c r="B117" s="13" t="s">
        <v>211</v>
      </c>
      <c r="C117" s="121">
        <f>2700000</f>
        <v>2700000</v>
      </c>
      <c r="D117" s="121"/>
      <c r="E117" s="122">
        <f t="shared" si="15"/>
        <v>2700000</v>
      </c>
      <c r="F117" s="121">
        <v>3000000</v>
      </c>
      <c r="G117" s="121"/>
      <c r="H117" s="122">
        <f t="shared" si="16"/>
        <v>3000000</v>
      </c>
      <c r="I117" s="121">
        <v>3000000</v>
      </c>
      <c r="J117" s="121"/>
      <c r="K117" s="122">
        <f t="shared" si="17"/>
        <v>3000000</v>
      </c>
      <c r="L117" s="121">
        <v>3930121</v>
      </c>
      <c r="M117" s="121"/>
      <c r="N117" s="122">
        <f t="shared" si="18"/>
        <v>3930121</v>
      </c>
    </row>
    <row r="118" spans="1:14" x14ac:dyDescent="0.25">
      <c r="A118" s="29" t="s">
        <v>212</v>
      </c>
      <c r="B118" s="13" t="s">
        <v>213</v>
      </c>
      <c r="C118" s="121">
        <v>950000</v>
      </c>
      <c r="D118" s="121"/>
      <c r="E118" s="122">
        <f t="shared" si="15"/>
        <v>950000</v>
      </c>
      <c r="F118" s="121">
        <v>1100000</v>
      </c>
      <c r="G118" s="121"/>
      <c r="H118" s="122">
        <f t="shared" si="16"/>
        <v>1100000</v>
      </c>
      <c r="I118" s="121">
        <v>1100000</v>
      </c>
      <c r="J118" s="121"/>
      <c r="K118" s="122">
        <f t="shared" si="17"/>
        <v>1100000</v>
      </c>
      <c r="L118" s="121">
        <v>1191970</v>
      </c>
      <c r="M118" s="121"/>
      <c r="N118" s="122">
        <f t="shared" si="18"/>
        <v>1191970</v>
      </c>
    </row>
    <row r="119" spans="1:14" x14ac:dyDescent="0.25">
      <c r="A119" s="29" t="s">
        <v>214</v>
      </c>
      <c r="B119" s="13" t="s">
        <v>215</v>
      </c>
      <c r="C119" s="121">
        <v>33000</v>
      </c>
      <c r="D119" s="121"/>
      <c r="E119" s="122">
        <f t="shared" si="15"/>
        <v>33000</v>
      </c>
      <c r="F119" s="121">
        <v>200000</v>
      </c>
      <c r="G119" s="121"/>
      <c r="H119" s="122">
        <f t="shared" si="16"/>
        <v>200000</v>
      </c>
      <c r="I119" s="121">
        <v>200000</v>
      </c>
      <c r="J119" s="121"/>
      <c r="K119" s="122">
        <f t="shared" si="17"/>
        <v>200000</v>
      </c>
      <c r="L119" s="121">
        <v>337092</v>
      </c>
      <c r="M119" s="121"/>
      <c r="N119" s="122">
        <f t="shared" si="18"/>
        <v>337092</v>
      </c>
    </row>
    <row r="120" spans="1:14" x14ac:dyDescent="0.25">
      <c r="A120" s="29" t="s">
        <v>216</v>
      </c>
      <c r="B120" s="13" t="s">
        <v>217</v>
      </c>
      <c r="C120" s="175">
        <v>5600000</v>
      </c>
      <c r="D120" s="121"/>
      <c r="E120" s="122">
        <f t="shared" si="15"/>
        <v>5600000</v>
      </c>
      <c r="F120" s="175">
        <v>12802664</v>
      </c>
      <c r="G120" s="121"/>
      <c r="H120" s="122">
        <f t="shared" si="16"/>
        <v>12802664</v>
      </c>
      <c r="I120" s="175">
        <v>12802664</v>
      </c>
      <c r="J120" s="121"/>
      <c r="K120" s="122">
        <f t="shared" si="17"/>
        <v>12802664</v>
      </c>
      <c r="L120" s="175">
        <f>9272929+674125</f>
        <v>9947054</v>
      </c>
      <c r="M120" s="121"/>
      <c r="N120" s="122">
        <f t="shared" si="18"/>
        <v>9947054</v>
      </c>
    </row>
    <row r="121" spans="1:14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6"/>
        <v>0</v>
      </c>
      <c r="I121" s="121"/>
      <c r="J121" s="121"/>
      <c r="K121" s="122">
        <f t="shared" si="17"/>
        <v>0</v>
      </c>
      <c r="L121" s="121"/>
      <c r="M121" s="121"/>
      <c r="N121" s="122">
        <f t="shared" si="18"/>
        <v>0</v>
      </c>
    </row>
    <row r="122" spans="1:14" x14ac:dyDescent="0.25">
      <c r="A122" s="29" t="s">
        <v>220</v>
      </c>
      <c r="B122" s="13" t="s">
        <v>221</v>
      </c>
      <c r="C122" s="121">
        <f t="shared" ref="C122" si="19">SUM(C123:C126)</f>
        <v>4415879</v>
      </c>
      <c r="D122" s="121">
        <f>SUM(D123:D126)</f>
        <v>0</v>
      </c>
      <c r="E122" s="122">
        <f t="shared" si="15"/>
        <v>4415879</v>
      </c>
      <c r="F122" s="121">
        <f t="shared" ref="F122" si="20">SUM(F123:F126)</f>
        <v>8057572</v>
      </c>
      <c r="G122" s="121">
        <f>SUM(G123:G126)</f>
        <v>0</v>
      </c>
      <c r="H122" s="122">
        <f t="shared" si="16"/>
        <v>8057572</v>
      </c>
      <c r="I122" s="121">
        <f t="shared" ref="I122" si="21">SUM(I123:I126)</f>
        <v>7947568</v>
      </c>
      <c r="J122" s="121">
        <f>SUM(J123:J126)</f>
        <v>0</v>
      </c>
      <c r="K122" s="122">
        <f t="shared" si="17"/>
        <v>7947568</v>
      </c>
      <c r="L122" s="121">
        <f t="shared" ref="L122" si="22">SUM(L123:L126)</f>
        <v>7785360</v>
      </c>
      <c r="M122" s="121">
        <f>SUM(M123:M126)</f>
        <v>0</v>
      </c>
      <c r="N122" s="122">
        <f t="shared" si="18"/>
        <v>7785360</v>
      </c>
    </row>
    <row r="123" spans="1:14" x14ac:dyDescent="0.25">
      <c r="A123" s="29"/>
      <c r="B123" s="13" t="s">
        <v>670</v>
      </c>
      <c r="C123" s="121">
        <f>4274910+969</f>
        <v>4275879</v>
      </c>
      <c r="D123" s="121"/>
      <c r="E123" s="122">
        <f t="shared" si="15"/>
        <v>4275879</v>
      </c>
      <c r="F123" s="121">
        <v>7057572</v>
      </c>
      <c r="G123" s="121"/>
      <c r="H123" s="122">
        <f t="shared" si="16"/>
        <v>7057572</v>
      </c>
      <c r="I123" s="121">
        <v>7057572</v>
      </c>
      <c r="J123" s="121"/>
      <c r="K123" s="122">
        <f t="shared" si="17"/>
        <v>7057572</v>
      </c>
      <c r="L123" s="121">
        <v>6957360</v>
      </c>
      <c r="M123" s="121"/>
      <c r="N123" s="122">
        <f t="shared" si="18"/>
        <v>6957360</v>
      </c>
    </row>
    <row r="124" spans="1:14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6"/>
        <v>0</v>
      </c>
      <c r="I124" s="121"/>
      <c r="J124" s="121"/>
      <c r="K124" s="121">
        <f t="shared" si="17"/>
        <v>0</v>
      </c>
      <c r="L124" s="121"/>
      <c r="M124" s="121"/>
      <c r="N124" s="121">
        <f t="shared" si="18"/>
        <v>0</v>
      </c>
    </row>
    <row r="125" spans="1:14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6"/>
        <v>0</v>
      </c>
      <c r="I125" s="121"/>
      <c r="J125" s="121"/>
      <c r="K125" s="122">
        <f t="shared" si="17"/>
        <v>0</v>
      </c>
      <c r="L125" s="121"/>
      <c r="M125" s="121"/>
      <c r="N125" s="122">
        <f t="shared" si="18"/>
        <v>0</v>
      </c>
    </row>
    <row r="126" spans="1:14" ht="15.75" thickBot="1" x14ac:dyDescent="0.3">
      <c r="A126" s="30" t="s">
        <v>223</v>
      </c>
      <c r="B126" s="31" t="s">
        <v>224</v>
      </c>
      <c r="C126" s="123">
        <v>140000</v>
      </c>
      <c r="D126" s="123"/>
      <c r="E126" s="124">
        <f t="shared" si="15"/>
        <v>140000</v>
      </c>
      <c r="F126" s="123">
        <v>1000000</v>
      </c>
      <c r="G126" s="123"/>
      <c r="H126" s="124">
        <f t="shared" si="16"/>
        <v>1000000</v>
      </c>
      <c r="I126" s="123">
        <v>889996</v>
      </c>
      <c r="J126" s="123"/>
      <c r="K126" s="124">
        <f t="shared" si="17"/>
        <v>889996</v>
      </c>
      <c r="L126" s="123">
        <v>828000</v>
      </c>
      <c r="M126" s="123"/>
      <c r="N126" s="124">
        <f t="shared" si="18"/>
        <v>828000</v>
      </c>
    </row>
    <row r="127" spans="1:14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6"/>
        <v>0</v>
      </c>
      <c r="I127" s="125"/>
      <c r="J127" s="125"/>
      <c r="K127" s="126">
        <f t="shared" si="17"/>
        <v>0</v>
      </c>
      <c r="L127" s="125"/>
      <c r="M127" s="125"/>
      <c r="N127" s="126">
        <f t="shared" si="18"/>
        <v>0</v>
      </c>
    </row>
    <row r="128" spans="1:14" x14ac:dyDescent="0.25">
      <c r="A128" s="28" t="s">
        <v>226</v>
      </c>
      <c r="B128" s="20" t="s">
        <v>36</v>
      </c>
      <c r="C128" s="119">
        <f>SUM(C129:C134)</f>
        <v>110000000</v>
      </c>
      <c r="D128" s="119">
        <f>SUM(D129:D134)</f>
        <v>0</v>
      </c>
      <c r="E128" s="120">
        <f t="shared" si="15"/>
        <v>110000000</v>
      </c>
      <c r="F128" s="119">
        <f>SUM(F129:F134)</f>
        <v>120000000</v>
      </c>
      <c r="G128" s="119">
        <f>SUM(G129:G134)</f>
        <v>0</v>
      </c>
      <c r="H128" s="120">
        <f t="shared" si="16"/>
        <v>120000000</v>
      </c>
      <c r="I128" s="119">
        <f>SUM(I129:I134)</f>
        <v>120000000</v>
      </c>
      <c r="J128" s="119">
        <f>SUM(J129:J134)</f>
        <v>0</v>
      </c>
      <c r="K128" s="120">
        <f t="shared" si="17"/>
        <v>120000000</v>
      </c>
      <c r="L128" s="119">
        <f>SUM(L129:L134)</f>
        <v>120000000</v>
      </c>
      <c r="M128" s="119">
        <f>SUM(M129:M134)</f>
        <v>0</v>
      </c>
      <c r="N128" s="120">
        <f t="shared" si="18"/>
        <v>120000000</v>
      </c>
    </row>
    <row r="129" spans="1:14" x14ac:dyDescent="0.25">
      <c r="A129" s="29" t="s">
        <v>227</v>
      </c>
      <c r="B129" s="13" t="s">
        <v>228</v>
      </c>
      <c r="C129" s="121"/>
      <c r="D129" s="121"/>
      <c r="E129" s="122">
        <f t="shared" si="15"/>
        <v>0</v>
      </c>
      <c r="F129" s="121"/>
      <c r="G129" s="121"/>
      <c r="H129" s="122">
        <f t="shared" si="16"/>
        <v>0</v>
      </c>
      <c r="I129" s="121"/>
      <c r="J129" s="121"/>
      <c r="K129" s="122">
        <f t="shared" si="17"/>
        <v>0</v>
      </c>
      <c r="L129" s="121"/>
      <c r="M129" s="121"/>
      <c r="N129" s="122">
        <f t="shared" si="18"/>
        <v>0</v>
      </c>
    </row>
    <row r="130" spans="1:14" x14ac:dyDescent="0.25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6"/>
        <v>0</v>
      </c>
      <c r="I130" s="121"/>
      <c r="J130" s="121"/>
      <c r="K130" s="122">
        <f t="shared" si="17"/>
        <v>0</v>
      </c>
      <c r="L130" s="121"/>
      <c r="M130" s="121"/>
      <c r="N130" s="122">
        <f t="shared" si="18"/>
        <v>0</v>
      </c>
    </row>
    <row r="131" spans="1:14" x14ac:dyDescent="0.25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6"/>
        <v>0</v>
      </c>
      <c r="I131" s="121"/>
      <c r="J131" s="121"/>
      <c r="K131" s="122">
        <f t="shared" si="17"/>
        <v>0</v>
      </c>
      <c r="L131" s="121"/>
      <c r="M131" s="121"/>
      <c r="N131" s="122">
        <f t="shared" si="18"/>
        <v>0</v>
      </c>
    </row>
    <row r="132" spans="1:14" x14ac:dyDescent="0.25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6"/>
        <v>0</v>
      </c>
      <c r="I132" s="121"/>
      <c r="J132" s="121"/>
      <c r="K132" s="122">
        <f t="shared" si="17"/>
        <v>0</v>
      </c>
      <c r="L132" s="121"/>
      <c r="M132" s="121"/>
      <c r="N132" s="122">
        <f t="shared" si="18"/>
        <v>0</v>
      </c>
    </row>
    <row r="133" spans="1:14" x14ac:dyDescent="0.25">
      <c r="A133" s="29" t="s">
        <v>233</v>
      </c>
      <c r="B133" s="13" t="s">
        <v>234</v>
      </c>
      <c r="C133" s="121">
        <v>110000000</v>
      </c>
      <c r="D133" s="121"/>
      <c r="E133" s="122">
        <f t="shared" si="15"/>
        <v>110000000</v>
      </c>
      <c r="F133" s="121">
        <v>120000000</v>
      </c>
      <c r="G133" s="121"/>
      <c r="H133" s="122">
        <f t="shared" si="16"/>
        <v>120000000</v>
      </c>
      <c r="I133" s="121">
        <v>120000000</v>
      </c>
      <c r="J133" s="121"/>
      <c r="K133" s="122">
        <f t="shared" si="17"/>
        <v>120000000</v>
      </c>
      <c r="L133" s="121">
        <v>120000000</v>
      </c>
      <c r="M133" s="121"/>
      <c r="N133" s="122">
        <f t="shared" si="18"/>
        <v>120000000</v>
      </c>
    </row>
    <row r="134" spans="1:14" x14ac:dyDescent="0.25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6"/>
        <v>0</v>
      </c>
      <c r="I134" s="121">
        <f>SUM(I135:I136)</f>
        <v>0</v>
      </c>
      <c r="J134" s="121">
        <f>SUM(J135:J136)</f>
        <v>0</v>
      </c>
      <c r="K134" s="122">
        <f t="shared" si="17"/>
        <v>0</v>
      </c>
      <c r="L134" s="121">
        <f>SUM(L135:L136)</f>
        <v>0</v>
      </c>
      <c r="M134" s="121">
        <f>SUM(M135:M136)</f>
        <v>0</v>
      </c>
      <c r="N134" s="122">
        <f t="shared" si="18"/>
        <v>0</v>
      </c>
    </row>
    <row r="135" spans="1:14" x14ac:dyDescent="0.25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6"/>
        <v>0</v>
      </c>
      <c r="I135" s="121"/>
      <c r="J135" s="121"/>
      <c r="K135" s="122">
        <f t="shared" si="17"/>
        <v>0</v>
      </c>
      <c r="L135" s="121"/>
      <c r="M135" s="121"/>
      <c r="N135" s="122">
        <f t="shared" si="18"/>
        <v>0</v>
      </c>
    </row>
    <row r="136" spans="1:14" ht="15.75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6"/>
        <v>0</v>
      </c>
      <c r="I136" s="123"/>
      <c r="J136" s="123"/>
      <c r="K136" s="124">
        <f t="shared" si="17"/>
        <v>0</v>
      </c>
      <c r="L136" s="123"/>
      <c r="M136" s="123"/>
      <c r="N136" s="124">
        <f t="shared" si="18"/>
        <v>0</v>
      </c>
    </row>
    <row r="137" spans="1:14" x14ac:dyDescent="0.25">
      <c r="A137" s="28" t="s">
        <v>239</v>
      </c>
      <c r="B137" s="20" t="s">
        <v>37</v>
      </c>
      <c r="C137" s="119">
        <v>37456913</v>
      </c>
      <c r="D137" s="119"/>
      <c r="E137" s="120">
        <f t="shared" si="15"/>
        <v>37456913</v>
      </c>
      <c r="F137" s="119">
        <v>32886780</v>
      </c>
      <c r="G137" s="119"/>
      <c r="H137" s="120">
        <f t="shared" si="16"/>
        <v>32886780</v>
      </c>
      <c r="I137" s="119">
        <v>32886780</v>
      </c>
      <c r="J137" s="119"/>
      <c r="K137" s="120">
        <f t="shared" si="17"/>
        <v>32886780</v>
      </c>
      <c r="L137" s="119">
        <f>29907724+5726161</f>
        <v>35633885</v>
      </c>
      <c r="M137" s="119"/>
      <c r="N137" s="120">
        <f t="shared" si="18"/>
        <v>35633885</v>
      </c>
    </row>
    <row r="138" spans="1:14" ht="15.75" thickBot="1" x14ac:dyDescent="0.3">
      <c r="A138" s="30" t="s">
        <v>240</v>
      </c>
      <c r="B138" s="31" t="s">
        <v>241</v>
      </c>
      <c r="C138" s="123">
        <v>10113367</v>
      </c>
      <c r="D138" s="123"/>
      <c r="E138" s="124">
        <f t="shared" si="15"/>
        <v>10113367</v>
      </c>
      <c r="F138" s="123">
        <v>8879430</v>
      </c>
      <c r="G138" s="123"/>
      <c r="H138" s="124">
        <f t="shared" si="16"/>
        <v>8879430</v>
      </c>
      <c r="I138" s="123">
        <v>8879430</v>
      </c>
      <c r="J138" s="123"/>
      <c r="K138" s="124">
        <f t="shared" si="17"/>
        <v>8879430</v>
      </c>
      <c r="L138" s="123">
        <v>8915637</v>
      </c>
      <c r="M138" s="123"/>
      <c r="N138" s="124">
        <f t="shared" si="18"/>
        <v>8915637</v>
      </c>
    </row>
    <row r="139" spans="1:14" x14ac:dyDescent="0.25">
      <c r="A139" s="28" t="s">
        <v>242</v>
      </c>
      <c r="B139" s="20" t="s">
        <v>38</v>
      </c>
      <c r="C139" s="119">
        <v>7086614</v>
      </c>
      <c r="D139" s="119"/>
      <c r="E139" s="120">
        <f t="shared" si="15"/>
        <v>7086614</v>
      </c>
      <c r="F139" s="119">
        <v>3802320</v>
      </c>
      <c r="G139" s="119"/>
      <c r="H139" s="120">
        <f t="shared" si="16"/>
        <v>3802320</v>
      </c>
      <c r="I139" s="119">
        <v>3934824</v>
      </c>
      <c r="J139" s="119"/>
      <c r="K139" s="120">
        <f t="shared" si="17"/>
        <v>3934824</v>
      </c>
      <c r="L139" s="119">
        <f>490000+3934824</f>
        <v>4424824</v>
      </c>
      <c r="M139" s="119"/>
      <c r="N139" s="120">
        <f t="shared" si="18"/>
        <v>4424824</v>
      </c>
    </row>
    <row r="140" spans="1:14" ht="15.75" thickBot="1" x14ac:dyDescent="0.3">
      <c r="A140" s="30" t="s">
        <v>243</v>
      </c>
      <c r="B140" s="31" t="s">
        <v>244</v>
      </c>
      <c r="C140" s="123">
        <v>1913386</v>
      </c>
      <c r="D140" s="123"/>
      <c r="E140" s="124">
        <f t="shared" si="15"/>
        <v>1913386</v>
      </c>
      <c r="F140" s="123">
        <v>1026626</v>
      </c>
      <c r="G140" s="123"/>
      <c r="H140" s="124">
        <f t="shared" si="16"/>
        <v>1026626</v>
      </c>
      <c r="I140" s="123">
        <v>1026626</v>
      </c>
      <c r="J140" s="123"/>
      <c r="K140" s="124">
        <f t="shared" si="17"/>
        <v>1026626</v>
      </c>
      <c r="L140" s="123">
        <v>132300</v>
      </c>
      <c r="M140" s="123"/>
      <c r="N140" s="124">
        <f t="shared" si="18"/>
        <v>132300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6"/>
        <v>0</v>
      </c>
      <c r="I141" s="129"/>
      <c r="J141" s="129"/>
      <c r="K141" s="130">
        <f t="shared" si="17"/>
        <v>0</v>
      </c>
      <c r="L141" s="129"/>
      <c r="M141" s="129"/>
      <c r="N141" s="130">
        <f t="shared" si="18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212938611</v>
      </c>
      <c r="D142" s="125">
        <f>D141+D140+D139+D138+D137+D128+D127+D110+D104+D87</f>
        <v>0</v>
      </c>
      <c r="E142" s="126">
        <f t="shared" si="15"/>
        <v>212938611</v>
      </c>
      <c r="F142" s="125">
        <f>F141+F140+F139+F138+F137+F128+F127+F110+F104+F87</f>
        <v>232424845</v>
      </c>
      <c r="G142" s="125">
        <f>G141+G140+G139+G138+G137+G128+G127+G110+G104+G87</f>
        <v>0</v>
      </c>
      <c r="H142" s="126">
        <f t="shared" si="16"/>
        <v>232424845</v>
      </c>
      <c r="I142" s="125">
        <f>I141+I140+I139+I138+I137+I128+I127+I110+I104+I87</f>
        <v>233158583</v>
      </c>
      <c r="J142" s="125">
        <f>J141+J140+J139+J138+J137+J128+J127+J110+J104+J87</f>
        <v>0</v>
      </c>
      <c r="K142" s="126">
        <f t="shared" si="17"/>
        <v>233158583</v>
      </c>
      <c r="L142" s="125">
        <f>L141+L140+L139+L138+L137+L128+L127+L110+L104+L87</f>
        <v>225506084</v>
      </c>
      <c r="M142" s="125">
        <f>M141+M140+M139+M138+M137+M128+M127+M110+M104+M87</f>
        <v>0</v>
      </c>
      <c r="N142" s="126">
        <f t="shared" si="18"/>
        <v>225506084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16"/>
        <v>0</v>
      </c>
      <c r="I143" s="119">
        <f>SUM(I144:I150)</f>
        <v>0</v>
      </c>
      <c r="J143" s="119">
        <f>SUM(J144:J150)</f>
        <v>0</v>
      </c>
      <c r="K143" s="120">
        <f t="shared" si="17"/>
        <v>0</v>
      </c>
      <c r="L143" s="119">
        <f>SUM(L144:L150)</f>
        <v>0</v>
      </c>
      <c r="M143" s="119">
        <f>SUM(M144:M150)</f>
        <v>0</v>
      </c>
      <c r="N143" s="120">
        <f t="shared" si="18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16"/>
        <v>0</v>
      </c>
      <c r="I144" s="121"/>
      <c r="J144" s="121"/>
      <c r="K144" s="122">
        <f t="shared" si="17"/>
        <v>0</v>
      </c>
      <c r="L144" s="121"/>
      <c r="M144" s="121"/>
      <c r="N144" s="122">
        <f t="shared" si="18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6"/>
        <v>0</v>
      </c>
      <c r="I145" s="121"/>
      <c r="J145" s="121"/>
      <c r="K145" s="122">
        <f t="shared" si="17"/>
        <v>0</v>
      </c>
      <c r="L145" s="121"/>
      <c r="M145" s="121"/>
      <c r="N145" s="122">
        <f t="shared" si="18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3">SUM(F147:G147)</f>
        <v>0</v>
      </c>
      <c r="I147" s="121"/>
      <c r="J147" s="121"/>
      <c r="K147" s="122">
        <f t="shared" ref="K147:K150" si="24">SUM(I147:J147)</f>
        <v>0</v>
      </c>
      <c r="L147" s="121"/>
      <c r="M147" s="121"/>
      <c r="N147" s="122">
        <f t="shared" ref="N147:N150" si="25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3"/>
        <v>0</v>
      </c>
      <c r="I148" s="121"/>
      <c r="J148" s="121"/>
      <c r="K148" s="122">
        <f t="shared" si="24"/>
        <v>0</v>
      </c>
      <c r="L148" s="121"/>
      <c r="M148" s="121"/>
      <c r="N148" s="122">
        <f t="shared" si="25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3"/>
        <v>0</v>
      </c>
      <c r="I149" s="121"/>
      <c r="J149" s="121"/>
      <c r="K149" s="122">
        <f t="shared" si="24"/>
        <v>0</v>
      </c>
      <c r="L149" s="121"/>
      <c r="M149" s="121"/>
      <c r="N149" s="122">
        <f t="shared" si="25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3"/>
        <v>0</v>
      </c>
      <c r="I150" s="131"/>
      <c r="J150" s="123"/>
      <c r="K150" s="124">
        <f t="shared" si="24"/>
        <v>0</v>
      </c>
      <c r="L150" s="131"/>
      <c r="M150" s="123"/>
      <c r="N150" s="124">
        <f t="shared" si="25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212938611</v>
      </c>
      <c r="D151" s="132">
        <f>D143+D142</f>
        <v>0</v>
      </c>
      <c r="E151" s="133">
        <f>SUM(C151:D151)</f>
        <v>212938611</v>
      </c>
      <c r="F151" s="125">
        <f>F143+F142</f>
        <v>232424845</v>
      </c>
      <c r="G151" s="132">
        <f>G143+G142</f>
        <v>0</v>
      </c>
      <c r="H151" s="133">
        <f>SUM(F151:G151)</f>
        <v>232424845</v>
      </c>
      <c r="I151" s="125">
        <f>I143+I142</f>
        <v>233158583</v>
      </c>
      <c r="J151" s="132">
        <f>J143+J142</f>
        <v>0</v>
      </c>
      <c r="K151" s="133">
        <f>SUM(I151:J151)</f>
        <v>233158583</v>
      </c>
      <c r="L151" s="125">
        <f>L143+L142</f>
        <v>225506084</v>
      </c>
      <c r="M151" s="132">
        <f>M143+M142</f>
        <v>0</v>
      </c>
      <c r="N151" s="133">
        <f>SUM(L151:M151)</f>
        <v>225506084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-189238611</v>
      </c>
      <c r="H153" s="86">
        <f>H84-H151</f>
        <v>-207841195</v>
      </c>
      <c r="K153" s="86">
        <f>K84-K151</f>
        <v>-209840779</v>
      </c>
      <c r="N153" s="86">
        <f>N84-N151</f>
        <v>-196653879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7" orientation="portrait" horizontalDpi="300" verticalDpi="300" r:id="rId1"/>
  <headerFooter>
    <oddFooter>&amp;R&amp;P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W153"/>
  <sheetViews>
    <sheetView view="pageBreakPreview" zoomScale="60" zoomScaleNormal="100" workbookViewId="0">
      <pane xSplit="2" ySplit="8" topLeftCell="C73" activePane="bottomRight" state="frozen"/>
      <selection pane="topRight" activeCell="C1" sqref="C1"/>
      <selection pane="bottomLeft" activeCell="A9" sqref="A9"/>
      <selection pane="bottomRight" activeCell="L139" sqref="L139"/>
    </sheetView>
  </sheetViews>
  <sheetFormatPr defaultColWidth="9.140625" defaultRowHeight="15" x14ac:dyDescent="0.25"/>
  <cols>
    <col min="2" max="2" width="59.140625" bestFit="1" customWidth="1"/>
    <col min="3" max="3" width="11" bestFit="1" customWidth="1"/>
    <col min="4" max="4" width="9.28515625" bestFit="1" customWidth="1"/>
    <col min="5" max="5" width="11.7109375" bestFit="1" customWidth="1"/>
    <col min="6" max="6" width="10.85546875" bestFit="1" customWidth="1"/>
    <col min="7" max="7" width="9.28515625" bestFit="1" customWidth="1"/>
    <col min="8" max="8" width="11.5703125" bestFit="1" customWidth="1"/>
    <col min="9" max="9" width="10.85546875" bestFit="1" customWidth="1"/>
    <col min="10" max="10" width="9.28515625" bestFit="1" customWidth="1"/>
    <col min="11" max="11" width="11.5703125" bestFit="1" customWidth="1"/>
    <col min="12" max="12" width="10.85546875" bestFit="1" customWidth="1"/>
    <col min="13" max="13" width="9.28515625" bestFit="1" customWidth="1"/>
    <col min="14" max="14" width="11.5703125" bestFit="1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360</v>
      </c>
      <c r="B5" s="52" t="s">
        <v>361</v>
      </c>
    </row>
    <row r="6" spans="1:14" x14ac:dyDescent="0.25">
      <c r="C6" s="333" t="str">
        <f>'1 címrend'!C3</f>
        <v xml:space="preserve"> melléklet az  /2023. (V..  .) rendelethez</v>
      </c>
      <c r="D6" s="113"/>
      <c r="E6" s="11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449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t="15.75" hidden="1" thickBot="1" x14ac:dyDescent="0.3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t="15.75" hidden="1" thickBot="1" x14ac:dyDescent="0.3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t="15.75" hidden="1" thickBot="1" x14ac:dyDescent="0.3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t="15.75" hidden="1" thickBot="1" x14ac:dyDescent="0.3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t="15.75" hidden="1" thickBot="1" x14ac:dyDescent="0.3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25">
        <f>C26+C30+C38</f>
        <v>0</v>
      </c>
      <c r="D25" s="125">
        <f>D26+D30+D38</f>
        <v>0</v>
      </c>
      <c r="E25" s="126">
        <f t="shared" si="0"/>
        <v>0</v>
      </c>
      <c r="F25" s="125">
        <f>F26+F30+F38</f>
        <v>0</v>
      </c>
      <c r="G25" s="125">
        <f>G26+G30+G38</f>
        <v>0</v>
      </c>
      <c r="H25" s="126">
        <f t="shared" si="1"/>
        <v>0</v>
      </c>
      <c r="I25" s="125">
        <f>I26+I30+I38</f>
        <v>0</v>
      </c>
      <c r="J25" s="125">
        <f>J26+J30+J38</f>
        <v>0</v>
      </c>
      <c r="K25" s="126">
        <f t="shared" si="2"/>
        <v>0</v>
      </c>
      <c r="L25" s="125">
        <f>L26+L30+L38</f>
        <v>0</v>
      </c>
      <c r="M25" s="125">
        <f>M26+M30+M38</f>
        <v>0</v>
      </c>
      <c r="N25" s="126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19">
        <f>SUM(C27:C29)</f>
        <v>0</v>
      </c>
      <c r="D26" s="119">
        <f>SUM(D27:D29)</f>
        <v>0</v>
      </c>
      <c r="E26" s="120">
        <f t="shared" si="0"/>
        <v>0</v>
      </c>
      <c r="F26" s="119">
        <f>SUM(F27:F29)</f>
        <v>0</v>
      </c>
      <c r="G26" s="119">
        <f>SUM(G27:G29)</f>
        <v>0</v>
      </c>
      <c r="H26" s="120">
        <f t="shared" si="1"/>
        <v>0</v>
      </c>
      <c r="I26" s="119">
        <f>SUM(I27:I29)</f>
        <v>0</v>
      </c>
      <c r="J26" s="119">
        <f>SUM(J27:J29)</f>
        <v>0</v>
      </c>
      <c r="K26" s="120">
        <f t="shared" si="2"/>
        <v>0</v>
      </c>
      <c r="L26" s="119">
        <f>SUM(L27:L29)</f>
        <v>0</v>
      </c>
      <c r="M26" s="119">
        <f>SUM(M27:M29)</f>
        <v>0</v>
      </c>
      <c r="N26" s="120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x14ac:dyDescent="0.25">
      <c r="A45" s="21" t="s">
        <v>93</v>
      </c>
      <c r="B45" s="20" t="s">
        <v>25</v>
      </c>
      <c r="C45" s="119">
        <f>C46+C47+C48+C49+C54+C55+C56+C57+C58+C59+C60</f>
        <v>0</v>
      </c>
      <c r="D45" s="119">
        <f>D46+D47+D48+D49+D54+D55+D56+D57+D58+D59+D60</f>
        <v>0</v>
      </c>
      <c r="E45" s="120">
        <f t="shared" si="0"/>
        <v>0</v>
      </c>
      <c r="F45" s="119">
        <f>F46+F47+F48+F49+F54+F55+F56+F57+F58+F59+F60</f>
        <v>0</v>
      </c>
      <c r="G45" s="119">
        <f>G46+G47+G48+G49+G54+G55+G56+G57+G58+G59+G60</f>
        <v>0</v>
      </c>
      <c r="H45" s="120">
        <f t="shared" si="1"/>
        <v>0</v>
      </c>
      <c r="I45" s="119">
        <f>I46+I47+I48+I49+I54+I55+I56+I57+I58+I59+I60</f>
        <v>0</v>
      </c>
      <c r="J45" s="119">
        <f>J46+J47+J48+J49+J54+J55+J56+J57+J58+J59+J60</f>
        <v>0</v>
      </c>
      <c r="K45" s="120">
        <f t="shared" si="2"/>
        <v>0</v>
      </c>
      <c r="L45" s="119">
        <f>L46+L47+L48+L49+L54+L55+L56+L57+L58+L59+L60</f>
        <v>480000</v>
      </c>
      <c r="M45" s="119">
        <f>M46+M47+M48+M49+M54+M55+M56+M57+M58+M59+M60</f>
        <v>0</v>
      </c>
      <c r="N45" s="120">
        <f t="shared" si="3"/>
        <v>480000</v>
      </c>
    </row>
    <row r="46" spans="1:14" x14ac:dyDescent="0.25">
      <c r="A46" s="22" t="s">
        <v>94</v>
      </c>
      <c r="B46" s="13" t="s">
        <v>95</v>
      </c>
      <c r="C46" s="121"/>
      <c r="D46" s="121"/>
      <c r="E46" s="122">
        <f t="shared" si="0"/>
        <v>0</v>
      </c>
      <c r="F46" s="121"/>
      <c r="G46" s="121"/>
      <c r="H46" s="122">
        <f t="shared" si="1"/>
        <v>0</v>
      </c>
      <c r="I46" s="121"/>
      <c r="J46" s="121"/>
      <c r="K46" s="122">
        <f t="shared" si="2"/>
        <v>0</v>
      </c>
      <c r="L46" s="121"/>
      <c r="M46" s="121"/>
      <c r="N46" s="122">
        <f t="shared" si="3"/>
        <v>0</v>
      </c>
    </row>
    <row r="47" spans="1:14" x14ac:dyDescent="0.25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>
        <v>480000</v>
      </c>
      <c r="M47" s="121"/>
      <c r="N47" s="122">
        <f t="shared" si="3"/>
        <v>480000</v>
      </c>
    </row>
    <row r="48" spans="1:14" x14ac:dyDescent="0.25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>F9+F22+F25+F45+F61+F67+F70</f>
        <v>0</v>
      </c>
      <c r="G72" s="125">
        <f>G9+G22+G25+G45+G61+G67+G70</f>
        <v>0</v>
      </c>
      <c r="H72" s="126">
        <f t="shared" si="1"/>
        <v>0</v>
      </c>
      <c r="I72" s="125">
        <f>I9+I22+I25+I45+I61+I67+I70</f>
        <v>0</v>
      </c>
      <c r="J72" s="125">
        <f>J9+J22+J25+J45+J61+J67+J70</f>
        <v>0</v>
      </c>
      <c r="K72" s="126">
        <f t="shared" si="2"/>
        <v>0</v>
      </c>
      <c r="L72" s="125">
        <f>L9+L22+L25+L45+L61+L67+L70</f>
        <v>480000</v>
      </c>
      <c r="M72" s="125">
        <f>M9+M22+M25+M45+M61+M67+M70</f>
        <v>0</v>
      </c>
      <c r="N72" s="126">
        <f t="shared" si="3"/>
        <v>480000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0</v>
      </c>
      <c r="E84" s="126">
        <f t="shared" si="4"/>
        <v>0</v>
      </c>
      <c r="F84" s="125">
        <f>F72+F73</f>
        <v>0</v>
      </c>
      <c r="G84" s="125">
        <f>G72+G73</f>
        <v>0</v>
      </c>
      <c r="H84" s="126">
        <f t="shared" si="12"/>
        <v>0</v>
      </c>
      <c r="I84" s="125">
        <f>I72+I73</f>
        <v>0</v>
      </c>
      <c r="J84" s="125">
        <f>J72+J73</f>
        <v>0</v>
      </c>
      <c r="K84" s="126">
        <f t="shared" si="13"/>
        <v>0</v>
      </c>
      <c r="L84" s="125">
        <f>L72+L73</f>
        <v>480000</v>
      </c>
      <c r="M84" s="125">
        <f>M72+M73</f>
        <v>0</v>
      </c>
      <c r="N84" s="126">
        <f t="shared" si="14"/>
        <v>480000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25">
        <f>C88+C100</f>
        <v>0</v>
      </c>
      <c r="D87" s="125">
        <f>D88+D100</f>
        <v>0</v>
      </c>
      <c r="E87" s="126">
        <f t="shared" ref="E87:E150" si="15">SUM(C87:D87)</f>
        <v>0</v>
      </c>
      <c r="F87" s="125">
        <f>F88+F100</f>
        <v>0</v>
      </c>
      <c r="G87" s="125">
        <f>G88+G100</f>
        <v>0</v>
      </c>
      <c r="H87" s="126">
        <f t="shared" ref="H87:H89" si="16">SUM(F87:G87)</f>
        <v>0</v>
      </c>
      <c r="I87" s="125">
        <f>I88+I100</f>
        <v>0</v>
      </c>
      <c r="J87" s="125">
        <f>J88+J100</f>
        <v>0</v>
      </c>
      <c r="K87" s="126">
        <f t="shared" ref="K87:K89" si="17">SUM(I87:J87)</f>
        <v>0</v>
      </c>
      <c r="L87" s="125">
        <f>L88+L100</f>
        <v>0</v>
      </c>
      <c r="M87" s="125">
        <f>M88+M100</f>
        <v>0</v>
      </c>
      <c r="N87" s="126">
        <f t="shared" ref="N87:N89" si="18">SUM(L87:M87)</f>
        <v>0</v>
      </c>
    </row>
    <row r="88" spans="1:14" ht="15.75" hidden="1" thickBot="1" x14ac:dyDescent="0.3">
      <c r="A88" s="29" t="s">
        <v>160</v>
      </c>
      <c r="B88" s="13" t="s">
        <v>161</v>
      </c>
      <c r="C88" s="119">
        <f>SUM(C89:C99)</f>
        <v>0</v>
      </c>
      <c r="D88" s="119">
        <f>SUM(D89:D99)</f>
        <v>0</v>
      </c>
      <c r="E88" s="120">
        <f t="shared" si="15"/>
        <v>0</v>
      </c>
      <c r="F88" s="119">
        <f>SUM(F89:F99)</f>
        <v>0</v>
      </c>
      <c r="G88" s="119">
        <f>SUM(G89:G99)</f>
        <v>0</v>
      </c>
      <c r="H88" s="120">
        <f t="shared" si="16"/>
        <v>0</v>
      </c>
      <c r="I88" s="119">
        <f>SUM(I89:I99)</f>
        <v>0</v>
      </c>
      <c r="J88" s="119">
        <f>SUM(J89:J99)</f>
        <v>0</v>
      </c>
      <c r="K88" s="120">
        <f t="shared" si="17"/>
        <v>0</v>
      </c>
      <c r="L88" s="119">
        <f>SUM(L89:L99)</f>
        <v>0</v>
      </c>
      <c r="M88" s="119">
        <f>SUM(M89:M99)</f>
        <v>0</v>
      </c>
      <c r="N88" s="120">
        <f t="shared" si="18"/>
        <v>0</v>
      </c>
    </row>
    <row r="89" spans="1:14" ht="15.75" hidden="1" thickBot="1" x14ac:dyDescent="0.3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ht="15.75" hidden="1" thickBot="1" x14ac:dyDescent="0.3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t="15.75" hidden="1" thickBot="1" x14ac:dyDescent="0.3">
      <c r="A91" s="29" t="s">
        <v>164</v>
      </c>
      <c r="B91" s="13" t="s">
        <v>165</v>
      </c>
      <c r="C91" s="121"/>
      <c r="D91" s="121"/>
      <c r="E91" s="122">
        <f t="shared" si="15"/>
        <v>0</v>
      </c>
      <c r="F91" s="121"/>
      <c r="G91" s="121"/>
      <c r="H91" s="122">
        <f t="shared" ref="H91:H145" si="19">SUM(F91:G91)</f>
        <v>0</v>
      </c>
      <c r="I91" s="121"/>
      <c r="J91" s="121"/>
      <c r="K91" s="122">
        <f t="shared" ref="K91:K145" si="20">SUM(I91:J91)</f>
        <v>0</v>
      </c>
      <c r="L91" s="121"/>
      <c r="M91" s="121"/>
      <c r="N91" s="122">
        <f t="shared" ref="N91:N145" si="21">SUM(L91:M91)</f>
        <v>0</v>
      </c>
    </row>
    <row r="92" spans="1:14" ht="15.75" hidden="1" thickBot="1" x14ac:dyDescent="0.3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ht="15.75" hidden="1" thickBot="1" x14ac:dyDescent="0.3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ht="15.75" hidden="1" thickBot="1" x14ac:dyDescent="0.3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ht="15.75" hidden="1" thickBot="1" x14ac:dyDescent="0.3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ht="15.75" hidden="1" thickBot="1" x14ac:dyDescent="0.3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19"/>
        <v>0</v>
      </c>
      <c r="I96" s="121"/>
      <c r="J96" s="121"/>
      <c r="K96" s="122">
        <f t="shared" si="20"/>
        <v>0</v>
      </c>
      <c r="L96" s="121"/>
      <c r="M96" s="121"/>
      <c r="N96" s="122">
        <f t="shared" si="21"/>
        <v>0</v>
      </c>
    </row>
    <row r="97" spans="1:14" ht="15.75" hidden="1" thickBot="1" x14ac:dyDescent="0.3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ht="15.75" hidden="1" thickBot="1" x14ac:dyDescent="0.3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ht="15.75" hidden="1" thickBot="1" x14ac:dyDescent="0.3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19"/>
        <v>0</v>
      </c>
      <c r="I99" s="121"/>
      <c r="J99" s="121"/>
      <c r="K99" s="122">
        <f t="shared" si="20"/>
        <v>0</v>
      </c>
      <c r="L99" s="121"/>
      <c r="M99" s="121"/>
      <c r="N99" s="122">
        <f t="shared" si="21"/>
        <v>0</v>
      </c>
    </row>
    <row r="100" spans="1:14" ht="15.75" hidden="1" thickBot="1" x14ac:dyDescent="0.3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5"/>
        <v>0</v>
      </c>
      <c r="F100" s="121">
        <f>SUM(F101:F103)</f>
        <v>0</v>
      </c>
      <c r="G100" s="121">
        <f>SUM(G101:G103)</f>
        <v>0</v>
      </c>
      <c r="H100" s="122">
        <f t="shared" si="19"/>
        <v>0</v>
      </c>
      <c r="I100" s="121">
        <f>SUM(I101:I103)</f>
        <v>0</v>
      </c>
      <c r="J100" s="121">
        <f>SUM(J101:J103)</f>
        <v>0</v>
      </c>
      <c r="K100" s="122">
        <f t="shared" si="20"/>
        <v>0</v>
      </c>
      <c r="L100" s="121">
        <f>SUM(L101:L103)</f>
        <v>0</v>
      </c>
      <c r="M100" s="121">
        <f>SUM(M101:M103)</f>
        <v>0</v>
      </c>
      <c r="N100" s="122">
        <f t="shared" si="21"/>
        <v>0</v>
      </c>
    </row>
    <row r="101" spans="1:14" ht="15.75" hidden="1" thickBot="1" x14ac:dyDescent="0.3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9"/>
        <v>0</v>
      </c>
      <c r="I101" s="121"/>
      <c r="J101" s="121"/>
      <c r="K101" s="122">
        <f t="shared" si="20"/>
        <v>0</v>
      </c>
      <c r="L101" s="121"/>
      <c r="M101" s="121"/>
      <c r="N101" s="122">
        <f t="shared" si="21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9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21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21"/>
        <v>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5"/>
        <v>0</v>
      </c>
      <c r="F104" s="125">
        <f>SUM(F105:F109)</f>
        <v>0</v>
      </c>
      <c r="G104" s="125">
        <f>SUM(G105:G109)</f>
        <v>0</v>
      </c>
      <c r="H104" s="126">
        <f t="shared" si="19"/>
        <v>0</v>
      </c>
      <c r="I104" s="125">
        <f>SUM(I105:I109)</f>
        <v>0</v>
      </c>
      <c r="J104" s="125">
        <f>SUM(J105:J109)</f>
        <v>0</v>
      </c>
      <c r="K104" s="126">
        <f t="shared" si="20"/>
        <v>0</v>
      </c>
      <c r="L104" s="125">
        <f>SUM(L105:L109)</f>
        <v>0</v>
      </c>
      <c r="M104" s="125">
        <f>SUM(M105:M109)</f>
        <v>0</v>
      </c>
      <c r="N104" s="126">
        <f t="shared" si="21"/>
        <v>0</v>
      </c>
    </row>
    <row r="105" spans="1:14" x14ac:dyDescent="0.25">
      <c r="A105" s="29"/>
      <c r="B105" s="13" t="s">
        <v>192</v>
      </c>
      <c r="C105" s="119"/>
      <c r="D105" s="119"/>
      <c r="E105" s="120">
        <f t="shared" si="15"/>
        <v>0</v>
      </c>
      <c r="F105" s="119"/>
      <c r="G105" s="119"/>
      <c r="H105" s="120">
        <f t="shared" si="19"/>
        <v>0</v>
      </c>
      <c r="I105" s="119"/>
      <c r="J105" s="119"/>
      <c r="K105" s="120">
        <f t="shared" si="20"/>
        <v>0</v>
      </c>
      <c r="L105" s="119"/>
      <c r="M105" s="119"/>
      <c r="N105" s="120">
        <f t="shared" si="21"/>
        <v>0</v>
      </c>
    </row>
    <row r="106" spans="1:14" x14ac:dyDescent="0.25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9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21"/>
        <v>0</v>
      </c>
    </row>
    <row r="107" spans="1:14" x14ac:dyDescent="0.25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x14ac:dyDescent="0.25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19"/>
        <v>0</v>
      </c>
      <c r="I109" s="123"/>
      <c r="J109" s="123"/>
      <c r="K109" s="124">
        <f t="shared" si="20"/>
        <v>0</v>
      </c>
      <c r="L109" s="123"/>
      <c r="M109" s="123"/>
      <c r="N109" s="124">
        <f t="shared" si="21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2090000</v>
      </c>
      <c r="D110" s="119">
        <f>SUM(D111:D112,D113,D122,D121)</f>
        <v>0</v>
      </c>
      <c r="E110" s="120">
        <f t="shared" si="15"/>
        <v>2090000</v>
      </c>
      <c r="F110" s="119">
        <f>SUM(F111:F112,F113,F122,F121)</f>
        <v>2090000</v>
      </c>
      <c r="G110" s="119">
        <f>SUM(G111:G112,G113,G122,G121)</f>
        <v>0</v>
      </c>
      <c r="H110" s="120">
        <f t="shared" si="19"/>
        <v>2090000</v>
      </c>
      <c r="I110" s="119">
        <f>SUM(I111:I112,I113,I122,I121)</f>
        <v>2070000</v>
      </c>
      <c r="J110" s="119">
        <f>SUM(J111:J112,J113,J122,J121)</f>
        <v>0</v>
      </c>
      <c r="K110" s="120">
        <f t="shared" si="20"/>
        <v>2070000</v>
      </c>
      <c r="L110" s="119">
        <f>SUM(L111:L112,L113,L122,L121)</f>
        <v>1496605</v>
      </c>
      <c r="M110" s="119">
        <f>SUM(M111:M112,M113,M122,M121)</f>
        <v>0</v>
      </c>
      <c r="N110" s="120">
        <f t="shared" si="21"/>
        <v>1496605</v>
      </c>
    </row>
    <row r="111" spans="1:14" x14ac:dyDescent="0.25">
      <c r="A111" s="29" t="s">
        <v>198</v>
      </c>
      <c r="B111" s="13" t="s">
        <v>199</v>
      </c>
      <c r="C111" s="121">
        <v>170000</v>
      </c>
      <c r="D111" s="121"/>
      <c r="E111" s="122">
        <f t="shared" si="15"/>
        <v>170000</v>
      </c>
      <c r="F111" s="121">
        <v>170000</v>
      </c>
      <c r="G111" s="121"/>
      <c r="H111" s="122">
        <f t="shared" si="19"/>
        <v>170000</v>
      </c>
      <c r="I111" s="121">
        <v>170000</v>
      </c>
      <c r="J111" s="121"/>
      <c r="K111" s="122">
        <f t="shared" si="20"/>
        <v>170000</v>
      </c>
      <c r="L111" s="121">
        <v>179896</v>
      </c>
      <c r="M111" s="121"/>
      <c r="N111" s="122">
        <f t="shared" si="21"/>
        <v>179896</v>
      </c>
    </row>
    <row r="112" spans="1:14" x14ac:dyDescent="0.25">
      <c r="A112" s="29" t="s">
        <v>200</v>
      </c>
      <c r="B112" s="13" t="s">
        <v>201</v>
      </c>
      <c r="C112" s="121">
        <v>70000</v>
      </c>
      <c r="D112" s="121"/>
      <c r="E112" s="122">
        <f t="shared" si="15"/>
        <v>70000</v>
      </c>
      <c r="F112" s="121">
        <v>70000</v>
      </c>
      <c r="G112" s="121"/>
      <c r="H112" s="122">
        <f t="shared" si="19"/>
        <v>70000</v>
      </c>
      <c r="I112" s="175">
        <v>50000</v>
      </c>
      <c r="J112" s="175"/>
      <c r="K112" s="761">
        <f t="shared" si="20"/>
        <v>50000</v>
      </c>
      <c r="L112" s="175">
        <v>97251</v>
      </c>
      <c r="M112" s="121"/>
      <c r="N112" s="122">
        <f t="shared" si="21"/>
        <v>97251</v>
      </c>
    </row>
    <row r="113" spans="1:23" x14ac:dyDescent="0.25">
      <c r="A113" s="29" t="s">
        <v>202</v>
      </c>
      <c r="B113" s="13" t="s">
        <v>203</v>
      </c>
      <c r="C113" s="121">
        <f>SUM(C114:C120)</f>
        <v>1550000</v>
      </c>
      <c r="D113" s="121">
        <f>SUM(D114:D120)</f>
        <v>0</v>
      </c>
      <c r="E113" s="122">
        <f t="shared" si="15"/>
        <v>1550000</v>
      </c>
      <c r="F113" s="121">
        <f>SUM(F114:F120)</f>
        <v>1550000</v>
      </c>
      <c r="G113" s="121">
        <f>SUM(G114:G120)</f>
        <v>0</v>
      </c>
      <c r="H113" s="122">
        <f t="shared" si="19"/>
        <v>1550000</v>
      </c>
      <c r="I113" s="121">
        <f>SUM(I114:I120)</f>
        <v>1550000</v>
      </c>
      <c r="J113" s="121">
        <f>SUM(J114:J120)</f>
        <v>0</v>
      </c>
      <c r="K113" s="122">
        <f t="shared" si="20"/>
        <v>1550000</v>
      </c>
      <c r="L113" s="121">
        <f>SUM(L114:L120)</f>
        <v>975412</v>
      </c>
      <c r="M113" s="121">
        <f>SUM(M114:M120)</f>
        <v>0</v>
      </c>
      <c r="N113" s="122">
        <f t="shared" si="21"/>
        <v>975412</v>
      </c>
    </row>
    <row r="114" spans="1:23" x14ac:dyDescent="0.25">
      <c r="A114" s="29" t="s">
        <v>204</v>
      </c>
      <c r="B114" s="13" t="s">
        <v>205</v>
      </c>
      <c r="C114" s="121">
        <v>1000000</v>
      </c>
      <c r="D114" s="121"/>
      <c r="E114" s="122">
        <f t="shared" si="15"/>
        <v>1000000</v>
      </c>
      <c r="F114" s="121">
        <v>1000000</v>
      </c>
      <c r="G114" s="121"/>
      <c r="H114" s="122">
        <f t="shared" si="19"/>
        <v>1000000</v>
      </c>
      <c r="I114" s="121">
        <v>1000000</v>
      </c>
      <c r="J114" s="121"/>
      <c r="K114" s="122">
        <f t="shared" si="20"/>
        <v>1000000</v>
      </c>
      <c r="L114" s="121">
        <v>745450</v>
      </c>
      <c r="M114" s="121"/>
      <c r="N114" s="122">
        <f t="shared" si="21"/>
        <v>745450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9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21"/>
        <v>0</v>
      </c>
    </row>
    <row r="117" spans="1:23" x14ac:dyDescent="0.25">
      <c r="A117" s="29" t="s">
        <v>210</v>
      </c>
      <c r="B117" s="13" t="s">
        <v>211</v>
      </c>
      <c r="C117" s="121">
        <v>50000</v>
      </c>
      <c r="D117" s="121"/>
      <c r="E117" s="122">
        <f t="shared" si="15"/>
        <v>50000</v>
      </c>
      <c r="F117" s="121">
        <v>50000</v>
      </c>
      <c r="G117" s="121"/>
      <c r="H117" s="122">
        <f t="shared" si="19"/>
        <v>50000</v>
      </c>
      <c r="I117" s="121">
        <v>50000</v>
      </c>
      <c r="J117" s="121"/>
      <c r="K117" s="122">
        <f t="shared" si="20"/>
        <v>50000</v>
      </c>
      <c r="L117" s="121">
        <v>44080</v>
      </c>
      <c r="M117" s="121"/>
      <c r="N117" s="122">
        <f t="shared" si="21"/>
        <v>44080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9"/>
        <v>0</v>
      </c>
      <c r="I118" s="121"/>
      <c r="J118" s="121"/>
      <c r="K118" s="122">
        <f t="shared" si="20"/>
        <v>0</v>
      </c>
      <c r="L118" s="121">
        <v>5950</v>
      </c>
      <c r="M118" s="121"/>
      <c r="N118" s="122">
        <f t="shared" si="21"/>
        <v>5950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9"/>
        <v>0</v>
      </c>
      <c r="I119" s="121"/>
      <c r="J119" s="121"/>
      <c r="K119" s="122">
        <f t="shared" si="20"/>
        <v>0</v>
      </c>
      <c r="L119" s="121"/>
      <c r="M119" s="121"/>
      <c r="N119" s="122">
        <f t="shared" si="21"/>
        <v>0</v>
      </c>
    </row>
    <row r="120" spans="1:23" x14ac:dyDescent="0.25">
      <c r="A120" s="29" t="s">
        <v>216</v>
      </c>
      <c r="B120" s="13" t="s">
        <v>217</v>
      </c>
      <c r="C120" s="121">
        <v>500000</v>
      </c>
      <c r="D120" s="121"/>
      <c r="E120" s="122">
        <f t="shared" si="15"/>
        <v>500000</v>
      </c>
      <c r="F120" s="121">
        <v>500000</v>
      </c>
      <c r="G120" s="121"/>
      <c r="H120" s="122">
        <f t="shared" si="19"/>
        <v>500000</v>
      </c>
      <c r="I120" s="121">
        <v>500000</v>
      </c>
      <c r="J120" s="121"/>
      <c r="K120" s="122">
        <f t="shared" si="20"/>
        <v>500000</v>
      </c>
      <c r="L120" s="121">
        <v>179932</v>
      </c>
      <c r="M120" s="121"/>
      <c r="N120" s="122">
        <f t="shared" si="21"/>
        <v>179932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/>
      <c r="M121" s="121"/>
      <c r="N121" s="122">
        <f t="shared" si="21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300000</v>
      </c>
      <c r="D122" s="121">
        <f>SUM(D123:D126)</f>
        <v>0</v>
      </c>
      <c r="E122" s="122">
        <f t="shared" si="15"/>
        <v>300000</v>
      </c>
      <c r="F122" s="121">
        <f>SUM(F123:F126)</f>
        <v>300000</v>
      </c>
      <c r="G122" s="121">
        <f>SUM(G123:G126)</f>
        <v>0</v>
      </c>
      <c r="H122" s="122">
        <f t="shared" si="19"/>
        <v>300000</v>
      </c>
      <c r="I122" s="121">
        <f>SUM(I123:I126)</f>
        <v>300000</v>
      </c>
      <c r="J122" s="121">
        <f>SUM(J123:J126)</f>
        <v>0</v>
      </c>
      <c r="K122" s="122">
        <f t="shared" si="20"/>
        <v>300000</v>
      </c>
      <c r="L122" s="121">
        <f>SUM(L123:L126)</f>
        <v>244046</v>
      </c>
      <c r="M122" s="121">
        <f>SUM(M123:M126)</f>
        <v>0</v>
      </c>
      <c r="N122" s="122">
        <f t="shared" si="21"/>
        <v>244046</v>
      </c>
    </row>
    <row r="123" spans="1:23" x14ac:dyDescent="0.25">
      <c r="A123" s="29"/>
      <c r="B123" s="13" t="s">
        <v>670</v>
      </c>
      <c r="C123" s="121">
        <v>300000</v>
      </c>
      <c r="D123" s="121"/>
      <c r="E123" s="122">
        <f t="shared" si="15"/>
        <v>300000</v>
      </c>
      <c r="F123" s="121">
        <v>300000</v>
      </c>
      <c r="G123" s="121"/>
      <c r="H123" s="122">
        <f t="shared" si="19"/>
        <v>300000</v>
      </c>
      <c r="I123" s="121">
        <v>300000</v>
      </c>
      <c r="J123" s="121"/>
      <c r="K123" s="122">
        <f t="shared" si="20"/>
        <v>300000</v>
      </c>
      <c r="L123" s="121">
        <v>244046</v>
      </c>
      <c r="M123" s="121"/>
      <c r="N123" s="122">
        <f t="shared" si="21"/>
        <v>244046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19"/>
        <v>0</v>
      </c>
      <c r="I126" s="123"/>
      <c r="J126" s="123"/>
      <c r="K126" s="124">
        <f t="shared" si="20"/>
        <v>0</v>
      </c>
      <c r="L126" s="123"/>
      <c r="M126" s="123"/>
      <c r="N126" s="124">
        <f t="shared" si="21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5"/>
        <v>0</v>
      </c>
      <c r="F128" s="125">
        <f>SUM(F129:F134)</f>
        <v>0</v>
      </c>
      <c r="G128" s="125">
        <f>SUM(G129:G134)</f>
        <v>0</v>
      </c>
      <c r="H128" s="126">
        <f t="shared" si="19"/>
        <v>0</v>
      </c>
      <c r="I128" s="125">
        <f>SUM(I129:I134)</f>
        <v>0</v>
      </c>
      <c r="J128" s="125">
        <f>SUM(J129:J134)</f>
        <v>0</v>
      </c>
      <c r="K128" s="126">
        <f t="shared" si="20"/>
        <v>0</v>
      </c>
      <c r="L128" s="125">
        <f>SUM(L129:L134)</f>
        <v>0</v>
      </c>
      <c r="M128" s="125">
        <f>SUM(M129:M134)</f>
        <v>0</v>
      </c>
      <c r="N128" s="126">
        <f t="shared" si="21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5"/>
        <v>0</v>
      </c>
      <c r="F129" s="119"/>
      <c r="G129" s="119"/>
      <c r="H129" s="120">
        <f t="shared" si="19"/>
        <v>0</v>
      </c>
      <c r="I129" s="119"/>
      <c r="J129" s="119"/>
      <c r="K129" s="120">
        <f t="shared" si="20"/>
        <v>0</v>
      </c>
      <c r="L129" s="119"/>
      <c r="M129" s="119"/>
      <c r="N129" s="120">
        <f t="shared" si="21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5"/>
        <v>0</v>
      </c>
      <c r="F133" s="121"/>
      <c r="G133" s="121"/>
      <c r="H133" s="122">
        <f t="shared" si="19"/>
        <v>0</v>
      </c>
      <c r="I133" s="121"/>
      <c r="J133" s="121"/>
      <c r="K133" s="122">
        <f t="shared" si="20"/>
        <v>0</v>
      </c>
      <c r="L133" s="121"/>
      <c r="M133" s="121"/>
      <c r="N133" s="122">
        <f t="shared" si="21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5"/>
        <v>0</v>
      </c>
      <c r="F137" s="119">
        <v>4800</v>
      </c>
      <c r="G137" s="119"/>
      <c r="H137" s="120">
        <f t="shared" si="19"/>
        <v>4800</v>
      </c>
      <c r="I137" s="119">
        <v>4800</v>
      </c>
      <c r="J137" s="119"/>
      <c r="K137" s="120">
        <f t="shared" si="20"/>
        <v>4800</v>
      </c>
      <c r="L137" s="119">
        <v>12965</v>
      </c>
      <c r="M137" s="119"/>
      <c r="N137" s="120">
        <f t="shared" si="21"/>
        <v>12965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5"/>
        <v>0</v>
      </c>
      <c r="F138" s="123">
        <v>1296</v>
      </c>
      <c r="G138" s="123"/>
      <c r="H138" s="124">
        <f t="shared" si="19"/>
        <v>1296</v>
      </c>
      <c r="I138" s="123">
        <v>1296</v>
      </c>
      <c r="J138" s="123"/>
      <c r="K138" s="124">
        <f t="shared" si="20"/>
        <v>1296</v>
      </c>
      <c r="L138" s="123">
        <v>3500</v>
      </c>
      <c r="M138" s="123"/>
      <c r="N138" s="124">
        <f t="shared" si="21"/>
        <v>3500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/>
      <c r="G139" s="119"/>
      <c r="H139" s="120">
        <f t="shared" si="19"/>
        <v>0</v>
      </c>
      <c r="I139" s="119"/>
      <c r="J139" s="119"/>
      <c r="K139" s="120">
        <f t="shared" si="20"/>
        <v>0</v>
      </c>
      <c r="L139" s="119"/>
      <c r="M139" s="119"/>
      <c r="N139" s="120">
        <f t="shared" si="21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/>
      <c r="G140" s="123"/>
      <c r="H140" s="124">
        <f t="shared" si="19"/>
        <v>0</v>
      </c>
      <c r="I140" s="123"/>
      <c r="J140" s="123"/>
      <c r="K140" s="124">
        <f t="shared" si="20"/>
        <v>0</v>
      </c>
      <c r="L140" s="123"/>
      <c r="M140" s="123"/>
      <c r="N140" s="124">
        <f t="shared" si="21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2090000</v>
      </c>
      <c r="D142" s="125">
        <f>D141+D140+D139+D138+D137+D128+D127+D110+D104+D87</f>
        <v>0</v>
      </c>
      <c r="E142" s="126">
        <f t="shared" si="15"/>
        <v>2090000</v>
      </c>
      <c r="F142" s="125">
        <f>F141+F140+F139+F138+F137+F128+F127+F110+F104+F87</f>
        <v>2096096</v>
      </c>
      <c r="G142" s="125">
        <f>G141+G140+G139+G138+G137+G128+G127+G110+G104+G87</f>
        <v>0</v>
      </c>
      <c r="H142" s="126">
        <f t="shared" si="19"/>
        <v>2096096</v>
      </c>
      <c r="I142" s="125">
        <f>I141+I140+I139+I138+I137+I128+I127+I110+I104+I87</f>
        <v>2076096</v>
      </c>
      <c r="J142" s="125">
        <f>J141+J140+J139+J138+J137+J128+J127+J110+J104+J87</f>
        <v>0</v>
      </c>
      <c r="K142" s="126">
        <f t="shared" si="20"/>
        <v>2076096</v>
      </c>
      <c r="L142" s="125">
        <f>L141+L140+L139+L138+L137+L128+L127+L110+L104+L87</f>
        <v>1513070</v>
      </c>
      <c r="M142" s="125">
        <f>M141+M140+M139+M138+M137+M128+M127+M110+M104+M87</f>
        <v>0</v>
      </c>
      <c r="N142" s="126">
        <f t="shared" si="21"/>
        <v>1513070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19"/>
        <v>0</v>
      </c>
      <c r="I143" s="119">
        <f>SUM(I144:I150)</f>
        <v>0</v>
      </c>
      <c r="J143" s="119">
        <f>SUM(J144:J150)</f>
        <v>0</v>
      </c>
      <c r="K143" s="120">
        <f t="shared" si="20"/>
        <v>0</v>
      </c>
      <c r="L143" s="119">
        <f>SUM(L144:L150)</f>
        <v>0</v>
      </c>
      <c r="M143" s="119">
        <f>SUM(M144:M150)</f>
        <v>0</v>
      </c>
      <c r="N143" s="120">
        <f t="shared" si="2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19"/>
        <v>0</v>
      </c>
      <c r="I144" s="121"/>
      <c r="J144" s="121"/>
      <c r="K144" s="122">
        <f t="shared" si="20"/>
        <v>0</v>
      </c>
      <c r="L144" s="121"/>
      <c r="M144" s="121"/>
      <c r="N144" s="122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2090000</v>
      </c>
      <c r="D151" s="132">
        <f>D143+D142</f>
        <v>0</v>
      </c>
      <c r="E151" s="133">
        <f>SUM(C151:D151)</f>
        <v>2090000</v>
      </c>
      <c r="F151" s="125">
        <f>F143+F142</f>
        <v>2096096</v>
      </c>
      <c r="G151" s="132">
        <f>G143+G142</f>
        <v>0</v>
      </c>
      <c r="H151" s="133">
        <f>SUM(F151:G151)</f>
        <v>2096096</v>
      </c>
      <c r="I151" s="125">
        <f>I143+I142</f>
        <v>2076096</v>
      </c>
      <c r="J151" s="132">
        <f>J143+J142</f>
        <v>0</v>
      </c>
      <c r="K151" s="133">
        <f>SUM(I151:J151)</f>
        <v>2076096</v>
      </c>
      <c r="L151" s="125">
        <f>L143+L142</f>
        <v>1513070</v>
      </c>
      <c r="M151" s="132">
        <f>M143+M142</f>
        <v>0</v>
      </c>
      <c r="N151" s="133">
        <f>SUM(L151:M151)</f>
        <v>1513070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-2090000</v>
      </c>
      <c r="H153" s="86">
        <f>H84-H151</f>
        <v>-2096096</v>
      </c>
      <c r="K153" s="86">
        <f>K84-K151</f>
        <v>-2076096</v>
      </c>
      <c r="N153" s="86">
        <f>N84-N151</f>
        <v>-1033070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7" orientation="portrait" horizontalDpi="300" verticalDpi="300" r:id="rId1"/>
  <headerFooter>
    <oddFooter>&amp;R&amp;P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T152"/>
  <sheetViews>
    <sheetView zoomScaleNormal="100" workbookViewId="0">
      <pane xSplit="2" ySplit="8" topLeftCell="C120" activePane="bottomRight" state="frozen"/>
      <selection pane="topRight" activeCell="C1" sqref="C1"/>
      <selection pane="bottomLeft" activeCell="A9" sqref="A9"/>
      <selection pane="bottomRight" activeCell="L21" sqref="L21"/>
    </sheetView>
  </sheetViews>
  <sheetFormatPr defaultColWidth="9.140625" defaultRowHeight="15" x14ac:dyDescent="0.25"/>
  <cols>
    <col min="2" max="2" width="59.140625" bestFit="1" customWidth="1"/>
    <col min="3" max="3" width="12" style="86" bestFit="1" customWidth="1"/>
    <col min="4" max="4" width="9.140625" style="86"/>
    <col min="5" max="5" width="12.7109375" style="86" bestFit="1" customWidth="1"/>
    <col min="6" max="14" width="11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>
      <c r="C3" s="157"/>
      <c r="D3" s="157"/>
      <c r="E3" s="157"/>
    </row>
    <row r="4" spans="1:14" x14ac:dyDescent="0.25">
      <c r="A4" s="50" t="s">
        <v>268</v>
      </c>
    </row>
    <row r="5" spans="1:14" s="52" customFormat="1" ht="12.75" x14ac:dyDescent="0.2">
      <c r="A5" s="59" t="s">
        <v>362</v>
      </c>
      <c r="B5" s="52" t="s">
        <v>363</v>
      </c>
      <c r="C5" s="149"/>
      <c r="D5" s="149"/>
      <c r="E5" s="149"/>
    </row>
    <row r="6" spans="1:14" x14ac:dyDescent="0.25">
      <c r="C6" s="333" t="str">
        <f>'1 címrend'!C3</f>
        <v xml:space="preserve"> melléklet az  /2023. (V..  .) rendelethez</v>
      </c>
      <c r="D6" s="333"/>
      <c r="E6" s="33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158" t="s">
        <v>31</v>
      </c>
      <c r="D8" s="159" t="s">
        <v>32</v>
      </c>
      <c r="E8" s="160" t="s">
        <v>20</v>
      </c>
      <c r="F8" s="158" t="s">
        <v>31</v>
      </c>
      <c r="G8" s="159" t="s">
        <v>32</v>
      </c>
      <c r="H8" s="18" t="s">
        <v>927</v>
      </c>
      <c r="I8" s="158" t="s">
        <v>31</v>
      </c>
      <c r="J8" s="159" t="s">
        <v>32</v>
      </c>
      <c r="K8" s="449" t="s">
        <v>1016</v>
      </c>
      <c r="L8" s="158" t="s">
        <v>31</v>
      </c>
      <c r="M8" s="159" t="s">
        <v>32</v>
      </c>
      <c r="N8" s="449" t="s">
        <v>1032</v>
      </c>
    </row>
    <row r="9" spans="1:14" x14ac:dyDescent="0.25">
      <c r="A9" s="21" t="s">
        <v>42</v>
      </c>
      <c r="B9" s="20" t="s">
        <v>43</v>
      </c>
      <c r="C9" s="119">
        <f>SUM(C10,C17,C18,C20,C21,C19)</f>
        <v>19681200</v>
      </c>
      <c r="D9" s="119">
        <f>SUM(D10,D17,D18,D20,D21,D19)</f>
        <v>0</v>
      </c>
      <c r="E9" s="120">
        <f t="shared" ref="E9:E72" si="0">SUM(C9:D9)</f>
        <v>19681200</v>
      </c>
      <c r="F9" s="119">
        <f>SUM(F10,F17,F18,F20,F21,F19)</f>
        <v>19893200</v>
      </c>
      <c r="G9" s="119">
        <f>SUM(G10,G17,G18,G20,G21,G19)</f>
        <v>0</v>
      </c>
      <c r="H9" s="120">
        <f t="shared" ref="H9:H72" si="1">SUM(F9:G9)</f>
        <v>19893200</v>
      </c>
      <c r="I9" s="119">
        <f>SUM(I10,I17,I18,I20,I21,I19)</f>
        <v>19893200</v>
      </c>
      <c r="J9" s="119">
        <f>SUM(J10,J17,J18,J20,J21,J19)</f>
        <v>0</v>
      </c>
      <c r="K9" s="120">
        <f t="shared" ref="K9:K72" si="2">SUM(I9:J9)</f>
        <v>19893200</v>
      </c>
      <c r="L9" s="119">
        <f>SUM(L10,L17,L18,L20,L21,L19)</f>
        <v>20236500</v>
      </c>
      <c r="M9" s="119">
        <f>SUM(M10,M17,M18,M20,M21,M19)</f>
        <v>0</v>
      </c>
      <c r="N9" s="120">
        <f t="shared" ref="N9:N72" si="3">SUM(L9:M9)</f>
        <v>20236500</v>
      </c>
    </row>
    <row r="10" spans="1:14" hidden="1" x14ac:dyDescent="0.25">
      <c r="A10" s="22" t="s">
        <v>44</v>
      </c>
      <c r="B10" s="13" t="s">
        <v>45</v>
      </c>
      <c r="C10" s="121">
        <f>SUM(C11:C16)</f>
        <v>0</v>
      </c>
      <c r="D10" s="121">
        <f>SUM(D11:D16)</f>
        <v>0</v>
      </c>
      <c r="E10" s="122">
        <f t="shared" si="0"/>
        <v>0</v>
      </c>
      <c r="F10" s="121">
        <f>SUM(F11:F16)</f>
        <v>0</v>
      </c>
      <c r="G10" s="121">
        <f>SUM(G11:G16)</f>
        <v>0</v>
      </c>
      <c r="H10" s="122">
        <f t="shared" si="1"/>
        <v>0</v>
      </c>
      <c r="I10" s="121">
        <f>SUM(I11:I16)</f>
        <v>0</v>
      </c>
      <c r="J10" s="121">
        <f>SUM(J11:J16)</f>
        <v>0</v>
      </c>
      <c r="K10" s="122">
        <f t="shared" si="2"/>
        <v>0</v>
      </c>
      <c r="L10" s="121">
        <f>SUM(L11:L16)</f>
        <v>0</v>
      </c>
      <c r="M10" s="121">
        <f>SUM(M11:M16)</f>
        <v>0</v>
      </c>
      <c r="N10" s="122">
        <f t="shared" si="3"/>
        <v>0</v>
      </c>
    </row>
    <row r="11" spans="1:14" hidden="1" x14ac:dyDescent="0.25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idden="1" x14ac:dyDescent="0.25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idden="1" x14ac:dyDescent="0.25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idden="1" x14ac:dyDescent="0.25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idden="1" x14ac:dyDescent="0.25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idden="1" x14ac:dyDescent="0.25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idden="1" x14ac:dyDescent="0.25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idden="1" x14ac:dyDescent="0.25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idden="1" x14ac:dyDescent="0.25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idden="1" x14ac:dyDescent="0.25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thickBot="1" x14ac:dyDescent="0.3">
      <c r="A21" s="23" t="s">
        <v>64</v>
      </c>
      <c r="B21" s="31" t="s">
        <v>65</v>
      </c>
      <c r="C21" s="228">
        <f>10263600+9417600</f>
        <v>19681200</v>
      </c>
      <c r="D21" s="123"/>
      <c r="E21" s="124">
        <f t="shared" si="0"/>
        <v>19681200</v>
      </c>
      <c r="F21" s="228">
        <f>10421600+9471600</f>
        <v>19893200</v>
      </c>
      <c r="G21" s="123"/>
      <c r="H21" s="124">
        <f t="shared" si="1"/>
        <v>19893200</v>
      </c>
      <c r="I21" s="228">
        <f>10421600+9471600</f>
        <v>19893200</v>
      </c>
      <c r="J21" s="123"/>
      <c r="K21" s="124">
        <f t="shared" si="2"/>
        <v>19893200</v>
      </c>
      <c r="L21" s="228">
        <f>10419500+9817000</f>
        <v>20236500</v>
      </c>
      <c r="M21" s="123"/>
      <c r="N21" s="124">
        <f t="shared" si="3"/>
        <v>20236500</v>
      </c>
    </row>
    <row r="22" spans="1:14" ht="15.75" thickBot="1" x14ac:dyDescent="0.3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t="15.75" hidden="1" thickBot="1" x14ac:dyDescent="0.3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25">
        <f>C26+C30+C38</f>
        <v>0</v>
      </c>
      <c r="D25" s="125">
        <f>D26+D30+D38</f>
        <v>0</v>
      </c>
      <c r="E25" s="126">
        <f t="shared" si="0"/>
        <v>0</v>
      </c>
      <c r="F25" s="125">
        <f>F26+F30+F38</f>
        <v>0</v>
      </c>
      <c r="G25" s="125">
        <f>G26+G30+G38</f>
        <v>0</v>
      </c>
      <c r="H25" s="126">
        <f t="shared" si="1"/>
        <v>0</v>
      </c>
      <c r="I25" s="125">
        <f>I26+I30+I38</f>
        <v>0</v>
      </c>
      <c r="J25" s="125">
        <f>J26+J30+J38</f>
        <v>0</v>
      </c>
      <c r="K25" s="126">
        <f t="shared" si="2"/>
        <v>0</v>
      </c>
      <c r="L25" s="125">
        <f>L26+L30+L38</f>
        <v>0</v>
      </c>
      <c r="M25" s="125">
        <f>M26+M30+M38</f>
        <v>0</v>
      </c>
      <c r="N25" s="126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19">
        <f>SUM(C27:C29)</f>
        <v>0</v>
      </c>
      <c r="D26" s="119">
        <f>SUM(D27:D29)</f>
        <v>0</v>
      </c>
      <c r="E26" s="120">
        <f t="shared" si="0"/>
        <v>0</v>
      </c>
      <c r="F26" s="119">
        <f>SUM(F27:F29)</f>
        <v>0</v>
      </c>
      <c r="G26" s="119">
        <f>SUM(G27:G29)</f>
        <v>0</v>
      </c>
      <c r="H26" s="120">
        <f t="shared" si="1"/>
        <v>0</v>
      </c>
      <c r="I26" s="119">
        <f>SUM(I27:I29)</f>
        <v>0</v>
      </c>
      <c r="J26" s="119">
        <f>SUM(J27:J29)</f>
        <v>0</v>
      </c>
      <c r="K26" s="120">
        <f t="shared" si="2"/>
        <v>0</v>
      </c>
      <c r="L26" s="119">
        <f>SUM(L27:L29)</f>
        <v>0</v>
      </c>
      <c r="M26" s="119">
        <f>SUM(M27:M29)</f>
        <v>0</v>
      </c>
      <c r="N26" s="120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x14ac:dyDescent="0.25">
      <c r="A45" s="21" t="s">
        <v>93</v>
      </c>
      <c r="B45" s="20" t="s">
        <v>25</v>
      </c>
      <c r="C45" s="119">
        <f>C46+C47+C48+C49+C54+C55+C56+C57+C58+C59+C60</f>
        <v>0</v>
      </c>
      <c r="D45" s="119">
        <f>D46+D47+D48+D49+D54+D55+D56+D57+D58+D59+D60</f>
        <v>0</v>
      </c>
      <c r="E45" s="120">
        <f t="shared" si="0"/>
        <v>0</v>
      </c>
      <c r="F45" s="119">
        <f>F46+F47+F48+F49+F54+F55+F56+F57+F58+F59+F60</f>
        <v>0</v>
      </c>
      <c r="G45" s="119">
        <f>G46+G47+G48+G49+G54+G55+G56+G57+G58+G59+G60</f>
        <v>0</v>
      </c>
      <c r="H45" s="120">
        <f t="shared" si="1"/>
        <v>0</v>
      </c>
      <c r="I45" s="119">
        <f>I46+I47+I48+I49+I54+I55+I56+I57+I58+I59+I60</f>
        <v>0</v>
      </c>
      <c r="J45" s="119">
        <f>J46+J47+J48+J49+J54+J55+J56+J57+J58+J59+J60</f>
        <v>0</v>
      </c>
      <c r="K45" s="120">
        <f t="shared" si="2"/>
        <v>0</v>
      </c>
      <c r="L45" s="119">
        <f>L46+L47+L48+L49+L54+L55+L56+L57+L58+L59+L60</f>
        <v>41900</v>
      </c>
      <c r="M45" s="119">
        <f>M46+M47+M48+M49+M54+M55+M56+M57+M58+M59+M60</f>
        <v>0</v>
      </c>
      <c r="N45" s="120">
        <f t="shared" si="3"/>
        <v>41900</v>
      </c>
    </row>
    <row r="46" spans="1:14" x14ac:dyDescent="0.25">
      <c r="A46" s="22" t="s">
        <v>94</v>
      </c>
      <c r="B46" s="13" t="s">
        <v>95</v>
      </c>
      <c r="C46" s="121"/>
      <c r="D46" s="121"/>
      <c r="E46" s="122">
        <f t="shared" si="0"/>
        <v>0</v>
      </c>
      <c r="F46" s="121"/>
      <c r="G46" s="121"/>
      <c r="H46" s="122">
        <f t="shared" si="1"/>
        <v>0</v>
      </c>
      <c r="I46" s="121"/>
      <c r="J46" s="121"/>
      <c r="K46" s="122">
        <f t="shared" si="2"/>
        <v>0</v>
      </c>
      <c r="L46" s="121"/>
      <c r="M46" s="121"/>
      <c r="N46" s="122">
        <f t="shared" si="3"/>
        <v>0</v>
      </c>
    </row>
    <row r="47" spans="1:14" x14ac:dyDescent="0.25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>
        <v>41900</v>
      </c>
      <c r="M47" s="121"/>
      <c r="N47" s="122">
        <f t="shared" si="3"/>
        <v>41900</v>
      </c>
    </row>
    <row r="48" spans="1:14" x14ac:dyDescent="0.25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19681200</v>
      </c>
      <c r="D72" s="125">
        <f>D9+D22+D25+D45+D61+D67+D70</f>
        <v>0</v>
      </c>
      <c r="E72" s="126">
        <f t="shared" si="0"/>
        <v>19681200</v>
      </c>
      <c r="F72" s="125">
        <f>F9+F22+F25+F45+F61+F67+F70</f>
        <v>19893200</v>
      </c>
      <c r="G72" s="125">
        <f>G9+G22+G25+G45+G61+G67+G70</f>
        <v>0</v>
      </c>
      <c r="H72" s="126">
        <f t="shared" si="1"/>
        <v>19893200</v>
      </c>
      <c r="I72" s="125">
        <f>I9+I22+I25+I45+I61+I67+I70</f>
        <v>19893200</v>
      </c>
      <c r="J72" s="125">
        <f>J9+J22+J25+J45+J61+J67+J70</f>
        <v>0</v>
      </c>
      <c r="K72" s="126">
        <f t="shared" si="2"/>
        <v>19893200</v>
      </c>
      <c r="L72" s="125">
        <f>L9+L22+L25+L45+L61+L67+L70</f>
        <v>20278400</v>
      </c>
      <c r="M72" s="125">
        <f>M9+M22+M25+M45+M61+M67+M70</f>
        <v>0</v>
      </c>
      <c r="N72" s="126">
        <f t="shared" si="3"/>
        <v>20278400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19681200</v>
      </c>
      <c r="D84" s="125">
        <f>D72+D73</f>
        <v>0</v>
      </c>
      <c r="E84" s="126">
        <f t="shared" si="4"/>
        <v>19681200</v>
      </c>
      <c r="F84" s="125">
        <f>F72+F73</f>
        <v>19893200</v>
      </c>
      <c r="G84" s="125">
        <f>G72+G73</f>
        <v>0</v>
      </c>
      <c r="H84" s="126">
        <f t="shared" si="12"/>
        <v>19893200</v>
      </c>
      <c r="I84" s="125">
        <f>I72+I73</f>
        <v>19893200</v>
      </c>
      <c r="J84" s="125">
        <f>J72+J73</f>
        <v>0</v>
      </c>
      <c r="K84" s="126">
        <f t="shared" si="13"/>
        <v>19893200</v>
      </c>
      <c r="L84" s="125">
        <f>L72+L73</f>
        <v>20278400</v>
      </c>
      <c r="M84" s="125">
        <f>M72+M73</f>
        <v>0</v>
      </c>
      <c r="N84" s="126">
        <f t="shared" si="14"/>
        <v>20278400</v>
      </c>
    </row>
    <row r="85" spans="1:14" x14ac:dyDescent="0.25">
      <c r="A85" s="26"/>
      <c r="B85" s="27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5">
      <c r="A87" s="28" t="s">
        <v>159</v>
      </c>
      <c r="B87" s="20" t="s">
        <v>33</v>
      </c>
      <c r="C87" s="119">
        <f>C88+C100</f>
        <v>7719000</v>
      </c>
      <c r="D87" s="119">
        <f>D88+D100</f>
        <v>0</v>
      </c>
      <c r="E87" s="128">
        <f t="shared" ref="E87:E150" si="15">SUM(C87:D87)</f>
        <v>7719000</v>
      </c>
      <c r="F87" s="119">
        <f>F88+F100</f>
        <v>9191250</v>
      </c>
      <c r="G87" s="119">
        <f>G88+G100</f>
        <v>0</v>
      </c>
      <c r="H87" s="128">
        <f t="shared" ref="H87:H89" si="16">SUM(F87:G87)</f>
        <v>9191250</v>
      </c>
      <c r="I87" s="119">
        <f>I88+I100</f>
        <v>9191250</v>
      </c>
      <c r="J87" s="119">
        <f>J88+J100</f>
        <v>0</v>
      </c>
      <c r="K87" s="128">
        <f t="shared" ref="K87:K89" si="17">SUM(I87:J87)</f>
        <v>9191250</v>
      </c>
      <c r="L87" s="119">
        <f>L88+L100</f>
        <v>9190734</v>
      </c>
      <c r="M87" s="119">
        <f>M88+M100</f>
        <v>0</v>
      </c>
      <c r="N87" s="128">
        <f t="shared" ref="N87:N89" si="18">SUM(L87:M87)</f>
        <v>9190734</v>
      </c>
    </row>
    <row r="88" spans="1:14" x14ac:dyDescent="0.25">
      <c r="A88" s="29" t="s">
        <v>160</v>
      </c>
      <c r="B88" s="13" t="s">
        <v>161</v>
      </c>
      <c r="C88" s="121">
        <f>SUM(C89:C99)</f>
        <v>0</v>
      </c>
      <c r="D88" s="121">
        <f>SUM(D89:D99)</f>
        <v>0</v>
      </c>
      <c r="E88" s="122">
        <f t="shared" si="15"/>
        <v>0</v>
      </c>
      <c r="F88" s="121">
        <f>SUM(F89:F99)</f>
        <v>0</v>
      </c>
      <c r="G88" s="121">
        <f>SUM(G89:G99)</f>
        <v>0</v>
      </c>
      <c r="H88" s="122">
        <f t="shared" si="16"/>
        <v>0</v>
      </c>
      <c r="I88" s="121">
        <f>SUM(I89:I99)</f>
        <v>0</v>
      </c>
      <c r="J88" s="121">
        <f>SUM(J89:J99)</f>
        <v>0</v>
      </c>
      <c r="K88" s="122">
        <f t="shared" si="17"/>
        <v>0</v>
      </c>
      <c r="L88" s="121">
        <f>SUM(L89:L99)</f>
        <v>0</v>
      </c>
      <c r="M88" s="121">
        <f>SUM(M89:M99)</f>
        <v>0</v>
      </c>
      <c r="N88" s="122">
        <f t="shared" si="18"/>
        <v>0</v>
      </c>
    </row>
    <row r="89" spans="1:14" hidden="1" x14ac:dyDescent="0.25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hidden="1" x14ac:dyDescent="0.25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idden="1" x14ac:dyDescent="0.25">
      <c r="A91" s="29" t="s">
        <v>164</v>
      </c>
      <c r="B91" s="13" t="s">
        <v>165</v>
      </c>
      <c r="C91" s="121"/>
      <c r="D91" s="121"/>
      <c r="E91" s="122">
        <f t="shared" si="15"/>
        <v>0</v>
      </c>
      <c r="F91" s="121"/>
      <c r="G91" s="121"/>
      <c r="H91" s="122">
        <f t="shared" ref="H91:H145" si="19">SUM(F91:G91)</f>
        <v>0</v>
      </c>
      <c r="I91" s="121"/>
      <c r="J91" s="121"/>
      <c r="K91" s="122">
        <f t="shared" ref="K91:K145" si="20">SUM(I91:J91)</f>
        <v>0</v>
      </c>
      <c r="L91" s="121"/>
      <c r="M91" s="121"/>
      <c r="N91" s="122">
        <f t="shared" ref="N91:N145" si="21">SUM(L91:M91)</f>
        <v>0</v>
      </c>
    </row>
    <row r="92" spans="1:14" hidden="1" x14ac:dyDescent="0.25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hidden="1" x14ac:dyDescent="0.25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hidden="1" x14ac:dyDescent="0.25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hidden="1" x14ac:dyDescent="0.25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hidden="1" x14ac:dyDescent="0.25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19"/>
        <v>0</v>
      </c>
      <c r="I96" s="121"/>
      <c r="J96" s="121"/>
      <c r="K96" s="122">
        <f t="shared" si="20"/>
        <v>0</v>
      </c>
      <c r="L96" s="121"/>
      <c r="M96" s="121"/>
      <c r="N96" s="122">
        <f t="shared" si="21"/>
        <v>0</v>
      </c>
    </row>
    <row r="97" spans="1:14" hidden="1" x14ac:dyDescent="0.25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hidden="1" x14ac:dyDescent="0.25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x14ac:dyDescent="0.25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19"/>
        <v>0</v>
      </c>
      <c r="I99" s="121"/>
      <c r="J99" s="121"/>
      <c r="K99" s="122">
        <f t="shared" si="20"/>
        <v>0</v>
      </c>
      <c r="L99" s="121"/>
      <c r="M99" s="121"/>
      <c r="N99" s="122">
        <f t="shared" si="21"/>
        <v>0</v>
      </c>
    </row>
    <row r="100" spans="1:14" x14ac:dyDescent="0.25">
      <c r="A100" s="29" t="s">
        <v>182</v>
      </c>
      <c r="B100" s="13" t="s">
        <v>183</v>
      </c>
      <c r="C100" s="121">
        <f>SUM(C101:C103)</f>
        <v>7719000</v>
      </c>
      <c r="D100" s="121">
        <f>SUM(D101:D103)</f>
        <v>0</v>
      </c>
      <c r="E100" s="122">
        <f t="shared" si="15"/>
        <v>7719000</v>
      </c>
      <c r="F100" s="121">
        <f>SUM(F101:F103)</f>
        <v>9191250</v>
      </c>
      <c r="G100" s="121">
        <f>SUM(G101:G103)</f>
        <v>0</v>
      </c>
      <c r="H100" s="122">
        <f t="shared" si="19"/>
        <v>9191250</v>
      </c>
      <c r="I100" s="121">
        <f>SUM(I101:I103)</f>
        <v>9191250</v>
      </c>
      <c r="J100" s="121">
        <f>SUM(J101:J103)</f>
        <v>0</v>
      </c>
      <c r="K100" s="122">
        <f t="shared" si="20"/>
        <v>9191250</v>
      </c>
      <c r="L100" s="121">
        <f>SUM(L101:L103)</f>
        <v>9190734</v>
      </c>
      <c r="M100" s="121">
        <f>SUM(M101:M103)</f>
        <v>0</v>
      </c>
      <c r="N100" s="122">
        <f t="shared" si="21"/>
        <v>9190734</v>
      </c>
    </row>
    <row r="101" spans="1:14" x14ac:dyDescent="0.25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9"/>
        <v>0</v>
      </c>
      <c r="I101" s="121"/>
      <c r="J101" s="121"/>
      <c r="K101" s="122">
        <f t="shared" si="20"/>
        <v>0</v>
      </c>
      <c r="L101" s="121"/>
      <c r="M101" s="121"/>
      <c r="N101" s="122">
        <f t="shared" si="21"/>
        <v>0</v>
      </c>
    </row>
    <row r="102" spans="1:14" x14ac:dyDescent="0.25">
      <c r="A102" s="29" t="s">
        <v>186</v>
      </c>
      <c r="B102" s="13" t="s">
        <v>187</v>
      </c>
      <c r="C102" s="121">
        <v>7719000</v>
      </c>
      <c r="D102" s="121"/>
      <c r="E102" s="122">
        <f t="shared" si="15"/>
        <v>7719000</v>
      </c>
      <c r="F102" s="121">
        <v>9191250</v>
      </c>
      <c r="G102" s="121"/>
      <c r="H102" s="122">
        <f t="shared" si="19"/>
        <v>9191250</v>
      </c>
      <c r="I102" s="121">
        <v>9191250</v>
      </c>
      <c r="J102" s="121"/>
      <c r="K102" s="122">
        <f t="shared" si="20"/>
        <v>9191250</v>
      </c>
      <c r="L102" s="121">
        <v>9190734</v>
      </c>
      <c r="M102" s="121"/>
      <c r="N102" s="122">
        <f t="shared" si="21"/>
        <v>9190734</v>
      </c>
    </row>
    <row r="103" spans="1:14" ht="15.75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21"/>
        <v>0</v>
      </c>
    </row>
    <row r="104" spans="1:14" x14ac:dyDescent="0.25">
      <c r="A104" s="28" t="s">
        <v>190</v>
      </c>
      <c r="B104" s="20" t="s">
        <v>191</v>
      </c>
      <c r="C104" s="119">
        <f>SUM(C105:C109)</f>
        <v>1238603</v>
      </c>
      <c r="D104" s="119">
        <f>SUM(D105:D109)</f>
        <v>0</v>
      </c>
      <c r="E104" s="120">
        <f t="shared" si="15"/>
        <v>1238603</v>
      </c>
      <c r="F104" s="119">
        <f>SUM(F105:F109)</f>
        <v>1238603</v>
      </c>
      <c r="G104" s="119">
        <f>SUM(G105:G109)</f>
        <v>0</v>
      </c>
      <c r="H104" s="120">
        <f t="shared" si="19"/>
        <v>1238603</v>
      </c>
      <c r="I104" s="119">
        <f>SUM(I105:I109)</f>
        <v>1238603</v>
      </c>
      <c r="J104" s="119">
        <f>SUM(J105:J109)</f>
        <v>0</v>
      </c>
      <c r="K104" s="120">
        <f t="shared" si="20"/>
        <v>1238603</v>
      </c>
      <c r="L104" s="119">
        <f>SUM(L105:L109)</f>
        <v>1159832</v>
      </c>
      <c r="M104" s="119">
        <f>SUM(M105:M109)</f>
        <v>0</v>
      </c>
      <c r="N104" s="120">
        <f t="shared" si="21"/>
        <v>1159832</v>
      </c>
    </row>
    <row r="105" spans="1:14" ht="15.75" thickBot="1" x14ac:dyDescent="0.3">
      <c r="A105" s="29"/>
      <c r="B105" s="13" t="s">
        <v>192</v>
      </c>
      <c r="C105" s="123">
        <v>1098470</v>
      </c>
      <c r="D105" s="123"/>
      <c r="E105" s="124">
        <f t="shared" si="15"/>
        <v>1098470</v>
      </c>
      <c r="F105" s="123">
        <v>1098470</v>
      </c>
      <c r="G105" s="123"/>
      <c r="H105" s="124">
        <f t="shared" si="19"/>
        <v>1098470</v>
      </c>
      <c r="I105" s="123">
        <v>1098470</v>
      </c>
      <c r="J105" s="123"/>
      <c r="K105" s="124">
        <f t="shared" si="20"/>
        <v>1098470</v>
      </c>
      <c r="L105" s="123">
        <v>1080432</v>
      </c>
      <c r="M105" s="123"/>
      <c r="N105" s="124">
        <f t="shared" si="21"/>
        <v>1080432</v>
      </c>
    </row>
    <row r="106" spans="1:14" x14ac:dyDescent="0.25">
      <c r="A106" s="29"/>
      <c r="B106" s="13" t="s">
        <v>193</v>
      </c>
      <c r="C106" s="119"/>
      <c r="D106" s="119"/>
      <c r="E106" s="120">
        <f t="shared" si="15"/>
        <v>0</v>
      </c>
      <c r="F106" s="119"/>
      <c r="G106" s="119"/>
      <c r="H106" s="120">
        <f t="shared" si="19"/>
        <v>0</v>
      </c>
      <c r="I106" s="119"/>
      <c r="J106" s="119"/>
      <c r="K106" s="120">
        <f t="shared" si="20"/>
        <v>0</v>
      </c>
      <c r="L106" s="119"/>
      <c r="M106" s="119"/>
      <c r="N106" s="120">
        <f t="shared" si="21"/>
        <v>0</v>
      </c>
    </row>
    <row r="107" spans="1:14" x14ac:dyDescent="0.25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x14ac:dyDescent="0.25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thickBot="1" x14ac:dyDescent="0.3">
      <c r="A109" s="30"/>
      <c r="B109" s="31" t="s">
        <v>196</v>
      </c>
      <c r="C109" s="123">
        <f>60733+79400</f>
        <v>140133</v>
      </c>
      <c r="D109" s="123"/>
      <c r="E109" s="124">
        <f t="shared" si="15"/>
        <v>140133</v>
      </c>
      <c r="F109" s="123">
        <f>60733+79400</f>
        <v>140133</v>
      </c>
      <c r="G109" s="123"/>
      <c r="H109" s="124">
        <f t="shared" si="19"/>
        <v>140133</v>
      </c>
      <c r="I109" s="123">
        <f>60733+79400</f>
        <v>140133</v>
      </c>
      <c r="J109" s="123"/>
      <c r="K109" s="124">
        <f t="shared" si="20"/>
        <v>140133</v>
      </c>
      <c r="L109" s="123">
        <v>79400</v>
      </c>
      <c r="M109" s="123"/>
      <c r="N109" s="124">
        <f t="shared" si="21"/>
        <v>79400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38674200</v>
      </c>
      <c r="D110" s="119">
        <f>SUM(D111:D112,D113,D122,D121)</f>
        <v>0</v>
      </c>
      <c r="E110" s="120">
        <f t="shared" si="15"/>
        <v>38674200</v>
      </c>
      <c r="F110" s="119">
        <f>SUM(F111:F112,F113,F122,F121)</f>
        <v>39409231</v>
      </c>
      <c r="G110" s="119">
        <f>SUM(G111:G112,G113,G122,G121)</f>
        <v>0</v>
      </c>
      <c r="H110" s="120">
        <f t="shared" si="19"/>
        <v>39409231</v>
      </c>
      <c r="I110" s="119">
        <f>SUM(I111:I112,I113,I122,I121)</f>
        <v>41160978</v>
      </c>
      <c r="J110" s="119">
        <f>SUM(J111:J112,J113,J122,J121)</f>
        <v>0</v>
      </c>
      <c r="K110" s="120">
        <f t="shared" si="20"/>
        <v>41160978</v>
      </c>
      <c r="L110" s="119">
        <f>SUM(L111:L112,L113,L122,L121)</f>
        <v>40072545</v>
      </c>
      <c r="M110" s="119">
        <f>SUM(M111:M112,M113,M122,M121)</f>
        <v>0</v>
      </c>
      <c r="N110" s="120">
        <f t="shared" si="21"/>
        <v>40072545</v>
      </c>
    </row>
    <row r="111" spans="1:14" x14ac:dyDescent="0.25">
      <c r="A111" s="29" t="s">
        <v>198</v>
      </c>
      <c r="B111" s="13" t="s">
        <v>199</v>
      </c>
      <c r="C111" s="121">
        <v>950000</v>
      </c>
      <c r="D111" s="121"/>
      <c r="E111" s="122">
        <f t="shared" si="15"/>
        <v>950000</v>
      </c>
      <c r="F111" s="121">
        <v>797866</v>
      </c>
      <c r="G111" s="121"/>
      <c r="H111" s="122">
        <f t="shared" si="19"/>
        <v>797866</v>
      </c>
      <c r="I111" s="121">
        <f>737866+360000</f>
        <v>1097866</v>
      </c>
      <c r="J111" s="121"/>
      <c r="K111" s="122">
        <f t="shared" si="20"/>
        <v>1097866</v>
      </c>
      <c r="L111" s="121">
        <f>780488+395732</f>
        <v>1176220</v>
      </c>
      <c r="M111" s="121"/>
      <c r="N111" s="122">
        <f t="shared" si="21"/>
        <v>1176220</v>
      </c>
    </row>
    <row r="112" spans="1:14" x14ac:dyDescent="0.25">
      <c r="A112" s="29" t="s">
        <v>200</v>
      </c>
      <c r="B112" s="13" t="s">
        <v>201</v>
      </c>
      <c r="C112" s="121">
        <v>170000</v>
      </c>
      <c r="D112" s="121"/>
      <c r="E112" s="122">
        <f t="shared" si="15"/>
        <v>170000</v>
      </c>
      <c r="F112" s="121">
        <v>519065</v>
      </c>
      <c r="G112" s="121"/>
      <c r="H112" s="122">
        <f t="shared" si="19"/>
        <v>519065</v>
      </c>
      <c r="I112" s="121">
        <f>130000+89065</f>
        <v>219065</v>
      </c>
      <c r="J112" s="121"/>
      <c r="K112" s="122">
        <f t="shared" si="20"/>
        <v>219065</v>
      </c>
      <c r="L112" s="121">
        <f>127485+54788</f>
        <v>182273</v>
      </c>
      <c r="M112" s="121"/>
      <c r="N112" s="122">
        <f t="shared" si="21"/>
        <v>182273</v>
      </c>
    </row>
    <row r="113" spans="1:20" x14ac:dyDescent="0.25">
      <c r="A113" s="29" t="s">
        <v>202</v>
      </c>
      <c r="B113" s="13" t="s">
        <v>203</v>
      </c>
      <c r="C113" s="121">
        <f>SUM(C114:C120)</f>
        <v>36939200</v>
      </c>
      <c r="D113" s="121">
        <f>SUM(D114:D120)</f>
        <v>0</v>
      </c>
      <c r="E113" s="122">
        <f t="shared" si="15"/>
        <v>36939200</v>
      </c>
      <c r="F113" s="121">
        <v>37477300</v>
      </c>
      <c r="G113" s="121">
        <f>SUM(G114:G120)</f>
        <v>0</v>
      </c>
      <c r="H113" s="122">
        <f t="shared" si="19"/>
        <v>37477300</v>
      </c>
      <c r="I113" s="121">
        <f>SUM(I114:I120)</f>
        <v>39229047</v>
      </c>
      <c r="J113" s="121">
        <f>SUM(J114:J120)</f>
        <v>0</v>
      </c>
      <c r="K113" s="122">
        <f t="shared" si="20"/>
        <v>39229047</v>
      </c>
      <c r="L113" s="121">
        <f>SUM(L114:L120)</f>
        <v>38302621</v>
      </c>
      <c r="M113" s="121">
        <f>SUM(M114:M120)</f>
        <v>0</v>
      </c>
      <c r="N113" s="122">
        <f t="shared" si="21"/>
        <v>38302621</v>
      </c>
    </row>
    <row r="114" spans="1:20" x14ac:dyDescent="0.25">
      <c r="A114" s="29" t="s">
        <v>204</v>
      </c>
      <c r="B114" s="13" t="s">
        <v>205</v>
      </c>
      <c r="C114" s="121">
        <v>500000</v>
      </c>
      <c r="D114" s="121"/>
      <c r="E114" s="122">
        <f t="shared" si="15"/>
        <v>500000</v>
      </c>
      <c r="F114" s="121">
        <v>500000</v>
      </c>
      <c r="G114" s="121"/>
      <c r="H114" s="122">
        <f t="shared" si="19"/>
        <v>500000</v>
      </c>
      <c r="I114" s="121">
        <v>500000</v>
      </c>
      <c r="J114" s="121"/>
      <c r="K114" s="122">
        <f t="shared" si="20"/>
        <v>500000</v>
      </c>
      <c r="L114" s="121">
        <v>473047</v>
      </c>
      <c r="M114" s="121"/>
      <c r="N114" s="122">
        <f t="shared" si="21"/>
        <v>473047</v>
      </c>
    </row>
    <row r="115" spans="1:20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0" x14ac:dyDescent="0.25">
      <c r="A116" s="29" t="s">
        <v>208</v>
      </c>
      <c r="B116" s="13" t="s">
        <v>209</v>
      </c>
      <c r="C116" s="121">
        <v>110000</v>
      </c>
      <c r="D116" s="121"/>
      <c r="E116" s="122">
        <f t="shared" si="15"/>
        <v>110000</v>
      </c>
      <c r="F116" s="121">
        <v>431747</v>
      </c>
      <c r="G116" s="121"/>
      <c r="H116" s="122">
        <f t="shared" si="19"/>
        <v>431747</v>
      </c>
      <c r="I116" s="121">
        <v>431747</v>
      </c>
      <c r="J116" s="121"/>
      <c r="K116" s="122">
        <f t="shared" si="20"/>
        <v>431747</v>
      </c>
      <c r="L116" s="121">
        <v>106595</v>
      </c>
      <c r="M116" s="121"/>
      <c r="N116" s="122">
        <f t="shared" si="21"/>
        <v>106595</v>
      </c>
    </row>
    <row r="117" spans="1:20" x14ac:dyDescent="0.25">
      <c r="A117" s="29" t="s">
        <v>210</v>
      </c>
      <c r="B117" s="13" t="s">
        <v>211</v>
      </c>
      <c r="C117" s="121">
        <v>320000</v>
      </c>
      <c r="D117" s="121"/>
      <c r="E117" s="122">
        <f t="shared" si="15"/>
        <v>320000</v>
      </c>
      <c r="F117" s="121">
        <v>320000</v>
      </c>
      <c r="G117" s="121"/>
      <c r="H117" s="122">
        <f t="shared" si="19"/>
        <v>320000</v>
      </c>
      <c r="I117" s="121">
        <v>320000</v>
      </c>
      <c r="J117" s="121"/>
      <c r="K117" s="122">
        <f t="shared" si="20"/>
        <v>320000</v>
      </c>
      <c r="L117" s="121">
        <v>294825</v>
      </c>
      <c r="M117" s="121"/>
      <c r="N117" s="122">
        <f t="shared" si="21"/>
        <v>294825</v>
      </c>
    </row>
    <row r="118" spans="1:20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9"/>
        <v>0</v>
      </c>
      <c r="I118" s="121"/>
      <c r="J118" s="121"/>
      <c r="K118" s="122">
        <f t="shared" si="20"/>
        <v>0</v>
      </c>
      <c r="L118" s="121">
        <v>2974</v>
      </c>
      <c r="M118" s="121"/>
      <c r="N118" s="122">
        <f t="shared" si="21"/>
        <v>2974</v>
      </c>
    </row>
    <row r="119" spans="1:20" x14ac:dyDescent="0.25">
      <c r="A119" s="29" t="s">
        <v>214</v>
      </c>
      <c r="B119" s="13" t="s">
        <v>215</v>
      </c>
      <c r="C119" s="121">
        <v>35509200</v>
      </c>
      <c r="D119" s="121"/>
      <c r="E119" s="122">
        <f t="shared" si="15"/>
        <v>35509200</v>
      </c>
      <c r="F119" s="121">
        <v>37477300</v>
      </c>
      <c r="G119" s="121"/>
      <c r="H119" s="122">
        <f t="shared" si="19"/>
        <v>37477300</v>
      </c>
      <c r="I119" s="121">
        <v>37477300</v>
      </c>
      <c r="J119" s="121"/>
      <c r="K119" s="122">
        <f t="shared" si="20"/>
        <v>37477300</v>
      </c>
      <c r="L119" s="121">
        <v>37183700</v>
      </c>
      <c r="M119" s="121"/>
      <c r="N119" s="122">
        <f t="shared" si="21"/>
        <v>37183700</v>
      </c>
    </row>
    <row r="120" spans="1:20" x14ac:dyDescent="0.25">
      <c r="A120" s="29" t="s">
        <v>216</v>
      </c>
      <c r="B120" s="13" t="s">
        <v>217</v>
      </c>
      <c r="C120" s="121">
        <v>500000</v>
      </c>
      <c r="D120" s="121"/>
      <c r="E120" s="122">
        <f t="shared" si="15"/>
        <v>500000</v>
      </c>
      <c r="F120" s="121">
        <v>500000</v>
      </c>
      <c r="G120" s="121"/>
      <c r="H120" s="122">
        <f t="shared" si="19"/>
        <v>500000</v>
      </c>
      <c r="I120" s="121">
        <v>500000</v>
      </c>
      <c r="J120" s="121"/>
      <c r="K120" s="122">
        <f t="shared" si="20"/>
        <v>500000</v>
      </c>
      <c r="L120" s="121">
        <f>127892+113588</f>
        <v>241480</v>
      </c>
      <c r="M120" s="121"/>
      <c r="N120" s="122">
        <f t="shared" si="21"/>
        <v>241480</v>
      </c>
    </row>
    <row r="121" spans="1:20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/>
      <c r="M121" s="121"/>
      <c r="N121" s="122">
        <f t="shared" si="21"/>
        <v>0</v>
      </c>
    </row>
    <row r="122" spans="1:20" x14ac:dyDescent="0.25">
      <c r="A122" s="29" t="s">
        <v>220</v>
      </c>
      <c r="B122" s="13" t="s">
        <v>221</v>
      </c>
      <c r="C122" s="121">
        <f>SUM(C123:C126)</f>
        <v>615000</v>
      </c>
      <c r="D122" s="121">
        <f>SUM(D123:D126)</f>
        <v>0</v>
      </c>
      <c r="E122" s="122">
        <f t="shared" si="15"/>
        <v>615000</v>
      </c>
      <c r="F122" s="121">
        <f>SUM(F123:F126)</f>
        <v>615000</v>
      </c>
      <c r="G122" s="121">
        <f>SUM(G123:G126)</f>
        <v>0</v>
      </c>
      <c r="H122" s="122">
        <f t="shared" si="19"/>
        <v>615000</v>
      </c>
      <c r="I122" s="121">
        <f>SUM(I123:I126)</f>
        <v>615000</v>
      </c>
      <c r="J122" s="121">
        <f>SUM(J123:J126)</f>
        <v>0</v>
      </c>
      <c r="K122" s="122">
        <f t="shared" si="20"/>
        <v>615000</v>
      </c>
      <c r="L122" s="121">
        <f>SUM(L123:L126)</f>
        <v>411431</v>
      </c>
      <c r="M122" s="121">
        <f>SUM(M123:M126)</f>
        <v>0</v>
      </c>
      <c r="N122" s="122">
        <f t="shared" si="21"/>
        <v>411431</v>
      </c>
    </row>
    <row r="123" spans="1:20" x14ac:dyDescent="0.25">
      <c r="A123" s="29"/>
      <c r="B123" s="13" t="s">
        <v>670</v>
      </c>
      <c r="C123" s="121">
        <v>500000</v>
      </c>
      <c r="D123" s="121"/>
      <c r="E123" s="122">
        <f t="shared" si="15"/>
        <v>500000</v>
      </c>
      <c r="F123" s="121">
        <v>500000</v>
      </c>
      <c r="G123" s="121"/>
      <c r="H123" s="122">
        <f t="shared" si="19"/>
        <v>500000</v>
      </c>
      <c r="I123" s="121">
        <v>500000</v>
      </c>
      <c r="J123" s="121"/>
      <c r="K123" s="122">
        <f t="shared" si="20"/>
        <v>500000</v>
      </c>
      <c r="L123" s="121">
        <v>411431</v>
      </c>
      <c r="M123" s="121"/>
      <c r="N123" s="122">
        <f t="shared" si="21"/>
        <v>411431</v>
      </c>
    </row>
    <row r="124" spans="1:20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P124" s="86"/>
      <c r="Q124" s="86"/>
      <c r="R124" s="86"/>
      <c r="S124" s="86"/>
      <c r="T124" s="86"/>
    </row>
    <row r="125" spans="1:20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0" ht="15.75" thickBot="1" x14ac:dyDescent="0.3">
      <c r="A126" s="30" t="s">
        <v>223</v>
      </c>
      <c r="B126" s="31" t="s">
        <v>224</v>
      </c>
      <c r="C126" s="123">
        <v>115000</v>
      </c>
      <c r="D126" s="123"/>
      <c r="E126" s="124">
        <f t="shared" si="15"/>
        <v>115000</v>
      </c>
      <c r="F126" s="123">
        <v>115000</v>
      </c>
      <c r="G126" s="123"/>
      <c r="H126" s="124">
        <f t="shared" si="19"/>
        <v>115000</v>
      </c>
      <c r="I126" s="123">
        <v>115000</v>
      </c>
      <c r="J126" s="123"/>
      <c r="K126" s="124">
        <f t="shared" si="20"/>
        <v>115000</v>
      </c>
      <c r="L126" s="123">
        <v>0</v>
      </c>
      <c r="M126" s="123"/>
      <c r="N126" s="124">
        <f t="shared" si="21"/>
        <v>0</v>
      </c>
    </row>
    <row r="127" spans="1:20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0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5"/>
        <v>0</v>
      </c>
      <c r="F128" s="125">
        <f>SUM(F129:F134)</f>
        <v>0</v>
      </c>
      <c r="G128" s="125">
        <f>SUM(G129:G134)</f>
        <v>0</v>
      </c>
      <c r="H128" s="126">
        <f t="shared" si="19"/>
        <v>0</v>
      </c>
      <c r="I128" s="125">
        <f>SUM(I129:I134)</f>
        <v>0</v>
      </c>
      <c r="J128" s="125">
        <f>SUM(J129:J134)</f>
        <v>0</v>
      </c>
      <c r="K128" s="126">
        <f t="shared" si="20"/>
        <v>0</v>
      </c>
      <c r="L128" s="125">
        <f>SUM(L129:L134)</f>
        <v>0</v>
      </c>
      <c r="M128" s="125">
        <f>SUM(M129:M134)</f>
        <v>0</v>
      </c>
      <c r="N128" s="126">
        <f t="shared" si="21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5"/>
        <v>0</v>
      </c>
      <c r="F129" s="119"/>
      <c r="G129" s="119"/>
      <c r="H129" s="120">
        <f t="shared" si="19"/>
        <v>0</v>
      </c>
      <c r="I129" s="119"/>
      <c r="J129" s="119"/>
      <c r="K129" s="120">
        <f t="shared" si="20"/>
        <v>0</v>
      </c>
      <c r="L129" s="119"/>
      <c r="M129" s="119"/>
      <c r="N129" s="120">
        <f t="shared" si="21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5"/>
        <v>0</v>
      </c>
      <c r="F133" s="121"/>
      <c r="G133" s="121"/>
      <c r="H133" s="122">
        <f t="shared" si="19"/>
        <v>0</v>
      </c>
      <c r="I133" s="121"/>
      <c r="J133" s="121"/>
      <c r="K133" s="122">
        <f t="shared" si="20"/>
        <v>0</v>
      </c>
      <c r="L133" s="121"/>
      <c r="M133" s="121"/>
      <c r="N133" s="122">
        <f t="shared" si="21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5"/>
        <v>0</v>
      </c>
      <c r="F137" s="119"/>
      <c r="G137" s="119"/>
      <c r="H137" s="120">
        <f t="shared" si="19"/>
        <v>0</v>
      </c>
      <c r="I137" s="119"/>
      <c r="J137" s="119"/>
      <c r="K137" s="120">
        <f t="shared" si="20"/>
        <v>0</v>
      </c>
      <c r="L137" s="119">
        <v>4083</v>
      </c>
      <c r="M137" s="119"/>
      <c r="N137" s="120">
        <f t="shared" si="21"/>
        <v>4083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5"/>
        <v>0</v>
      </c>
      <c r="F138" s="123"/>
      <c r="G138" s="123"/>
      <c r="H138" s="124">
        <f t="shared" si="19"/>
        <v>0</v>
      </c>
      <c r="I138" s="123"/>
      <c r="J138" s="123"/>
      <c r="K138" s="124">
        <f t="shared" si="20"/>
        <v>0</v>
      </c>
      <c r="L138" s="123">
        <v>1102</v>
      </c>
      <c r="M138" s="123"/>
      <c r="N138" s="124">
        <f t="shared" si="21"/>
        <v>1102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/>
      <c r="G139" s="119"/>
      <c r="H139" s="120">
        <f t="shared" si="19"/>
        <v>0</v>
      </c>
      <c r="I139" s="119"/>
      <c r="J139" s="119"/>
      <c r="K139" s="120">
        <f t="shared" si="20"/>
        <v>0</v>
      </c>
      <c r="L139" s="119"/>
      <c r="M139" s="119"/>
      <c r="N139" s="120">
        <f t="shared" si="21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/>
      <c r="G140" s="123"/>
      <c r="H140" s="124">
        <f t="shared" si="19"/>
        <v>0</v>
      </c>
      <c r="I140" s="123"/>
      <c r="J140" s="123"/>
      <c r="K140" s="124">
        <f t="shared" si="20"/>
        <v>0</v>
      </c>
      <c r="L140" s="123"/>
      <c r="M140" s="123"/>
      <c r="N140" s="124">
        <f t="shared" si="21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47631803</v>
      </c>
      <c r="D142" s="125">
        <f>D141+D140+D139+D138+D137+D128+D127+D110+D104+D87</f>
        <v>0</v>
      </c>
      <c r="E142" s="126">
        <f t="shared" si="15"/>
        <v>47631803</v>
      </c>
      <c r="F142" s="125">
        <f>F141+F140+F139+F138+F137+F128+F127+F110+F104+F87</f>
        <v>49839084</v>
      </c>
      <c r="G142" s="125">
        <f>G141+G140+G139+G138+G137+G128+G127+G110+G104+G87</f>
        <v>0</v>
      </c>
      <c r="H142" s="126">
        <f t="shared" si="19"/>
        <v>49839084</v>
      </c>
      <c r="I142" s="125">
        <f>I141+I140+I139+I138+I137+I128+I127+I110+I104+I87</f>
        <v>51590831</v>
      </c>
      <c r="J142" s="125">
        <f>J141+J140+J139+J138+J137+J128+J127+J110+J104+J87</f>
        <v>0</v>
      </c>
      <c r="K142" s="126">
        <f t="shared" si="20"/>
        <v>51590831</v>
      </c>
      <c r="L142" s="125">
        <f>L141+L140+L139+L138+L137+L128+L127+L110+L104+L87</f>
        <v>50428296</v>
      </c>
      <c r="M142" s="125">
        <f>M141+M140+M139+M138+M137+M128+M127+M110+M104+M87</f>
        <v>0</v>
      </c>
      <c r="N142" s="126">
        <f t="shared" si="21"/>
        <v>50428296</v>
      </c>
    </row>
    <row r="143" spans="1:14" ht="15.75" thickBot="1" x14ac:dyDescent="0.3">
      <c r="A143" s="32" t="s">
        <v>248</v>
      </c>
      <c r="B143" s="7" t="s">
        <v>249</v>
      </c>
      <c r="C143" s="125">
        <f>SUM(C144:C150)</f>
        <v>0</v>
      </c>
      <c r="D143" s="125">
        <f>SUM(D144:D150)</f>
        <v>0</v>
      </c>
      <c r="E143" s="126">
        <f t="shared" si="15"/>
        <v>0</v>
      </c>
      <c r="F143" s="125">
        <f>SUM(F144:F150)</f>
        <v>0</v>
      </c>
      <c r="G143" s="125">
        <f>SUM(G144:G150)</f>
        <v>0</v>
      </c>
      <c r="H143" s="126">
        <f t="shared" si="19"/>
        <v>0</v>
      </c>
      <c r="I143" s="125">
        <f>SUM(I144:I150)</f>
        <v>0</v>
      </c>
      <c r="J143" s="125">
        <f>SUM(J144:J150)</f>
        <v>0</v>
      </c>
      <c r="K143" s="126">
        <f t="shared" si="20"/>
        <v>0</v>
      </c>
      <c r="L143" s="125">
        <f>SUM(L144:L150)</f>
        <v>0</v>
      </c>
      <c r="M143" s="125">
        <f>SUM(M144:M150)</f>
        <v>0</v>
      </c>
      <c r="N143" s="126">
        <f t="shared" si="21"/>
        <v>0</v>
      </c>
    </row>
    <row r="144" spans="1:14" ht="15.75" hidden="1" thickBot="1" x14ac:dyDescent="0.3">
      <c r="A144" s="458" t="s">
        <v>250</v>
      </c>
      <c r="B144" s="336" t="s">
        <v>251</v>
      </c>
      <c r="C144" s="119"/>
      <c r="D144" s="119"/>
      <c r="E144" s="120">
        <f t="shared" si="15"/>
        <v>0</v>
      </c>
      <c r="F144" s="119"/>
      <c r="G144" s="119"/>
      <c r="H144" s="120">
        <f t="shared" si="19"/>
        <v>0</v>
      </c>
      <c r="I144" s="119"/>
      <c r="J144" s="119"/>
      <c r="K144" s="120">
        <f t="shared" si="20"/>
        <v>0</v>
      </c>
      <c r="L144" s="119"/>
      <c r="M144" s="119"/>
      <c r="N144" s="120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31"/>
      <c r="E150" s="495">
        <f t="shared" si="15"/>
        <v>0</v>
      </c>
      <c r="F150" s="131"/>
      <c r="G150" s="131"/>
      <c r="H150" s="495">
        <f t="shared" si="22"/>
        <v>0</v>
      </c>
      <c r="I150" s="131"/>
      <c r="J150" s="131"/>
      <c r="K150" s="495">
        <f t="shared" si="23"/>
        <v>0</v>
      </c>
      <c r="L150" s="131"/>
      <c r="M150" s="131"/>
      <c r="N150" s="495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47631803</v>
      </c>
      <c r="D151" s="123">
        <f>D143+D142</f>
        <v>0</v>
      </c>
      <c r="E151" s="123">
        <f>SUM(C151:D151)</f>
        <v>47631803</v>
      </c>
      <c r="F151" s="125">
        <f>F143+F142</f>
        <v>49839084</v>
      </c>
      <c r="G151" s="123">
        <f>G143+G142</f>
        <v>0</v>
      </c>
      <c r="H151" s="123">
        <f>SUM(F151:G151)</f>
        <v>49839084</v>
      </c>
      <c r="I151" s="125">
        <f>I143+I142</f>
        <v>51590831</v>
      </c>
      <c r="J151" s="123">
        <f>J143+J142</f>
        <v>0</v>
      </c>
      <c r="K151" s="123">
        <f>SUM(I151:J151)</f>
        <v>51590831</v>
      </c>
      <c r="L151" s="125">
        <f>L143+L142</f>
        <v>50428296</v>
      </c>
      <c r="M151" s="123">
        <f>M143+M142</f>
        <v>0</v>
      </c>
      <c r="N151" s="123">
        <f>SUM(L151:M151)</f>
        <v>50428296</v>
      </c>
    </row>
    <row r="152" spans="1:14" x14ac:dyDescent="0.25">
      <c r="E152" s="86">
        <f>E84-E151</f>
        <v>-27950603</v>
      </c>
      <c r="F152" s="86"/>
      <c r="G152" s="86"/>
      <c r="H152" s="86">
        <f>H84-H151</f>
        <v>-29945884</v>
      </c>
      <c r="I152" s="86"/>
      <c r="J152" s="86"/>
      <c r="K152" s="86">
        <f>K84-K151</f>
        <v>-31697631</v>
      </c>
      <c r="L152" s="86"/>
      <c r="M152" s="86"/>
      <c r="N152" s="86">
        <f>N84-N151</f>
        <v>-30149896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8" orientation="portrait" horizontalDpi="300" verticalDpi="300" r:id="rId1"/>
  <headerFooter>
    <oddFooter>&amp;R&amp;P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W153"/>
  <sheetViews>
    <sheetView view="pageBreakPreview" topLeftCell="B1" zoomScale="60" zoomScaleNormal="100" workbookViewId="0">
      <pane ySplit="8" topLeftCell="A93" activePane="bottomLeft" state="frozen"/>
      <selection activeCell="AB159" sqref="AB159"/>
      <selection pane="bottomLeft" activeCell="M111" sqref="M111"/>
    </sheetView>
  </sheetViews>
  <sheetFormatPr defaultColWidth="9.140625" defaultRowHeight="15" x14ac:dyDescent="0.25"/>
  <cols>
    <col min="2" max="2" width="59.140625" bestFit="1" customWidth="1"/>
    <col min="3" max="4" width="10.85546875" bestFit="1" customWidth="1"/>
    <col min="5" max="5" width="11.5703125" bestFit="1" customWidth="1"/>
    <col min="8" max="8" width="12.42578125" customWidth="1"/>
    <col min="11" max="11" width="13.7109375" customWidth="1"/>
    <col min="12" max="14" width="11.8554687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364</v>
      </c>
      <c r="B5" s="52" t="s">
        <v>365</v>
      </c>
    </row>
    <row r="6" spans="1:14" x14ac:dyDescent="0.25">
      <c r="C6" s="333" t="str">
        <f>'1 címrend'!C3</f>
        <v xml:space="preserve"> melléklet az  /2023. (V..  .) rendelethez</v>
      </c>
      <c r="D6" s="113"/>
      <c r="E6" s="11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t="15.75" hidden="1" thickBot="1" x14ac:dyDescent="0.3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t="15.75" hidden="1" thickBot="1" x14ac:dyDescent="0.3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t="15.75" hidden="1" thickBot="1" x14ac:dyDescent="0.3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t="15.75" hidden="1" thickBot="1" x14ac:dyDescent="0.3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t="15.75" hidden="1" thickBot="1" x14ac:dyDescent="0.3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idden="1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0</v>
      </c>
      <c r="M25" s="119">
        <f>M26+M30+M38</f>
        <v>0</v>
      </c>
      <c r="N25" s="120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ht="15.75" thickBot="1" x14ac:dyDescent="0.3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hidden="1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>F9+F22+F25+F45+F61+F67+F70</f>
        <v>0</v>
      </c>
      <c r="G72" s="125">
        <f>G9+G22+G25+G45+G61+G67+G70</f>
        <v>0</v>
      </c>
      <c r="H72" s="126">
        <f t="shared" si="1"/>
        <v>0</v>
      </c>
      <c r="I72" s="125">
        <f>I9+I22+I25+I45+I61+I67+I70</f>
        <v>0</v>
      </c>
      <c r="J72" s="125">
        <f>J9+J22+J25+J45+J61+J67+J70</f>
        <v>0</v>
      </c>
      <c r="K72" s="126">
        <f t="shared" si="2"/>
        <v>0</v>
      </c>
      <c r="L72" s="125">
        <f>L9+L22+L25+L45+L61+L67+L70</f>
        <v>0</v>
      </c>
      <c r="M72" s="125">
        <f>M9+M22+M25+M45+M61+M67+M70</f>
        <v>0</v>
      </c>
      <c r="N72" s="126">
        <f t="shared" si="3"/>
        <v>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0</v>
      </c>
      <c r="E84" s="126">
        <f t="shared" si="4"/>
        <v>0</v>
      </c>
      <c r="F84" s="125">
        <f>F72+F73</f>
        <v>0</v>
      </c>
      <c r="G84" s="125">
        <f>G72+G73</f>
        <v>0</v>
      </c>
      <c r="H84" s="126">
        <f t="shared" si="12"/>
        <v>0</v>
      </c>
      <c r="I84" s="125">
        <f>I72+I73</f>
        <v>0</v>
      </c>
      <c r="J84" s="125">
        <f>J72+J73</f>
        <v>0</v>
      </c>
      <c r="K84" s="126">
        <f t="shared" si="13"/>
        <v>0</v>
      </c>
      <c r="L84" s="125">
        <f>L72+L73</f>
        <v>0</v>
      </c>
      <c r="M84" s="125">
        <f>M72+M73</f>
        <v>0</v>
      </c>
      <c r="N84" s="126">
        <f t="shared" si="14"/>
        <v>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25">
        <f>C88+C100</f>
        <v>0</v>
      </c>
      <c r="D87" s="125">
        <f>D88+D100</f>
        <v>0</v>
      </c>
      <c r="E87" s="126">
        <f t="shared" ref="E87:E150" si="15">SUM(C87:D87)</f>
        <v>0</v>
      </c>
      <c r="F87" s="125">
        <f>F88+F100</f>
        <v>0</v>
      </c>
      <c r="G87" s="125">
        <f>G88+G100</f>
        <v>23810</v>
      </c>
      <c r="H87" s="126">
        <f t="shared" ref="H87:H89" si="16">SUM(F87:G87)</f>
        <v>23810</v>
      </c>
      <c r="I87" s="125">
        <f>I88+I100</f>
        <v>0</v>
      </c>
      <c r="J87" s="125">
        <f>J88+J100</f>
        <v>23810</v>
      </c>
      <c r="K87" s="126">
        <f t="shared" ref="K87:K89" si="17">SUM(I87:J87)</f>
        <v>23810</v>
      </c>
      <c r="L87" s="125">
        <f>L88+L100</f>
        <v>0</v>
      </c>
      <c r="M87" s="125">
        <f>M88+M100</f>
        <v>23810</v>
      </c>
      <c r="N87" s="126">
        <f t="shared" ref="N87:N89" si="18">SUM(L87:M87)</f>
        <v>23810</v>
      </c>
    </row>
    <row r="88" spans="1:14" x14ac:dyDescent="0.25">
      <c r="A88" s="29" t="s">
        <v>160</v>
      </c>
      <c r="B88" s="13" t="s">
        <v>161</v>
      </c>
      <c r="C88" s="119">
        <f>SUM(C89:C99)</f>
        <v>0</v>
      </c>
      <c r="D88" s="119">
        <f>SUM(D89:D99)</f>
        <v>0</v>
      </c>
      <c r="E88" s="120">
        <f t="shared" si="15"/>
        <v>0</v>
      </c>
      <c r="F88" s="119">
        <f>SUM(F89:F99)</f>
        <v>0</v>
      </c>
      <c r="G88" s="119">
        <f>SUM(G89:G99)</f>
        <v>0</v>
      </c>
      <c r="H88" s="120">
        <f t="shared" si="16"/>
        <v>0</v>
      </c>
      <c r="I88" s="119">
        <f>SUM(I89:I99)</f>
        <v>0</v>
      </c>
      <c r="J88" s="119">
        <f>SUM(J89:J99)</f>
        <v>0</v>
      </c>
      <c r="K88" s="120">
        <f t="shared" si="17"/>
        <v>0</v>
      </c>
      <c r="L88" s="119">
        <f>SUM(L89:L99)</f>
        <v>0</v>
      </c>
      <c r="M88" s="119">
        <f>SUM(M89:M99)</f>
        <v>0</v>
      </c>
      <c r="N88" s="120">
        <f t="shared" si="18"/>
        <v>0</v>
      </c>
    </row>
    <row r="89" spans="1:14" x14ac:dyDescent="0.25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x14ac:dyDescent="0.25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x14ac:dyDescent="0.25">
      <c r="A91" s="29" t="s">
        <v>164</v>
      </c>
      <c r="B91" s="13" t="s">
        <v>165</v>
      </c>
      <c r="C91" s="121"/>
      <c r="D91" s="121"/>
      <c r="E91" s="122">
        <f t="shared" si="15"/>
        <v>0</v>
      </c>
      <c r="F91" s="121"/>
      <c r="G91" s="121"/>
      <c r="H91" s="122">
        <f t="shared" ref="H91:H112" si="19">SUM(F91:G91)</f>
        <v>0</v>
      </c>
      <c r="I91" s="121"/>
      <c r="J91" s="121"/>
      <c r="K91" s="122">
        <f t="shared" ref="K91:K112" si="20">SUM(I91:J91)</f>
        <v>0</v>
      </c>
      <c r="L91" s="121"/>
      <c r="M91" s="121"/>
      <c r="N91" s="122">
        <f t="shared" ref="N91:N112" si="21">SUM(L91:M91)</f>
        <v>0</v>
      </c>
    </row>
    <row r="92" spans="1:14" x14ac:dyDescent="0.25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x14ac:dyDescent="0.25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x14ac:dyDescent="0.25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x14ac:dyDescent="0.25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x14ac:dyDescent="0.25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19"/>
        <v>0</v>
      </c>
      <c r="I96" s="121"/>
      <c r="J96" s="121"/>
      <c r="K96" s="122">
        <f t="shared" si="20"/>
        <v>0</v>
      </c>
      <c r="L96" s="121"/>
      <c r="M96" s="121"/>
      <c r="N96" s="122">
        <f t="shared" si="21"/>
        <v>0</v>
      </c>
    </row>
    <row r="97" spans="1:14" x14ac:dyDescent="0.25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x14ac:dyDescent="0.25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x14ac:dyDescent="0.25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19"/>
        <v>0</v>
      </c>
      <c r="I99" s="121"/>
      <c r="J99" s="121"/>
      <c r="K99" s="122">
        <f t="shared" si="20"/>
        <v>0</v>
      </c>
      <c r="L99" s="121"/>
      <c r="M99" s="121"/>
      <c r="N99" s="122">
        <f t="shared" si="21"/>
        <v>0</v>
      </c>
    </row>
    <row r="100" spans="1:14" x14ac:dyDescent="0.25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5"/>
        <v>0</v>
      </c>
      <c r="F100" s="121">
        <f>SUM(F101:F103)</f>
        <v>0</v>
      </c>
      <c r="G100" s="121">
        <f>SUM(G101:G103)</f>
        <v>23810</v>
      </c>
      <c r="H100" s="122">
        <f t="shared" si="19"/>
        <v>23810</v>
      </c>
      <c r="I100" s="121">
        <f>SUM(I101:I103)</f>
        <v>0</v>
      </c>
      <c r="J100" s="121">
        <f>SUM(J101:J103)</f>
        <v>23810</v>
      </c>
      <c r="K100" s="122">
        <f t="shared" si="20"/>
        <v>23810</v>
      </c>
      <c r="L100" s="121">
        <f>SUM(L101:L103)</f>
        <v>0</v>
      </c>
      <c r="M100" s="121">
        <f>SUM(M101:M103)</f>
        <v>23810</v>
      </c>
      <c r="N100" s="122">
        <f t="shared" si="21"/>
        <v>23810</v>
      </c>
    </row>
    <row r="101" spans="1:14" x14ac:dyDescent="0.25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9"/>
        <v>0</v>
      </c>
      <c r="I101" s="121"/>
      <c r="J101" s="121"/>
      <c r="K101" s="122">
        <f t="shared" si="20"/>
        <v>0</v>
      </c>
      <c r="L101" s="121"/>
      <c r="M101" s="121"/>
      <c r="N101" s="122">
        <f t="shared" si="21"/>
        <v>0</v>
      </c>
    </row>
    <row r="102" spans="1:14" x14ac:dyDescent="0.25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9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21"/>
        <v>0</v>
      </c>
    </row>
    <row r="103" spans="1:14" ht="15.75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>
        <v>23810</v>
      </c>
      <c r="H103" s="124">
        <f t="shared" si="19"/>
        <v>23810</v>
      </c>
      <c r="I103" s="123"/>
      <c r="J103" s="123">
        <v>23810</v>
      </c>
      <c r="K103" s="124">
        <f t="shared" si="20"/>
        <v>23810</v>
      </c>
      <c r="L103" s="123"/>
      <c r="M103" s="123">
        <v>23810</v>
      </c>
      <c r="N103" s="124">
        <f t="shared" si="21"/>
        <v>23810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5"/>
        <v>0</v>
      </c>
      <c r="F104" s="125">
        <f>SUM(F105:F109)</f>
        <v>0</v>
      </c>
      <c r="G104" s="125">
        <f>SUM(G105:G109)</f>
        <v>0</v>
      </c>
      <c r="H104" s="126">
        <f t="shared" si="19"/>
        <v>0</v>
      </c>
      <c r="I104" s="125">
        <f>SUM(I105:I109)</f>
        <v>0</v>
      </c>
      <c r="J104" s="125">
        <f>SUM(J105:J109)</f>
        <v>0</v>
      </c>
      <c r="K104" s="126">
        <f t="shared" si="20"/>
        <v>0</v>
      </c>
      <c r="L104" s="125">
        <f>SUM(L105:L109)</f>
        <v>0</v>
      </c>
      <c r="M104" s="125">
        <f>SUM(M105:M109)</f>
        <v>0</v>
      </c>
      <c r="N104" s="126">
        <f t="shared" si="21"/>
        <v>0</v>
      </c>
    </row>
    <row r="105" spans="1:14" ht="15.75" hidden="1" thickBot="1" x14ac:dyDescent="0.3">
      <c r="A105" s="29"/>
      <c r="B105" s="13" t="s">
        <v>192</v>
      </c>
      <c r="C105" s="119"/>
      <c r="D105" s="119"/>
      <c r="E105" s="120">
        <f t="shared" si="15"/>
        <v>0</v>
      </c>
      <c r="F105" s="119"/>
      <c r="G105" s="119"/>
      <c r="H105" s="120">
        <f t="shared" si="19"/>
        <v>0</v>
      </c>
      <c r="I105" s="119"/>
      <c r="J105" s="119"/>
      <c r="K105" s="120">
        <f t="shared" si="20"/>
        <v>0</v>
      </c>
      <c r="L105" s="119"/>
      <c r="M105" s="119"/>
      <c r="N105" s="120">
        <f t="shared" si="21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9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21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19"/>
        <v>0</v>
      </c>
      <c r="I109" s="123"/>
      <c r="J109" s="123"/>
      <c r="K109" s="124">
        <f t="shared" si="20"/>
        <v>0</v>
      </c>
      <c r="L109" s="123"/>
      <c r="M109" s="123"/>
      <c r="N109" s="124">
        <f t="shared" si="21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0</v>
      </c>
      <c r="D110" s="119">
        <f>SUM(D111:D112,D113,D122,D121)</f>
        <v>1225000</v>
      </c>
      <c r="E110" s="120">
        <f t="shared" si="15"/>
        <v>1225000</v>
      </c>
      <c r="F110" s="119">
        <f>SUM(F111:F112,F113,F122,F121)</f>
        <v>0</v>
      </c>
      <c r="G110" s="119">
        <f>SUM(G111:G112,G113,G122,G121)</f>
        <v>1526043</v>
      </c>
      <c r="H110" s="120">
        <f t="shared" si="19"/>
        <v>1526043</v>
      </c>
      <c r="I110" s="119">
        <f>SUM(I111:I112,I113,I122,I121)</f>
        <v>0</v>
      </c>
      <c r="J110" s="119">
        <f>SUM(J111:J112,J113,J122,J121)</f>
        <v>1526043</v>
      </c>
      <c r="K110" s="120">
        <f t="shared" si="20"/>
        <v>1526043</v>
      </c>
      <c r="L110" s="119">
        <f>SUM(L111:L112,L113,L122,L121)</f>
        <v>0</v>
      </c>
      <c r="M110" s="119">
        <f>SUM(M111:M112,M113,M122,M121)</f>
        <v>1525561</v>
      </c>
      <c r="N110" s="120">
        <f t="shared" si="21"/>
        <v>1525561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15"/>
        <v>0</v>
      </c>
      <c r="F111" s="121"/>
      <c r="G111" s="121">
        <v>22000</v>
      </c>
      <c r="H111" s="122">
        <f t="shared" si="19"/>
        <v>22000</v>
      </c>
      <c r="I111" s="121"/>
      <c r="J111" s="121">
        <v>22000</v>
      </c>
      <c r="K111" s="122">
        <f t="shared" si="20"/>
        <v>22000</v>
      </c>
      <c r="L111" s="121"/>
      <c r="M111" s="121">
        <f>13518+8000</f>
        <v>21518</v>
      </c>
      <c r="N111" s="122">
        <f t="shared" si="21"/>
        <v>21518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15"/>
        <v>0</v>
      </c>
      <c r="F112" s="121"/>
      <c r="G112" s="121"/>
      <c r="H112" s="122">
        <f t="shared" si="19"/>
        <v>0</v>
      </c>
      <c r="I112" s="121"/>
      <c r="J112" s="121"/>
      <c r="K112" s="122">
        <f t="shared" si="20"/>
        <v>0</v>
      </c>
      <c r="L112" s="121"/>
      <c r="M112" s="121"/>
      <c r="N112" s="122">
        <f t="shared" si="21"/>
        <v>0</v>
      </c>
    </row>
    <row r="113" spans="1:23" x14ac:dyDescent="0.25">
      <c r="A113" s="29" t="s">
        <v>202</v>
      </c>
      <c r="B113" s="13" t="s">
        <v>203</v>
      </c>
      <c r="C113" s="121">
        <f t="shared" ref="C113" si="22">SUM(C114:C120)</f>
        <v>0</v>
      </c>
      <c r="D113" s="121">
        <f>SUM(D114:D120)</f>
        <v>1225000</v>
      </c>
      <c r="E113" s="122">
        <f>SUM(C113:D113)</f>
        <v>1225000</v>
      </c>
      <c r="F113" s="121">
        <f t="shared" ref="F113" si="23">SUM(F114:F120)</f>
        <v>0</v>
      </c>
      <c r="G113" s="121">
        <f>SUM(G114:G120)</f>
        <v>1500000</v>
      </c>
      <c r="H113" s="122">
        <f>SUM(F113:G113)</f>
        <v>1500000</v>
      </c>
      <c r="I113" s="121">
        <f t="shared" ref="I113" si="24">SUM(I114:I120)</f>
        <v>0</v>
      </c>
      <c r="J113" s="121">
        <f>SUM(J114:J120)</f>
        <v>1500000</v>
      </c>
      <c r="K113" s="122">
        <f>SUM(I113:J113)</f>
        <v>1500000</v>
      </c>
      <c r="L113" s="121">
        <f t="shared" ref="L113" si="25">SUM(L114:L120)</f>
        <v>0</v>
      </c>
      <c r="M113" s="121">
        <f>SUM(M114:M120)</f>
        <v>1500000</v>
      </c>
      <c r="N113" s="122">
        <f>SUM(L113:M113)</f>
        <v>1500000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15"/>
        <v>0</v>
      </c>
      <c r="F114" s="121"/>
      <c r="G114" s="121"/>
      <c r="H114" s="122">
        <f t="shared" ref="H114:H145" si="26">SUM(F114:G114)</f>
        <v>0</v>
      </c>
      <c r="I114" s="121"/>
      <c r="J114" s="121"/>
      <c r="K114" s="122">
        <f t="shared" ref="K114:K145" si="27">SUM(I114:J114)</f>
        <v>0</v>
      </c>
      <c r="L114" s="121"/>
      <c r="M114" s="121"/>
      <c r="N114" s="122">
        <f t="shared" ref="N114:N145" si="28">SUM(L114:M114)</f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26"/>
        <v>0</v>
      </c>
      <c r="I115" s="121"/>
      <c r="J115" s="121"/>
      <c r="K115" s="122">
        <f t="shared" si="27"/>
        <v>0</v>
      </c>
      <c r="L115" s="121"/>
      <c r="M115" s="121"/>
      <c r="N115" s="122">
        <f t="shared" si="28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26"/>
        <v>0</v>
      </c>
      <c r="I116" s="121"/>
      <c r="J116" s="121"/>
      <c r="K116" s="122">
        <f t="shared" si="27"/>
        <v>0</v>
      </c>
      <c r="L116" s="121"/>
      <c r="M116" s="121"/>
      <c r="N116" s="122">
        <f t="shared" si="28"/>
        <v>0</v>
      </c>
    </row>
    <row r="117" spans="1:23" x14ac:dyDescent="0.25">
      <c r="A117" s="29" t="s">
        <v>210</v>
      </c>
      <c r="B117" s="13" t="s">
        <v>211</v>
      </c>
      <c r="C117" s="121"/>
      <c r="D117" s="121"/>
      <c r="E117" s="122">
        <f t="shared" si="15"/>
        <v>0</v>
      </c>
      <c r="F117" s="121"/>
      <c r="G117" s="121"/>
      <c r="H117" s="122">
        <f t="shared" si="26"/>
        <v>0</v>
      </c>
      <c r="I117" s="121"/>
      <c r="J117" s="121"/>
      <c r="K117" s="122">
        <f t="shared" si="27"/>
        <v>0</v>
      </c>
      <c r="L117" s="121"/>
      <c r="M117" s="121"/>
      <c r="N117" s="122">
        <f t="shared" si="28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26"/>
        <v>0</v>
      </c>
      <c r="I118" s="121"/>
      <c r="J118" s="121"/>
      <c r="K118" s="122">
        <f t="shared" si="27"/>
        <v>0</v>
      </c>
      <c r="L118" s="121"/>
      <c r="M118" s="121"/>
      <c r="N118" s="122">
        <f t="shared" si="28"/>
        <v>0</v>
      </c>
    </row>
    <row r="119" spans="1:23" x14ac:dyDescent="0.25">
      <c r="A119" s="29" t="s">
        <v>214</v>
      </c>
      <c r="B119" s="13" t="s">
        <v>215</v>
      </c>
      <c r="C119" s="121"/>
      <c r="D119" s="121">
        <v>1200000</v>
      </c>
      <c r="E119" s="122">
        <f t="shared" si="15"/>
        <v>1200000</v>
      </c>
      <c r="F119" s="121"/>
      <c r="G119" s="121">
        <v>1500000</v>
      </c>
      <c r="H119" s="122">
        <f t="shared" si="26"/>
        <v>1500000</v>
      </c>
      <c r="I119" s="121"/>
      <c r="J119" s="121">
        <v>1500000</v>
      </c>
      <c r="K119" s="122">
        <f t="shared" si="27"/>
        <v>1500000</v>
      </c>
      <c r="L119" s="121"/>
      <c r="M119" s="121">
        <v>1500000</v>
      </c>
      <c r="N119" s="122">
        <f t="shared" si="28"/>
        <v>1500000</v>
      </c>
    </row>
    <row r="120" spans="1:23" x14ac:dyDescent="0.25">
      <c r="A120" s="29" t="s">
        <v>216</v>
      </c>
      <c r="B120" s="13" t="s">
        <v>217</v>
      </c>
      <c r="C120" s="121"/>
      <c r="D120" s="121">
        <v>25000</v>
      </c>
      <c r="E120" s="122">
        <f t="shared" si="15"/>
        <v>25000</v>
      </c>
      <c r="F120" s="121"/>
      <c r="G120" s="121">
        <v>0</v>
      </c>
      <c r="H120" s="122">
        <f t="shared" si="26"/>
        <v>0</v>
      </c>
      <c r="I120" s="121"/>
      <c r="J120" s="121">
        <v>0</v>
      </c>
      <c r="K120" s="122">
        <f t="shared" si="27"/>
        <v>0</v>
      </c>
      <c r="L120" s="121"/>
      <c r="M120" s="121">
        <v>0</v>
      </c>
      <c r="N120" s="122">
        <f t="shared" si="28"/>
        <v>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26"/>
        <v>0</v>
      </c>
      <c r="I121" s="121"/>
      <c r="J121" s="121"/>
      <c r="K121" s="122">
        <f t="shared" si="27"/>
        <v>0</v>
      </c>
      <c r="L121" s="121"/>
      <c r="M121" s="121"/>
      <c r="N121" s="122">
        <f t="shared" si="28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0</v>
      </c>
      <c r="D122" s="121">
        <f>SUM(D123:D126)</f>
        <v>0</v>
      </c>
      <c r="E122" s="122">
        <f t="shared" si="15"/>
        <v>0</v>
      </c>
      <c r="F122" s="121">
        <f>SUM(F123:F126)</f>
        <v>0</v>
      </c>
      <c r="G122" s="121">
        <f>SUM(G123:G126)</f>
        <v>4043</v>
      </c>
      <c r="H122" s="122">
        <f t="shared" si="26"/>
        <v>4043</v>
      </c>
      <c r="I122" s="121">
        <f>SUM(I123:I126)</f>
        <v>0</v>
      </c>
      <c r="J122" s="121">
        <f>SUM(J123:J126)</f>
        <v>4043</v>
      </c>
      <c r="K122" s="122">
        <f t="shared" si="27"/>
        <v>4043</v>
      </c>
      <c r="L122" s="121">
        <f>SUM(L123:L126)</f>
        <v>0</v>
      </c>
      <c r="M122" s="121">
        <f>SUM(M123:M126)</f>
        <v>4043</v>
      </c>
      <c r="N122" s="122">
        <f t="shared" si="28"/>
        <v>4043</v>
      </c>
    </row>
    <row r="123" spans="1:23" x14ac:dyDescent="0.25">
      <c r="A123" s="29"/>
      <c r="B123" s="13" t="s">
        <v>670</v>
      </c>
      <c r="C123" s="121"/>
      <c r="D123" s="121"/>
      <c r="E123" s="122">
        <f t="shared" si="15"/>
        <v>0</v>
      </c>
      <c r="F123" s="121"/>
      <c r="G123" s="121">
        <v>4043</v>
      </c>
      <c r="H123" s="122">
        <f t="shared" si="26"/>
        <v>4043</v>
      </c>
      <c r="I123" s="121"/>
      <c r="J123" s="121">
        <v>4043</v>
      </c>
      <c r="K123" s="122">
        <f t="shared" si="27"/>
        <v>4043</v>
      </c>
      <c r="L123" s="121"/>
      <c r="M123" s="121">
        <v>4043</v>
      </c>
      <c r="N123" s="122">
        <f t="shared" si="28"/>
        <v>4043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26"/>
        <v>0</v>
      </c>
      <c r="I124" s="121"/>
      <c r="J124" s="121"/>
      <c r="K124" s="121">
        <f t="shared" si="27"/>
        <v>0</v>
      </c>
      <c r="L124" s="121"/>
      <c r="M124" s="121"/>
      <c r="N124" s="121">
        <f t="shared" si="28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26"/>
        <v>0</v>
      </c>
      <c r="I125" s="121"/>
      <c r="J125" s="121"/>
      <c r="K125" s="122">
        <f t="shared" si="27"/>
        <v>0</v>
      </c>
      <c r="L125" s="121"/>
      <c r="M125" s="121"/>
      <c r="N125" s="122">
        <f t="shared" si="28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26"/>
        <v>0</v>
      </c>
      <c r="I126" s="123"/>
      <c r="J126" s="123"/>
      <c r="K126" s="124">
        <f t="shared" si="27"/>
        <v>0</v>
      </c>
      <c r="L126" s="123"/>
      <c r="M126" s="123"/>
      <c r="N126" s="124">
        <f t="shared" si="28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26"/>
        <v>0</v>
      </c>
      <c r="I127" s="125"/>
      <c r="J127" s="125"/>
      <c r="K127" s="126">
        <f t="shared" si="27"/>
        <v>0</v>
      </c>
      <c r="L127" s="125"/>
      <c r="M127" s="125"/>
      <c r="N127" s="126">
        <f t="shared" si="28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5"/>
        <v>0</v>
      </c>
      <c r="F128" s="125">
        <f>SUM(F129:F134)</f>
        <v>0</v>
      </c>
      <c r="G128" s="125">
        <f>SUM(G129:G134)</f>
        <v>0</v>
      </c>
      <c r="H128" s="126">
        <f t="shared" si="26"/>
        <v>0</v>
      </c>
      <c r="I128" s="125">
        <f>SUM(I129:I134)</f>
        <v>0</v>
      </c>
      <c r="J128" s="125">
        <f>SUM(J129:J134)</f>
        <v>0</v>
      </c>
      <c r="K128" s="126">
        <f t="shared" si="27"/>
        <v>0</v>
      </c>
      <c r="L128" s="125">
        <f>SUM(L129:L134)</f>
        <v>0</v>
      </c>
      <c r="M128" s="125">
        <f>SUM(M129:M134)</f>
        <v>0</v>
      </c>
      <c r="N128" s="126">
        <f t="shared" si="28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5"/>
        <v>0</v>
      </c>
      <c r="F129" s="119"/>
      <c r="G129" s="119"/>
      <c r="H129" s="120">
        <f t="shared" si="26"/>
        <v>0</v>
      </c>
      <c r="I129" s="119"/>
      <c r="J129" s="119"/>
      <c r="K129" s="120">
        <f t="shared" si="27"/>
        <v>0</v>
      </c>
      <c r="L129" s="119"/>
      <c r="M129" s="119"/>
      <c r="N129" s="120">
        <f t="shared" si="28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26"/>
        <v>0</v>
      </c>
      <c r="I130" s="121"/>
      <c r="J130" s="121"/>
      <c r="K130" s="122">
        <f t="shared" si="27"/>
        <v>0</v>
      </c>
      <c r="L130" s="121"/>
      <c r="M130" s="121"/>
      <c r="N130" s="122">
        <f t="shared" si="28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26"/>
        <v>0</v>
      </c>
      <c r="I131" s="121"/>
      <c r="J131" s="121"/>
      <c r="K131" s="122">
        <f t="shared" si="27"/>
        <v>0</v>
      </c>
      <c r="L131" s="121"/>
      <c r="M131" s="121"/>
      <c r="N131" s="122">
        <f t="shared" si="28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26"/>
        <v>0</v>
      </c>
      <c r="I132" s="121"/>
      <c r="J132" s="121"/>
      <c r="K132" s="122">
        <f t="shared" si="27"/>
        <v>0</v>
      </c>
      <c r="L132" s="121"/>
      <c r="M132" s="121"/>
      <c r="N132" s="122">
        <f t="shared" si="28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5"/>
        <v>0</v>
      </c>
      <c r="F133" s="121"/>
      <c r="G133" s="121"/>
      <c r="H133" s="122">
        <f t="shared" si="26"/>
        <v>0</v>
      </c>
      <c r="I133" s="121"/>
      <c r="J133" s="121"/>
      <c r="K133" s="122">
        <f t="shared" si="27"/>
        <v>0</v>
      </c>
      <c r="L133" s="121"/>
      <c r="M133" s="121"/>
      <c r="N133" s="122">
        <f t="shared" si="28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26"/>
        <v>0</v>
      </c>
      <c r="I134" s="121">
        <f>SUM(I135:I136)</f>
        <v>0</v>
      </c>
      <c r="J134" s="121">
        <f>SUM(J135:J136)</f>
        <v>0</v>
      </c>
      <c r="K134" s="122">
        <f t="shared" si="27"/>
        <v>0</v>
      </c>
      <c r="L134" s="121">
        <f>SUM(L135:L136)</f>
        <v>0</v>
      </c>
      <c r="M134" s="121">
        <f>SUM(M135:M136)</f>
        <v>0</v>
      </c>
      <c r="N134" s="122">
        <f t="shared" si="28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26"/>
        <v>0</v>
      </c>
      <c r="I135" s="121"/>
      <c r="J135" s="121"/>
      <c r="K135" s="122">
        <f t="shared" si="27"/>
        <v>0</v>
      </c>
      <c r="L135" s="121"/>
      <c r="M135" s="121"/>
      <c r="N135" s="122">
        <f t="shared" si="28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26"/>
        <v>0</v>
      </c>
      <c r="I136" s="123"/>
      <c r="J136" s="123"/>
      <c r="K136" s="124">
        <f t="shared" si="27"/>
        <v>0</v>
      </c>
      <c r="L136" s="123"/>
      <c r="M136" s="123"/>
      <c r="N136" s="124">
        <f t="shared" si="28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5"/>
        <v>0</v>
      </c>
      <c r="F137" s="119"/>
      <c r="G137" s="119"/>
      <c r="H137" s="120">
        <f t="shared" si="26"/>
        <v>0</v>
      </c>
      <c r="I137" s="119"/>
      <c r="J137" s="119"/>
      <c r="K137" s="120">
        <f t="shared" si="27"/>
        <v>0</v>
      </c>
      <c r="L137" s="119"/>
      <c r="M137" s="119"/>
      <c r="N137" s="120">
        <f t="shared" si="28"/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5"/>
        <v>0</v>
      </c>
      <c r="F138" s="123"/>
      <c r="G138" s="123"/>
      <c r="H138" s="124">
        <f t="shared" si="26"/>
        <v>0</v>
      </c>
      <c r="I138" s="123"/>
      <c r="J138" s="123"/>
      <c r="K138" s="124">
        <f t="shared" si="27"/>
        <v>0</v>
      </c>
      <c r="L138" s="123"/>
      <c r="M138" s="123"/>
      <c r="N138" s="124">
        <f t="shared" si="28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/>
      <c r="G139" s="119"/>
      <c r="H139" s="120">
        <f t="shared" si="26"/>
        <v>0</v>
      </c>
      <c r="I139" s="119"/>
      <c r="J139" s="119"/>
      <c r="K139" s="120">
        <f t="shared" si="27"/>
        <v>0</v>
      </c>
      <c r="L139" s="119"/>
      <c r="M139" s="119"/>
      <c r="N139" s="120">
        <f t="shared" si="28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/>
      <c r="G140" s="123"/>
      <c r="H140" s="124">
        <f t="shared" si="26"/>
        <v>0</v>
      </c>
      <c r="I140" s="123"/>
      <c r="J140" s="123"/>
      <c r="K140" s="124">
        <f t="shared" si="27"/>
        <v>0</v>
      </c>
      <c r="L140" s="123"/>
      <c r="M140" s="123"/>
      <c r="N140" s="124">
        <f t="shared" si="28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26"/>
        <v>0</v>
      </c>
      <c r="I141" s="129"/>
      <c r="J141" s="129"/>
      <c r="K141" s="130">
        <f t="shared" si="27"/>
        <v>0</v>
      </c>
      <c r="L141" s="129"/>
      <c r="M141" s="129"/>
      <c r="N141" s="130">
        <f t="shared" si="28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0</v>
      </c>
      <c r="D142" s="125">
        <f>D141+D140+D139+D138+D137+D128+D127+D110+D104+D87</f>
        <v>1225000</v>
      </c>
      <c r="E142" s="126">
        <f t="shared" si="15"/>
        <v>1225000</v>
      </c>
      <c r="F142" s="125">
        <f>F141+F140+F139+F138+F137+F128+F127+F110+F104+F87</f>
        <v>0</v>
      </c>
      <c r="G142" s="125">
        <f>G141+G140+G139+G138+G137+G128+G127+G110+G104+G87</f>
        <v>1549853</v>
      </c>
      <c r="H142" s="126">
        <f t="shared" si="26"/>
        <v>1549853</v>
      </c>
      <c r="I142" s="125">
        <f>I141+I140+I139+I138+I137+I128+I127+I110+I104+I87</f>
        <v>0</v>
      </c>
      <c r="J142" s="125">
        <f>J141+J140+J139+J138+J137+J128+J127+J110+J104+J87</f>
        <v>1549853</v>
      </c>
      <c r="K142" s="126">
        <f t="shared" si="27"/>
        <v>1549853</v>
      </c>
      <c r="L142" s="125">
        <f>L141+L140+L139+L138+L137+L128+L127+L110+L104+L87</f>
        <v>0</v>
      </c>
      <c r="M142" s="125">
        <f>M141+M140+M139+M138+M137+M128+M127+M110+M104+M87</f>
        <v>1549371</v>
      </c>
      <c r="N142" s="126">
        <f t="shared" si="28"/>
        <v>1549371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26"/>
        <v>0</v>
      </c>
      <c r="I143" s="119">
        <f>SUM(I144:I150)</f>
        <v>0</v>
      </c>
      <c r="J143" s="119">
        <f>SUM(J144:J150)</f>
        <v>0</v>
      </c>
      <c r="K143" s="120">
        <f t="shared" si="27"/>
        <v>0</v>
      </c>
      <c r="L143" s="119">
        <f>SUM(L144:L150)</f>
        <v>0</v>
      </c>
      <c r="M143" s="119">
        <f>SUM(M144:M150)</f>
        <v>0</v>
      </c>
      <c r="N143" s="120">
        <f t="shared" si="28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26"/>
        <v>0</v>
      </c>
      <c r="I144" s="121"/>
      <c r="J144" s="121"/>
      <c r="K144" s="122">
        <f t="shared" si="27"/>
        <v>0</v>
      </c>
      <c r="L144" s="121"/>
      <c r="M144" s="121"/>
      <c r="N144" s="122">
        <f t="shared" si="28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26"/>
        <v>0</v>
      </c>
      <c r="I145" s="121"/>
      <c r="J145" s="121"/>
      <c r="K145" s="122">
        <f t="shared" si="27"/>
        <v>0</v>
      </c>
      <c r="L145" s="121"/>
      <c r="M145" s="121"/>
      <c r="N145" s="122">
        <f t="shared" si="28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9">SUM(F147:G147)</f>
        <v>0</v>
      </c>
      <c r="I147" s="121"/>
      <c r="J147" s="121"/>
      <c r="K147" s="122">
        <f t="shared" ref="K147:K150" si="30">SUM(I147:J147)</f>
        <v>0</v>
      </c>
      <c r="L147" s="121"/>
      <c r="M147" s="121"/>
      <c r="N147" s="122">
        <f t="shared" ref="N147:N150" si="31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9"/>
        <v>0</v>
      </c>
      <c r="I148" s="121"/>
      <c r="J148" s="121"/>
      <c r="K148" s="122">
        <f t="shared" si="30"/>
        <v>0</v>
      </c>
      <c r="L148" s="121"/>
      <c r="M148" s="121"/>
      <c r="N148" s="122">
        <f t="shared" si="31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9"/>
        <v>0</v>
      </c>
      <c r="I149" s="121"/>
      <c r="J149" s="121"/>
      <c r="K149" s="122">
        <f t="shared" si="30"/>
        <v>0</v>
      </c>
      <c r="L149" s="121"/>
      <c r="M149" s="121"/>
      <c r="N149" s="122">
        <f t="shared" si="31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9"/>
        <v>0</v>
      </c>
      <c r="I150" s="131"/>
      <c r="J150" s="123"/>
      <c r="K150" s="124">
        <f t="shared" si="30"/>
        <v>0</v>
      </c>
      <c r="L150" s="131"/>
      <c r="M150" s="123"/>
      <c r="N150" s="124">
        <f t="shared" si="31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0</v>
      </c>
      <c r="D151" s="132">
        <f>D143+D142</f>
        <v>1225000</v>
      </c>
      <c r="E151" s="133">
        <f>SUM(C151:D151)</f>
        <v>1225000</v>
      </c>
      <c r="F151" s="125">
        <f>F143+F142</f>
        <v>0</v>
      </c>
      <c r="G151" s="132">
        <f>G143+G142</f>
        <v>1549853</v>
      </c>
      <c r="H151" s="133">
        <f>SUM(F151:G151)</f>
        <v>1549853</v>
      </c>
      <c r="I151" s="125">
        <f>I143+I142</f>
        <v>0</v>
      </c>
      <c r="J151" s="132">
        <f>J143+J142</f>
        <v>1549853</v>
      </c>
      <c r="K151" s="133">
        <f>SUM(I151:J151)</f>
        <v>1549853</v>
      </c>
      <c r="L151" s="125">
        <f>L143+L142</f>
        <v>0</v>
      </c>
      <c r="M151" s="132">
        <f>M143+M142</f>
        <v>1549371</v>
      </c>
      <c r="N151" s="133">
        <f>SUM(L151:M151)</f>
        <v>1549371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-1225000</v>
      </c>
      <c r="H153" s="86">
        <f>H84-H151</f>
        <v>-1549853</v>
      </c>
      <c r="K153" s="86">
        <f>K84-K151</f>
        <v>-1549853</v>
      </c>
      <c r="N153" s="86">
        <f>N84-N151</f>
        <v>-1549371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6" orientation="portrait" horizontalDpi="300" verticalDpi="300" r:id="rId1"/>
  <headerFooter>
    <oddFooter>&amp;R&amp;P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W153"/>
  <sheetViews>
    <sheetView view="pageBreakPreview" topLeftCell="B1" zoomScale="60" zoomScaleNormal="100" workbookViewId="0">
      <pane xSplit="1" ySplit="8" topLeftCell="C93" activePane="bottomRight" state="frozen"/>
      <selection activeCell="B1" sqref="B1"/>
      <selection pane="topRight" activeCell="C1" sqref="C1"/>
      <selection pane="bottomLeft" activeCell="B9" sqref="B9"/>
      <selection pane="bottomRight" activeCell="N72" sqref="N72"/>
    </sheetView>
  </sheetViews>
  <sheetFormatPr defaultColWidth="9.140625" defaultRowHeight="15" x14ac:dyDescent="0.25"/>
  <cols>
    <col min="2" max="2" width="59.140625" bestFit="1" customWidth="1"/>
    <col min="3" max="3" width="12" style="86" bestFit="1" customWidth="1"/>
    <col min="4" max="4" width="9.140625" style="86"/>
    <col min="5" max="5" width="12" style="86" bestFit="1" customWidth="1"/>
    <col min="6" max="14" width="11.570312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>
      <c r="C3" s="157"/>
      <c r="D3" s="157"/>
      <c r="E3" s="157"/>
    </row>
    <row r="4" spans="1:14" x14ac:dyDescent="0.25">
      <c r="A4" s="50" t="s">
        <v>268</v>
      </c>
    </row>
    <row r="5" spans="1:14" s="52" customFormat="1" ht="12.75" x14ac:dyDescent="0.2">
      <c r="A5" s="59" t="s">
        <v>366</v>
      </c>
      <c r="B5" s="52" t="s">
        <v>13</v>
      </c>
      <c r="C5" s="149"/>
      <c r="D5" s="149"/>
      <c r="E5" s="149"/>
    </row>
    <row r="6" spans="1:14" x14ac:dyDescent="0.25">
      <c r="C6" s="333" t="str">
        <f>'1 címrend'!C3</f>
        <v xml:space="preserve"> melléklet az  /2023. (V..  .) rendelethez</v>
      </c>
      <c r="D6" s="333"/>
      <c r="E6" s="33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158" t="s">
        <v>31</v>
      </c>
      <c r="D8" s="159" t="s">
        <v>32</v>
      </c>
      <c r="E8" s="160" t="s">
        <v>20</v>
      </c>
      <c r="F8" s="158" t="s">
        <v>31</v>
      </c>
      <c r="G8" s="159" t="s">
        <v>32</v>
      </c>
      <c r="H8" s="18" t="s">
        <v>927</v>
      </c>
      <c r="I8" s="158" t="s">
        <v>31</v>
      </c>
      <c r="J8" s="159" t="s">
        <v>32</v>
      </c>
      <c r="K8" s="449" t="s">
        <v>1016</v>
      </c>
      <c r="L8" s="158" t="s">
        <v>31</v>
      </c>
      <c r="M8" s="159" t="s">
        <v>32</v>
      </c>
      <c r="N8" s="18" t="s">
        <v>1032</v>
      </c>
    </row>
    <row r="9" spans="1:14" x14ac:dyDescent="0.25">
      <c r="A9" s="21" t="s">
        <v>42</v>
      </c>
      <c r="B9" s="20" t="s">
        <v>43</v>
      </c>
      <c r="C9" s="119">
        <f>SUM(C10,C17,C18,C20,C21,C19)</f>
        <v>18693200</v>
      </c>
      <c r="D9" s="119">
        <f>SUM(D10,D17,D18,D20,D21,D19)</f>
        <v>0</v>
      </c>
      <c r="E9" s="120">
        <f t="shared" ref="E9:E72" si="0">SUM(C9:D9)</f>
        <v>18693200</v>
      </c>
      <c r="F9" s="119">
        <f>SUM(F10,F17,F18,F20,F21,F19)</f>
        <v>19741696</v>
      </c>
      <c r="G9" s="119">
        <f>SUM(G10,G17,G18,G20,G21,G19)</f>
        <v>0</v>
      </c>
      <c r="H9" s="120">
        <f t="shared" ref="H9:H72" si="1">SUM(F9:G9)</f>
        <v>19741696</v>
      </c>
      <c r="I9" s="119">
        <f>SUM(I10,I17,I18,I20,I21,I19)</f>
        <v>19741696</v>
      </c>
      <c r="J9" s="119">
        <f>SUM(J10,J17,J18,J20,J21,J19)</f>
        <v>0</v>
      </c>
      <c r="K9" s="120">
        <f t="shared" ref="K9:K72" si="2">SUM(I9:J9)</f>
        <v>19741696</v>
      </c>
      <c r="L9" s="119">
        <f>SUM(L10,L17,L18,L20,L21,L19)</f>
        <v>19743236</v>
      </c>
      <c r="M9" s="119">
        <f>SUM(M10,M17,M18,M20,M21,M19)</f>
        <v>0</v>
      </c>
      <c r="N9" s="120">
        <f t="shared" ref="N9:N72" si="3">SUM(L9:M9)</f>
        <v>19743236</v>
      </c>
    </row>
    <row r="10" spans="1:14" hidden="1" x14ac:dyDescent="0.25">
      <c r="A10" s="22" t="s">
        <v>44</v>
      </c>
      <c r="B10" s="13" t="s">
        <v>45</v>
      </c>
      <c r="C10" s="121">
        <f>SUM(C11:C16)</f>
        <v>0</v>
      </c>
      <c r="D10" s="121">
        <f>SUM(D11:D16)</f>
        <v>0</v>
      </c>
      <c r="E10" s="122">
        <f t="shared" si="0"/>
        <v>0</v>
      </c>
      <c r="F10" s="121">
        <f>SUM(F11:F16)</f>
        <v>0</v>
      </c>
      <c r="G10" s="121">
        <f>SUM(G11:G16)</f>
        <v>0</v>
      </c>
      <c r="H10" s="122">
        <f t="shared" si="1"/>
        <v>0</v>
      </c>
      <c r="I10" s="121">
        <f>SUM(I11:I16)</f>
        <v>0</v>
      </c>
      <c r="J10" s="121">
        <f>SUM(J11:J16)</f>
        <v>0</v>
      </c>
      <c r="K10" s="122">
        <f t="shared" si="2"/>
        <v>0</v>
      </c>
      <c r="L10" s="121">
        <f>SUM(L11:L16)</f>
        <v>0</v>
      </c>
      <c r="M10" s="121">
        <f>SUM(M11:M16)</f>
        <v>0</v>
      </c>
      <c r="N10" s="122">
        <f t="shared" si="3"/>
        <v>0</v>
      </c>
    </row>
    <row r="11" spans="1:14" hidden="1" x14ac:dyDescent="0.25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idden="1" x14ac:dyDescent="0.25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idden="1" x14ac:dyDescent="0.25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idden="1" x14ac:dyDescent="0.25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idden="1" x14ac:dyDescent="0.25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idden="1" x14ac:dyDescent="0.25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idden="1" x14ac:dyDescent="0.25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idden="1" x14ac:dyDescent="0.25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idden="1" x14ac:dyDescent="0.25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idden="1" x14ac:dyDescent="0.25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thickBot="1" x14ac:dyDescent="0.3">
      <c r="A21" s="23" t="s">
        <v>64</v>
      </c>
      <c r="B21" s="31" t="s">
        <v>65</v>
      </c>
      <c r="C21" s="123">
        <v>18693200</v>
      </c>
      <c r="D21" s="123"/>
      <c r="E21" s="124">
        <f t="shared" si="0"/>
        <v>18693200</v>
      </c>
      <c r="F21" s="123">
        <v>19741696</v>
      </c>
      <c r="G21" s="123"/>
      <c r="H21" s="124">
        <f t="shared" si="1"/>
        <v>19741696</v>
      </c>
      <c r="I21" s="123">
        <v>19741696</v>
      </c>
      <c r="J21" s="123"/>
      <c r="K21" s="124">
        <f t="shared" si="2"/>
        <v>19741696</v>
      </c>
      <c r="L21" s="123">
        <v>19743236</v>
      </c>
      <c r="M21" s="123"/>
      <c r="N21" s="124">
        <f t="shared" si="3"/>
        <v>19743236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idden="1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0</v>
      </c>
      <c r="M25" s="119">
        <f>M26+M30+M38</f>
        <v>0</v>
      </c>
      <c r="N25" s="120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x14ac:dyDescent="0.25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19">
        <f>SUM(C68:C69)</f>
        <v>0</v>
      </c>
      <c r="D67" s="119">
        <f>SUM(D68:D69)</f>
        <v>0</v>
      </c>
      <c r="E67" s="120">
        <f t="shared" si="0"/>
        <v>0</v>
      </c>
      <c r="F67" s="119">
        <f>SUM(F68:F69)</f>
        <v>0</v>
      </c>
      <c r="G67" s="119">
        <f>SUM(G68:G69)</f>
        <v>0</v>
      </c>
      <c r="H67" s="120">
        <f t="shared" si="1"/>
        <v>0</v>
      </c>
      <c r="I67" s="119">
        <f>SUM(I68:I69)</f>
        <v>0</v>
      </c>
      <c r="J67" s="119">
        <f>SUM(J68:J69)</f>
        <v>0</v>
      </c>
      <c r="K67" s="120">
        <f t="shared" si="2"/>
        <v>0</v>
      </c>
      <c r="L67" s="119">
        <f>SUM(L68:L69)</f>
        <v>0</v>
      </c>
      <c r="M67" s="119">
        <f>SUM(M68:M69)</f>
        <v>0</v>
      </c>
      <c r="N67" s="120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21"/>
      <c r="D68" s="121"/>
      <c r="E68" s="122">
        <f t="shared" si="0"/>
        <v>0</v>
      </c>
      <c r="F68" s="121"/>
      <c r="G68" s="121"/>
      <c r="H68" s="122">
        <f t="shared" si="1"/>
        <v>0</v>
      </c>
      <c r="I68" s="121"/>
      <c r="J68" s="121"/>
      <c r="K68" s="122">
        <f t="shared" si="2"/>
        <v>0</v>
      </c>
      <c r="L68" s="121"/>
      <c r="M68" s="121"/>
      <c r="N68" s="122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18693200</v>
      </c>
      <c r="D72" s="125">
        <f>D9+D22+D25+D45+D61+D67+D70</f>
        <v>0</v>
      </c>
      <c r="E72" s="126">
        <f t="shared" si="0"/>
        <v>18693200</v>
      </c>
      <c r="F72" s="125">
        <f>F9+F22+F25+F45+F61+F67+F70</f>
        <v>19741696</v>
      </c>
      <c r="G72" s="125">
        <f>G9+G22+G25+G45+G61+G67+G70</f>
        <v>0</v>
      </c>
      <c r="H72" s="126">
        <f t="shared" si="1"/>
        <v>19741696</v>
      </c>
      <c r="I72" s="125">
        <f>I9+I22+I25+I45+I61+I67+I70</f>
        <v>19741696</v>
      </c>
      <c r="J72" s="125">
        <f>J9+J22+J25+J45+J61+J67+J70</f>
        <v>0</v>
      </c>
      <c r="K72" s="126">
        <f t="shared" si="2"/>
        <v>19741696</v>
      </c>
      <c r="L72" s="125">
        <f>L9+L22+L25+L45+L61+L67+L70</f>
        <v>19743236</v>
      </c>
      <c r="M72" s="125">
        <f>M9+M22+M25+M45+M61+M67+M70</f>
        <v>0</v>
      </c>
      <c r="N72" s="126">
        <f t="shared" si="3"/>
        <v>19743236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18693200</v>
      </c>
      <c r="D84" s="125">
        <f>D72+D73</f>
        <v>0</v>
      </c>
      <c r="E84" s="126">
        <f t="shared" si="4"/>
        <v>18693200</v>
      </c>
      <c r="F84" s="125">
        <f>F72+F73</f>
        <v>19741696</v>
      </c>
      <c r="G84" s="125">
        <f>G72+G73</f>
        <v>0</v>
      </c>
      <c r="H84" s="126">
        <f t="shared" si="12"/>
        <v>19741696</v>
      </c>
      <c r="I84" s="125">
        <f>I72+I73</f>
        <v>19741696</v>
      </c>
      <c r="J84" s="125">
        <f>J72+J73</f>
        <v>0</v>
      </c>
      <c r="K84" s="126">
        <f t="shared" si="13"/>
        <v>19741696</v>
      </c>
      <c r="L84" s="125">
        <f>L72+L73</f>
        <v>19743236</v>
      </c>
      <c r="M84" s="125">
        <f>M72+M73</f>
        <v>0</v>
      </c>
      <c r="N84" s="126">
        <f t="shared" si="14"/>
        <v>19743236</v>
      </c>
    </row>
    <row r="85" spans="1:14" x14ac:dyDescent="0.25">
      <c r="A85" s="26"/>
      <c r="B85" s="27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5">
      <c r="A87" s="28" t="s">
        <v>159</v>
      </c>
      <c r="B87" s="20" t="s">
        <v>33</v>
      </c>
      <c r="C87" s="119">
        <f>C88+C100</f>
        <v>15289227</v>
      </c>
      <c r="D87" s="119">
        <f>D88+D100</f>
        <v>0</v>
      </c>
      <c r="E87" s="128">
        <f t="shared" ref="E87:E150" si="15">SUM(C87:D87)</f>
        <v>15289227</v>
      </c>
      <c r="F87" s="119">
        <f>F88+F100</f>
        <v>20277523</v>
      </c>
      <c r="G87" s="119">
        <f>G88+G100</f>
        <v>0</v>
      </c>
      <c r="H87" s="128">
        <f t="shared" ref="H87:H89" si="16">SUM(F87:G87)</f>
        <v>20277523</v>
      </c>
      <c r="I87" s="119">
        <f>I88+I100</f>
        <v>20343052</v>
      </c>
      <c r="J87" s="119">
        <f>J88+J100</f>
        <v>0</v>
      </c>
      <c r="K87" s="128">
        <f t="shared" ref="K87:K89" si="17">SUM(I87:J87)</f>
        <v>20343052</v>
      </c>
      <c r="L87" s="119">
        <f>L88+L100</f>
        <v>20225912</v>
      </c>
      <c r="M87" s="119">
        <f>M88+M100</f>
        <v>0</v>
      </c>
      <c r="N87" s="128">
        <f t="shared" ref="N87:N89" si="18">SUM(L87:M87)</f>
        <v>20225912</v>
      </c>
    </row>
    <row r="88" spans="1:14" x14ac:dyDescent="0.25">
      <c r="A88" s="29" t="s">
        <v>160</v>
      </c>
      <c r="B88" s="13" t="s">
        <v>161</v>
      </c>
      <c r="C88" s="121">
        <f>SUM(C89:C99)</f>
        <v>15289227</v>
      </c>
      <c r="D88" s="121">
        <f>SUM(D89:D99)</f>
        <v>0</v>
      </c>
      <c r="E88" s="122">
        <f t="shared" si="15"/>
        <v>15289227</v>
      </c>
      <c r="F88" s="121">
        <f>SUM(F89:F99)</f>
        <v>20277523</v>
      </c>
      <c r="G88" s="121">
        <f>SUM(G89:G99)</f>
        <v>0</v>
      </c>
      <c r="H88" s="122">
        <f t="shared" si="16"/>
        <v>20277523</v>
      </c>
      <c r="I88" s="121">
        <f>SUM(I89:I99)</f>
        <v>20343052</v>
      </c>
      <c r="J88" s="121">
        <f>SUM(J89:J99)</f>
        <v>0</v>
      </c>
      <c r="K88" s="122">
        <f t="shared" si="17"/>
        <v>20343052</v>
      </c>
      <c r="L88" s="121">
        <f>SUM(L89:L99)</f>
        <v>20225912</v>
      </c>
      <c r="M88" s="121">
        <f>SUM(M89:M99)</f>
        <v>0</v>
      </c>
      <c r="N88" s="122">
        <f t="shared" si="18"/>
        <v>20225912</v>
      </c>
    </row>
    <row r="89" spans="1:14" x14ac:dyDescent="0.25">
      <c r="A89" s="29" t="s">
        <v>162</v>
      </c>
      <c r="B89" s="13" t="s">
        <v>163</v>
      </c>
      <c r="C89" s="121">
        <v>14803827</v>
      </c>
      <c r="D89" s="121"/>
      <c r="E89" s="122">
        <f t="shared" si="15"/>
        <v>14803827</v>
      </c>
      <c r="F89" s="121">
        <v>14803827</v>
      </c>
      <c r="G89" s="121"/>
      <c r="H89" s="122">
        <f t="shared" si="16"/>
        <v>14803827</v>
      </c>
      <c r="I89" s="121">
        <v>14764356</v>
      </c>
      <c r="J89" s="121"/>
      <c r="K89" s="122">
        <f t="shared" si="17"/>
        <v>14764356</v>
      </c>
      <c r="L89" s="121">
        <v>14764356</v>
      </c>
      <c r="M89" s="121"/>
      <c r="N89" s="122">
        <f t="shared" si="18"/>
        <v>14764356</v>
      </c>
    </row>
    <row r="90" spans="1:14" x14ac:dyDescent="0.25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x14ac:dyDescent="0.25">
      <c r="A91" s="29" t="s">
        <v>164</v>
      </c>
      <c r="B91" s="13" t="s">
        <v>165</v>
      </c>
      <c r="C91" s="121">
        <v>90400</v>
      </c>
      <c r="D91" s="121"/>
      <c r="E91" s="122">
        <f t="shared" si="15"/>
        <v>90400</v>
      </c>
      <c r="F91" s="121">
        <v>90400</v>
      </c>
      <c r="G91" s="121"/>
      <c r="H91" s="122">
        <f t="shared" ref="H91:H145" si="19">SUM(F91:G91)</f>
        <v>90400</v>
      </c>
      <c r="I91" s="121">
        <v>90400</v>
      </c>
      <c r="J91" s="121"/>
      <c r="K91" s="122">
        <f t="shared" ref="K91:K145" si="20">SUM(I91:J91)</f>
        <v>90400</v>
      </c>
      <c r="L91" s="121"/>
      <c r="M91" s="121"/>
      <c r="N91" s="122">
        <f t="shared" ref="N91:N145" si="21">SUM(L91:M91)</f>
        <v>0</v>
      </c>
    </row>
    <row r="92" spans="1:14" x14ac:dyDescent="0.25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x14ac:dyDescent="0.25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x14ac:dyDescent="0.25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>
        <v>4988296</v>
      </c>
      <c r="G94" s="121"/>
      <c r="H94" s="122">
        <f t="shared" si="19"/>
        <v>4988296</v>
      </c>
      <c r="I94" s="121">
        <v>4988296</v>
      </c>
      <c r="J94" s="121"/>
      <c r="K94" s="122">
        <f t="shared" si="20"/>
        <v>4988296</v>
      </c>
      <c r="L94" s="121">
        <v>4988296</v>
      </c>
      <c r="M94" s="121"/>
      <c r="N94" s="122">
        <f t="shared" si="21"/>
        <v>4988296</v>
      </c>
    </row>
    <row r="95" spans="1:14" x14ac:dyDescent="0.25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x14ac:dyDescent="0.25">
      <c r="A96" s="29" t="s">
        <v>174</v>
      </c>
      <c r="B96" s="13" t="s">
        <v>175</v>
      </c>
      <c r="C96" s="121">
        <v>155000</v>
      </c>
      <c r="D96" s="121"/>
      <c r="E96" s="122">
        <f t="shared" si="15"/>
        <v>155000</v>
      </c>
      <c r="F96" s="121">
        <v>155000</v>
      </c>
      <c r="G96" s="121"/>
      <c r="H96" s="122">
        <f t="shared" si="19"/>
        <v>155000</v>
      </c>
      <c r="I96" s="121">
        <v>155000</v>
      </c>
      <c r="J96" s="121"/>
      <c r="K96" s="122">
        <f t="shared" si="20"/>
        <v>155000</v>
      </c>
      <c r="L96" s="121">
        <v>128260</v>
      </c>
      <c r="M96" s="121"/>
      <c r="N96" s="122">
        <f t="shared" si="21"/>
        <v>128260</v>
      </c>
    </row>
    <row r="97" spans="1:14" x14ac:dyDescent="0.25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x14ac:dyDescent="0.25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x14ac:dyDescent="0.25">
      <c r="A99" s="29" t="s">
        <v>180</v>
      </c>
      <c r="B99" s="13" t="s">
        <v>181</v>
      </c>
      <c r="C99" s="121">
        <v>240000</v>
      </c>
      <c r="D99" s="121"/>
      <c r="E99" s="122">
        <f t="shared" si="15"/>
        <v>240000</v>
      </c>
      <c r="F99" s="121">
        <v>240000</v>
      </c>
      <c r="G99" s="121"/>
      <c r="H99" s="122">
        <f t="shared" si="19"/>
        <v>240000</v>
      </c>
      <c r="I99" s="121">
        <v>345000</v>
      </c>
      <c r="J99" s="121"/>
      <c r="K99" s="122">
        <f t="shared" si="20"/>
        <v>345000</v>
      </c>
      <c r="L99" s="121">
        <v>345000</v>
      </c>
      <c r="M99" s="121"/>
      <c r="N99" s="122">
        <f t="shared" si="21"/>
        <v>345000</v>
      </c>
    </row>
    <row r="100" spans="1:14" ht="15.75" thickBot="1" x14ac:dyDescent="0.3">
      <c r="A100" s="29" t="s">
        <v>182</v>
      </c>
      <c r="B100" s="13" t="s">
        <v>183</v>
      </c>
      <c r="C100" s="123">
        <f>SUM(C101:C103)</f>
        <v>0</v>
      </c>
      <c r="D100" s="123">
        <f>SUM(D101:D103)</f>
        <v>0</v>
      </c>
      <c r="E100" s="124">
        <f t="shared" si="15"/>
        <v>0</v>
      </c>
      <c r="F100" s="123">
        <f>SUM(F101:F103)</f>
        <v>0</v>
      </c>
      <c r="G100" s="123">
        <f>SUM(G101:G103)</f>
        <v>0</v>
      </c>
      <c r="H100" s="124">
        <f t="shared" si="19"/>
        <v>0</v>
      </c>
      <c r="I100" s="123">
        <f>SUM(I101:I103)</f>
        <v>0</v>
      </c>
      <c r="J100" s="123">
        <f>SUM(J101:J103)</f>
        <v>0</v>
      </c>
      <c r="K100" s="124">
        <f t="shared" si="20"/>
        <v>0</v>
      </c>
      <c r="L100" s="123">
        <f>SUM(L101:L103)</f>
        <v>0</v>
      </c>
      <c r="M100" s="123">
        <f>SUM(M101:M103)</f>
        <v>0</v>
      </c>
      <c r="N100" s="124">
        <f t="shared" si="21"/>
        <v>0</v>
      </c>
    </row>
    <row r="101" spans="1:14" x14ac:dyDescent="0.25">
      <c r="A101" s="29" t="s">
        <v>184</v>
      </c>
      <c r="B101" s="13" t="s">
        <v>185</v>
      </c>
      <c r="C101" s="119"/>
      <c r="D101" s="119"/>
      <c r="E101" s="120">
        <f t="shared" si="15"/>
        <v>0</v>
      </c>
      <c r="F101" s="119"/>
      <c r="G101" s="119"/>
      <c r="H101" s="120">
        <f t="shared" si="19"/>
        <v>0</v>
      </c>
      <c r="I101" s="119"/>
      <c r="J101" s="119"/>
      <c r="K101" s="120">
        <f t="shared" si="20"/>
        <v>0</v>
      </c>
      <c r="L101" s="119"/>
      <c r="M101" s="119"/>
      <c r="N101" s="120">
        <f t="shared" si="21"/>
        <v>0</v>
      </c>
    </row>
    <row r="102" spans="1:14" x14ac:dyDescent="0.25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9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21"/>
        <v>0</v>
      </c>
    </row>
    <row r="103" spans="1:14" ht="15.75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21"/>
        <v>0</v>
      </c>
    </row>
    <row r="104" spans="1:14" x14ac:dyDescent="0.25">
      <c r="A104" s="28" t="s">
        <v>190</v>
      </c>
      <c r="B104" s="20" t="s">
        <v>191</v>
      </c>
      <c r="C104" s="119">
        <f>SUM(C105:C109)</f>
        <v>2083201</v>
      </c>
      <c r="D104" s="119">
        <f>SUM(D105:D109)</f>
        <v>0</v>
      </c>
      <c r="E104" s="120">
        <f t="shared" si="15"/>
        <v>2083201</v>
      </c>
      <c r="F104" s="119">
        <f>SUM(F105:F109)</f>
        <v>2731684</v>
      </c>
      <c r="G104" s="119">
        <f>SUM(G105:G109)</f>
        <v>0</v>
      </c>
      <c r="H104" s="120">
        <f t="shared" si="19"/>
        <v>2731684</v>
      </c>
      <c r="I104" s="119">
        <f>SUM(I105:I109)</f>
        <v>2731684</v>
      </c>
      <c r="J104" s="119">
        <f>SUM(J105:J109)</f>
        <v>0</v>
      </c>
      <c r="K104" s="120">
        <f t="shared" si="20"/>
        <v>2731684</v>
      </c>
      <c r="L104" s="119">
        <f>SUM(L105:L109)</f>
        <v>2300423</v>
      </c>
      <c r="M104" s="119">
        <f>SUM(M105:M109)</f>
        <v>0</v>
      </c>
      <c r="N104" s="120">
        <f t="shared" si="21"/>
        <v>2300423</v>
      </c>
    </row>
    <row r="105" spans="1:14" x14ac:dyDescent="0.25">
      <c r="A105" s="29"/>
      <c r="B105" s="13" t="s">
        <v>192</v>
      </c>
      <c r="C105" s="121">
        <v>2083201</v>
      </c>
      <c r="D105" s="121"/>
      <c r="E105" s="122">
        <f t="shared" si="15"/>
        <v>2083201</v>
      </c>
      <c r="F105" s="121">
        <f>2083201+648483</f>
        <v>2731684</v>
      </c>
      <c r="G105" s="121"/>
      <c r="H105" s="122">
        <f t="shared" si="19"/>
        <v>2731684</v>
      </c>
      <c r="I105" s="121">
        <f>2083201+648483</f>
        <v>2731684</v>
      </c>
      <c r="J105" s="121"/>
      <c r="K105" s="122">
        <f t="shared" si="20"/>
        <v>2731684</v>
      </c>
      <c r="L105" s="121">
        <v>2300423</v>
      </c>
      <c r="M105" s="121"/>
      <c r="N105" s="122">
        <f t="shared" si="21"/>
        <v>2300423</v>
      </c>
    </row>
    <row r="106" spans="1:14" x14ac:dyDescent="0.25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9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21"/>
        <v>0</v>
      </c>
    </row>
    <row r="107" spans="1:14" x14ac:dyDescent="0.25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x14ac:dyDescent="0.25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thickBot="1" x14ac:dyDescent="0.3">
      <c r="A109" s="30"/>
      <c r="B109" s="31" t="s">
        <v>196</v>
      </c>
      <c r="C109" s="123">
        <v>0</v>
      </c>
      <c r="D109" s="123"/>
      <c r="E109" s="124">
        <f t="shared" si="15"/>
        <v>0</v>
      </c>
      <c r="F109" s="123">
        <v>0</v>
      </c>
      <c r="G109" s="123"/>
      <c r="H109" s="124">
        <f t="shared" si="19"/>
        <v>0</v>
      </c>
      <c r="I109" s="123">
        <v>0</v>
      </c>
      <c r="J109" s="123"/>
      <c r="K109" s="124">
        <f t="shared" si="20"/>
        <v>0</v>
      </c>
      <c r="L109" s="123">
        <v>0</v>
      </c>
      <c r="M109" s="123"/>
      <c r="N109" s="124">
        <f t="shared" si="21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1300455</v>
      </c>
      <c r="D110" s="119">
        <f>SUM(D111:D112,D113,D122,D121)</f>
        <v>0</v>
      </c>
      <c r="E110" s="120">
        <f t="shared" si="15"/>
        <v>1300455</v>
      </c>
      <c r="F110" s="119">
        <f>SUM(F111:F112,F113,F122,F121)</f>
        <v>1300455</v>
      </c>
      <c r="G110" s="119">
        <f>SUM(G111:G112,G113,G122,G121)</f>
        <v>0</v>
      </c>
      <c r="H110" s="120">
        <f t="shared" si="19"/>
        <v>1300455</v>
      </c>
      <c r="I110" s="119">
        <f>SUM(I111:I112,I113,I122,I121)</f>
        <v>1300455</v>
      </c>
      <c r="J110" s="119">
        <f>SUM(J111:J112,J113,J122,J121)</f>
        <v>0</v>
      </c>
      <c r="K110" s="120">
        <f t="shared" si="20"/>
        <v>1300455</v>
      </c>
      <c r="L110" s="119">
        <f>SUM(L111:L112,L113,L122,L121)</f>
        <v>1050496</v>
      </c>
      <c r="M110" s="119">
        <f>SUM(M111:M112,M113,M122,M121)</f>
        <v>0</v>
      </c>
      <c r="N110" s="120">
        <f t="shared" si="21"/>
        <v>1050496</v>
      </c>
    </row>
    <row r="111" spans="1:14" x14ac:dyDescent="0.25">
      <c r="A111" s="29" t="s">
        <v>198</v>
      </c>
      <c r="B111" s="13" t="s">
        <v>199</v>
      </c>
      <c r="C111" s="121">
        <v>300000</v>
      </c>
      <c r="D111" s="121"/>
      <c r="E111" s="122">
        <f t="shared" si="15"/>
        <v>300000</v>
      </c>
      <c r="F111" s="121">
        <v>300000</v>
      </c>
      <c r="G111" s="121"/>
      <c r="H111" s="122">
        <f t="shared" si="19"/>
        <v>300000</v>
      </c>
      <c r="I111" s="121">
        <v>300000</v>
      </c>
      <c r="J111" s="121"/>
      <c r="K111" s="122">
        <f t="shared" si="20"/>
        <v>300000</v>
      </c>
      <c r="L111" s="121">
        <f>74371+215195</f>
        <v>289566</v>
      </c>
      <c r="M111" s="121"/>
      <c r="N111" s="122">
        <f t="shared" si="21"/>
        <v>289566</v>
      </c>
    </row>
    <row r="112" spans="1:14" x14ac:dyDescent="0.25">
      <c r="A112" s="29" t="s">
        <v>200</v>
      </c>
      <c r="B112" s="13" t="s">
        <v>201</v>
      </c>
      <c r="C112" s="121">
        <v>35000</v>
      </c>
      <c r="D112" s="121"/>
      <c r="E112" s="122">
        <f t="shared" si="15"/>
        <v>35000</v>
      </c>
      <c r="F112" s="121">
        <v>35000</v>
      </c>
      <c r="G112" s="121"/>
      <c r="H112" s="122">
        <f t="shared" si="19"/>
        <v>35000</v>
      </c>
      <c r="I112" s="121">
        <v>35000</v>
      </c>
      <c r="J112" s="121"/>
      <c r="K112" s="122">
        <f t="shared" si="20"/>
        <v>35000</v>
      </c>
      <c r="L112" s="121">
        <f>20249+28380</f>
        <v>48629</v>
      </c>
      <c r="M112" s="121"/>
      <c r="N112" s="122">
        <f t="shared" si="21"/>
        <v>48629</v>
      </c>
    </row>
    <row r="113" spans="1:23" x14ac:dyDescent="0.25">
      <c r="A113" s="29" t="s">
        <v>202</v>
      </c>
      <c r="B113" s="13" t="s">
        <v>203</v>
      </c>
      <c r="C113" s="121">
        <f>SUM(C114:C120)</f>
        <v>750000</v>
      </c>
      <c r="D113" s="121">
        <f>SUM(D114:D120)</f>
        <v>0</v>
      </c>
      <c r="E113" s="122">
        <f t="shared" si="15"/>
        <v>750000</v>
      </c>
      <c r="F113" s="121">
        <f>SUM(F114:F120)</f>
        <v>750000</v>
      </c>
      <c r="G113" s="121">
        <f>SUM(G114:G120)</f>
        <v>0</v>
      </c>
      <c r="H113" s="122">
        <f t="shared" si="19"/>
        <v>750000</v>
      </c>
      <c r="I113" s="121">
        <f>SUM(I114:I120)</f>
        <v>750000</v>
      </c>
      <c r="J113" s="121">
        <f>SUM(J114:J120)</f>
        <v>0</v>
      </c>
      <c r="K113" s="122">
        <f t="shared" si="20"/>
        <v>750000</v>
      </c>
      <c r="L113" s="121">
        <f>SUM(L114:L120)</f>
        <v>519979</v>
      </c>
      <c r="M113" s="121">
        <f>SUM(M114:M120)</f>
        <v>0</v>
      </c>
      <c r="N113" s="122">
        <f t="shared" si="21"/>
        <v>519979</v>
      </c>
    </row>
    <row r="114" spans="1:23" x14ac:dyDescent="0.25">
      <c r="A114" s="29" t="s">
        <v>204</v>
      </c>
      <c r="B114" s="13" t="s">
        <v>205</v>
      </c>
      <c r="C114" s="121">
        <v>500000</v>
      </c>
      <c r="D114" s="121"/>
      <c r="E114" s="122">
        <f t="shared" si="15"/>
        <v>500000</v>
      </c>
      <c r="F114" s="121">
        <v>500000</v>
      </c>
      <c r="G114" s="121"/>
      <c r="H114" s="122">
        <f t="shared" si="19"/>
        <v>500000</v>
      </c>
      <c r="I114" s="121">
        <v>440000</v>
      </c>
      <c r="J114" s="121"/>
      <c r="K114" s="122">
        <f t="shared" si="20"/>
        <v>440000</v>
      </c>
      <c r="L114" s="121">
        <v>372724</v>
      </c>
      <c r="M114" s="121"/>
      <c r="N114" s="122">
        <f t="shared" si="21"/>
        <v>372724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9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21"/>
        <v>0</v>
      </c>
    </row>
    <row r="117" spans="1:23" x14ac:dyDescent="0.25">
      <c r="A117" s="29" t="s">
        <v>210</v>
      </c>
      <c r="B117" s="13" t="s">
        <v>211</v>
      </c>
      <c r="C117" s="121">
        <v>30000</v>
      </c>
      <c r="D117" s="121"/>
      <c r="E117" s="122">
        <f t="shared" si="15"/>
        <v>30000</v>
      </c>
      <c r="F117" s="121">
        <v>30000</v>
      </c>
      <c r="G117" s="121"/>
      <c r="H117" s="122">
        <f t="shared" si="19"/>
        <v>30000</v>
      </c>
      <c r="I117" s="121">
        <v>80000</v>
      </c>
      <c r="J117" s="121"/>
      <c r="K117" s="122">
        <f t="shared" si="20"/>
        <v>80000</v>
      </c>
      <c r="L117" s="121">
        <v>42540</v>
      </c>
      <c r="M117" s="121"/>
      <c r="N117" s="122">
        <f t="shared" si="21"/>
        <v>42540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9"/>
        <v>0</v>
      </c>
      <c r="I118" s="121">
        <v>10000</v>
      </c>
      <c r="J118" s="121"/>
      <c r="K118" s="122">
        <f t="shared" si="20"/>
        <v>10000</v>
      </c>
      <c r="L118" s="121">
        <v>2974</v>
      </c>
      <c r="M118" s="121"/>
      <c r="N118" s="122">
        <f t="shared" si="21"/>
        <v>2974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9"/>
        <v>0</v>
      </c>
      <c r="I119" s="121"/>
      <c r="J119" s="121"/>
      <c r="K119" s="122">
        <f t="shared" si="20"/>
        <v>0</v>
      </c>
      <c r="L119" s="121"/>
      <c r="M119" s="121"/>
      <c r="N119" s="122">
        <f t="shared" si="21"/>
        <v>0</v>
      </c>
    </row>
    <row r="120" spans="1:23" x14ac:dyDescent="0.25">
      <c r="A120" s="29" t="s">
        <v>216</v>
      </c>
      <c r="B120" s="13" t="s">
        <v>217</v>
      </c>
      <c r="C120" s="121">
        <v>220000</v>
      </c>
      <c r="D120" s="121"/>
      <c r="E120" s="122">
        <f t="shared" si="15"/>
        <v>220000</v>
      </c>
      <c r="F120" s="121">
        <v>220000</v>
      </c>
      <c r="G120" s="121"/>
      <c r="H120" s="122">
        <f t="shared" si="19"/>
        <v>220000</v>
      </c>
      <c r="I120" s="121">
        <v>220000</v>
      </c>
      <c r="J120" s="121"/>
      <c r="K120" s="122">
        <f t="shared" si="20"/>
        <v>220000</v>
      </c>
      <c r="L120" s="121">
        <v>101741</v>
      </c>
      <c r="M120" s="121"/>
      <c r="N120" s="122">
        <f t="shared" si="21"/>
        <v>101741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>
        <v>11210</v>
      </c>
      <c r="M121" s="121"/>
      <c r="N121" s="122">
        <f t="shared" si="21"/>
        <v>11210</v>
      </c>
    </row>
    <row r="122" spans="1:23" x14ac:dyDescent="0.25">
      <c r="A122" s="29" t="s">
        <v>220</v>
      </c>
      <c r="B122" s="13" t="s">
        <v>221</v>
      </c>
      <c r="C122" s="121">
        <f>SUM(C123:C126)</f>
        <v>215455</v>
      </c>
      <c r="D122" s="121">
        <f>SUM(D123:D126)</f>
        <v>0</v>
      </c>
      <c r="E122" s="122">
        <f t="shared" si="15"/>
        <v>215455</v>
      </c>
      <c r="F122" s="121">
        <f>SUM(F123:F126)</f>
        <v>215455</v>
      </c>
      <c r="G122" s="121">
        <f>SUM(G123:G126)</f>
        <v>0</v>
      </c>
      <c r="H122" s="122">
        <f t="shared" si="19"/>
        <v>215455</v>
      </c>
      <c r="I122" s="121">
        <f>SUM(I123:I126)</f>
        <v>215455</v>
      </c>
      <c r="J122" s="121">
        <f>SUM(J123:J126)</f>
        <v>0</v>
      </c>
      <c r="K122" s="122">
        <f t="shared" si="20"/>
        <v>215455</v>
      </c>
      <c r="L122" s="121">
        <f>SUM(L123:L126)</f>
        <v>181112</v>
      </c>
      <c r="M122" s="121">
        <f>SUM(M123:M126)</f>
        <v>0</v>
      </c>
      <c r="N122" s="122">
        <f t="shared" si="21"/>
        <v>181112</v>
      </c>
    </row>
    <row r="123" spans="1:23" ht="15.75" thickBot="1" x14ac:dyDescent="0.3">
      <c r="A123" s="29"/>
      <c r="B123" s="13" t="s">
        <v>670</v>
      </c>
      <c r="C123" s="121">
        <f>220000-4545</f>
        <v>215455</v>
      </c>
      <c r="D123" s="121"/>
      <c r="E123" s="122">
        <f t="shared" si="15"/>
        <v>215455</v>
      </c>
      <c r="F123" s="121">
        <f>220000-4545</f>
        <v>215455</v>
      </c>
      <c r="G123" s="121"/>
      <c r="H123" s="122">
        <f t="shared" si="19"/>
        <v>215455</v>
      </c>
      <c r="I123" s="121">
        <f>220000-4545</f>
        <v>215455</v>
      </c>
      <c r="J123" s="121"/>
      <c r="K123" s="122">
        <f t="shared" si="20"/>
        <v>215455</v>
      </c>
      <c r="L123" s="121">
        <v>181112</v>
      </c>
      <c r="M123" s="121"/>
      <c r="N123" s="122">
        <f t="shared" si="21"/>
        <v>181112</v>
      </c>
    </row>
    <row r="124" spans="1:23" ht="15.75" hidden="1" thickBot="1" x14ac:dyDescent="0.3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ht="15.75" hidden="1" thickBot="1" x14ac:dyDescent="0.3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3" ht="15.75" hidden="1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19"/>
        <v>0</v>
      </c>
      <c r="I126" s="123"/>
      <c r="J126" s="123"/>
      <c r="K126" s="124">
        <f t="shared" si="20"/>
        <v>0</v>
      </c>
      <c r="L126" s="123"/>
      <c r="M126" s="123"/>
      <c r="N126" s="124">
        <f t="shared" si="21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5"/>
        <v>0</v>
      </c>
      <c r="F128" s="125">
        <f>SUM(F129:F134)</f>
        <v>0</v>
      </c>
      <c r="G128" s="125">
        <f>SUM(G129:G134)</f>
        <v>0</v>
      </c>
      <c r="H128" s="126">
        <f t="shared" si="19"/>
        <v>0</v>
      </c>
      <c r="I128" s="125">
        <f>SUM(I129:I134)</f>
        <v>0</v>
      </c>
      <c r="J128" s="125">
        <f>SUM(J129:J134)</f>
        <v>0</v>
      </c>
      <c r="K128" s="126">
        <f t="shared" si="20"/>
        <v>0</v>
      </c>
      <c r="L128" s="125">
        <f>SUM(L129:L134)</f>
        <v>0</v>
      </c>
      <c r="M128" s="125">
        <f>SUM(M129:M134)</f>
        <v>0</v>
      </c>
      <c r="N128" s="126">
        <f t="shared" si="21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5"/>
        <v>0</v>
      </c>
      <c r="F129" s="119"/>
      <c r="G129" s="119"/>
      <c r="H129" s="120">
        <f t="shared" si="19"/>
        <v>0</v>
      </c>
      <c r="I129" s="119"/>
      <c r="J129" s="119"/>
      <c r="K129" s="120">
        <f t="shared" si="20"/>
        <v>0</v>
      </c>
      <c r="L129" s="119"/>
      <c r="M129" s="119"/>
      <c r="N129" s="120">
        <f t="shared" si="21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5"/>
        <v>0</v>
      </c>
      <c r="F133" s="121"/>
      <c r="G133" s="121"/>
      <c r="H133" s="122">
        <f t="shared" si="19"/>
        <v>0</v>
      </c>
      <c r="I133" s="121"/>
      <c r="J133" s="121"/>
      <c r="K133" s="122">
        <f t="shared" si="20"/>
        <v>0</v>
      </c>
      <c r="L133" s="121"/>
      <c r="M133" s="121"/>
      <c r="N133" s="122">
        <f t="shared" si="21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>
        <v>188976</v>
      </c>
      <c r="D137" s="119"/>
      <c r="E137" s="120">
        <f t="shared" si="15"/>
        <v>188976</v>
      </c>
      <c r="F137" s="119"/>
      <c r="G137" s="119"/>
      <c r="H137" s="120">
        <f t="shared" si="19"/>
        <v>0</v>
      </c>
      <c r="I137" s="119"/>
      <c r="J137" s="119"/>
      <c r="K137" s="120">
        <f t="shared" si="20"/>
        <v>0</v>
      </c>
      <c r="L137" s="119">
        <v>4083</v>
      </c>
      <c r="M137" s="119"/>
      <c r="N137" s="120">
        <f t="shared" si="21"/>
        <v>4083</v>
      </c>
    </row>
    <row r="138" spans="1:14" ht="15.75" thickBot="1" x14ac:dyDescent="0.3">
      <c r="A138" s="30" t="s">
        <v>240</v>
      </c>
      <c r="B138" s="31" t="s">
        <v>241</v>
      </c>
      <c r="C138" s="123">
        <f>C137*0.27</f>
        <v>51023.520000000004</v>
      </c>
      <c r="D138" s="123"/>
      <c r="E138" s="124">
        <f t="shared" si="15"/>
        <v>51023.520000000004</v>
      </c>
      <c r="F138" s="123"/>
      <c r="G138" s="123"/>
      <c r="H138" s="124">
        <f t="shared" si="19"/>
        <v>0</v>
      </c>
      <c r="I138" s="123"/>
      <c r="J138" s="123"/>
      <c r="K138" s="124">
        <f t="shared" si="20"/>
        <v>0</v>
      </c>
      <c r="L138" s="123">
        <v>1104</v>
      </c>
      <c r="M138" s="123"/>
      <c r="N138" s="124">
        <f t="shared" si="21"/>
        <v>1104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/>
      <c r="G139" s="119"/>
      <c r="H139" s="120">
        <f t="shared" si="19"/>
        <v>0</v>
      </c>
      <c r="I139" s="119"/>
      <c r="J139" s="119"/>
      <c r="K139" s="120">
        <f t="shared" si="20"/>
        <v>0</v>
      </c>
      <c r="L139" s="119"/>
      <c r="M139" s="119"/>
      <c r="N139" s="120">
        <f t="shared" si="21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/>
      <c r="G140" s="123"/>
      <c r="H140" s="124">
        <f t="shared" si="19"/>
        <v>0</v>
      </c>
      <c r="I140" s="123"/>
      <c r="J140" s="123"/>
      <c r="K140" s="124">
        <f t="shared" si="20"/>
        <v>0</v>
      </c>
      <c r="L140" s="123"/>
      <c r="M140" s="123"/>
      <c r="N140" s="124">
        <f t="shared" si="21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18912882.52</v>
      </c>
      <c r="D142" s="125">
        <f>D141+D140+D139+D138+D137+D128+D127+D110+D104+D87</f>
        <v>0</v>
      </c>
      <c r="E142" s="126">
        <f t="shared" si="15"/>
        <v>18912882.52</v>
      </c>
      <c r="F142" s="125">
        <f>F141+F140+F139+F138+F137+F128+F127+F110+F104+F87</f>
        <v>24309662</v>
      </c>
      <c r="G142" s="125">
        <f>G141+G140+G139+G138+G137+G128+G127+G110+G104+G87</f>
        <v>0</v>
      </c>
      <c r="H142" s="126">
        <f t="shared" si="19"/>
        <v>24309662</v>
      </c>
      <c r="I142" s="125">
        <f>I141+I140+I139+I138+I137+I128+I127+I110+I104+I87</f>
        <v>24375191</v>
      </c>
      <c r="J142" s="125">
        <f>J141+J140+J139+J138+J137+J128+J127+J110+J104+J87</f>
        <v>0</v>
      </c>
      <c r="K142" s="126">
        <f t="shared" si="20"/>
        <v>24375191</v>
      </c>
      <c r="L142" s="125">
        <f>L141+L140+L139+L138+L137+L128+L127+L110+L104+L87</f>
        <v>23582018</v>
      </c>
      <c r="M142" s="125">
        <f>M141+M140+M139+M138+M137+M128+M127+M110+M104+M87</f>
        <v>0</v>
      </c>
      <c r="N142" s="126">
        <f t="shared" si="21"/>
        <v>23582018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19"/>
        <v>0</v>
      </c>
      <c r="I143" s="119">
        <f>SUM(I144:I150)</f>
        <v>0</v>
      </c>
      <c r="J143" s="119">
        <f>SUM(J144:J150)</f>
        <v>0</v>
      </c>
      <c r="K143" s="120">
        <f t="shared" si="20"/>
        <v>0</v>
      </c>
      <c r="L143" s="119">
        <f>SUM(L144:L150)</f>
        <v>0</v>
      </c>
      <c r="M143" s="119">
        <f>SUM(M144:M150)</f>
        <v>0</v>
      </c>
      <c r="N143" s="120">
        <f t="shared" si="2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19"/>
        <v>0</v>
      </c>
      <c r="I144" s="121"/>
      <c r="J144" s="121"/>
      <c r="K144" s="122">
        <f t="shared" si="20"/>
        <v>0</v>
      </c>
      <c r="L144" s="121"/>
      <c r="M144" s="121"/>
      <c r="N144" s="122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18912882.52</v>
      </c>
      <c r="D151" s="132">
        <f>D143+D142</f>
        <v>0</v>
      </c>
      <c r="E151" s="133">
        <f>SUM(C151:D151)</f>
        <v>18912882.52</v>
      </c>
      <c r="F151" s="125">
        <f>F143+F142</f>
        <v>24309662</v>
      </c>
      <c r="G151" s="132">
        <f>G143+G142</f>
        <v>0</v>
      </c>
      <c r="H151" s="133">
        <f>SUM(F151:G151)</f>
        <v>24309662</v>
      </c>
      <c r="I151" s="125">
        <f>I143+I142</f>
        <v>24375191</v>
      </c>
      <c r="J151" s="132">
        <f>J143+J142</f>
        <v>0</v>
      </c>
      <c r="K151" s="133">
        <f>SUM(I151:J151)</f>
        <v>24375191</v>
      </c>
      <c r="L151" s="125">
        <f>L143+L142</f>
        <v>23582018</v>
      </c>
      <c r="M151" s="132">
        <f>M143+M142</f>
        <v>0</v>
      </c>
      <c r="N151" s="133">
        <f>SUM(L151:M151)</f>
        <v>23582018</v>
      </c>
    </row>
    <row r="152" spans="1:14" x14ac:dyDescent="0.25">
      <c r="D152" s="161"/>
      <c r="E152" s="161"/>
      <c r="F152" s="86"/>
      <c r="G152" s="161"/>
      <c r="H152" s="161"/>
      <c r="I152" s="86"/>
      <c r="J152" s="161"/>
      <c r="K152" s="161"/>
      <c r="L152" s="86"/>
      <c r="M152" s="161"/>
      <c r="N152" s="161"/>
    </row>
    <row r="153" spans="1:14" x14ac:dyDescent="0.25">
      <c r="C153" s="86">
        <f>C84-C151</f>
        <v>-219682.51999999955</v>
      </c>
      <c r="E153" s="86">
        <f>E84-E151</f>
        <v>-219682.51999999955</v>
      </c>
      <c r="F153" s="86">
        <f>F84-F151</f>
        <v>-4567966</v>
      </c>
      <c r="G153" s="86"/>
      <c r="H153" s="86">
        <f>H84-H151</f>
        <v>-4567966</v>
      </c>
      <c r="I153" s="86">
        <f>I84-I151</f>
        <v>-4633495</v>
      </c>
      <c r="J153" s="86"/>
      <c r="K153" s="86">
        <f>K84-K151</f>
        <v>-4633495</v>
      </c>
      <c r="L153" s="86">
        <f>L84-L151</f>
        <v>-3838782</v>
      </c>
      <c r="M153" s="86"/>
      <c r="N153" s="86">
        <f>N84-N151</f>
        <v>-3838782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5" orientation="portrait" horizontalDpi="300" verticalDpi="300" r:id="rId1"/>
  <headerFooter>
    <oddFooter>&amp;R&amp;P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R153"/>
  <sheetViews>
    <sheetView zoomScaleNormal="100" workbookViewId="0">
      <pane ySplit="8" topLeftCell="A9" activePane="bottomLeft" state="frozen"/>
      <selection activeCell="AB159" sqref="AB159"/>
      <selection pane="bottomLeft" activeCell="L21" sqref="L21"/>
    </sheetView>
  </sheetViews>
  <sheetFormatPr defaultColWidth="9.140625" defaultRowHeight="15" x14ac:dyDescent="0.25"/>
  <cols>
    <col min="2" max="2" width="59.140625" bestFit="1" customWidth="1"/>
    <col min="3" max="3" width="12.140625" style="86" customWidth="1"/>
    <col min="4" max="4" width="9.140625" style="86"/>
    <col min="5" max="5" width="9.85546875" style="86" customWidth="1"/>
    <col min="6" max="6" width="12.42578125" style="86" customWidth="1"/>
    <col min="7" max="7" width="9.140625" style="86"/>
    <col min="8" max="8" width="11.140625" style="86" customWidth="1"/>
    <col min="9" max="9" width="12.42578125" style="86" customWidth="1"/>
    <col min="10" max="10" width="9.140625" style="86"/>
    <col min="11" max="11" width="11.140625" style="86" customWidth="1"/>
    <col min="12" max="12" width="12.42578125" style="86" customWidth="1"/>
    <col min="13" max="13" width="9.140625" style="86"/>
    <col min="14" max="14" width="11.140625" style="86" customWidth="1"/>
    <col min="16" max="16" width="9.85546875" bestFit="1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  <c r="F1" s="157"/>
      <c r="G1" s="157"/>
      <c r="H1" s="157"/>
      <c r="I1" s="157"/>
      <c r="J1" s="157"/>
      <c r="K1" s="157"/>
      <c r="L1" s="157"/>
      <c r="M1" s="157"/>
      <c r="N1" s="157"/>
    </row>
    <row r="2" spans="1:14" s="50" customFormat="1" ht="15" customHeight="1" x14ac:dyDescent="0.2">
      <c r="A2" s="981">
        <v>2022</v>
      </c>
      <c r="B2" s="981"/>
      <c r="C2" s="981"/>
      <c r="D2" s="981"/>
      <c r="E2" s="981"/>
      <c r="F2" s="157"/>
      <c r="G2" s="157"/>
      <c r="H2" s="157"/>
      <c r="I2" s="157"/>
      <c r="J2" s="157"/>
      <c r="K2" s="157"/>
      <c r="L2" s="157"/>
      <c r="M2" s="157"/>
      <c r="N2" s="157"/>
    </row>
    <row r="3" spans="1:14" s="50" customFormat="1" ht="5.25" customHeight="1" x14ac:dyDescent="0.2"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4" x14ac:dyDescent="0.25">
      <c r="A4" s="50" t="s">
        <v>268</v>
      </c>
    </row>
    <row r="5" spans="1:14" s="52" customFormat="1" ht="12.75" x14ac:dyDescent="0.2">
      <c r="A5" s="59" t="s">
        <v>360</v>
      </c>
      <c r="B5" s="52" t="s">
        <v>685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</row>
    <row r="6" spans="1:14" x14ac:dyDescent="0.25">
      <c r="C6" s="333" t="str">
        <f>'1 címrend'!C3</f>
        <v xml:space="preserve"> melléklet az  /2023. (V..  .) rendelethez</v>
      </c>
      <c r="D6" s="333"/>
      <c r="E6" s="33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158" t="s">
        <v>31</v>
      </c>
      <c r="D8" s="159" t="s">
        <v>32</v>
      </c>
      <c r="E8" s="160" t="s">
        <v>20</v>
      </c>
      <c r="F8" s="158" t="s">
        <v>31</v>
      </c>
      <c r="G8" s="159" t="s">
        <v>32</v>
      </c>
      <c r="H8" s="18" t="s">
        <v>927</v>
      </c>
      <c r="I8" s="158" t="s">
        <v>31</v>
      </c>
      <c r="J8" s="159" t="s">
        <v>32</v>
      </c>
      <c r="K8" s="449" t="s">
        <v>1016</v>
      </c>
      <c r="L8" s="158" t="s">
        <v>31</v>
      </c>
      <c r="M8" s="159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16700000</v>
      </c>
      <c r="D9" s="125">
        <f>SUM(D10,D17,D18,D20,D21,D19)</f>
        <v>0</v>
      </c>
      <c r="E9" s="126">
        <f t="shared" ref="E9:E72" si="0">SUM(C9:D9)</f>
        <v>16700000</v>
      </c>
      <c r="F9" s="125">
        <f>SUM(F10,F17,F18,F20,F21,F19)</f>
        <v>16700000</v>
      </c>
      <c r="G9" s="125">
        <f>SUM(G10,G17,G18,G20,G21,G19)</f>
        <v>0</v>
      </c>
      <c r="H9" s="126">
        <f t="shared" ref="H9:H72" si="1">SUM(F9:G9)</f>
        <v>16700000</v>
      </c>
      <c r="I9" s="125">
        <f>SUM(I10,I17,I18,I20,I21,I19)</f>
        <v>16700000</v>
      </c>
      <c r="J9" s="125">
        <f t="shared" ref="J9:N9" si="2">SUM(J10,J17,J18,J20,J21,J19)</f>
        <v>0</v>
      </c>
      <c r="K9" s="125">
        <f t="shared" si="2"/>
        <v>16700000</v>
      </c>
      <c r="L9" s="125">
        <f t="shared" si="2"/>
        <v>16625064</v>
      </c>
      <c r="M9" s="125">
        <f t="shared" si="2"/>
        <v>0</v>
      </c>
      <c r="N9" s="125">
        <f t="shared" si="2"/>
        <v>16625064</v>
      </c>
    </row>
    <row r="10" spans="1:14" hidden="1" x14ac:dyDescent="0.25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ref="K10:K72" si="3">SUM(I10:J10)</f>
        <v>0</v>
      </c>
      <c r="L10" s="119">
        <f>SUM(L11:L16)</f>
        <v>0</v>
      </c>
      <c r="M10" s="119">
        <f>SUM(M11:M16)</f>
        <v>0</v>
      </c>
      <c r="N10" s="120">
        <f t="shared" ref="N10:N72" si="4">SUM(L10:M10)</f>
        <v>0</v>
      </c>
    </row>
    <row r="11" spans="1:14" hidden="1" x14ac:dyDescent="0.25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3"/>
        <v>0</v>
      </c>
      <c r="L11" s="121"/>
      <c r="M11" s="121"/>
      <c r="N11" s="122">
        <f t="shared" si="4"/>
        <v>0</v>
      </c>
    </row>
    <row r="12" spans="1:14" hidden="1" x14ac:dyDescent="0.25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3"/>
        <v>0</v>
      </c>
      <c r="L12" s="121"/>
      <c r="M12" s="121"/>
      <c r="N12" s="122">
        <f t="shared" si="4"/>
        <v>0</v>
      </c>
    </row>
    <row r="13" spans="1:14" hidden="1" x14ac:dyDescent="0.25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3"/>
        <v>0</v>
      </c>
      <c r="L13" s="121"/>
      <c r="M13" s="121"/>
      <c r="N13" s="122">
        <f t="shared" si="4"/>
        <v>0</v>
      </c>
    </row>
    <row r="14" spans="1:14" hidden="1" x14ac:dyDescent="0.25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3"/>
        <v>0</v>
      </c>
      <c r="L14" s="121"/>
      <c r="M14" s="121"/>
      <c r="N14" s="122">
        <f t="shared" si="4"/>
        <v>0</v>
      </c>
    </row>
    <row r="15" spans="1:14" hidden="1" x14ac:dyDescent="0.25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3"/>
        <v>0</v>
      </c>
      <c r="L15" s="121"/>
      <c r="M15" s="121"/>
      <c r="N15" s="122">
        <f t="shared" si="4"/>
        <v>0</v>
      </c>
    </row>
    <row r="16" spans="1:14" x14ac:dyDescent="0.25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3"/>
        <v>0</v>
      </c>
      <c r="L16" s="121"/>
      <c r="M16" s="121"/>
      <c r="N16" s="122">
        <f t="shared" si="4"/>
        <v>0</v>
      </c>
    </row>
    <row r="17" spans="1:14" x14ac:dyDescent="0.25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3"/>
        <v>0</v>
      </c>
      <c r="L17" s="121"/>
      <c r="M17" s="121"/>
      <c r="N17" s="122">
        <f t="shared" si="4"/>
        <v>0</v>
      </c>
    </row>
    <row r="18" spans="1:14" x14ac:dyDescent="0.25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3"/>
        <v>0</v>
      </c>
      <c r="L18" s="121"/>
      <c r="M18" s="121"/>
      <c r="N18" s="122">
        <f t="shared" si="4"/>
        <v>0</v>
      </c>
    </row>
    <row r="19" spans="1:14" x14ac:dyDescent="0.25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3"/>
        <v>0</v>
      </c>
      <c r="L19" s="121"/>
      <c r="M19" s="121"/>
      <c r="N19" s="122">
        <f t="shared" si="4"/>
        <v>0</v>
      </c>
    </row>
    <row r="20" spans="1:14" x14ac:dyDescent="0.25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3"/>
        <v>0</v>
      </c>
      <c r="L20" s="121"/>
      <c r="M20" s="121"/>
      <c r="N20" s="122">
        <f t="shared" si="4"/>
        <v>0</v>
      </c>
    </row>
    <row r="21" spans="1:14" ht="15.75" thickBot="1" x14ac:dyDescent="0.3">
      <c r="A21" s="23" t="s">
        <v>64</v>
      </c>
      <c r="B21" s="31" t="s">
        <v>65</v>
      </c>
      <c r="C21" s="228">
        <v>16700000</v>
      </c>
      <c r="D21" s="123"/>
      <c r="E21" s="124">
        <f t="shared" si="0"/>
        <v>16700000</v>
      </c>
      <c r="F21" s="228">
        <v>16700000</v>
      </c>
      <c r="G21" s="123"/>
      <c r="H21" s="124">
        <f t="shared" si="1"/>
        <v>16700000</v>
      </c>
      <c r="I21" s="228">
        <v>16700000</v>
      </c>
      <c r="J21" s="123"/>
      <c r="K21" s="124">
        <f t="shared" si="3"/>
        <v>16700000</v>
      </c>
      <c r="L21" s="228">
        <v>16625064</v>
      </c>
      <c r="M21" s="123"/>
      <c r="N21" s="124">
        <f t="shared" si="4"/>
        <v>16625064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3"/>
        <v>0</v>
      </c>
      <c r="L22" s="119">
        <f>SUM(L23:L24)</f>
        <v>0</v>
      </c>
      <c r="M22" s="119">
        <f>SUM(M23:M24)</f>
        <v>0</v>
      </c>
      <c r="N22" s="120">
        <f t="shared" si="4"/>
        <v>0</v>
      </c>
    </row>
    <row r="23" spans="1:14" hidden="1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3"/>
        <v>0</v>
      </c>
      <c r="L23" s="121"/>
      <c r="M23" s="121"/>
      <c r="N23" s="122">
        <f t="shared" si="4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3"/>
        <v>0</v>
      </c>
      <c r="L24" s="123"/>
      <c r="M24" s="123"/>
      <c r="N24" s="124">
        <f t="shared" si="4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3"/>
        <v>0</v>
      </c>
      <c r="L25" s="119">
        <f>L26+L30+L38</f>
        <v>0</v>
      </c>
      <c r="M25" s="119">
        <f>M26+M30+M38</f>
        <v>0</v>
      </c>
      <c r="N25" s="120">
        <f t="shared" si="4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3"/>
        <v>0</v>
      </c>
      <c r="L26" s="121">
        <f>SUM(L27:L29)</f>
        <v>0</v>
      </c>
      <c r="M26" s="121">
        <f>SUM(M27:M29)</f>
        <v>0</v>
      </c>
      <c r="N26" s="122">
        <f t="shared" si="4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3"/>
        <v>0</v>
      </c>
      <c r="L27" s="121"/>
      <c r="M27" s="121"/>
      <c r="N27" s="122">
        <f t="shared" si="4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3"/>
        <v>0</v>
      </c>
      <c r="L28" s="121"/>
      <c r="M28" s="121"/>
      <c r="N28" s="122">
        <f t="shared" si="4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3"/>
        <v>0</v>
      </c>
      <c r="L29" s="121"/>
      <c r="M29" s="121"/>
      <c r="N29" s="122">
        <f t="shared" si="4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3"/>
        <v>0</v>
      </c>
      <c r="L30" s="121">
        <f>L31+L33+L34</f>
        <v>0</v>
      </c>
      <c r="M30" s="121">
        <f>M31+M33+M34</f>
        <v>0</v>
      </c>
      <c r="N30" s="122">
        <f t="shared" si="4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3"/>
        <v>0</v>
      </c>
      <c r="L31" s="121">
        <f>L32</f>
        <v>0</v>
      </c>
      <c r="M31" s="121">
        <f>M32</f>
        <v>0</v>
      </c>
      <c r="N31" s="122">
        <f t="shared" si="4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3"/>
        <v>0</v>
      </c>
      <c r="L32" s="121"/>
      <c r="M32" s="121"/>
      <c r="N32" s="122">
        <f t="shared" si="4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3"/>
        <v>0</v>
      </c>
      <c r="L33" s="121"/>
      <c r="M33" s="121"/>
      <c r="N33" s="122">
        <f t="shared" si="4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3"/>
        <v>0</v>
      </c>
      <c r="L34" s="121">
        <f>SUM(L35:L37)</f>
        <v>0</v>
      </c>
      <c r="M34" s="121">
        <f>SUM(M35:M37)</f>
        <v>0</v>
      </c>
      <c r="N34" s="122">
        <f t="shared" si="4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3"/>
        <v>0</v>
      </c>
      <c r="L35" s="121"/>
      <c r="M35" s="121"/>
      <c r="N35" s="122">
        <f t="shared" si="4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3"/>
        <v>0</v>
      </c>
      <c r="L36" s="121"/>
      <c r="M36" s="121"/>
      <c r="N36" s="122">
        <f t="shared" si="4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3"/>
        <v>0</v>
      </c>
      <c r="L37" s="121"/>
      <c r="M37" s="121"/>
      <c r="N37" s="122">
        <f t="shared" si="4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3"/>
        <v>0</v>
      </c>
      <c r="L38" s="121">
        <f>SUM(L39:L44)</f>
        <v>0</v>
      </c>
      <c r="M38" s="121">
        <f>SUM(M39:M44)</f>
        <v>0</v>
      </c>
      <c r="N38" s="122">
        <f t="shared" si="4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3"/>
        <v>0</v>
      </c>
      <c r="L39" s="121"/>
      <c r="M39" s="121"/>
      <c r="N39" s="122">
        <f t="shared" si="4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3"/>
        <v>0</v>
      </c>
      <c r="L40" s="121"/>
      <c r="M40" s="121"/>
      <c r="N40" s="122">
        <f t="shared" si="4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3"/>
        <v>0</v>
      </c>
      <c r="L41" s="121"/>
      <c r="M41" s="121"/>
      <c r="N41" s="122">
        <f t="shared" si="4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3"/>
        <v>0</v>
      </c>
      <c r="L42" s="121"/>
      <c r="M42" s="121"/>
      <c r="N42" s="122">
        <f t="shared" si="4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3"/>
        <v>0</v>
      </c>
      <c r="L43" s="121"/>
      <c r="M43" s="121"/>
      <c r="N43" s="122">
        <f t="shared" si="4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3"/>
        <v>0</v>
      </c>
      <c r="L44" s="123"/>
      <c r="M44" s="123"/>
      <c r="N44" s="124">
        <f t="shared" si="4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3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4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3"/>
        <v>0</v>
      </c>
      <c r="L46" s="119"/>
      <c r="M46" s="119"/>
      <c r="N46" s="120">
        <f t="shared" si="4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3"/>
        <v>0</v>
      </c>
      <c r="L47" s="121"/>
      <c r="M47" s="121"/>
      <c r="N47" s="122">
        <f t="shared" si="4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3"/>
        <v>0</v>
      </c>
      <c r="L48" s="121"/>
      <c r="M48" s="121"/>
      <c r="N48" s="122">
        <f t="shared" si="4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3"/>
        <v>0</v>
      </c>
      <c r="L49" s="121">
        <f>SUM(L50:L53)</f>
        <v>0</v>
      </c>
      <c r="M49" s="121">
        <f>SUM(M50:M53)</f>
        <v>0</v>
      </c>
      <c r="N49" s="122">
        <f t="shared" si="4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3"/>
        <v>0</v>
      </c>
      <c r="L50" s="121"/>
      <c r="M50" s="121"/>
      <c r="N50" s="122">
        <f t="shared" si="4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3"/>
        <v>0</v>
      </c>
      <c r="L51" s="121"/>
      <c r="M51" s="121"/>
      <c r="N51" s="122">
        <f t="shared" si="4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3"/>
        <v>0</v>
      </c>
      <c r="L52" s="121"/>
      <c r="M52" s="121"/>
      <c r="N52" s="122">
        <f t="shared" si="4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3"/>
        <v>0</v>
      </c>
      <c r="L53" s="121"/>
      <c r="M53" s="121"/>
      <c r="N53" s="122">
        <f t="shared" si="4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3"/>
        <v>0</v>
      </c>
      <c r="L54" s="121"/>
      <c r="M54" s="121"/>
      <c r="N54" s="122">
        <f t="shared" si="4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3"/>
        <v>0</v>
      </c>
      <c r="L55" s="121"/>
      <c r="M55" s="121"/>
      <c r="N55" s="122">
        <f t="shared" si="4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3"/>
        <v>0</v>
      </c>
      <c r="L56" s="121"/>
      <c r="M56" s="121"/>
      <c r="N56" s="122">
        <f t="shared" si="4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3"/>
        <v>0</v>
      </c>
      <c r="L57" s="121"/>
      <c r="M57" s="121"/>
      <c r="N57" s="122">
        <f t="shared" si="4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3"/>
        <v>0</v>
      </c>
      <c r="L58" s="121"/>
      <c r="M58" s="121"/>
      <c r="N58" s="122">
        <f t="shared" si="4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3"/>
        <v>0</v>
      </c>
      <c r="L59" s="121"/>
      <c r="M59" s="121"/>
      <c r="N59" s="122">
        <f t="shared" si="4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3"/>
        <v>0</v>
      </c>
      <c r="L60" s="123"/>
      <c r="M60" s="123"/>
      <c r="N60" s="124">
        <f t="shared" si="4"/>
        <v>0</v>
      </c>
    </row>
    <row r="61" spans="1:14" ht="15.75" thickBot="1" x14ac:dyDescent="0.3">
      <c r="A61" s="21" t="s">
        <v>120</v>
      </c>
      <c r="B61" s="20" t="s">
        <v>27</v>
      </c>
      <c r="C61" s="119">
        <f>SUM(C62:C66)</f>
        <v>0</v>
      </c>
      <c r="D61" s="119">
        <f>SUM(D62:D66)</f>
        <v>0</v>
      </c>
      <c r="E61" s="120">
        <f t="shared" si="0"/>
        <v>0</v>
      </c>
      <c r="F61" s="119">
        <f>SUM(F62:F66)</f>
        <v>0</v>
      </c>
      <c r="G61" s="119">
        <f>SUM(G62:G66)</f>
        <v>0</v>
      </c>
      <c r="H61" s="120">
        <f t="shared" si="1"/>
        <v>0</v>
      </c>
      <c r="I61" s="119">
        <f>SUM(I62:I66)</f>
        <v>0</v>
      </c>
      <c r="J61" s="119">
        <f>SUM(J62:J66)</f>
        <v>0</v>
      </c>
      <c r="K61" s="120">
        <f t="shared" si="3"/>
        <v>0</v>
      </c>
      <c r="L61" s="119">
        <f>SUM(L62:L66)</f>
        <v>0</v>
      </c>
      <c r="M61" s="119">
        <f>SUM(M62:M66)</f>
        <v>0</v>
      </c>
      <c r="N61" s="120">
        <f t="shared" si="4"/>
        <v>0</v>
      </c>
    </row>
    <row r="62" spans="1:14" ht="15.75" hidden="1" thickBot="1" x14ac:dyDescent="0.3">
      <c r="A62" s="22" t="s">
        <v>121</v>
      </c>
      <c r="B62" s="13" t="s">
        <v>122</v>
      </c>
      <c r="C62" s="121"/>
      <c r="D62" s="121"/>
      <c r="E62" s="122">
        <f t="shared" si="0"/>
        <v>0</v>
      </c>
      <c r="F62" s="121"/>
      <c r="G62" s="121"/>
      <c r="H62" s="122">
        <f t="shared" si="1"/>
        <v>0</v>
      </c>
      <c r="I62" s="121"/>
      <c r="J62" s="121"/>
      <c r="K62" s="122">
        <f t="shared" si="3"/>
        <v>0</v>
      </c>
      <c r="L62" s="121"/>
      <c r="M62" s="121"/>
      <c r="N62" s="122">
        <f t="shared" si="4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3"/>
        <v>0</v>
      </c>
      <c r="L63" s="121"/>
      <c r="M63" s="121"/>
      <c r="N63" s="122">
        <f t="shared" si="4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3"/>
        <v>0</v>
      </c>
      <c r="L64" s="121"/>
      <c r="M64" s="121"/>
      <c r="N64" s="122">
        <f t="shared" si="4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3"/>
        <v>0</v>
      </c>
      <c r="L65" s="121"/>
      <c r="M65" s="121"/>
      <c r="N65" s="122">
        <f t="shared" si="4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3"/>
        <v>0</v>
      </c>
      <c r="L66" s="123"/>
      <c r="M66" s="123"/>
      <c r="N66" s="124">
        <f t="shared" si="4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3"/>
        <v>0</v>
      </c>
      <c r="L67" s="125">
        <f>SUM(L68:L69)</f>
        <v>0</v>
      </c>
      <c r="M67" s="125">
        <f>SUM(M68:M69)</f>
        <v>0</v>
      </c>
      <c r="N67" s="126">
        <f t="shared" si="4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3"/>
        <v>0</v>
      </c>
      <c r="L68" s="119"/>
      <c r="M68" s="119"/>
      <c r="N68" s="120">
        <f t="shared" si="4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3"/>
        <v>0</v>
      </c>
      <c r="L69" s="123"/>
      <c r="M69" s="123"/>
      <c r="N69" s="124">
        <f t="shared" si="4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3"/>
        <v>0</v>
      </c>
      <c r="L70" s="119">
        <f>L71</f>
        <v>0</v>
      </c>
      <c r="M70" s="119">
        <f>M71</f>
        <v>0</v>
      </c>
      <c r="N70" s="120">
        <f t="shared" si="4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3"/>
        <v>0</v>
      </c>
      <c r="L71" s="123"/>
      <c r="M71" s="123"/>
      <c r="N71" s="124">
        <f t="shared" si="4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16700000</v>
      </c>
      <c r="D72" s="125">
        <f>D9+D22+D25+D45+D61+D67+D70</f>
        <v>0</v>
      </c>
      <c r="E72" s="126">
        <f t="shared" si="0"/>
        <v>16700000</v>
      </c>
      <c r="F72" s="125">
        <f>F9+F22+F25+F45+F61+F67+F70</f>
        <v>16700000</v>
      </c>
      <c r="G72" s="125">
        <f>G9+G22+G25+G45+G61+G67+G70</f>
        <v>0</v>
      </c>
      <c r="H72" s="126">
        <f t="shared" si="1"/>
        <v>16700000</v>
      </c>
      <c r="I72" s="125">
        <f>I9+I22+I25+I45+I61+I67+I70</f>
        <v>16700000</v>
      </c>
      <c r="J72" s="125">
        <f>J9+J22+J25+J45+J61+J67+J70</f>
        <v>0</v>
      </c>
      <c r="K72" s="126">
        <f t="shared" si="3"/>
        <v>16700000</v>
      </c>
      <c r="L72" s="125">
        <f>L9+L22+L25+L45+L61+L67+L70</f>
        <v>16625064</v>
      </c>
      <c r="M72" s="125">
        <f>M9+M22+M25+M45+M61+M67+M70</f>
        <v>0</v>
      </c>
      <c r="N72" s="126">
        <f t="shared" si="4"/>
        <v>16625064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5">SUM(C73:D73)</f>
        <v>0</v>
      </c>
      <c r="F73" s="119">
        <f>F74+F82</f>
        <v>0</v>
      </c>
      <c r="G73" s="119">
        <f>G74+G82</f>
        <v>0</v>
      </c>
      <c r="H73" s="120">
        <f t="shared" ref="H73:H80" si="6">SUM(F73:G73)</f>
        <v>0</v>
      </c>
      <c r="I73" s="119">
        <f>I74+I82</f>
        <v>0</v>
      </c>
      <c r="J73" s="119">
        <f>J74+J82</f>
        <v>0</v>
      </c>
      <c r="K73" s="120">
        <f t="shared" ref="K73:K80" si="7">SUM(I73:J73)</f>
        <v>0</v>
      </c>
      <c r="L73" s="119">
        <f>L74+L82</f>
        <v>0</v>
      </c>
      <c r="M73" s="119">
        <f>M74+M82</f>
        <v>0</v>
      </c>
      <c r="N73" s="120">
        <f t="shared" ref="N73:N80" si="8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9">SUM(C75:C76,C77,C78,C82,C81)</f>
        <v>0</v>
      </c>
      <c r="D74" s="121">
        <f t="shared" si="9"/>
        <v>0</v>
      </c>
      <c r="E74" s="122">
        <f t="shared" si="5"/>
        <v>0</v>
      </c>
      <c r="F74" s="121">
        <f t="shared" ref="F74:G74" si="10">SUM(F75:F76,F77,F78,F82,F81)</f>
        <v>0</v>
      </c>
      <c r="G74" s="121">
        <f t="shared" si="10"/>
        <v>0</v>
      </c>
      <c r="H74" s="122">
        <f t="shared" si="6"/>
        <v>0</v>
      </c>
      <c r="I74" s="121">
        <f t="shared" ref="I74:J74" si="11">SUM(I75:I76,I77,I78,I82,I81)</f>
        <v>0</v>
      </c>
      <c r="J74" s="121">
        <f t="shared" si="11"/>
        <v>0</v>
      </c>
      <c r="K74" s="122">
        <f t="shared" si="7"/>
        <v>0</v>
      </c>
      <c r="L74" s="121">
        <f t="shared" ref="L74:M74" si="12">SUM(L75:L76,L77,L78,L82,L81)</f>
        <v>0</v>
      </c>
      <c r="M74" s="121">
        <f t="shared" si="12"/>
        <v>0</v>
      </c>
      <c r="N74" s="122">
        <f t="shared" si="8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5"/>
        <v>0</v>
      </c>
      <c r="F75" s="121"/>
      <c r="G75" s="121"/>
      <c r="H75" s="122">
        <f t="shared" si="6"/>
        <v>0</v>
      </c>
      <c r="I75" s="121"/>
      <c r="J75" s="121"/>
      <c r="K75" s="122">
        <f t="shared" si="7"/>
        <v>0</v>
      </c>
      <c r="L75" s="121"/>
      <c r="M75" s="121"/>
      <c r="N75" s="122">
        <f t="shared" si="8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5"/>
        <v>0</v>
      </c>
      <c r="F76" s="121"/>
      <c r="G76" s="121"/>
      <c r="H76" s="122">
        <f t="shared" si="6"/>
        <v>0</v>
      </c>
      <c r="I76" s="121"/>
      <c r="J76" s="121"/>
      <c r="K76" s="122">
        <f t="shared" si="7"/>
        <v>0</v>
      </c>
      <c r="L76" s="121"/>
      <c r="M76" s="121"/>
      <c r="N76" s="122">
        <f t="shared" si="8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5"/>
        <v>0</v>
      </c>
      <c r="F77" s="121"/>
      <c r="G77" s="121"/>
      <c r="H77" s="122">
        <f t="shared" si="6"/>
        <v>0</v>
      </c>
      <c r="I77" s="121"/>
      <c r="J77" s="121"/>
      <c r="K77" s="122">
        <f t="shared" si="7"/>
        <v>0</v>
      </c>
      <c r="L77" s="121"/>
      <c r="M77" s="121"/>
      <c r="N77" s="122">
        <f t="shared" si="8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5"/>
        <v>0</v>
      </c>
      <c r="F78" s="121">
        <f>SUM(F79:F80)</f>
        <v>0</v>
      </c>
      <c r="G78" s="121">
        <f>SUM(G79:G80)</f>
        <v>0</v>
      </c>
      <c r="H78" s="122">
        <f t="shared" si="6"/>
        <v>0</v>
      </c>
      <c r="I78" s="121">
        <f>SUM(I79:I80)</f>
        <v>0</v>
      </c>
      <c r="J78" s="121">
        <f>SUM(J79:J80)</f>
        <v>0</v>
      </c>
      <c r="K78" s="122">
        <f t="shared" si="7"/>
        <v>0</v>
      </c>
      <c r="L78" s="121">
        <f>SUM(L79:L80)</f>
        <v>0</v>
      </c>
      <c r="M78" s="121">
        <f>SUM(M79:M80)</f>
        <v>0</v>
      </c>
      <c r="N78" s="122">
        <f t="shared" si="8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5"/>
        <v>0</v>
      </c>
      <c r="F79" s="121"/>
      <c r="G79" s="121"/>
      <c r="H79" s="122">
        <f t="shared" si="6"/>
        <v>0</v>
      </c>
      <c r="I79" s="121"/>
      <c r="J79" s="121"/>
      <c r="K79" s="122">
        <f t="shared" si="7"/>
        <v>0</v>
      </c>
      <c r="L79" s="121"/>
      <c r="M79" s="121"/>
      <c r="N79" s="122">
        <f t="shared" si="8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5"/>
        <v>0</v>
      </c>
      <c r="F80" s="121"/>
      <c r="G80" s="121"/>
      <c r="H80" s="122">
        <f t="shared" si="6"/>
        <v>0</v>
      </c>
      <c r="I80" s="121"/>
      <c r="J80" s="121"/>
      <c r="K80" s="122">
        <f t="shared" si="7"/>
        <v>0</v>
      </c>
      <c r="L80" s="121"/>
      <c r="M80" s="121"/>
      <c r="N80" s="122">
        <f t="shared" si="8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5"/>
        <v>0</v>
      </c>
      <c r="F82" s="121"/>
      <c r="G82" s="121"/>
      <c r="H82" s="122">
        <f t="shared" ref="H82:H84" si="13">SUM(F82:G82)</f>
        <v>0</v>
      </c>
      <c r="I82" s="121"/>
      <c r="J82" s="121"/>
      <c r="K82" s="122">
        <f t="shared" ref="K82:K84" si="14">SUM(I82:J82)</f>
        <v>0</v>
      </c>
      <c r="L82" s="121"/>
      <c r="M82" s="121"/>
      <c r="N82" s="122">
        <f t="shared" ref="N82:N84" si="15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5"/>
        <v>0</v>
      </c>
      <c r="F83" s="123"/>
      <c r="G83" s="123"/>
      <c r="H83" s="124">
        <f t="shared" si="13"/>
        <v>0</v>
      </c>
      <c r="I83" s="123"/>
      <c r="J83" s="123"/>
      <c r="K83" s="124">
        <f t="shared" si="14"/>
        <v>0</v>
      </c>
      <c r="L83" s="123"/>
      <c r="M83" s="123"/>
      <c r="N83" s="124">
        <f t="shared" si="15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16700000</v>
      </c>
      <c r="D84" s="125">
        <f>D72+D73</f>
        <v>0</v>
      </c>
      <c r="E84" s="126">
        <f t="shared" si="5"/>
        <v>16700000</v>
      </c>
      <c r="F84" s="125">
        <f>F72+F73</f>
        <v>16700000</v>
      </c>
      <c r="G84" s="125">
        <f>G72+G73</f>
        <v>0</v>
      </c>
      <c r="H84" s="126">
        <f t="shared" si="13"/>
        <v>16700000</v>
      </c>
      <c r="I84" s="125">
        <f>I72+I73</f>
        <v>16700000</v>
      </c>
      <c r="J84" s="125">
        <f>J72+J73</f>
        <v>0</v>
      </c>
      <c r="K84" s="126">
        <f t="shared" si="14"/>
        <v>16700000</v>
      </c>
      <c r="L84" s="125">
        <f>L72+L73</f>
        <v>16625064</v>
      </c>
      <c r="M84" s="125">
        <f>M72+M73</f>
        <v>0</v>
      </c>
      <c r="N84" s="126">
        <f t="shared" si="15"/>
        <v>16625064</v>
      </c>
    </row>
    <row r="85" spans="1:14" x14ac:dyDescent="0.25">
      <c r="A85" s="26"/>
      <c r="B85" s="27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5">
      <c r="A87" s="28" t="s">
        <v>159</v>
      </c>
      <c r="B87" s="20" t="s">
        <v>33</v>
      </c>
      <c r="C87" s="119">
        <f>C88+C100</f>
        <v>5099308</v>
      </c>
      <c r="D87" s="119">
        <f>D88+D100</f>
        <v>0</v>
      </c>
      <c r="E87" s="128">
        <f t="shared" ref="E87:E150" si="16">SUM(C87:D87)</f>
        <v>5099308</v>
      </c>
      <c r="F87" s="119">
        <f>F88+F100</f>
        <v>5099308</v>
      </c>
      <c r="G87" s="119">
        <f>G88+G100</f>
        <v>0</v>
      </c>
      <c r="H87" s="128">
        <f t="shared" ref="H87:H89" si="17">SUM(F87:G87)</f>
        <v>5099308</v>
      </c>
      <c r="I87" s="119">
        <f>I88+I100</f>
        <v>5475619</v>
      </c>
      <c r="J87" s="119">
        <f>J88+J100</f>
        <v>0</v>
      </c>
      <c r="K87" s="128">
        <f t="shared" ref="K87:K89" si="18">SUM(I87:J87)</f>
        <v>5475619</v>
      </c>
      <c r="L87" s="119">
        <f>L88+L100</f>
        <v>5106608</v>
      </c>
      <c r="M87" s="119">
        <f>M88+M100</f>
        <v>0</v>
      </c>
      <c r="N87" s="128">
        <f t="shared" ref="N87:N145" si="19">SUM(L87:M87)</f>
        <v>5106608</v>
      </c>
    </row>
    <row r="88" spans="1:14" x14ac:dyDescent="0.25">
      <c r="A88" s="29" t="s">
        <v>160</v>
      </c>
      <c r="B88" s="13" t="s">
        <v>161</v>
      </c>
      <c r="C88" s="121">
        <f>SUM(C89:C99)</f>
        <v>5099308</v>
      </c>
      <c r="D88" s="121">
        <f>SUM(D89:D99)</f>
        <v>0</v>
      </c>
      <c r="E88" s="122">
        <f t="shared" si="16"/>
        <v>5099308</v>
      </c>
      <c r="F88" s="121">
        <f>SUM(F89:F99)</f>
        <v>5099308</v>
      </c>
      <c r="G88" s="121">
        <f>SUM(G89:G99)</f>
        <v>0</v>
      </c>
      <c r="H88" s="122">
        <f t="shared" si="17"/>
        <v>5099308</v>
      </c>
      <c r="I88" s="121">
        <f>SUM(I89:I99)</f>
        <v>5475619</v>
      </c>
      <c r="J88" s="121">
        <f>SUM(J89:J99)</f>
        <v>0</v>
      </c>
      <c r="K88" s="122">
        <f t="shared" si="18"/>
        <v>5475619</v>
      </c>
      <c r="L88" s="121">
        <f>SUM(L89:L99)</f>
        <v>5106608</v>
      </c>
      <c r="M88" s="121">
        <f>SUM(M89:M99)</f>
        <v>0</v>
      </c>
      <c r="N88" s="122">
        <f t="shared" si="19"/>
        <v>5106608</v>
      </c>
    </row>
    <row r="89" spans="1:14" x14ac:dyDescent="0.25">
      <c r="A89" s="29" t="s">
        <v>162</v>
      </c>
      <c r="B89" s="13" t="s">
        <v>163</v>
      </c>
      <c r="C89" s="121">
        <v>4610297</v>
      </c>
      <c r="D89" s="121"/>
      <c r="E89" s="122">
        <f t="shared" si="16"/>
        <v>4610297</v>
      </c>
      <c r="F89" s="121">
        <v>4610297</v>
      </c>
      <c r="G89" s="121"/>
      <c r="H89" s="122">
        <f t="shared" si="17"/>
        <v>4610297</v>
      </c>
      <c r="I89" s="121">
        <v>4610297</v>
      </c>
      <c r="J89" s="121"/>
      <c r="K89" s="122">
        <f t="shared" si="18"/>
        <v>4610297</v>
      </c>
      <c r="L89" s="121">
        <v>4610297</v>
      </c>
      <c r="M89" s="121"/>
      <c r="N89" s="122">
        <f t="shared" si="19"/>
        <v>4610297</v>
      </c>
    </row>
    <row r="90" spans="1:14" x14ac:dyDescent="0.25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>
        <v>323811</v>
      </c>
      <c r="J90" s="121"/>
      <c r="K90" s="122">
        <f t="shared" ref="K90:K145" si="20">SUM(I90:J90)</f>
        <v>323811</v>
      </c>
      <c r="L90" s="121">
        <v>323811</v>
      </c>
      <c r="M90" s="121"/>
      <c r="N90" s="122">
        <f t="shared" si="19"/>
        <v>323811</v>
      </c>
    </row>
    <row r="91" spans="1:14" x14ac:dyDescent="0.25">
      <c r="A91" s="29" t="s">
        <v>164</v>
      </c>
      <c r="B91" s="13" t="s">
        <v>165</v>
      </c>
      <c r="C91" s="121">
        <v>369011</v>
      </c>
      <c r="D91" s="121"/>
      <c r="E91" s="122">
        <f t="shared" si="16"/>
        <v>369011</v>
      </c>
      <c r="F91" s="121">
        <v>369011</v>
      </c>
      <c r="G91" s="121"/>
      <c r="H91" s="122">
        <f t="shared" ref="H91:H145" si="21">SUM(F91:G91)</f>
        <v>369011</v>
      </c>
      <c r="I91" s="121">
        <v>369011</v>
      </c>
      <c r="J91" s="121"/>
      <c r="K91" s="122">
        <f t="shared" si="20"/>
        <v>369011</v>
      </c>
      <c r="L91" s="121">
        <v>0</v>
      </c>
      <c r="M91" s="121"/>
      <c r="N91" s="122">
        <f t="shared" si="19"/>
        <v>0</v>
      </c>
    </row>
    <row r="92" spans="1:14" x14ac:dyDescent="0.25">
      <c r="A92" s="29" t="s">
        <v>166</v>
      </c>
      <c r="B92" s="13" t="s">
        <v>167</v>
      </c>
      <c r="C92" s="121"/>
      <c r="D92" s="121"/>
      <c r="E92" s="122">
        <f t="shared" si="16"/>
        <v>0</v>
      </c>
      <c r="F92" s="121"/>
      <c r="G92" s="121"/>
      <c r="H92" s="122">
        <f t="shared" si="21"/>
        <v>0</v>
      </c>
      <c r="I92" s="121"/>
      <c r="J92" s="121"/>
      <c r="K92" s="122">
        <f t="shared" si="20"/>
        <v>0</v>
      </c>
      <c r="L92" s="121"/>
      <c r="M92" s="121"/>
      <c r="N92" s="122">
        <f t="shared" si="19"/>
        <v>0</v>
      </c>
    </row>
    <row r="93" spans="1:14" x14ac:dyDescent="0.25">
      <c r="A93" s="29" t="s">
        <v>168</v>
      </c>
      <c r="B93" s="13" t="s">
        <v>169</v>
      </c>
      <c r="C93" s="121"/>
      <c r="D93" s="121"/>
      <c r="E93" s="122">
        <f t="shared" si="16"/>
        <v>0</v>
      </c>
      <c r="F93" s="121"/>
      <c r="G93" s="121"/>
      <c r="H93" s="122">
        <f t="shared" si="21"/>
        <v>0</v>
      </c>
      <c r="I93" s="121"/>
      <c r="J93" s="121"/>
      <c r="K93" s="122">
        <f t="shared" si="20"/>
        <v>0</v>
      </c>
      <c r="L93" s="121"/>
      <c r="M93" s="121"/>
      <c r="N93" s="122">
        <f t="shared" si="19"/>
        <v>0</v>
      </c>
    </row>
    <row r="94" spans="1:14" x14ac:dyDescent="0.25">
      <c r="A94" s="29" t="s">
        <v>170</v>
      </c>
      <c r="B94" s="13" t="s">
        <v>171</v>
      </c>
      <c r="C94" s="121"/>
      <c r="D94" s="121"/>
      <c r="E94" s="122">
        <f t="shared" si="16"/>
        <v>0</v>
      </c>
      <c r="F94" s="121"/>
      <c r="G94" s="121"/>
      <c r="H94" s="122">
        <f t="shared" si="21"/>
        <v>0</v>
      </c>
      <c r="I94" s="121"/>
      <c r="J94" s="121"/>
      <c r="K94" s="122">
        <f t="shared" si="20"/>
        <v>0</v>
      </c>
      <c r="L94" s="121"/>
      <c r="M94" s="121"/>
      <c r="N94" s="122">
        <f t="shared" si="19"/>
        <v>0</v>
      </c>
    </row>
    <row r="95" spans="1:14" x14ac:dyDescent="0.25">
      <c r="A95" s="29" t="s">
        <v>172</v>
      </c>
      <c r="B95" s="13" t="s">
        <v>173</v>
      </c>
      <c r="C95" s="121"/>
      <c r="D95" s="121"/>
      <c r="E95" s="122">
        <f t="shared" si="16"/>
        <v>0</v>
      </c>
      <c r="F95" s="121"/>
      <c r="G95" s="121"/>
      <c r="H95" s="122">
        <f t="shared" si="21"/>
        <v>0</v>
      </c>
      <c r="I95" s="121"/>
      <c r="J95" s="121"/>
      <c r="K95" s="122">
        <f t="shared" si="20"/>
        <v>0</v>
      </c>
      <c r="L95" s="121"/>
      <c r="M95" s="121"/>
      <c r="N95" s="122">
        <f t="shared" si="19"/>
        <v>0</v>
      </c>
    </row>
    <row r="96" spans="1:14" x14ac:dyDescent="0.25">
      <c r="A96" s="29" t="s">
        <v>174</v>
      </c>
      <c r="B96" s="13" t="s">
        <v>175</v>
      </c>
      <c r="C96" s="121"/>
      <c r="D96" s="121"/>
      <c r="E96" s="122">
        <f t="shared" si="16"/>
        <v>0</v>
      </c>
      <c r="F96" s="121"/>
      <c r="G96" s="121"/>
      <c r="H96" s="122">
        <f t="shared" si="21"/>
        <v>0</v>
      </c>
      <c r="I96" s="121"/>
      <c r="J96" s="121"/>
      <c r="K96" s="122">
        <f t="shared" si="20"/>
        <v>0</v>
      </c>
      <c r="L96" s="121"/>
      <c r="M96" s="121"/>
      <c r="N96" s="122">
        <f t="shared" si="19"/>
        <v>0</v>
      </c>
    </row>
    <row r="97" spans="1:16" x14ac:dyDescent="0.25">
      <c r="A97" s="29" t="s">
        <v>176</v>
      </c>
      <c r="B97" s="13" t="s">
        <v>177</v>
      </c>
      <c r="C97" s="121"/>
      <c r="D97" s="121"/>
      <c r="E97" s="122">
        <f t="shared" si="16"/>
        <v>0</v>
      </c>
      <c r="F97" s="121"/>
      <c r="G97" s="121"/>
      <c r="H97" s="122">
        <f t="shared" si="21"/>
        <v>0</v>
      </c>
      <c r="I97" s="121"/>
      <c r="J97" s="121"/>
      <c r="K97" s="122">
        <f t="shared" si="20"/>
        <v>0</v>
      </c>
      <c r="L97" s="121"/>
      <c r="M97" s="121"/>
      <c r="N97" s="122">
        <f t="shared" si="19"/>
        <v>0</v>
      </c>
    </row>
    <row r="98" spans="1:16" x14ac:dyDescent="0.25">
      <c r="A98" s="29" t="s">
        <v>178</v>
      </c>
      <c r="B98" s="13" t="s">
        <v>179</v>
      </c>
      <c r="C98" s="121"/>
      <c r="D98" s="121"/>
      <c r="E98" s="122">
        <f t="shared" si="16"/>
        <v>0</v>
      </c>
      <c r="F98" s="121"/>
      <c r="G98" s="121"/>
      <c r="H98" s="122">
        <f t="shared" si="21"/>
        <v>0</v>
      </c>
      <c r="I98" s="121"/>
      <c r="J98" s="121"/>
      <c r="K98" s="122">
        <f t="shared" si="20"/>
        <v>0</v>
      </c>
      <c r="L98" s="121"/>
      <c r="M98" s="121"/>
      <c r="N98" s="122">
        <f t="shared" si="19"/>
        <v>0</v>
      </c>
    </row>
    <row r="99" spans="1:16" x14ac:dyDescent="0.25">
      <c r="A99" s="29" t="s">
        <v>180</v>
      </c>
      <c r="B99" s="13" t="s">
        <v>181</v>
      </c>
      <c r="C99" s="121">
        <v>120000</v>
      </c>
      <c r="D99" s="121"/>
      <c r="E99" s="122">
        <f t="shared" si="16"/>
        <v>120000</v>
      </c>
      <c r="F99" s="121">
        <v>120000</v>
      </c>
      <c r="G99" s="121"/>
      <c r="H99" s="122">
        <f t="shared" si="21"/>
        <v>120000</v>
      </c>
      <c r="I99" s="121">
        <v>172500</v>
      </c>
      <c r="J99" s="121"/>
      <c r="K99" s="122">
        <f t="shared" si="20"/>
        <v>172500</v>
      </c>
      <c r="L99" s="121">
        <v>172500</v>
      </c>
      <c r="M99" s="121"/>
      <c r="N99" s="122">
        <f t="shared" si="19"/>
        <v>172500</v>
      </c>
    </row>
    <row r="100" spans="1:16" ht="15.75" thickBot="1" x14ac:dyDescent="0.3">
      <c r="A100" s="29" t="s">
        <v>182</v>
      </c>
      <c r="B100" s="13" t="s">
        <v>183</v>
      </c>
      <c r="C100" s="123">
        <f>SUM(C101:C103)</f>
        <v>0</v>
      </c>
      <c r="D100" s="123">
        <f>SUM(D101:D103)</f>
        <v>0</v>
      </c>
      <c r="E100" s="124">
        <f t="shared" si="16"/>
        <v>0</v>
      </c>
      <c r="F100" s="123">
        <f>SUM(F101:F103)</f>
        <v>0</v>
      </c>
      <c r="G100" s="123">
        <f>SUM(G101:G103)</f>
        <v>0</v>
      </c>
      <c r="H100" s="124">
        <f t="shared" si="21"/>
        <v>0</v>
      </c>
      <c r="I100" s="123">
        <f>SUM(I101:I103)</f>
        <v>0</v>
      </c>
      <c r="J100" s="123">
        <f>SUM(J101:J103)</f>
        <v>0</v>
      </c>
      <c r="K100" s="124">
        <f t="shared" si="20"/>
        <v>0</v>
      </c>
      <c r="L100" s="123">
        <f>SUM(L101:L103)</f>
        <v>0</v>
      </c>
      <c r="M100" s="123">
        <f>SUM(M101:M103)</f>
        <v>0</v>
      </c>
      <c r="N100" s="124">
        <f t="shared" si="19"/>
        <v>0</v>
      </c>
    </row>
    <row r="101" spans="1:16" ht="15.75" hidden="1" thickBot="1" x14ac:dyDescent="0.3">
      <c r="A101" s="29" t="s">
        <v>184</v>
      </c>
      <c r="B101" s="13" t="s">
        <v>185</v>
      </c>
      <c r="C101" s="119"/>
      <c r="D101" s="119"/>
      <c r="E101" s="120">
        <f t="shared" si="16"/>
        <v>0</v>
      </c>
      <c r="F101" s="119"/>
      <c r="G101" s="119"/>
      <c r="H101" s="120">
        <f t="shared" si="21"/>
        <v>0</v>
      </c>
      <c r="I101" s="119"/>
      <c r="J101" s="119"/>
      <c r="K101" s="120">
        <f t="shared" si="20"/>
        <v>0</v>
      </c>
      <c r="L101" s="119"/>
      <c r="M101" s="119"/>
      <c r="N101" s="120">
        <f t="shared" si="19"/>
        <v>0</v>
      </c>
    </row>
    <row r="102" spans="1:16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6"/>
        <v>0</v>
      </c>
      <c r="F102" s="121"/>
      <c r="G102" s="121"/>
      <c r="H102" s="122">
        <f t="shared" si="21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19"/>
        <v>0</v>
      </c>
    </row>
    <row r="103" spans="1:16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6"/>
        <v>0</v>
      </c>
      <c r="F103" s="123"/>
      <c r="G103" s="123"/>
      <c r="H103" s="124">
        <f t="shared" si="21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19"/>
        <v>0</v>
      </c>
    </row>
    <row r="104" spans="1:16" x14ac:dyDescent="0.25">
      <c r="A104" s="28" t="s">
        <v>190</v>
      </c>
      <c r="B104" s="20" t="s">
        <v>191</v>
      </c>
      <c r="C104" s="119">
        <f>SUM(C105:C109)</f>
        <v>821951</v>
      </c>
      <c r="D104" s="119">
        <f>SUM(D105:D109)</f>
        <v>0</v>
      </c>
      <c r="E104" s="120">
        <f t="shared" si="16"/>
        <v>821951</v>
      </c>
      <c r="F104" s="119">
        <f>SUM(F105:F109)</f>
        <v>821951</v>
      </c>
      <c r="G104" s="119">
        <f>SUM(G105:G109)</f>
        <v>0</v>
      </c>
      <c r="H104" s="120">
        <f t="shared" si="21"/>
        <v>821951</v>
      </c>
      <c r="I104" s="119">
        <f>SUM(I105:I109)</f>
        <v>821951</v>
      </c>
      <c r="J104" s="119">
        <f>SUM(J105:J109)</f>
        <v>0</v>
      </c>
      <c r="K104" s="120">
        <f t="shared" si="20"/>
        <v>821951</v>
      </c>
      <c r="L104" s="119">
        <f>SUM(L105:L109)</f>
        <v>779835</v>
      </c>
      <c r="M104" s="119">
        <f>SUM(M105:M109)</f>
        <v>0</v>
      </c>
      <c r="N104" s="120">
        <f t="shared" si="19"/>
        <v>779835</v>
      </c>
    </row>
    <row r="105" spans="1:16" x14ac:dyDescent="0.25">
      <c r="A105" s="29"/>
      <c r="B105" s="13" t="s">
        <v>192</v>
      </c>
      <c r="C105" s="121">
        <v>821951</v>
      </c>
      <c r="D105" s="121"/>
      <c r="E105" s="122">
        <f t="shared" si="16"/>
        <v>821951</v>
      </c>
      <c r="F105" s="121">
        <v>821951</v>
      </c>
      <c r="G105" s="121"/>
      <c r="H105" s="122">
        <f t="shared" si="21"/>
        <v>821951</v>
      </c>
      <c r="I105" s="121">
        <v>821951</v>
      </c>
      <c r="J105" s="121"/>
      <c r="K105" s="122">
        <f t="shared" si="20"/>
        <v>821951</v>
      </c>
      <c r="L105" s="121">
        <v>779835</v>
      </c>
      <c r="M105" s="121"/>
      <c r="N105" s="122">
        <f t="shared" si="19"/>
        <v>779835</v>
      </c>
    </row>
    <row r="106" spans="1:16" x14ac:dyDescent="0.25">
      <c r="A106" s="29"/>
      <c r="B106" s="13" t="s">
        <v>193</v>
      </c>
      <c r="C106" s="121"/>
      <c r="D106" s="121"/>
      <c r="E106" s="122">
        <f t="shared" si="16"/>
        <v>0</v>
      </c>
      <c r="F106" s="121"/>
      <c r="G106" s="121"/>
      <c r="H106" s="122">
        <f t="shared" si="21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19"/>
        <v>0</v>
      </c>
    </row>
    <row r="107" spans="1:16" x14ac:dyDescent="0.25">
      <c r="A107" s="30"/>
      <c r="B107" s="31" t="s">
        <v>194</v>
      </c>
      <c r="C107" s="121"/>
      <c r="D107" s="121"/>
      <c r="E107" s="122">
        <f t="shared" si="16"/>
        <v>0</v>
      </c>
      <c r="F107" s="121"/>
      <c r="G107" s="121"/>
      <c r="H107" s="122">
        <f t="shared" si="21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19"/>
        <v>0</v>
      </c>
    </row>
    <row r="108" spans="1:16" x14ac:dyDescent="0.25">
      <c r="A108" s="30"/>
      <c r="B108" s="31" t="s">
        <v>195</v>
      </c>
      <c r="C108" s="121"/>
      <c r="D108" s="121"/>
      <c r="E108" s="122">
        <f t="shared" si="16"/>
        <v>0</v>
      </c>
      <c r="F108" s="121"/>
      <c r="G108" s="121"/>
      <c r="H108" s="122">
        <f t="shared" si="21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19"/>
        <v>0</v>
      </c>
    </row>
    <row r="109" spans="1:16" ht="15.75" thickBot="1" x14ac:dyDescent="0.3">
      <c r="A109" s="30"/>
      <c r="B109" s="31" t="s">
        <v>196</v>
      </c>
      <c r="C109" s="123">
        <v>0</v>
      </c>
      <c r="D109" s="123"/>
      <c r="E109" s="124">
        <f t="shared" si="16"/>
        <v>0</v>
      </c>
      <c r="F109" s="123">
        <v>0</v>
      </c>
      <c r="G109" s="123"/>
      <c r="H109" s="124">
        <f t="shared" si="21"/>
        <v>0</v>
      </c>
      <c r="I109" s="123">
        <v>0</v>
      </c>
      <c r="J109" s="123"/>
      <c r="K109" s="124">
        <f t="shared" si="20"/>
        <v>0</v>
      </c>
      <c r="L109" s="123">
        <v>0</v>
      </c>
      <c r="M109" s="123"/>
      <c r="N109" s="124">
        <f t="shared" si="19"/>
        <v>0</v>
      </c>
    </row>
    <row r="110" spans="1:16" x14ac:dyDescent="0.25">
      <c r="A110" s="28" t="s">
        <v>197</v>
      </c>
      <c r="B110" s="20" t="s">
        <v>34</v>
      </c>
      <c r="C110" s="119">
        <f>SUM(C111:C112,C113,C122,C121)</f>
        <v>13370000</v>
      </c>
      <c r="D110" s="119">
        <f>SUM(D111:D112,D113,D122,D121)</f>
        <v>0</v>
      </c>
      <c r="E110" s="120">
        <f t="shared" si="16"/>
        <v>13370000</v>
      </c>
      <c r="F110" s="119">
        <f>SUM(F111:F112,F113,F122,F121)</f>
        <v>14120000</v>
      </c>
      <c r="G110" s="119">
        <f>SUM(G111:G112,G113,G122,G121)</f>
        <v>0</v>
      </c>
      <c r="H110" s="120">
        <f t="shared" si="21"/>
        <v>14120000</v>
      </c>
      <c r="I110" s="119">
        <f>SUM(I111:I112,I113,I122,I121)</f>
        <v>14140000</v>
      </c>
      <c r="J110" s="119">
        <f>SUM(J111:J112,J113,J122,J121)</f>
        <v>0</v>
      </c>
      <c r="K110" s="120">
        <f t="shared" si="20"/>
        <v>14140000</v>
      </c>
      <c r="L110" s="119">
        <f>SUM(L111:L112,L113,L122,L121)</f>
        <v>14642322</v>
      </c>
      <c r="M110" s="119">
        <f>SUM(M111:M112,M113,M122,M121)</f>
        <v>0</v>
      </c>
      <c r="N110" s="120">
        <f t="shared" si="19"/>
        <v>14642322</v>
      </c>
      <c r="P110" s="86"/>
    </row>
    <row r="111" spans="1:16" x14ac:dyDescent="0.25">
      <c r="A111" s="29" t="s">
        <v>198</v>
      </c>
      <c r="B111" s="13" t="s">
        <v>199</v>
      </c>
      <c r="C111" s="121">
        <v>100000</v>
      </c>
      <c r="D111" s="121"/>
      <c r="E111" s="122">
        <f t="shared" si="16"/>
        <v>100000</v>
      </c>
      <c r="F111" s="121">
        <v>100000</v>
      </c>
      <c r="G111" s="121"/>
      <c r="H111" s="122">
        <f t="shared" si="21"/>
        <v>100000</v>
      </c>
      <c r="I111" s="121">
        <v>100000</v>
      </c>
      <c r="J111" s="121"/>
      <c r="K111" s="122">
        <f t="shared" si="20"/>
        <v>100000</v>
      </c>
      <c r="L111" s="121">
        <v>89948</v>
      </c>
      <c r="M111" s="121"/>
      <c r="N111" s="122">
        <f t="shared" si="19"/>
        <v>89948</v>
      </c>
      <c r="P111" s="86"/>
    </row>
    <row r="112" spans="1:16" x14ac:dyDescent="0.25">
      <c r="A112" s="29" t="s">
        <v>200</v>
      </c>
      <c r="B112" s="13" t="s">
        <v>201</v>
      </c>
      <c r="C112" s="121">
        <v>160000</v>
      </c>
      <c r="D112" s="121"/>
      <c r="E112" s="122">
        <f t="shared" si="16"/>
        <v>160000</v>
      </c>
      <c r="F112" s="121">
        <v>160000</v>
      </c>
      <c r="G112" s="121"/>
      <c r="H112" s="122">
        <f t="shared" si="21"/>
        <v>160000</v>
      </c>
      <c r="I112" s="175">
        <v>180000</v>
      </c>
      <c r="J112" s="175"/>
      <c r="K112" s="761">
        <f t="shared" si="20"/>
        <v>180000</v>
      </c>
      <c r="L112" s="175">
        <f>131895+27756</f>
        <v>159651</v>
      </c>
      <c r="M112" s="175"/>
      <c r="N112" s="122">
        <f t="shared" si="19"/>
        <v>159651</v>
      </c>
      <c r="P112" s="86"/>
    </row>
    <row r="113" spans="1:18" x14ac:dyDescent="0.25">
      <c r="A113" s="29" t="s">
        <v>202</v>
      </c>
      <c r="B113" s="13" t="s">
        <v>203</v>
      </c>
      <c r="C113" s="121">
        <f>SUM(C114:C120)</f>
        <v>12880000</v>
      </c>
      <c r="D113" s="121">
        <f>SUM(D114:D120)</f>
        <v>0</v>
      </c>
      <c r="E113" s="122">
        <f t="shared" si="16"/>
        <v>12880000</v>
      </c>
      <c r="F113" s="121">
        <f>SUM(F114:F120)</f>
        <v>13630000</v>
      </c>
      <c r="G113" s="121">
        <f>SUM(G114:G120)</f>
        <v>0</v>
      </c>
      <c r="H113" s="122">
        <f t="shared" si="21"/>
        <v>13630000</v>
      </c>
      <c r="I113" s="121">
        <f>SUM(I114:I120)</f>
        <v>13630000</v>
      </c>
      <c r="J113" s="121">
        <f>SUM(J114:J120)</f>
        <v>0</v>
      </c>
      <c r="K113" s="122">
        <f t="shared" si="20"/>
        <v>13630000</v>
      </c>
      <c r="L113" s="121">
        <f>SUM(L114:L120)</f>
        <v>14240724</v>
      </c>
      <c r="M113" s="121">
        <f>SUM(M114:M120)</f>
        <v>0</v>
      </c>
      <c r="N113" s="122">
        <f t="shared" si="19"/>
        <v>14240724</v>
      </c>
      <c r="P113" s="86"/>
    </row>
    <row r="114" spans="1:18" x14ac:dyDescent="0.25">
      <c r="A114" s="29" t="s">
        <v>204</v>
      </c>
      <c r="B114" s="13" t="s">
        <v>205</v>
      </c>
      <c r="C114" s="121">
        <v>500000</v>
      </c>
      <c r="D114" s="121"/>
      <c r="E114" s="122">
        <f t="shared" si="16"/>
        <v>500000</v>
      </c>
      <c r="F114" s="121">
        <v>500000</v>
      </c>
      <c r="G114" s="121"/>
      <c r="H114" s="122">
        <f t="shared" si="21"/>
        <v>500000</v>
      </c>
      <c r="I114" s="121">
        <v>500000</v>
      </c>
      <c r="J114" s="121"/>
      <c r="K114" s="122">
        <f t="shared" si="20"/>
        <v>500000</v>
      </c>
      <c r="L114" s="121">
        <v>372724</v>
      </c>
      <c r="M114" s="121"/>
      <c r="N114" s="122">
        <f t="shared" si="19"/>
        <v>372724</v>
      </c>
      <c r="P114" s="86"/>
    </row>
    <row r="115" spans="1:18" x14ac:dyDescent="0.25">
      <c r="A115" s="29" t="s">
        <v>206</v>
      </c>
      <c r="B115" s="13" t="s">
        <v>207</v>
      </c>
      <c r="C115" s="121"/>
      <c r="D115" s="121"/>
      <c r="E115" s="122">
        <f t="shared" si="16"/>
        <v>0</v>
      </c>
      <c r="F115" s="121"/>
      <c r="G115" s="121"/>
      <c r="H115" s="122">
        <f t="shared" si="21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19"/>
        <v>0</v>
      </c>
      <c r="P115" s="86"/>
    </row>
    <row r="116" spans="1:18" x14ac:dyDescent="0.25">
      <c r="A116" s="29" t="s">
        <v>208</v>
      </c>
      <c r="B116" s="13" t="s">
        <v>209</v>
      </c>
      <c r="C116" s="121"/>
      <c r="D116" s="121"/>
      <c r="E116" s="122">
        <f t="shared" si="16"/>
        <v>0</v>
      </c>
      <c r="F116" s="121"/>
      <c r="G116" s="121"/>
      <c r="H116" s="122">
        <f t="shared" si="21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19"/>
        <v>0</v>
      </c>
      <c r="P116" s="86"/>
    </row>
    <row r="117" spans="1:18" x14ac:dyDescent="0.25">
      <c r="A117" s="29" t="s">
        <v>210</v>
      </c>
      <c r="B117" s="13" t="s">
        <v>211</v>
      </c>
      <c r="C117" s="121">
        <v>30000</v>
      </c>
      <c r="D117" s="121"/>
      <c r="E117" s="122">
        <f t="shared" si="16"/>
        <v>30000</v>
      </c>
      <c r="F117" s="121">
        <v>30000</v>
      </c>
      <c r="G117" s="121"/>
      <c r="H117" s="122">
        <f t="shared" si="21"/>
        <v>30000</v>
      </c>
      <c r="I117" s="121">
        <v>30000</v>
      </c>
      <c r="J117" s="121"/>
      <c r="K117" s="122">
        <f t="shared" si="20"/>
        <v>30000</v>
      </c>
      <c r="L117" s="121">
        <v>22040</v>
      </c>
      <c r="M117" s="121"/>
      <c r="N117" s="122">
        <f t="shared" si="19"/>
        <v>22040</v>
      </c>
      <c r="P117" s="86"/>
    </row>
    <row r="118" spans="1:18" x14ac:dyDescent="0.25">
      <c r="A118" s="29" t="s">
        <v>212</v>
      </c>
      <c r="B118" s="13" t="s">
        <v>213</v>
      </c>
      <c r="C118" s="121"/>
      <c r="D118" s="121"/>
      <c r="E118" s="122">
        <f t="shared" si="16"/>
        <v>0</v>
      </c>
      <c r="F118" s="121"/>
      <c r="G118" s="121"/>
      <c r="H118" s="122">
        <f t="shared" si="21"/>
        <v>0</v>
      </c>
      <c r="I118" s="121"/>
      <c r="J118" s="121"/>
      <c r="K118" s="122">
        <f t="shared" si="20"/>
        <v>0</v>
      </c>
      <c r="L118" s="121">
        <v>2974</v>
      </c>
      <c r="M118" s="121"/>
      <c r="N118" s="122">
        <f t="shared" si="19"/>
        <v>2974</v>
      </c>
      <c r="P118" s="86"/>
    </row>
    <row r="119" spans="1:18" x14ac:dyDescent="0.25">
      <c r="A119" s="29" t="s">
        <v>214</v>
      </c>
      <c r="B119" s="13" t="s">
        <v>215</v>
      </c>
      <c r="C119" s="121">
        <v>12000000</v>
      </c>
      <c r="D119" s="121"/>
      <c r="E119" s="122">
        <f t="shared" si="16"/>
        <v>12000000</v>
      </c>
      <c r="F119" s="121">
        <v>12750000</v>
      </c>
      <c r="G119" s="121"/>
      <c r="H119" s="122">
        <f t="shared" si="21"/>
        <v>12750000</v>
      </c>
      <c r="I119" s="121">
        <v>12750000</v>
      </c>
      <c r="J119" s="121"/>
      <c r="K119" s="122">
        <f t="shared" si="20"/>
        <v>12750000</v>
      </c>
      <c r="L119" s="121">
        <v>13550000</v>
      </c>
      <c r="M119" s="121"/>
      <c r="N119" s="122">
        <f t="shared" si="19"/>
        <v>13550000</v>
      </c>
      <c r="P119" s="86"/>
    </row>
    <row r="120" spans="1:18" x14ac:dyDescent="0.25">
      <c r="A120" s="29" t="s">
        <v>216</v>
      </c>
      <c r="B120" s="13" t="s">
        <v>217</v>
      </c>
      <c r="C120" s="121">
        <v>350000</v>
      </c>
      <c r="D120" s="121"/>
      <c r="E120" s="122">
        <f t="shared" si="16"/>
        <v>350000</v>
      </c>
      <c r="F120" s="121">
        <v>350000</v>
      </c>
      <c r="G120" s="121"/>
      <c r="H120" s="122">
        <f t="shared" si="21"/>
        <v>350000</v>
      </c>
      <c r="I120" s="121">
        <v>350000</v>
      </c>
      <c r="J120" s="121"/>
      <c r="K120" s="122">
        <f t="shared" si="20"/>
        <v>350000</v>
      </c>
      <c r="L120" s="121">
        <v>292986</v>
      </c>
      <c r="M120" s="121"/>
      <c r="N120" s="122">
        <f t="shared" si="19"/>
        <v>292986</v>
      </c>
      <c r="P120" s="86"/>
    </row>
    <row r="121" spans="1:18" x14ac:dyDescent="0.25">
      <c r="A121" s="29" t="s">
        <v>218</v>
      </c>
      <c r="B121" s="13" t="s">
        <v>219</v>
      </c>
      <c r="C121" s="121">
        <v>30000</v>
      </c>
      <c r="D121" s="121"/>
      <c r="E121" s="122">
        <f t="shared" si="16"/>
        <v>30000</v>
      </c>
      <c r="F121" s="121">
        <v>30000</v>
      </c>
      <c r="G121" s="121"/>
      <c r="H121" s="122">
        <f t="shared" si="21"/>
        <v>30000</v>
      </c>
      <c r="I121" s="121">
        <v>30000</v>
      </c>
      <c r="J121" s="121"/>
      <c r="K121" s="122">
        <f t="shared" si="20"/>
        <v>30000</v>
      </c>
      <c r="L121" s="121"/>
      <c r="M121" s="121"/>
      <c r="N121" s="122">
        <f t="shared" si="19"/>
        <v>0</v>
      </c>
      <c r="P121" s="86"/>
    </row>
    <row r="122" spans="1:18" x14ac:dyDescent="0.25">
      <c r="A122" s="29" t="s">
        <v>220</v>
      </c>
      <c r="B122" s="13" t="s">
        <v>221</v>
      </c>
      <c r="C122" s="121">
        <f>SUM(C123:C126)</f>
        <v>200000</v>
      </c>
      <c r="D122" s="121">
        <f>SUM(D123:D126)</f>
        <v>0</v>
      </c>
      <c r="E122" s="122">
        <f t="shared" si="16"/>
        <v>200000</v>
      </c>
      <c r="F122" s="121">
        <f>SUM(F123:F126)</f>
        <v>200000</v>
      </c>
      <c r="G122" s="121">
        <f>SUM(G123:G126)</f>
        <v>0</v>
      </c>
      <c r="H122" s="122">
        <f t="shared" si="21"/>
        <v>200000</v>
      </c>
      <c r="I122" s="121">
        <f>SUM(I123:I126)</f>
        <v>200000</v>
      </c>
      <c r="J122" s="121">
        <f>SUM(J123:J126)</f>
        <v>0</v>
      </c>
      <c r="K122" s="122">
        <f t="shared" si="20"/>
        <v>200000</v>
      </c>
      <c r="L122" s="121">
        <f>SUM(L123:L126)</f>
        <v>151999</v>
      </c>
      <c r="M122" s="121">
        <f>SUM(M123:M126)</f>
        <v>0</v>
      </c>
      <c r="N122" s="122">
        <f t="shared" si="19"/>
        <v>151999</v>
      </c>
      <c r="P122" s="86"/>
    </row>
    <row r="123" spans="1:18" x14ac:dyDescent="0.25">
      <c r="A123" s="29"/>
      <c r="B123" s="13" t="s">
        <v>670</v>
      </c>
      <c r="C123" s="121">
        <v>200000</v>
      </c>
      <c r="D123" s="121"/>
      <c r="E123" s="122">
        <f t="shared" si="16"/>
        <v>200000</v>
      </c>
      <c r="F123" s="121">
        <v>200000</v>
      </c>
      <c r="G123" s="121"/>
      <c r="H123" s="122">
        <f t="shared" si="21"/>
        <v>200000</v>
      </c>
      <c r="I123" s="121">
        <v>200000</v>
      </c>
      <c r="J123" s="121"/>
      <c r="K123" s="122">
        <f t="shared" si="20"/>
        <v>200000</v>
      </c>
      <c r="L123" s="121">
        <f>144505+7494</f>
        <v>151999</v>
      </c>
      <c r="M123" s="121"/>
      <c r="N123" s="122">
        <f t="shared" si="19"/>
        <v>151999</v>
      </c>
      <c r="P123" s="86"/>
    </row>
    <row r="124" spans="1:18" x14ac:dyDescent="0.25">
      <c r="A124" s="41"/>
      <c r="B124" s="41" t="s">
        <v>669</v>
      </c>
      <c r="C124" s="121"/>
      <c r="D124" s="121"/>
      <c r="E124" s="121">
        <f t="shared" si="16"/>
        <v>0</v>
      </c>
      <c r="F124" s="121"/>
      <c r="G124" s="121"/>
      <c r="H124" s="121">
        <f t="shared" si="21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19"/>
        <v>0</v>
      </c>
      <c r="O124" s="86"/>
      <c r="P124" s="86"/>
      <c r="Q124" s="86"/>
      <c r="R124" s="86"/>
    </row>
    <row r="125" spans="1:18" x14ac:dyDescent="0.25">
      <c r="A125" s="30"/>
      <c r="B125" s="31" t="s">
        <v>222</v>
      </c>
      <c r="C125" s="121"/>
      <c r="D125" s="121"/>
      <c r="E125" s="122">
        <f t="shared" si="16"/>
        <v>0</v>
      </c>
      <c r="F125" s="121"/>
      <c r="G125" s="121"/>
      <c r="H125" s="122">
        <f t="shared" si="21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19"/>
        <v>0</v>
      </c>
      <c r="P125" s="86"/>
    </row>
    <row r="126" spans="1:18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6"/>
        <v>0</v>
      </c>
      <c r="F126" s="123"/>
      <c r="G126" s="123"/>
      <c r="H126" s="124">
        <f t="shared" si="21"/>
        <v>0</v>
      </c>
      <c r="I126" s="123"/>
      <c r="J126" s="123"/>
      <c r="K126" s="124">
        <f t="shared" si="20"/>
        <v>0</v>
      </c>
      <c r="L126" s="123"/>
      <c r="M126" s="123"/>
      <c r="N126" s="124">
        <f t="shared" si="19"/>
        <v>0</v>
      </c>
    </row>
    <row r="127" spans="1:18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6"/>
        <v>0</v>
      </c>
      <c r="F127" s="125"/>
      <c r="G127" s="125"/>
      <c r="H127" s="126">
        <f t="shared" si="21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19"/>
        <v>0</v>
      </c>
    </row>
    <row r="128" spans="1:18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6"/>
        <v>0</v>
      </c>
      <c r="F128" s="125">
        <f>SUM(F129:F134)</f>
        <v>0</v>
      </c>
      <c r="G128" s="125">
        <f>SUM(G129:G134)</f>
        <v>0</v>
      </c>
      <c r="H128" s="126">
        <f t="shared" si="21"/>
        <v>0</v>
      </c>
      <c r="I128" s="125">
        <f>SUM(I129:I134)</f>
        <v>0</v>
      </c>
      <c r="J128" s="125">
        <f>SUM(J129:J134)</f>
        <v>0</v>
      </c>
      <c r="K128" s="126">
        <f t="shared" si="20"/>
        <v>0</v>
      </c>
      <c r="L128" s="125">
        <f>SUM(L129:L134)</f>
        <v>0</v>
      </c>
      <c r="M128" s="125">
        <f>SUM(M129:M134)</f>
        <v>0</v>
      </c>
      <c r="N128" s="126">
        <f t="shared" si="19"/>
        <v>0</v>
      </c>
    </row>
    <row r="129" spans="1:16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6"/>
        <v>0</v>
      </c>
      <c r="F129" s="119"/>
      <c r="G129" s="119"/>
      <c r="H129" s="120">
        <f t="shared" si="21"/>
        <v>0</v>
      </c>
      <c r="I129" s="119"/>
      <c r="J129" s="119"/>
      <c r="K129" s="120">
        <f t="shared" si="20"/>
        <v>0</v>
      </c>
      <c r="L129" s="119"/>
      <c r="M129" s="119"/>
      <c r="N129" s="120">
        <f t="shared" si="19"/>
        <v>0</v>
      </c>
    </row>
    <row r="130" spans="1:16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6"/>
        <v>0</v>
      </c>
      <c r="F130" s="121"/>
      <c r="G130" s="121"/>
      <c r="H130" s="122">
        <f t="shared" si="21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19"/>
        <v>0</v>
      </c>
    </row>
    <row r="131" spans="1:16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6"/>
        <v>0</v>
      </c>
      <c r="F131" s="121"/>
      <c r="G131" s="121"/>
      <c r="H131" s="122">
        <f t="shared" si="21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19"/>
        <v>0</v>
      </c>
    </row>
    <row r="132" spans="1:16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6"/>
        <v>0</v>
      </c>
      <c r="F132" s="121"/>
      <c r="G132" s="121"/>
      <c r="H132" s="122">
        <f t="shared" si="21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19"/>
        <v>0</v>
      </c>
    </row>
    <row r="133" spans="1:16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6"/>
        <v>0</v>
      </c>
      <c r="F133" s="121"/>
      <c r="G133" s="121"/>
      <c r="H133" s="122">
        <f t="shared" si="21"/>
        <v>0</v>
      </c>
      <c r="I133" s="121"/>
      <c r="J133" s="121"/>
      <c r="K133" s="122">
        <f t="shared" si="20"/>
        <v>0</v>
      </c>
      <c r="L133" s="121"/>
      <c r="M133" s="121"/>
      <c r="N133" s="122">
        <f t="shared" si="19"/>
        <v>0</v>
      </c>
    </row>
    <row r="134" spans="1:16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6"/>
        <v>0</v>
      </c>
      <c r="F134" s="121">
        <f>SUM(F135:F136)</f>
        <v>0</v>
      </c>
      <c r="G134" s="121">
        <f>SUM(G135:G136)</f>
        <v>0</v>
      </c>
      <c r="H134" s="122">
        <f t="shared" si="21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19"/>
        <v>0</v>
      </c>
    </row>
    <row r="135" spans="1:16" ht="15.75" hidden="1" thickBot="1" x14ac:dyDescent="0.3">
      <c r="A135" s="29"/>
      <c r="B135" s="13" t="s">
        <v>237</v>
      </c>
      <c r="C135" s="121"/>
      <c r="D135" s="121"/>
      <c r="E135" s="122">
        <f t="shared" si="16"/>
        <v>0</v>
      </c>
      <c r="F135" s="121"/>
      <c r="G135" s="121"/>
      <c r="H135" s="122">
        <f t="shared" si="21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19"/>
        <v>0</v>
      </c>
    </row>
    <row r="136" spans="1:16" ht="15.75" hidden="1" thickBot="1" x14ac:dyDescent="0.3">
      <c r="A136" s="30"/>
      <c r="B136" s="31" t="s">
        <v>238</v>
      </c>
      <c r="C136" s="123"/>
      <c r="D136" s="123"/>
      <c r="E136" s="124">
        <f t="shared" si="16"/>
        <v>0</v>
      </c>
      <c r="F136" s="123"/>
      <c r="G136" s="123"/>
      <c r="H136" s="124">
        <f t="shared" si="21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19"/>
        <v>0</v>
      </c>
    </row>
    <row r="137" spans="1:16" x14ac:dyDescent="0.25">
      <c r="A137" s="28" t="s">
        <v>239</v>
      </c>
      <c r="B137" s="20" t="s">
        <v>37</v>
      </c>
      <c r="C137" s="119"/>
      <c r="D137" s="119"/>
      <c r="E137" s="120">
        <f t="shared" si="16"/>
        <v>0</v>
      </c>
      <c r="F137" s="119"/>
      <c r="G137" s="119"/>
      <c r="H137" s="120">
        <f t="shared" si="21"/>
        <v>0</v>
      </c>
      <c r="I137" s="119"/>
      <c r="J137" s="119"/>
      <c r="K137" s="120">
        <f t="shared" si="20"/>
        <v>0</v>
      </c>
      <c r="L137" s="119">
        <v>4083</v>
      </c>
      <c r="M137" s="119"/>
      <c r="N137" s="120">
        <f t="shared" si="19"/>
        <v>4083</v>
      </c>
      <c r="P137" s="86"/>
    </row>
    <row r="138" spans="1:16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6"/>
        <v>0</v>
      </c>
      <c r="F138" s="123"/>
      <c r="G138" s="123"/>
      <c r="H138" s="124">
        <f t="shared" si="21"/>
        <v>0</v>
      </c>
      <c r="I138" s="123"/>
      <c r="J138" s="123"/>
      <c r="K138" s="124">
        <f t="shared" si="20"/>
        <v>0</v>
      </c>
      <c r="L138" s="123">
        <v>1102</v>
      </c>
      <c r="M138" s="123"/>
      <c r="N138" s="124">
        <f t="shared" si="19"/>
        <v>1102</v>
      </c>
      <c r="P138" s="86"/>
    </row>
    <row r="139" spans="1:16" x14ac:dyDescent="0.25">
      <c r="A139" s="28" t="s">
        <v>242</v>
      </c>
      <c r="B139" s="20" t="s">
        <v>38</v>
      </c>
      <c r="C139" s="119"/>
      <c r="D139" s="119"/>
      <c r="E139" s="120">
        <f t="shared" si="16"/>
        <v>0</v>
      </c>
      <c r="F139" s="119"/>
      <c r="G139" s="119"/>
      <c r="H139" s="120">
        <f t="shared" si="21"/>
        <v>0</v>
      </c>
      <c r="I139" s="119"/>
      <c r="J139" s="119"/>
      <c r="K139" s="120">
        <f t="shared" si="20"/>
        <v>0</v>
      </c>
      <c r="L139" s="119"/>
      <c r="M139" s="119"/>
      <c r="N139" s="120">
        <f t="shared" si="19"/>
        <v>0</v>
      </c>
      <c r="P139" s="86"/>
    </row>
    <row r="140" spans="1:16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6"/>
        <v>0</v>
      </c>
      <c r="F140" s="123"/>
      <c r="G140" s="123"/>
      <c r="H140" s="124">
        <f t="shared" si="21"/>
        <v>0</v>
      </c>
      <c r="I140" s="123"/>
      <c r="J140" s="123"/>
      <c r="K140" s="124">
        <f t="shared" si="20"/>
        <v>0</v>
      </c>
      <c r="L140" s="123"/>
      <c r="M140" s="123"/>
      <c r="N140" s="124">
        <f t="shared" si="19"/>
        <v>0</v>
      </c>
      <c r="P140" s="86"/>
    </row>
    <row r="141" spans="1:16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6"/>
        <v>0</v>
      </c>
      <c r="F141" s="129"/>
      <c r="G141" s="129"/>
      <c r="H141" s="130">
        <f t="shared" si="21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19"/>
        <v>0</v>
      </c>
      <c r="P141" s="86"/>
    </row>
    <row r="142" spans="1:16" ht="15.75" thickBot="1" x14ac:dyDescent="0.3">
      <c r="A142" s="32" t="s">
        <v>246</v>
      </c>
      <c r="B142" s="7" t="s">
        <v>247</v>
      </c>
      <c r="C142" s="125">
        <f>C141+C140+C139+C138+C137+C128+C127+C110+C104+C87</f>
        <v>19291259</v>
      </c>
      <c r="D142" s="125">
        <f>D141+D140+D139+D138+D137+D128+D127+D110+D104+D87</f>
        <v>0</v>
      </c>
      <c r="E142" s="126">
        <f t="shared" si="16"/>
        <v>19291259</v>
      </c>
      <c r="F142" s="125">
        <f>F141+F140+F139+F138+F137+F128+F127+F110+F104+F87</f>
        <v>20041259</v>
      </c>
      <c r="G142" s="125">
        <f>G141+G140+G139+G138+G137+G128+G127+G110+G104+G87</f>
        <v>0</v>
      </c>
      <c r="H142" s="126">
        <f t="shared" si="21"/>
        <v>20041259</v>
      </c>
      <c r="I142" s="125">
        <f>I141+I140+I139+I138+I137+I128+I127+I110+I104+I87</f>
        <v>20437570</v>
      </c>
      <c r="J142" s="125">
        <f>J141+J140+J139+J138+J137+J128+J127+J110+J104+J87</f>
        <v>0</v>
      </c>
      <c r="K142" s="126">
        <f t="shared" si="20"/>
        <v>20437570</v>
      </c>
      <c r="L142" s="125">
        <f>L141+L140+L139+L138+L137+L128+L127+L110+L104+L87</f>
        <v>20533950</v>
      </c>
      <c r="M142" s="125">
        <f>M141+M140+M139+M138+M137+M128+M127+M110+M104+M87</f>
        <v>0</v>
      </c>
      <c r="N142" s="126">
        <f t="shared" si="19"/>
        <v>20533950</v>
      </c>
      <c r="P142" s="86"/>
    </row>
    <row r="143" spans="1:16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6"/>
        <v>0</v>
      </c>
      <c r="F143" s="119">
        <f>SUM(F144:F150)</f>
        <v>0</v>
      </c>
      <c r="G143" s="119">
        <f>SUM(G144:G150)</f>
        <v>0</v>
      </c>
      <c r="H143" s="120">
        <f t="shared" si="21"/>
        <v>0</v>
      </c>
      <c r="I143" s="119">
        <f>SUM(I144:I150)</f>
        <v>0</v>
      </c>
      <c r="J143" s="119">
        <f>SUM(J144:J150)</f>
        <v>0</v>
      </c>
      <c r="K143" s="120">
        <f t="shared" si="20"/>
        <v>0</v>
      </c>
      <c r="L143" s="119">
        <f>SUM(L144:L150)</f>
        <v>0</v>
      </c>
      <c r="M143" s="119">
        <f>SUM(M144:M150)</f>
        <v>0</v>
      </c>
      <c r="N143" s="120">
        <f t="shared" si="19"/>
        <v>0</v>
      </c>
      <c r="P143" s="86"/>
    </row>
    <row r="144" spans="1:16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6"/>
        <v>0</v>
      </c>
      <c r="F144" s="121"/>
      <c r="G144" s="121"/>
      <c r="H144" s="122">
        <f t="shared" si="21"/>
        <v>0</v>
      </c>
      <c r="I144" s="121"/>
      <c r="J144" s="121"/>
      <c r="K144" s="122">
        <f t="shared" si="20"/>
        <v>0</v>
      </c>
      <c r="L144" s="121"/>
      <c r="M144" s="121"/>
      <c r="N144" s="122">
        <f t="shared" si="19"/>
        <v>0</v>
      </c>
      <c r="P144" s="86"/>
    </row>
    <row r="145" spans="1:16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6"/>
        <v>0</v>
      </c>
      <c r="F145" s="121"/>
      <c r="G145" s="121"/>
      <c r="H145" s="122">
        <f t="shared" si="21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19"/>
        <v>0</v>
      </c>
      <c r="P145" s="86"/>
    </row>
    <row r="146" spans="1:16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  <c r="P146" s="86"/>
    </row>
    <row r="147" spans="1:16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6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  <c r="P147" s="86"/>
    </row>
    <row r="148" spans="1:16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6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  <c r="P148" s="86"/>
    </row>
    <row r="149" spans="1:16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6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  <c r="P149" s="86"/>
    </row>
    <row r="150" spans="1:16" ht="15.75" hidden="1" thickBot="1" x14ac:dyDescent="0.3">
      <c r="A150" s="30"/>
      <c r="B150" s="31" t="s">
        <v>260</v>
      </c>
      <c r="C150" s="131"/>
      <c r="D150" s="123"/>
      <c r="E150" s="124">
        <f t="shared" si="16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  <c r="P150" s="86"/>
    </row>
    <row r="151" spans="1:16" ht="15.75" thickBot="1" x14ac:dyDescent="0.3">
      <c r="A151" s="32" t="s">
        <v>263</v>
      </c>
      <c r="B151" s="7" t="s">
        <v>261</v>
      </c>
      <c r="C151" s="125">
        <f>C143+C142</f>
        <v>19291259</v>
      </c>
      <c r="D151" s="132">
        <f>D143+D142</f>
        <v>0</v>
      </c>
      <c r="E151" s="133">
        <f>SUM(C151:D151)</f>
        <v>19291259</v>
      </c>
      <c r="F151" s="125">
        <f>F143+F142</f>
        <v>20041259</v>
      </c>
      <c r="G151" s="132">
        <f>G143+G142</f>
        <v>0</v>
      </c>
      <c r="H151" s="133">
        <f>SUM(F151:G151)</f>
        <v>20041259</v>
      </c>
      <c r="I151" s="125">
        <f>I143+I142</f>
        <v>20437570</v>
      </c>
      <c r="J151" s="132">
        <f>J143+J142</f>
        <v>0</v>
      </c>
      <c r="K151" s="133">
        <f>SUM(I151:J151)</f>
        <v>20437570</v>
      </c>
      <c r="L151" s="125">
        <f>L143+L142</f>
        <v>20533950</v>
      </c>
      <c r="M151" s="132">
        <f>M143+M142</f>
        <v>0</v>
      </c>
      <c r="N151" s="133">
        <f>SUM(L151:M151)</f>
        <v>20533950</v>
      </c>
      <c r="P151" s="86"/>
    </row>
    <row r="152" spans="1:16" x14ac:dyDescent="0.25">
      <c r="D152" s="161"/>
      <c r="E152" s="161"/>
      <c r="G152" s="161"/>
      <c r="H152" s="161"/>
      <c r="J152" s="161"/>
      <c r="K152" s="161"/>
      <c r="M152" s="161"/>
      <c r="N152" s="161"/>
    </row>
    <row r="153" spans="1:16" x14ac:dyDescent="0.25">
      <c r="E153" s="86">
        <f>E84-E151</f>
        <v>-2591259</v>
      </c>
      <c r="H153" s="86">
        <f>H84-H151</f>
        <v>-3341259</v>
      </c>
      <c r="K153" s="86">
        <f>K84-K151</f>
        <v>-3737570</v>
      </c>
      <c r="N153" s="86">
        <f>N84-N151</f>
        <v>-3908886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9" orientation="portrait" horizontalDpi="300" verticalDpi="300" r:id="rId1"/>
  <headerFooter>
    <oddFooter>&amp;R&amp;P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W153"/>
  <sheetViews>
    <sheetView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L120" sqref="L120"/>
    </sheetView>
  </sheetViews>
  <sheetFormatPr defaultColWidth="9.140625" defaultRowHeight="15" x14ac:dyDescent="0.25"/>
  <cols>
    <col min="2" max="2" width="59.140625" bestFit="1" customWidth="1"/>
    <col min="3" max="3" width="12.140625" style="86" customWidth="1"/>
    <col min="4" max="4" width="9.140625" style="86"/>
    <col min="5" max="5" width="12.42578125" style="86" customWidth="1"/>
    <col min="6" max="14" width="9.140625" style="86"/>
  </cols>
  <sheetData>
    <row r="1" spans="1:14" s="50" customFormat="1" ht="12.75" x14ac:dyDescent="0.2">
      <c r="A1" s="981" t="s">
        <v>270</v>
      </c>
      <c r="B1" s="981"/>
      <c r="C1" s="981"/>
      <c r="D1" s="981"/>
      <c r="E1" s="981"/>
      <c r="F1" s="157"/>
      <c r="G1" s="157"/>
      <c r="H1" s="157"/>
      <c r="I1" s="157"/>
      <c r="J1" s="157"/>
      <c r="K1" s="157"/>
      <c r="L1" s="157"/>
      <c r="M1" s="157"/>
      <c r="N1" s="157"/>
    </row>
    <row r="2" spans="1:14" s="50" customFormat="1" ht="12.75" x14ac:dyDescent="0.2">
      <c r="A2" s="981">
        <v>2022</v>
      </c>
      <c r="B2" s="981"/>
      <c r="C2" s="981"/>
      <c r="D2" s="981"/>
      <c r="E2" s="981"/>
      <c r="F2" s="157"/>
      <c r="G2" s="157"/>
      <c r="H2" s="157"/>
      <c r="I2" s="157"/>
      <c r="J2" s="157"/>
      <c r="K2" s="157"/>
      <c r="L2" s="157"/>
      <c r="M2" s="157"/>
      <c r="N2" s="157"/>
    </row>
    <row r="3" spans="1:14" s="50" customFormat="1" ht="12.75" x14ac:dyDescent="0.2"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4" x14ac:dyDescent="0.25">
      <c r="A4" s="50" t="s">
        <v>268</v>
      </c>
    </row>
    <row r="5" spans="1:14" s="52" customFormat="1" ht="12.75" x14ac:dyDescent="0.2">
      <c r="A5" s="59" t="s">
        <v>686</v>
      </c>
      <c r="B5" s="50" t="s">
        <v>687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</row>
    <row r="6" spans="1:14" x14ac:dyDescent="0.25">
      <c r="C6" s="333" t="str">
        <f>'1 címrend'!C3</f>
        <v xml:space="preserve"> melléklet az  /2023. (V..  .) rendelethez</v>
      </c>
      <c r="D6" s="333"/>
      <c r="E6" s="33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158" t="s">
        <v>31</v>
      </c>
      <c r="D8" s="159" t="s">
        <v>32</v>
      </c>
      <c r="E8" s="160" t="s">
        <v>20</v>
      </c>
      <c r="F8" s="158" t="s">
        <v>31</v>
      </c>
      <c r="G8" s="159" t="s">
        <v>32</v>
      </c>
      <c r="H8" s="18" t="s">
        <v>927</v>
      </c>
      <c r="I8" s="158" t="s">
        <v>31</v>
      </c>
      <c r="J8" s="159" t="s">
        <v>32</v>
      </c>
      <c r="K8" s="449" t="s">
        <v>1016</v>
      </c>
      <c r="L8" s="158" t="s">
        <v>31</v>
      </c>
      <c r="M8" s="159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t="15.75" hidden="1" thickBot="1" x14ac:dyDescent="0.3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t="15.75" hidden="1" thickBot="1" x14ac:dyDescent="0.3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t="15.75" hidden="1" thickBot="1" x14ac:dyDescent="0.3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t="15.75" hidden="1" thickBot="1" x14ac:dyDescent="0.3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t="15.75" hidden="1" thickBot="1" x14ac:dyDescent="0.3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228"/>
      <c r="D21" s="123"/>
      <c r="E21" s="124">
        <f t="shared" si="0"/>
        <v>0</v>
      </c>
      <c r="F21" s="228"/>
      <c r="G21" s="123"/>
      <c r="H21" s="124">
        <f t="shared" si="1"/>
        <v>0</v>
      </c>
      <c r="I21" s="228"/>
      <c r="J21" s="123"/>
      <c r="K21" s="124">
        <f t="shared" si="2"/>
        <v>0</v>
      </c>
      <c r="L21" s="228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0</v>
      </c>
      <c r="M25" s="119">
        <f>M26+M30+M38</f>
        <v>0</v>
      </c>
      <c r="N25" s="120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19">
        <f>SUM(C62:C66)</f>
        <v>0</v>
      </c>
      <c r="D61" s="119">
        <f>SUM(D62:D66)</f>
        <v>0</v>
      </c>
      <c r="E61" s="120">
        <f t="shared" si="0"/>
        <v>0</v>
      </c>
      <c r="F61" s="119">
        <f>SUM(F62:F66)</f>
        <v>0</v>
      </c>
      <c r="G61" s="119">
        <f>SUM(G62:G66)</f>
        <v>0</v>
      </c>
      <c r="H61" s="120">
        <f t="shared" si="1"/>
        <v>0</v>
      </c>
      <c r="I61" s="119">
        <f>SUM(I62:I66)</f>
        <v>0</v>
      </c>
      <c r="J61" s="119">
        <f>SUM(J62:J66)</f>
        <v>0</v>
      </c>
      <c r="K61" s="120">
        <f t="shared" si="2"/>
        <v>0</v>
      </c>
      <c r="L61" s="119">
        <f>SUM(L62:L66)</f>
        <v>0</v>
      </c>
      <c r="M61" s="119">
        <f>SUM(M62:M66)</f>
        <v>0</v>
      </c>
      <c r="N61" s="120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21"/>
      <c r="D62" s="121"/>
      <c r="E62" s="122">
        <f t="shared" si="0"/>
        <v>0</v>
      </c>
      <c r="F62" s="121"/>
      <c r="G62" s="121"/>
      <c r="H62" s="122">
        <f t="shared" si="1"/>
        <v>0</v>
      </c>
      <c r="I62" s="121"/>
      <c r="J62" s="121"/>
      <c r="K62" s="122">
        <f t="shared" si="2"/>
        <v>0</v>
      </c>
      <c r="L62" s="121"/>
      <c r="M62" s="121"/>
      <c r="N62" s="122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x14ac:dyDescent="0.25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>F9+F22+F25+F45+F61+F67+F70</f>
        <v>0</v>
      </c>
      <c r="G72" s="125">
        <f>G9+G22+G25+G45+G61+G67+G70</f>
        <v>0</v>
      </c>
      <c r="H72" s="126">
        <f t="shared" si="1"/>
        <v>0</v>
      </c>
      <c r="I72" s="125">
        <f>I9+I22+I25+I45+I61+I67+I70</f>
        <v>0</v>
      </c>
      <c r="J72" s="125">
        <f>J9+J22+J25+J45+J61+J67+J70</f>
        <v>0</v>
      </c>
      <c r="K72" s="126">
        <f t="shared" si="2"/>
        <v>0</v>
      </c>
      <c r="L72" s="125">
        <f>L9+L22+L25+L45+L61+L67+L70</f>
        <v>0</v>
      </c>
      <c r="M72" s="125">
        <f>M9+M22+M25+M45+M61+M67+M70</f>
        <v>0</v>
      </c>
      <c r="N72" s="126">
        <f t="shared" si="3"/>
        <v>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0</v>
      </c>
      <c r="E84" s="126">
        <f t="shared" si="4"/>
        <v>0</v>
      </c>
      <c r="F84" s="125">
        <f>F72+F73</f>
        <v>0</v>
      </c>
      <c r="G84" s="125">
        <f>G72+G73</f>
        <v>0</v>
      </c>
      <c r="H84" s="126">
        <f t="shared" si="12"/>
        <v>0</v>
      </c>
      <c r="I84" s="125">
        <f>I72+I73</f>
        <v>0</v>
      </c>
      <c r="J84" s="125">
        <f>J72+J73</f>
        <v>0</v>
      </c>
      <c r="K84" s="126">
        <f t="shared" si="13"/>
        <v>0</v>
      </c>
      <c r="L84" s="125">
        <f>L72+L73</f>
        <v>0</v>
      </c>
      <c r="M84" s="125">
        <f>M72+M73</f>
        <v>0</v>
      </c>
      <c r="N84" s="126">
        <f t="shared" si="14"/>
        <v>0</v>
      </c>
    </row>
    <row r="85" spans="1:14" x14ac:dyDescent="0.25">
      <c r="A85" s="26"/>
      <c r="B85" s="27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19">
        <f>C88+C100</f>
        <v>0</v>
      </c>
      <c r="D87" s="119">
        <f>D88+D100</f>
        <v>0</v>
      </c>
      <c r="E87" s="128">
        <f t="shared" ref="E87:E150" si="15">SUM(C87:D87)</f>
        <v>0</v>
      </c>
      <c r="F87" s="119">
        <f>F88+F100</f>
        <v>0</v>
      </c>
      <c r="G87" s="119">
        <f>G88+G100</f>
        <v>0</v>
      </c>
      <c r="H87" s="128">
        <f t="shared" ref="H87:H89" si="16">SUM(F87:G87)</f>
        <v>0</v>
      </c>
      <c r="I87" s="119">
        <f>I88+I100</f>
        <v>0</v>
      </c>
      <c r="J87" s="119">
        <f>J88+J100</f>
        <v>0</v>
      </c>
      <c r="K87" s="128">
        <f t="shared" ref="K87:K89" si="17">SUM(I87:J87)</f>
        <v>0</v>
      </c>
      <c r="L87" s="119">
        <f>L88+L100</f>
        <v>0</v>
      </c>
      <c r="M87" s="119">
        <f>M88+M100</f>
        <v>0</v>
      </c>
      <c r="N87" s="128">
        <f t="shared" ref="N87:N89" si="18">SUM(L87:M87)</f>
        <v>0</v>
      </c>
    </row>
    <row r="88" spans="1:14" ht="15.75" hidden="1" thickBot="1" x14ac:dyDescent="0.3">
      <c r="A88" s="29" t="s">
        <v>160</v>
      </c>
      <c r="B88" s="13" t="s">
        <v>161</v>
      </c>
      <c r="C88" s="121">
        <f>SUM(C89:C99)</f>
        <v>0</v>
      </c>
      <c r="D88" s="121">
        <f>SUM(D89:D99)</f>
        <v>0</v>
      </c>
      <c r="E88" s="122">
        <f t="shared" si="15"/>
        <v>0</v>
      </c>
      <c r="F88" s="121">
        <f>SUM(F89:F99)</f>
        <v>0</v>
      </c>
      <c r="G88" s="121">
        <f>SUM(G89:G99)</f>
        <v>0</v>
      </c>
      <c r="H88" s="122">
        <f t="shared" si="16"/>
        <v>0</v>
      </c>
      <c r="I88" s="121">
        <f>SUM(I89:I99)</f>
        <v>0</v>
      </c>
      <c r="J88" s="121">
        <f>SUM(J89:J99)</f>
        <v>0</v>
      </c>
      <c r="K88" s="122">
        <f t="shared" si="17"/>
        <v>0</v>
      </c>
      <c r="L88" s="121">
        <f>SUM(L89:L99)</f>
        <v>0</v>
      </c>
      <c r="M88" s="121">
        <f>SUM(M89:M99)</f>
        <v>0</v>
      </c>
      <c r="N88" s="122">
        <f t="shared" si="18"/>
        <v>0</v>
      </c>
    </row>
    <row r="89" spans="1:14" ht="15.75" hidden="1" thickBot="1" x14ac:dyDescent="0.3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ht="15.75" hidden="1" thickBot="1" x14ac:dyDescent="0.3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t="15.75" hidden="1" thickBot="1" x14ac:dyDescent="0.3">
      <c r="A91" s="29" t="s">
        <v>164</v>
      </c>
      <c r="B91" s="13" t="s">
        <v>165</v>
      </c>
      <c r="C91" s="121"/>
      <c r="D91" s="121"/>
      <c r="E91" s="122">
        <f t="shared" si="15"/>
        <v>0</v>
      </c>
      <c r="F91" s="121"/>
      <c r="G91" s="121"/>
      <c r="H91" s="122">
        <f t="shared" ref="H91:H145" si="19">SUM(F91:G91)</f>
        <v>0</v>
      </c>
      <c r="I91" s="121"/>
      <c r="J91" s="121"/>
      <c r="K91" s="122">
        <f t="shared" ref="K91:K145" si="20">SUM(I91:J91)</f>
        <v>0</v>
      </c>
      <c r="L91" s="121"/>
      <c r="M91" s="121"/>
      <c r="N91" s="122">
        <f t="shared" ref="N91:N145" si="21">SUM(L91:M91)</f>
        <v>0</v>
      </c>
    </row>
    <row r="92" spans="1:14" ht="15.75" hidden="1" thickBot="1" x14ac:dyDescent="0.3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ht="15.75" hidden="1" thickBot="1" x14ac:dyDescent="0.3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ht="15.75" hidden="1" thickBot="1" x14ac:dyDescent="0.3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ht="15.75" hidden="1" thickBot="1" x14ac:dyDescent="0.3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ht="15.75" hidden="1" thickBot="1" x14ac:dyDescent="0.3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19"/>
        <v>0</v>
      </c>
      <c r="I96" s="121"/>
      <c r="J96" s="121"/>
      <c r="K96" s="122">
        <f t="shared" si="20"/>
        <v>0</v>
      </c>
      <c r="L96" s="121"/>
      <c r="M96" s="121"/>
      <c r="N96" s="122">
        <f t="shared" si="21"/>
        <v>0</v>
      </c>
    </row>
    <row r="97" spans="1:14" ht="15.75" hidden="1" thickBot="1" x14ac:dyDescent="0.3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ht="15.75" hidden="1" thickBot="1" x14ac:dyDescent="0.3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ht="15.75" hidden="1" thickBot="1" x14ac:dyDescent="0.3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19"/>
        <v>0</v>
      </c>
      <c r="I99" s="121"/>
      <c r="J99" s="121"/>
      <c r="K99" s="122">
        <f t="shared" si="20"/>
        <v>0</v>
      </c>
      <c r="L99" s="121"/>
      <c r="M99" s="121"/>
      <c r="N99" s="122">
        <f t="shared" si="21"/>
        <v>0</v>
      </c>
    </row>
    <row r="100" spans="1:14" ht="15.75" hidden="1" thickBot="1" x14ac:dyDescent="0.3">
      <c r="A100" s="29" t="s">
        <v>182</v>
      </c>
      <c r="B100" s="13" t="s">
        <v>183</v>
      </c>
      <c r="C100" s="123">
        <f>SUM(C101:C103)</f>
        <v>0</v>
      </c>
      <c r="D100" s="123">
        <f>SUM(D101:D103)</f>
        <v>0</v>
      </c>
      <c r="E100" s="124">
        <f t="shared" si="15"/>
        <v>0</v>
      </c>
      <c r="F100" s="123">
        <f>SUM(F101:F103)</f>
        <v>0</v>
      </c>
      <c r="G100" s="123">
        <f>SUM(G101:G103)</f>
        <v>0</v>
      </c>
      <c r="H100" s="124">
        <f t="shared" si="19"/>
        <v>0</v>
      </c>
      <c r="I100" s="123">
        <f>SUM(I101:I103)</f>
        <v>0</v>
      </c>
      <c r="J100" s="123">
        <f>SUM(J101:J103)</f>
        <v>0</v>
      </c>
      <c r="K100" s="124">
        <f t="shared" si="20"/>
        <v>0</v>
      </c>
      <c r="L100" s="123">
        <f>SUM(L101:L103)</f>
        <v>0</v>
      </c>
      <c r="M100" s="123">
        <f>SUM(M101:M103)</f>
        <v>0</v>
      </c>
      <c r="N100" s="124">
        <f t="shared" si="21"/>
        <v>0</v>
      </c>
    </row>
    <row r="101" spans="1:14" ht="15.75" hidden="1" thickBot="1" x14ac:dyDescent="0.3">
      <c r="A101" s="29" t="s">
        <v>184</v>
      </c>
      <c r="B101" s="13" t="s">
        <v>185</v>
      </c>
      <c r="C101" s="119"/>
      <c r="D101" s="119"/>
      <c r="E101" s="120">
        <f t="shared" si="15"/>
        <v>0</v>
      </c>
      <c r="F101" s="119"/>
      <c r="G101" s="119"/>
      <c r="H101" s="120">
        <f t="shared" si="19"/>
        <v>0</v>
      </c>
      <c r="I101" s="119"/>
      <c r="J101" s="119"/>
      <c r="K101" s="120">
        <f t="shared" si="20"/>
        <v>0</v>
      </c>
      <c r="L101" s="119"/>
      <c r="M101" s="119"/>
      <c r="N101" s="120">
        <f t="shared" si="21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9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21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21"/>
        <v>0</v>
      </c>
    </row>
    <row r="104" spans="1:14" ht="15.75" thickBot="1" x14ac:dyDescent="0.3">
      <c r="A104" s="28" t="s">
        <v>190</v>
      </c>
      <c r="B104" s="20" t="s">
        <v>191</v>
      </c>
      <c r="C104" s="119">
        <f>SUM(C105:C109)</f>
        <v>0</v>
      </c>
      <c r="D104" s="119">
        <f>SUM(D105:D109)</f>
        <v>0</v>
      </c>
      <c r="E104" s="120">
        <f t="shared" si="15"/>
        <v>0</v>
      </c>
      <c r="F104" s="119">
        <f>SUM(F105:F109)</f>
        <v>0</v>
      </c>
      <c r="G104" s="119">
        <f>SUM(G105:G109)</f>
        <v>0</v>
      </c>
      <c r="H104" s="120">
        <f t="shared" si="19"/>
        <v>0</v>
      </c>
      <c r="I104" s="119">
        <f>SUM(I105:I109)</f>
        <v>0</v>
      </c>
      <c r="J104" s="119">
        <f>SUM(J105:J109)</f>
        <v>0</v>
      </c>
      <c r="K104" s="120">
        <f t="shared" si="20"/>
        <v>0</v>
      </c>
      <c r="L104" s="119">
        <f>SUM(L105:L109)</f>
        <v>0</v>
      </c>
      <c r="M104" s="119">
        <f>SUM(M105:M109)</f>
        <v>0</v>
      </c>
      <c r="N104" s="120">
        <f t="shared" si="21"/>
        <v>0</v>
      </c>
    </row>
    <row r="105" spans="1:14" ht="15.75" hidden="1" thickBot="1" x14ac:dyDescent="0.3">
      <c r="A105" s="29"/>
      <c r="B105" s="13" t="s">
        <v>192</v>
      </c>
      <c r="C105" s="121"/>
      <c r="D105" s="121"/>
      <c r="E105" s="122">
        <f t="shared" si="15"/>
        <v>0</v>
      </c>
      <c r="F105" s="121"/>
      <c r="G105" s="121"/>
      <c r="H105" s="122">
        <f t="shared" si="19"/>
        <v>0</v>
      </c>
      <c r="I105" s="121"/>
      <c r="J105" s="121"/>
      <c r="K105" s="122">
        <f t="shared" si="20"/>
        <v>0</v>
      </c>
      <c r="L105" s="121"/>
      <c r="M105" s="121"/>
      <c r="N105" s="122">
        <f t="shared" si="21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9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21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19"/>
        <v>0</v>
      </c>
      <c r="I109" s="123"/>
      <c r="J109" s="123"/>
      <c r="K109" s="124">
        <f t="shared" si="20"/>
        <v>0</v>
      </c>
      <c r="L109" s="123"/>
      <c r="M109" s="123"/>
      <c r="N109" s="124">
        <f t="shared" si="21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482500</v>
      </c>
      <c r="D110" s="119">
        <f>SUM(D111:D112,D113,D122,D121)</f>
        <v>0</v>
      </c>
      <c r="E110" s="120">
        <f t="shared" si="15"/>
        <v>482500</v>
      </c>
      <c r="F110" s="119">
        <f>SUM(F111:F112,F113,F122,F121)</f>
        <v>482500</v>
      </c>
      <c r="G110" s="119">
        <f>SUM(G111:G112,G113,G122,G121)</f>
        <v>0</v>
      </c>
      <c r="H110" s="120">
        <f t="shared" si="19"/>
        <v>482500</v>
      </c>
      <c r="I110" s="119">
        <f>SUM(I111:I112,I113,I122,I121)</f>
        <v>482500</v>
      </c>
      <c r="J110" s="119">
        <f>SUM(J111:J112,J113,J122,J121)</f>
        <v>0</v>
      </c>
      <c r="K110" s="120">
        <f t="shared" si="20"/>
        <v>482500</v>
      </c>
      <c r="L110" s="119">
        <f>SUM(L111:L112,L113,L122,L121)</f>
        <v>0</v>
      </c>
      <c r="M110" s="119">
        <f>SUM(M111:M112,M113,M122,M121)</f>
        <v>0</v>
      </c>
      <c r="N110" s="120">
        <f t="shared" si="21"/>
        <v>0</v>
      </c>
    </row>
    <row r="111" spans="1:14" x14ac:dyDescent="0.25">
      <c r="A111" s="29" t="s">
        <v>198</v>
      </c>
      <c r="B111" s="13" t="s">
        <v>199</v>
      </c>
      <c r="C111" s="121">
        <v>250000</v>
      </c>
      <c r="D111" s="121"/>
      <c r="E111" s="122">
        <f t="shared" si="15"/>
        <v>250000</v>
      </c>
      <c r="F111" s="121">
        <v>250000</v>
      </c>
      <c r="G111" s="121"/>
      <c r="H111" s="122">
        <f t="shared" si="19"/>
        <v>250000</v>
      </c>
      <c r="I111" s="121">
        <v>250000</v>
      </c>
      <c r="J111" s="121"/>
      <c r="K111" s="122">
        <f t="shared" si="20"/>
        <v>250000</v>
      </c>
      <c r="L111" s="121"/>
      <c r="M111" s="121"/>
      <c r="N111" s="122">
        <f t="shared" si="21"/>
        <v>0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15"/>
        <v>0</v>
      </c>
      <c r="F112" s="121"/>
      <c r="G112" s="121"/>
      <c r="H112" s="122">
        <f t="shared" si="19"/>
        <v>0</v>
      </c>
      <c r="I112" s="121"/>
      <c r="J112" s="121"/>
      <c r="K112" s="122">
        <f t="shared" si="20"/>
        <v>0</v>
      </c>
      <c r="L112" s="121"/>
      <c r="M112" s="121"/>
      <c r="N112" s="122">
        <f t="shared" si="21"/>
        <v>0</v>
      </c>
    </row>
    <row r="113" spans="1:23" x14ac:dyDescent="0.25">
      <c r="A113" s="29" t="s">
        <v>202</v>
      </c>
      <c r="B113" s="13" t="s">
        <v>203</v>
      </c>
      <c r="C113" s="121">
        <f>SUM(C114:C120)</f>
        <v>100000</v>
      </c>
      <c r="D113" s="121">
        <f>SUM(D114:D120)</f>
        <v>0</v>
      </c>
      <c r="E113" s="122">
        <f t="shared" si="15"/>
        <v>100000</v>
      </c>
      <c r="F113" s="121">
        <f>SUM(F114:F120)</f>
        <v>100000</v>
      </c>
      <c r="G113" s="121">
        <f>SUM(G114:G120)</f>
        <v>0</v>
      </c>
      <c r="H113" s="122">
        <f t="shared" si="19"/>
        <v>100000</v>
      </c>
      <c r="I113" s="121">
        <f>SUM(I114:I120)</f>
        <v>100000</v>
      </c>
      <c r="J113" s="121">
        <f>SUM(J114:J120)</f>
        <v>0</v>
      </c>
      <c r="K113" s="122">
        <f t="shared" si="20"/>
        <v>100000</v>
      </c>
      <c r="L113" s="121"/>
      <c r="M113" s="121">
        <f>SUM(M114:M120)</f>
        <v>0</v>
      </c>
      <c r="N113" s="122">
        <f t="shared" si="21"/>
        <v>0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15"/>
        <v>0</v>
      </c>
      <c r="F114" s="121"/>
      <c r="G114" s="121"/>
      <c r="H114" s="122">
        <f t="shared" si="19"/>
        <v>0</v>
      </c>
      <c r="I114" s="121"/>
      <c r="J114" s="121"/>
      <c r="K114" s="122">
        <f t="shared" si="20"/>
        <v>0</v>
      </c>
      <c r="L114" s="121"/>
      <c r="M114" s="121"/>
      <c r="N114" s="122">
        <f t="shared" si="21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9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21"/>
        <v>0</v>
      </c>
    </row>
    <row r="117" spans="1:23" x14ac:dyDescent="0.25">
      <c r="A117" s="29" t="s">
        <v>210</v>
      </c>
      <c r="B117" s="13" t="s">
        <v>211</v>
      </c>
      <c r="C117" s="121"/>
      <c r="D117" s="121"/>
      <c r="E117" s="122">
        <f t="shared" si="15"/>
        <v>0</v>
      </c>
      <c r="F117" s="121"/>
      <c r="G117" s="121"/>
      <c r="H117" s="122">
        <f t="shared" si="19"/>
        <v>0</v>
      </c>
      <c r="I117" s="121"/>
      <c r="J117" s="121"/>
      <c r="K117" s="122">
        <f t="shared" si="20"/>
        <v>0</v>
      </c>
      <c r="L117" s="121"/>
      <c r="M117" s="121"/>
      <c r="N117" s="122">
        <f t="shared" si="21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9"/>
        <v>0</v>
      </c>
      <c r="I118" s="121"/>
      <c r="J118" s="121"/>
      <c r="K118" s="122">
        <f t="shared" si="20"/>
        <v>0</v>
      </c>
      <c r="L118" s="121"/>
      <c r="M118" s="121"/>
      <c r="N118" s="122">
        <f t="shared" si="21"/>
        <v>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9"/>
        <v>0</v>
      </c>
      <c r="I119" s="121"/>
      <c r="J119" s="121"/>
      <c r="K119" s="122">
        <f t="shared" si="20"/>
        <v>0</v>
      </c>
      <c r="L119" s="121"/>
      <c r="M119" s="121"/>
      <c r="N119" s="122">
        <f t="shared" si="21"/>
        <v>0</v>
      </c>
    </row>
    <row r="120" spans="1:23" x14ac:dyDescent="0.25">
      <c r="A120" s="29" t="s">
        <v>216</v>
      </c>
      <c r="B120" s="13" t="s">
        <v>217</v>
      </c>
      <c r="C120" s="121">
        <v>100000</v>
      </c>
      <c r="D120" s="121"/>
      <c r="E120" s="122">
        <f t="shared" si="15"/>
        <v>100000</v>
      </c>
      <c r="F120" s="121">
        <v>100000</v>
      </c>
      <c r="G120" s="121"/>
      <c r="H120" s="122">
        <f t="shared" si="19"/>
        <v>100000</v>
      </c>
      <c r="I120" s="121">
        <v>100000</v>
      </c>
      <c r="J120" s="121"/>
      <c r="K120" s="122">
        <f t="shared" si="20"/>
        <v>100000</v>
      </c>
      <c r="L120" s="121"/>
      <c r="M120" s="121"/>
      <c r="N120" s="122">
        <f t="shared" si="21"/>
        <v>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/>
      <c r="M121" s="121"/>
      <c r="N121" s="122">
        <f t="shared" si="21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132500</v>
      </c>
      <c r="D122" s="121">
        <f>SUM(D123:D126)</f>
        <v>0</v>
      </c>
      <c r="E122" s="122">
        <f t="shared" si="15"/>
        <v>132500</v>
      </c>
      <c r="F122" s="121">
        <f>SUM(F123:F126)</f>
        <v>132500</v>
      </c>
      <c r="G122" s="121">
        <f>SUM(G123:G126)</f>
        <v>0</v>
      </c>
      <c r="H122" s="122">
        <f t="shared" si="19"/>
        <v>132500</v>
      </c>
      <c r="I122" s="121">
        <f>SUM(I123:I126)</f>
        <v>132500</v>
      </c>
      <c r="J122" s="121">
        <f>SUM(J123:J126)</f>
        <v>0</v>
      </c>
      <c r="K122" s="122">
        <f t="shared" si="20"/>
        <v>132500</v>
      </c>
      <c r="L122" s="121">
        <f>SUM(L123:L126)</f>
        <v>0</v>
      </c>
      <c r="M122" s="121">
        <f>SUM(M123:M126)</f>
        <v>0</v>
      </c>
      <c r="N122" s="122">
        <f t="shared" si="21"/>
        <v>0</v>
      </c>
    </row>
    <row r="123" spans="1:23" x14ac:dyDescent="0.25">
      <c r="A123" s="29"/>
      <c r="B123" s="13" t="s">
        <v>670</v>
      </c>
      <c r="C123" s="121">
        <v>67500</v>
      </c>
      <c r="D123" s="121"/>
      <c r="E123" s="122">
        <f t="shared" si="15"/>
        <v>67500</v>
      </c>
      <c r="F123" s="121">
        <v>67500</v>
      </c>
      <c r="G123" s="121"/>
      <c r="H123" s="122">
        <f t="shared" si="19"/>
        <v>67500</v>
      </c>
      <c r="I123" s="121">
        <v>67500</v>
      </c>
      <c r="J123" s="121"/>
      <c r="K123" s="122">
        <f t="shared" si="20"/>
        <v>67500</v>
      </c>
      <c r="L123" s="121"/>
      <c r="M123" s="121"/>
      <c r="N123" s="122">
        <f t="shared" si="21"/>
        <v>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3" ht="15.75" thickBot="1" x14ac:dyDescent="0.3">
      <c r="A126" s="30" t="s">
        <v>223</v>
      </c>
      <c r="B126" s="31" t="s">
        <v>224</v>
      </c>
      <c r="C126" s="123">
        <v>65000</v>
      </c>
      <c r="D126" s="123"/>
      <c r="E126" s="124">
        <f t="shared" si="15"/>
        <v>65000</v>
      </c>
      <c r="F126" s="123">
        <v>65000</v>
      </c>
      <c r="G126" s="123"/>
      <c r="H126" s="124">
        <f t="shared" si="19"/>
        <v>65000</v>
      </c>
      <c r="I126" s="123">
        <v>65000</v>
      </c>
      <c r="J126" s="123"/>
      <c r="K126" s="124">
        <f t="shared" si="20"/>
        <v>65000</v>
      </c>
      <c r="L126" s="123"/>
      <c r="M126" s="123"/>
      <c r="N126" s="124">
        <f t="shared" si="21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5"/>
        <v>0</v>
      </c>
      <c r="F128" s="125">
        <f>SUM(F129:F134)</f>
        <v>0</v>
      </c>
      <c r="G128" s="125">
        <f>SUM(G129:G134)</f>
        <v>0</v>
      </c>
      <c r="H128" s="126">
        <f t="shared" si="19"/>
        <v>0</v>
      </c>
      <c r="I128" s="125">
        <f>SUM(I129:I134)</f>
        <v>0</v>
      </c>
      <c r="J128" s="125">
        <f>SUM(J129:J134)</f>
        <v>0</v>
      </c>
      <c r="K128" s="126">
        <f t="shared" si="20"/>
        <v>0</v>
      </c>
      <c r="L128" s="125">
        <f>SUM(L129:L134)</f>
        <v>0</v>
      </c>
      <c r="M128" s="125">
        <f>SUM(M129:M134)</f>
        <v>0</v>
      </c>
      <c r="N128" s="126">
        <f t="shared" si="21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5"/>
        <v>0</v>
      </c>
      <c r="F129" s="119"/>
      <c r="G129" s="119"/>
      <c r="H129" s="120">
        <f t="shared" si="19"/>
        <v>0</v>
      </c>
      <c r="I129" s="119"/>
      <c r="J129" s="119"/>
      <c r="K129" s="120">
        <f t="shared" si="20"/>
        <v>0</v>
      </c>
      <c r="L129" s="119"/>
      <c r="M129" s="119"/>
      <c r="N129" s="120">
        <f t="shared" si="21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5"/>
        <v>0</v>
      </c>
      <c r="F133" s="121"/>
      <c r="G133" s="121"/>
      <c r="H133" s="122">
        <f t="shared" si="19"/>
        <v>0</v>
      </c>
      <c r="I133" s="121"/>
      <c r="J133" s="121"/>
      <c r="K133" s="122">
        <f t="shared" si="20"/>
        <v>0</v>
      </c>
      <c r="L133" s="121"/>
      <c r="M133" s="121"/>
      <c r="N133" s="122">
        <f t="shared" si="21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5"/>
        <v>0</v>
      </c>
      <c r="F137" s="119"/>
      <c r="G137" s="119"/>
      <c r="H137" s="120">
        <f t="shared" si="19"/>
        <v>0</v>
      </c>
      <c r="I137" s="119"/>
      <c r="J137" s="119"/>
      <c r="K137" s="120">
        <f t="shared" si="20"/>
        <v>0</v>
      </c>
      <c r="L137" s="119"/>
      <c r="M137" s="119"/>
      <c r="N137" s="120">
        <f t="shared" si="21"/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5"/>
        <v>0</v>
      </c>
      <c r="F138" s="123"/>
      <c r="G138" s="123"/>
      <c r="H138" s="124">
        <f t="shared" si="19"/>
        <v>0</v>
      </c>
      <c r="I138" s="123"/>
      <c r="J138" s="123"/>
      <c r="K138" s="124">
        <f t="shared" si="20"/>
        <v>0</v>
      </c>
      <c r="L138" s="123"/>
      <c r="M138" s="123"/>
      <c r="N138" s="124">
        <f t="shared" si="21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/>
      <c r="G139" s="119"/>
      <c r="H139" s="120">
        <f t="shared" si="19"/>
        <v>0</v>
      </c>
      <c r="I139" s="119"/>
      <c r="J139" s="119"/>
      <c r="K139" s="120">
        <f t="shared" si="20"/>
        <v>0</v>
      </c>
      <c r="L139" s="119"/>
      <c r="M139" s="119"/>
      <c r="N139" s="120">
        <f t="shared" si="21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/>
      <c r="G140" s="123"/>
      <c r="H140" s="124">
        <f t="shared" si="19"/>
        <v>0</v>
      </c>
      <c r="I140" s="123"/>
      <c r="J140" s="123"/>
      <c r="K140" s="124">
        <f t="shared" si="20"/>
        <v>0</v>
      </c>
      <c r="L140" s="123"/>
      <c r="M140" s="123"/>
      <c r="N140" s="124">
        <f t="shared" si="21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482500</v>
      </c>
      <c r="D142" s="125">
        <f>D141+D140+D139+D138+D137+D128+D127+D110+D104+D87</f>
        <v>0</v>
      </c>
      <c r="E142" s="126">
        <f t="shared" si="15"/>
        <v>482500</v>
      </c>
      <c r="F142" s="125">
        <f>F141+F140+F139+F138+F137+F128+F127+F110+F104+F87</f>
        <v>482500</v>
      </c>
      <c r="G142" s="125">
        <f>G141+G140+G139+G138+G137+G128+G127+G110+G104+G87</f>
        <v>0</v>
      </c>
      <c r="H142" s="126">
        <f t="shared" si="19"/>
        <v>482500</v>
      </c>
      <c r="I142" s="125">
        <f>I141+I140+I139+I138+I137+I128+I127+I110+I104+I87</f>
        <v>482500</v>
      </c>
      <c r="J142" s="125">
        <f>J141+J140+J139+J138+J137+J128+J127+J110+J104+J87</f>
        <v>0</v>
      </c>
      <c r="K142" s="126">
        <f t="shared" si="20"/>
        <v>482500</v>
      </c>
      <c r="L142" s="125">
        <f>L141+L140+L139+L138+L137+L128+L127+L110+L104+L87</f>
        <v>0</v>
      </c>
      <c r="M142" s="125">
        <f>M141+M140+M139+M138+M137+M128+M127+M110+M104+M87</f>
        <v>0</v>
      </c>
      <c r="N142" s="126">
        <f t="shared" si="21"/>
        <v>0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19"/>
        <v>0</v>
      </c>
      <c r="I143" s="119">
        <f>SUM(I144:I150)</f>
        <v>0</v>
      </c>
      <c r="J143" s="119">
        <f>SUM(J144:J150)</f>
        <v>0</v>
      </c>
      <c r="K143" s="120">
        <f t="shared" si="20"/>
        <v>0</v>
      </c>
      <c r="L143" s="119">
        <f>SUM(L144:L150)</f>
        <v>0</v>
      </c>
      <c r="M143" s="119">
        <f>SUM(M144:M150)</f>
        <v>0</v>
      </c>
      <c r="N143" s="120">
        <f t="shared" si="2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19"/>
        <v>0</v>
      </c>
      <c r="I144" s="121"/>
      <c r="J144" s="121"/>
      <c r="K144" s="122">
        <f t="shared" si="20"/>
        <v>0</v>
      </c>
      <c r="L144" s="121"/>
      <c r="M144" s="121"/>
      <c r="N144" s="122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482500</v>
      </c>
      <c r="D151" s="132">
        <f>D143+D142</f>
        <v>0</v>
      </c>
      <c r="E151" s="133">
        <f>SUM(C151:D151)</f>
        <v>482500</v>
      </c>
      <c r="F151" s="125">
        <f>F143+F142</f>
        <v>482500</v>
      </c>
      <c r="G151" s="132">
        <f>G143+G142</f>
        <v>0</v>
      </c>
      <c r="H151" s="133">
        <f>SUM(F151:G151)</f>
        <v>482500</v>
      </c>
      <c r="I151" s="125">
        <f>I143+I142</f>
        <v>482500</v>
      </c>
      <c r="J151" s="132">
        <f>J143+J142</f>
        <v>0</v>
      </c>
      <c r="K151" s="133">
        <f>SUM(I151:J151)</f>
        <v>482500</v>
      </c>
      <c r="L151" s="125">
        <f>L143+L142</f>
        <v>0</v>
      </c>
      <c r="M151" s="132">
        <f>M143+M142</f>
        <v>0</v>
      </c>
      <c r="N151" s="133">
        <f>SUM(L151:M151)</f>
        <v>0</v>
      </c>
    </row>
    <row r="152" spans="1:14" x14ac:dyDescent="0.25">
      <c r="D152" s="161"/>
      <c r="E152" s="161"/>
      <c r="G152" s="161"/>
      <c r="H152" s="161"/>
      <c r="J152" s="161"/>
      <c r="K152" s="161"/>
      <c r="M152" s="161"/>
      <c r="N152" s="161"/>
    </row>
    <row r="153" spans="1:14" x14ac:dyDescent="0.25">
      <c r="E153" s="86">
        <f>E84-E151</f>
        <v>-482500</v>
      </c>
      <c r="H153" s="86">
        <f>H84-H151</f>
        <v>-482500</v>
      </c>
      <c r="K153" s="86">
        <f>K84-K151</f>
        <v>-482500</v>
      </c>
      <c r="N153" s="86">
        <f>N84-N151</f>
        <v>0</v>
      </c>
    </row>
  </sheetData>
  <mergeCells count="2">
    <mergeCell ref="A1:E1"/>
    <mergeCell ref="A2:E2"/>
  </mergeCells>
  <pageMargins left="0.7" right="0.7" top="0.75" bottom="0.75" header="0.3" footer="0.3"/>
  <pageSetup paperSize="9" scale="45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W153"/>
  <sheetViews>
    <sheetView view="pageBreakPreview" zoomScale="60" zoomScaleNormal="100" workbookViewId="0">
      <pane ySplit="8" topLeftCell="A9" activePane="bottomLeft" state="frozen"/>
      <selection activeCell="AB159" sqref="AB159"/>
      <selection pane="bottomLeft" activeCell="L111" sqref="L111"/>
    </sheetView>
  </sheetViews>
  <sheetFormatPr defaultColWidth="9.140625" defaultRowHeight="15" x14ac:dyDescent="0.25"/>
  <cols>
    <col min="2" max="2" width="59.140625" bestFit="1" customWidth="1"/>
    <col min="3" max="3" width="10.85546875" bestFit="1" customWidth="1"/>
    <col min="5" max="5" width="11.5703125" bestFit="1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474</v>
      </c>
      <c r="B5" s="52" t="s">
        <v>492</v>
      </c>
    </row>
    <row r="6" spans="1:14" x14ac:dyDescent="0.25">
      <c r="C6" s="333" t="str">
        <f>'1 címrend'!C3</f>
        <v xml:space="preserve"> melléklet az  /2023. (V..  .) rendelethez</v>
      </c>
      <c r="D6" s="113"/>
      <c r="E6" s="11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1016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t="15.75" hidden="1" thickBot="1" x14ac:dyDescent="0.3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t="15.75" hidden="1" thickBot="1" x14ac:dyDescent="0.3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t="15.75" hidden="1" thickBot="1" x14ac:dyDescent="0.3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t="15.75" hidden="1" thickBot="1" x14ac:dyDescent="0.3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t="15.75" hidden="1" thickBot="1" x14ac:dyDescent="0.3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idden="1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0</v>
      </c>
      <c r="M25" s="119">
        <f>M26+M30+M38</f>
        <v>0</v>
      </c>
      <c r="N25" s="120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9">
        <f>SUM(C68:C69)</f>
        <v>0</v>
      </c>
      <c r="D67" s="129">
        <f>SUM(D68:D69)</f>
        <v>0</v>
      </c>
      <c r="E67" s="130">
        <f t="shared" si="0"/>
        <v>0</v>
      </c>
      <c r="F67" s="129">
        <f>SUM(F68:F69)</f>
        <v>0</v>
      </c>
      <c r="G67" s="129">
        <f>SUM(G68:G69)</f>
        <v>0</v>
      </c>
      <c r="H67" s="130">
        <f t="shared" si="1"/>
        <v>0</v>
      </c>
      <c r="I67" s="129">
        <f>SUM(I68:I69)</f>
        <v>0</v>
      </c>
      <c r="J67" s="129">
        <f>SUM(J68:J69)</f>
        <v>0</v>
      </c>
      <c r="K67" s="130">
        <f t="shared" si="2"/>
        <v>0</v>
      </c>
      <c r="L67" s="129">
        <f>SUM(L68:L69)</f>
        <v>0</v>
      </c>
      <c r="M67" s="129">
        <f>SUM(M68:M69)</f>
        <v>0</v>
      </c>
      <c r="N67" s="130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ht="15.75" thickBot="1" x14ac:dyDescent="0.3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hidden="1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>F9+F22+F25+F45+F61+F67+F70</f>
        <v>0</v>
      </c>
      <c r="G72" s="125">
        <f>G9+G22+G25+G45+G61+G67+G70</f>
        <v>0</v>
      </c>
      <c r="H72" s="126">
        <f t="shared" si="1"/>
        <v>0</v>
      </c>
      <c r="I72" s="125">
        <f>I9+I22+I25+I45+I61+I67+I70</f>
        <v>0</v>
      </c>
      <c r="J72" s="125">
        <f>J9+J22+J25+J45+J61+J67+J70</f>
        <v>0</v>
      </c>
      <c r="K72" s="126">
        <f t="shared" si="2"/>
        <v>0</v>
      </c>
      <c r="L72" s="125">
        <f>L9+L22+L25+L45+L61+L67+L70</f>
        <v>0</v>
      </c>
      <c r="M72" s="125">
        <f>M9+M22+M25+M45+M61+M67+M70</f>
        <v>0</v>
      </c>
      <c r="N72" s="126">
        <f t="shared" si="3"/>
        <v>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0</v>
      </c>
      <c r="E84" s="126">
        <f t="shared" si="4"/>
        <v>0</v>
      </c>
      <c r="F84" s="125">
        <f>F72+F73</f>
        <v>0</v>
      </c>
      <c r="G84" s="125">
        <f>G72+G73</f>
        <v>0</v>
      </c>
      <c r="H84" s="126">
        <f t="shared" si="12"/>
        <v>0</v>
      </c>
      <c r="I84" s="125">
        <f>I72+I73</f>
        <v>0</v>
      </c>
      <c r="J84" s="125">
        <f>J72+J73</f>
        <v>0</v>
      </c>
      <c r="K84" s="126">
        <f t="shared" si="13"/>
        <v>0</v>
      </c>
      <c r="L84" s="125">
        <f>L72+L73</f>
        <v>0</v>
      </c>
      <c r="M84" s="125">
        <f>M72+M73</f>
        <v>0</v>
      </c>
      <c r="N84" s="126">
        <f t="shared" si="14"/>
        <v>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25">
        <f>C88+C100</f>
        <v>0</v>
      </c>
      <c r="D87" s="125">
        <f>D88+D100</f>
        <v>0</v>
      </c>
      <c r="E87" s="126">
        <f t="shared" ref="E87:E150" si="15">SUM(C87:D87)</f>
        <v>0</v>
      </c>
      <c r="F87" s="125">
        <f>F88+F100</f>
        <v>0</v>
      </c>
      <c r="G87" s="125">
        <f>G88+G100</f>
        <v>0</v>
      </c>
      <c r="H87" s="126">
        <f t="shared" ref="H87:H89" si="16">SUM(F87:G87)</f>
        <v>0</v>
      </c>
      <c r="I87" s="125">
        <f>I88+I100</f>
        <v>0</v>
      </c>
      <c r="J87" s="125">
        <f>J88+J100</f>
        <v>0</v>
      </c>
      <c r="K87" s="126">
        <f t="shared" ref="K87:K89" si="17">SUM(I87:J87)</f>
        <v>0</v>
      </c>
      <c r="L87" s="125">
        <f>L88+L100</f>
        <v>0</v>
      </c>
      <c r="M87" s="125">
        <f>M88+M100</f>
        <v>0</v>
      </c>
      <c r="N87" s="126">
        <f t="shared" ref="N87:N89" si="18">SUM(L87:M87)</f>
        <v>0</v>
      </c>
    </row>
    <row r="88" spans="1:14" ht="15.75" hidden="1" thickBot="1" x14ac:dyDescent="0.3">
      <c r="A88" s="29" t="s">
        <v>160</v>
      </c>
      <c r="B88" s="13" t="s">
        <v>161</v>
      </c>
      <c r="C88" s="119">
        <f>SUM(C89:C99)</f>
        <v>0</v>
      </c>
      <c r="D88" s="119">
        <f>SUM(D89:D99)</f>
        <v>0</v>
      </c>
      <c r="E88" s="120">
        <f t="shared" si="15"/>
        <v>0</v>
      </c>
      <c r="F88" s="119">
        <f>SUM(F89:F99)</f>
        <v>0</v>
      </c>
      <c r="G88" s="119">
        <f>SUM(G89:G99)</f>
        <v>0</v>
      </c>
      <c r="H88" s="120">
        <f t="shared" si="16"/>
        <v>0</v>
      </c>
      <c r="I88" s="119">
        <f>SUM(I89:I99)</f>
        <v>0</v>
      </c>
      <c r="J88" s="119">
        <f>SUM(J89:J99)</f>
        <v>0</v>
      </c>
      <c r="K88" s="120">
        <f t="shared" si="17"/>
        <v>0</v>
      </c>
      <c r="L88" s="119">
        <f>SUM(L89:L99)</f>
        <v>0</v>
      </c>
      <c r="M88" s="119">
        <f>SUM(M89:M99)</f>
        <v>0</v>
      </c>
      <c r="N88" s="120">
        <f t="shared" si="18"/>
        <v>0</v>
      </c>
    </row>
    <row r="89" spans="1:14" ht="15.75" hidden="1" thickBot="1" x14ac:dyDescent="0.3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ht="15.75" hidden="1" thickBot="1" x14ac:dyDescent="0.3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t="15.75" hidden="1" thickBot="1" x14ac:dyDescent="0.3">
      <c r="A91" s="29" t="s">
        <v>164</v>
      </c>
      <c r="B91" s="13" t="s">
        <v>165</v>
      </c>
      <c r="C91" s="121"/>
      <c r="D91" s="121"/>
      <c r="E91" s="122">
        <f t="shared" si="15"/>
        <v>0</v>
      </c>
      <c r="F91" s="121"/>
      <c r="G91" s="121"/>
      <c r="H91" s="122">
        <f t="shared" ref="H91:H145" si="19">SUM(F91:G91)</f>
        <v>0</v>
      </c>
      <c r="I91" s="121"/>
      <c r="J91" s="121"/>
      <c r="K91" s="122">
        <f t="shared" ref="K91:K145" si="20">SUM(I91:J91)</f>
        <v>0</v>
      </c>
      <c r="L91" s="121"/>
      <c r="M91" s="121"/>
      <c r="N91" s="122">
        <f t="shared" ref="N91:N145" si="21">SUM(L91:M91)</f>
        <v>0</v>
      </c>
    </row>
    <row r="92" spans="1:14" ht="15.75" hidden="1" thickBot="1" x14ac:dyDescent="0.3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ht="15.75" hidden="1" thickBot="1" x14ac:dyDescent="0.3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ht="15.75" hidden="1" thickBot="1" x14ac:dyDescent="0.3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ht="15.75" hidden="1" thickBot="1" x14ac:dyDescent="0.3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ht="15.75" hidden="1" thickBot="1" x14ac:dyDescent="0.3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19"/>
        <v>0</v>
      </c>
      <c r="I96" s="121"/>
      <c r="J96" s="121"/>
      <c r="K96" s="122">
        <f t="shared" si="20"/>
        <v>0</v>
      </c>
      <c r="L96" s="121"/>
      <c r="M96" s="121"/>
      <c r="N96" s="122">
        <f t="shared" si="21"/>
        <v>0</v>
      </c>
    </row>
    <row r="97" spans="1:14" ht="15.75" hidden="1" thickBot="1" x14ac:dyDescent="0.3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ht="15.75" hidden="1" thickBot="1" x14ac:dyDescent="0.3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ht="15.75" hidden="1" thickBot="1" x14ac:dyDescent="0.3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19"/>
        <v>0</v>
      </c>
      <c r="I99" s="121"/>
      <c r="J99" s="121"/>
      <c r="K99" s="122">
        <f t="shared" si="20"/>
        <v>0</v>
      </c>
      <c r="L99" s="121"/>
      <c r="M99" s="121"/>
      <c r="N99" s="122">
        <f t="shared" si="21"/>
        <v>0</v>
      </c>
    </row>
    <row r="100" spans="1:14" ht="15.75" hidden="1" thickBot="1" x14ac:dyDescent="0.3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5"/>
        <v>0</v>
      </c>
      <c r="F100" s="121">
        <f>SUM(F101:F103)</f>
        <v>0</v>
      </c>
      <c r="G100" s="121">
        <f>SUM(G101:G103)</f>
        <v>0</v>
      </c>
      <c r="H100" s="122">
        <f t="shared" si="19"/>
        <v>0</v>
      </c>
      <c r="I100" s="121">
        <f>SUM(I101:I103)</f>
        <v>0</v>
      </c>
      <c r="J100" s="121">
        <f>SUM(J101:J103)</f>
        <v>0</v>
      </c>
      <c r="K100" s="122">
        <f t="shared" si="20"/>
        <v>0</v>
      </c>
      <c r="L100" s="121">
        <f>SUM(L101:L103)</f>
        <v>0</v>
      </c>
      <c r="M100" s="121">
        <f>SUM(M101:M103)</f>
        <v>0</v>
      </c>
      <c r="N100" s="122">
        <f t="shared" si="21"/>
        <v>0</v>
      </c>
    </row>
    <row r="101" spans="1:14" ht="15.75" hidden="1" thickBot="1" x14ac:dyDescent="0.3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9"/>
        <v>0</v>
      </c>
      <c r="I101" s="121"/>
      <c r="J101" s="121"/>
      <c r="K101" s="122">
        <f t="shared" si="20"/>
        <v>0</v>
      </c>
      <c r="L101" s="121"/>
      <c r="M101" s="121"/>
      <c r="N101" s="122">
        <f t="shared" si="21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9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21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21"/>
        <v>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5"/>
        <v>0</v>
      </c>
      <c r="F104" s="125">
        <f>SUM(F105:F109)</f>
        <v>0</v>
      </c>
      <c r="G104" s="125">
        <f>SUM(G105:G109)</f>
        <v>0</v>
      </c>
      <c r="H104" s="126">
        <f t="shared" si="19"/>
        <v>0</v>
      </c>
      <c r="I104" s="125">
        <f>SUM(I105:I109)</f>
        <v>0</v>
      </c>
      <c r="J104" s="125">
        <f>SUM(J105:J109)</f>
        <v>0</v>
      </c>
      <c r="K104" s="126">
        <f t="shared" si="20"/>
        <v>0</v>
      </c>
      <c r="L104" s="125">
        <f>SUM(L105:L109)</f>
        <v>0</v>
      </c>
      <c r="M104" s="125">
        <f>SUM(M105:M109)</f>
        <v>0</v>
      </c>
      <c r="N104" s="126">
        <f t="shared" si="21"/>
        <v>0</v>
      </c>
    </row>
    <row r="105" spans="1:14" ht="15.75" hidden="1" thickBot="1" x14ac:dyDescent="0.3">
      <c r="A105" s="29"/>
      <c r="B105" s="13" t="s">
        <v>192</v>
      </c>
      <c r="C105" s="119"/>
      <c r="D105" s="119"/>
      <c r="E105" s="120">
        <f t="shared" si="15"/>
        <v>0</v>
      </c>
      <c r="F105" s="119"/>
      <c r="G105" s="119"/>
      <c r="H105" s="120">
        <f t="shared" si="19"/>
        <v>0</v>
      </c>
      <c r="I105" s="119"/>
      <c r="J105" s="119"/>
      <c r="K105" s="120">
        <f t="shared" si="20"/>
        <v>0</v>
      </c>
      <c r="L105" s="119"/>
      <c r="M105" s="119"/>
      <c r="N105" s="120">
        <f t="shared" si="21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9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21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19"/>
        <v>0</v>
      </c>
      <c r="I109" s="123"/>
      <c r="J109" s="123"/>
      <c r="K109" s="124">
        <f t="shared" si="20"/>
        <v>0</v>
      </c>
      <c r="L109" s="123"/>
      <c r="M109" s="123"/>
      <c r="N109" s="124">
        <f t="shared" si="21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635000</v>
      </c>
      <c r="D110" s="119">
        <f>SUM(D111:D112,D113,D122,D121)</f>
        <v>0</v>
      </c>
      <c r="E110" s="120">
        <f t="shared" si="15"/>
        <v>635000</v>
      </c>
      <c r="F110" s="119">
        <f>SUM(F111:F112,F113,F122,F121)</f>
        <v>635000</v>
      </c>
      <c r="G110" s="119">
        <f>SUM(G111:G112,G113,G122,G121)</f>
        <v>0</v>
      </c>
      <c r="H110" s="120">
        <f t="shared" si="19"/>
        <v>635000</v>
      </c>
      <c r="I110" s="119">
        <f>SUM(I111:I112,I113,I122,I121)</f>
        <v>635000</v>
      </c>
      <c r="J110" s="119">
        <f>SUM(J111:J112,J113,J122,J121)</f>
        <v>0</v>
      </c>
      <c r="K110" s="120">
        <f t="shared" si="20"/>
        <v>635000</v>
      </c>
      <c r="L110" s="119">
        <f>SUM(L111:L112,L113,L122,L121)</f>
        <v>960002</v>
      </c>
      <c r="M110" s="119">
        <f>SUM(M111:M112,M113,M122,M121)</f>
        <v>0</v>
      </c>
      <c r="N110" s="120">
        <f t="shared" si="21"/>
        <v>960002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15"/>
        <v>0</v>
      </c>
      <c r="F111" s="121"/>
      <c r="G111" s="121"/>
      <c r="H111" s="122">
        <f t="shared" si="19"/>
        <v>0</v>
      </c>
      <c r="I111" s="121"/>
      <c r="J111" s="121"/>
      <c r="K111" s="122">
        <f t="shared" si="20"/>
        <v>0</v>
      </c>
      <c r="L111" s="121">
        <v>725707</v>
      </c>
      <c r="M111" s="121"/>
      <c r="N111" s="122">
        <f t="shared" si="21"/>
        <v>725707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15"/>
        <v>0</v>
      </c>
      <c r="F112" s="121"/>
      <c r="G112" s="121"/>
      <c r="H112" s="122">
        <f t="shared" si="19"/>
        <v>0</v>
      </c>
      <c r="I112" s="121"/>
      <c r="J112" s="121"/>
      <c r="K112" s="122">
        <f t="shared" si="20"/>
        <v>0</v>
      </c>
      <c r="L112" s="121"/>
      <c r="M112" s="121"/>
      <c r="N112" s="122">
        <f t="shared" si="21"/>
        <v>0</v>
      </c>
    </row>
    <row r="113" spans="1:23" x14ac:dyDescent="0.25">
      <c r="A113" s="29" t="s">
        <v>202</v>
      </c>
      <c r="B113" s="13" t="s">
        <v>203</v>
      </c>
      <c r="C113" s="121">
        <f>SUM(C114:C120)</f>
        <v>500000</v>
      </c>
      <c r="D113" s="121">
        <f>SUM(D114:D120)</f>
        <v>0</v>
      </c>
      <c r="E113" s="122">
        <f t="shared" si="15"/>
        <v>500000</v>
      </c>
      <c r="F113" s="121">
        <f>SUM(F114:F120)</f>
        <v>500000</v>
      </c>
      <c r="G113" s="121">
        <f>SUM(G114:G120)</f>
        <v>0</v>
      </c>
      <c r="H113" s="122">
        <f t="shared" si="19"/>
        <v>500000</v>
      </c>
      <c r="I113" s="121">
        <f>SUM(I114:I120)</f>
        <v>500000</v>
      </c>
      <c r="J113" s="121">
        <f>SUM(J114:J120)</f>
        <v>0</v>
      </c>
      <c r="K113" s="122">
        <f t="shared" si="20"/>
        <v>500000</v>
      </c>
      <c r="L113" s="121">
        <f>SUM(L114:L120)</f>
        <v>0</v>
      </c>
      <c r="M113" s="121">
        <f>SUM(M114:M120)</f>
        <v>0</v>
      </c>
      <c r="N113" s="122">
        <f t="shared" si="21"/>
        <v>0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15"/>
        <v>0</v>
      </c>
      <c r="F114" s="121"/>
      <c r="G114" s="121"/>
      <c r="H114" s="122">
        <f t="shared" si="19"/>
        <v>0</v>
      </c>
      <c r="I114" s="121"/>
      <c r="J114" s="121"/>
      <c r="K114" s="122">
        <f t="shared" si="20"/>
        <v>0</v>
      </c>
      <c r="L114" s="121"/>
      <c r="M114" s="121"/>
      <c r="N114" s="122">
        <f t="shared" si="21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9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21"/>
        <v>0</v>
      </c>
    </row>
    <row r="117" spans="1:23" x14ac:dyDescent="0.25">
      <c r="A117" s="29" t="s">
        <v>210</v>
      </c>
      <c r="B117" s="13" t="s">
        <v>211</v>
      </c>
      <c r="C117" s="121">
        <v>250000</v>
      </c>
      <c r="D117" s="121"/>
      <c r="E117" s="122">
        <f t="shared" si="15"/>
        <v>250000</v>
      </c>
      <c r="F117" s="121">
        <v>250000</v>
      </c>
      <c r="G117" s="121"/>
      <c r="H117" s="122">
        <f t="shared" si="19"/>
        <v>250000</v>
      </c>
      <c r="I117" s="121">
        <v>250000</v>
      </c>
      <c r="J117" s="121"/>
      <c r="K117" s="122">
        <f t="shared" si="20"/>
        <v>250000</v>
      </c>
      <c r="L117" s="121"/>
      <c r="M117" s="121"/>
      <c r="N117" s="122">
        <f t="shared" si="21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9"/>
        <v>0</v>
      </c>
      <c r="I118" s="121"/>
      <c r="J118" s="121"/>
      <c r="K118" s="122">
        <f t="shared" si="20"/>
        <v>0</v>
      </c>
      <c r="L118" s="121"/>
      <c r="M118" s="121"/>
      <c r="N118" s="122">
        <f t="shared" si="21"/>
        <v>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9"/>
        <v>0</v>
      </c>
      <c r="I119" s="121"/>
      <c r="J119" s="121"/>
      <c r="K119" s="122">
        <f t="shared" si="20"/>
        <v>0</v>
      </c>
      <c r="L119" s="121"/>
      <c r="M119" s="121"/>
      <c r="N119" s="122">
        <f t="shared" si="21"/>
        <v>0</v>
      </c>
    </row>
    <row r="120" spans="1:23" x14ac:dyDescent="0.25">
      <c r="A120" s="29" t="s">
        <v>216</v>
      </c>
      <c r="B120" s="13" t="s">
        <v>217</v>
      </c>
      <c r="C120" s="121">
        <v>250000</v>
      </c>
      <c r="D120" s="121"/>
      <c r="E120" s="122">
        <f t="shared" si="15"/>
        <v>250000</v>
      </c>
      <c r="F120" s="121">
        <v>250000</v>
      </c>
      <c r="G120" s="121"/>
      <c r="H120" s="122">
        <f t="shared" si="19"/>
        <v>250000</v>
      </c>
      <c r="I120" s="121">
        <v>250000</v>
      </c>
      <c r="J120" s="121"/>
      <c r="K120" s="122">
        <f t="shared" si="20"/>
        <v>250000</v>
      </c>
      <c r="L120" s="121"/>
      <c r="M120" s="121"/>
      <c r="N120" s="122">
        <f t="shared" si="21"/>
        <v>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/>
      <c r="M121" s="121"/>
      <c r="N121" s="122">
        <f t="shared" si="21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135000</v>
      </c>
      <c r="D122" s="121">
        <f>SUM(D123:D126)</f>
        <v>0</v>
      </c>
      <c r="E122" s="122">
        <f t="shared" si="15"/>
        <v>135000</v>
      </c>
      <c r="F122" s="121">
        <f>SUM(F123:F126)</f>
        <v>135000</v>
      </c>
      <c r="G122" s="121">
        <f>SUM(G123:G126)</f>
        <v>0</v>
      </c>
      <c r="H122" s="122">
        <f t="shared" si="19"/>
        <v>135000</v>
      </c>
      <c r="I122" s="121">
        <f>SUM(I123:I126)</f>
        <v>135000</v>
      </c>
      <c r="J122" s="121">
        <f>SUM(J123:J126)</f>
        <v>0</v>
      </c>
      <c r="K122" s="122">
        <f t="shared" si="20"/>
        <v>135000</v>
      </c>
      <c r="L122" s="121">
        <f>SUM(L123:L126)</f>
        <v>234295</v>
      </c>
      <c r="M122" s="121">
        <f>SUM(M123:M126)</f>
        <v>0</v>
      </c>
      <c r="N122" s="122">
        <f t="shared" si="21"/>
        <v>234295</v>
      </c>
    </row>
    <row r="123" spans="1:23" x14ac:dyDescent="0.25">
      <c r="A123" s="29"/>
      <c r="B123" s="13" t="s">
        <v>670</v>
      </c>
      <c r="C123" s="121">
        <v>135000</v>
      </c>
      <c r="D123" s="121"/>
      <c r="E123" s="122">
        <f t="shared" si="15"/>
        <v>135000</v>
      </c>
      <c r="F123" s="121">
        <v>135000</v>
      </c>
      <c r="G123" s="121"/>
      <c r="H123" s="122">
        <f t="shared" si="19"/>
        <v>135000</v>
      </c>
      <c r="I123" s="121">
        <v>135000</v>
      </c>
      <c r="J123" s="121"/>
      <c r="K123" s="122">
        <f t="shared" si="20"/>
        <v>135000</v>
      </c>
      <c r="L123" s="121">
        <v>204095</v>
      </c>
      <c r="M123" s="121"/>
      <c r="N123" s="122">
        <f t="shared" si="21"/>
        <v>204095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19"/>
        <v>0</v>
      </c>
      <c r="I126" s="123"/>
      <c r="J126" s="123"/>
      <c r="K126" s="124">
        <f t="shared" si="20"/>
        <v>0</v>
      </c>
      <c r="L126" s="123">
        <v>30200</v>
      </c>
      <c r="M126" s="123"/>
      <c r="N126" s="124">
        <f t="shared" si="21"/>
        <v>30200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5"/>
        <v>0</v>
      </c>
      <c r="F128" s="125">
        <f>SUM(F129:F134)</f>
        <v>0</v>
      </c>
      <c r="G128" s="125">
        <f>SUM(G129:G134)</f>
        <v>0</v>
      </c>
      <c r="H128" s="126">
        <f t="shared" si="19"/>
        <v>0</v>
      </c>
      <c r="I128" s="125">
        <f>SUM(I129:I134)</f>
        <v>0</v>
      </c>
      <c r="J128" s="125">
        <f>SUM(J129:J134)</f>
        <v>0</v>
      </c>
      <c r="K128" s="126">
        <f t="shared" si="20"/>
        <v>0</v>
      </c>
      <c r="L128" s="125">
        <f>SUM(L129:L134)</f>
        <v>0</v>
      </c>
      <c r="M128" s="125">
        <f>SUM(M129:M134)</f>
        <v>0</v>
      </c>
      <c r="N128" s="126">
        <f t="shared" si="21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5"/>
        <v>0</v>
      </c>
      <c r="F129" s="119"/>
      <c r="G129" s="119"/>
      <c r="H129" s="120">
        <f t="shared" si="19"/>
        <v>0</v>
      </c>
      <c r="I129" s="119"/>
      <c r="J129" s="119"/>
      <c r="K129" s="120">
        <f t="shared" si="20"/>
        <v>0</v>
      </c>
      <c r="L129" s="119"/>
      <c r="M129" s="119"/>
      <c r="N129" s="120">
        <f t="shared" si="21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5"/>
        <v>0</v>
      </c>
      <c r="F133" s="121"/>
      <c r="G133" s="121"/>
      <c r="H133" s="122">
        <f t="shared" si="19"/>
        <v>0</v>
      </c>
      <c r="I133" s="121"/>
      <c r="J133" s="121"/>
      <c r="K133" s="122">
        <f t="shared" si="20"/>
        <v>0</v>
      </c>
      <c r="L133" s="121"/>
      <c r="M133" s="121"/>
      <c r="N133" s="122">
        <f t="shared" si="21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5"/>
        <v>0</v>
      </c>
      <c r="F137" s="119"/>
      <c r="G137" s="119"/>
      <c r="H137" s="120">
        <f t="shared" si="19"/>
        <v>0</v>
      </c>
      <c r="I137" s="119"/>
      <c r="J137" s="119"/>
      <c r="K137" s="120">
        <f t="shared" si="20"/>
        <v>0</v>
      </c>
      <c r="L137" s="119"/>
      <c r="M137" s="119"/>
      <c r="N137" s="120">
        <f t="shared" si="21"/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5"/>
        <v>0</v>
      </c>
      <c r="F138" s="123"/>
      <c r="G138" s="123"/>
      <c r="H138" s="124">
        <f t="shared" si="19"/>
        <v>0</v>
      </c>
      <c r="I138" s="123"/>
      <c r="J138" s="123"/>
      <c r="K138" s="124">
        <f t="shared" si="20"/>
        <v>0</v>
      </c>
      <c r="L138" s="123"/>
      <c r="M138" s="123"/>
      <c r="N138" s="124">
        <f t="shared" si="21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/>
      <c r="G139" s="119"/>
      <c r="H139" s="120">
        <f t="shared" si="19"/>
        <v>0</v>
      </c>
      <c r="I139" s="119"/>
      <c r="J139" s="119"/>
      <c r="K139" s="120">
        <f t="shared" si="20"/>
        <v>0</v>
      </c>
      <c r="L139" s="119"/>
      <c r="M139" s="119"/>
      <c r="N139" s="120">
        <f t="shared" si="21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/>
      <c r="G140" s="123"/>
      <c r="H140" s="124">
        <f t="shared" si="19"/>
        <v>0</v>
      </c>
      <c r="I140" s="123"/>
      <c r="J140" s="123"/>
      <c r="K140" s="124">
        <f t="shared" si="20"/>
        <v>0</v>
      </c>
      <c r="L140" s="123"/>
      <c r="M140" s="123"/>
      <c r="N140" s="124">
        <f t="shared" si="21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635000</v>
      </c>
      <c r="D142" s="125">
        <f>D141+D140+D139+D138+D137+D128+D127+D110+D104+D87</f>
        <v>0</v>
      </c>
      <c r="E142" s="126">
        <f t="shared" si="15"/>
        <v>635000</v>
      </c>
      <c r="F142" s="125">
        <f>F141+F140+F139+F138+F137+F128+F127+F110+F104+F87</f>
        <v>635000</v>
      </c>
      <c r="G142" s="125">
        <f>G141+G140+G139+G138+G137+G128+G127+G110+G104+G87</f>
        <v>0</v>
      </c>
      <c r="H142" s="126">
        <f t="shared" si="19"/>
        <v>635000</v>
      </c>
      <c r="I142" s="125">
        <f>I141+I140+I139+I138+I137+I128+I127+I110+I104+I87</f>
        <v>635000</v>
      </c>
      <c r="J142" s="125">
        <f>J141+J140+J139+J138+J137+J128+J127+J110+J104+J87</f>
        <v>0</v>
      </c>
      <c r="K142" s="126">
        <f t="shared" si="20"/>
        <v>635000</v>
      </c>
      <c r="L142" s="125">
        <f>L141+L140+L139+L138+L137+L128+L127+L110+L104+L87</f>
        <v>960002</v>
      </c>
      <c r="M142" s="125">
        <f>M141+M140+M139+M138+M137+M128+M127+M110+M104+M87</f>
        <v>0</v>
      </c>
      <c r="N142" s="126">
        <f t="shared" si="21"/>
        <v>960002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25">
        <f>SUM(D144:D150)</f>
        <v>0</v>
      </c>
      <c r="E143" s="126">
        <f t="shared" si="15"/>
        <v>0</v>
      </c>
      <c r="F143" s="119">
        <f>SUM(F144:F150)</f>
        <v>0</v>
      </c>
      <c r="G143" s="125">
        <f>SUM(G144:G150)</f>
        <v>0</v>
      </c>
      <c r="H143" s="126">
        <f t="shared" si="19"/>
        <v>0</v>
      </c>
      <c r="I143" s="119">
        <f>SUM(I144:I150)</f>
        <v>0</v>
      </c>
      <c r="J143" s="125">
        <f>SUM(J144:J150)</f>
        <v>0</v>
      </c>
      <c r="K143" s="126">
        <f t="shared" si="20"/>
        <v>0</v>
      </c>
      <c r="L143" s="119">
        <f>SUM(L144:L150)</f>
        <v>0</v>
      </c>
      <c r="M143" s="125">
        <f>SUM(M144:M150)</f>
        <v>0</v>
      </c>
      <c r="N143" s="126">
        <f t="shared" si="2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19"/>
      <c r="E144" s="120">
        <f t="shared" si="15"/>
        <v>0</v>
      </c>
      <c r="F144" s="121"/>
      <c r="G144" s="119"/>
      <c r="H144" s="120">
        <f t="shared" si="19"/>
        <v>0</v>
      </c>
      <c r="I144" s="121"/>
      <c r="J144" s="119"/>
      <c r="K144" s="120">
        <f t="shared" si="20"/>
        <v>0</v>
      </c>
      <c r="L144" s="121"/>
      <c r="M144" s="119"/>
      <c r="N144" s="120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635000</v>
      </c>
      <c r="D151" s="132">
        <f>D143+D142</f>
        <v>0</v>
      </c>
      <c r="E151" s="133">
        <f>SUM(C151:D151)</f>
        <v>635000</v>
      </c>
      <c r="F151" s="125">
        <f>F143+F142</f>
        <v>635000</v>
      </c>
      <c r="G151" s="132">
        <f>G143+G142</f>
        <v>0</v>
      </c>
      <c r="H151" s="133">
        <f>SUM(F151:G151)</f>
        <v>635000</v>
      </c>
      <c r="I151" s="125">
        <f>I143+I142</f>
        <v>635000</v>
      </c>
      <c r="J151" s="132">
        <f>J143+J142</f>
        <v>0</v>
      </c>
      <c r="K151" s="133">
        <f>SUM(I151:J151)</f>
        <v>635000</v>
      </c>
      <c r="L151" s="125">
        <f>L143+L142</f>
        <v>960002</v>
      </c>
      <c r="M151" s="132">
        <f>M143+M142</f>
        <v>0</v>
      </c>
      <c r="N151" s="133">
        <f>SUM(L151:M151)</f>
        <v>960002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-635000</v>
      </c>
      <c r="H153" s="86">
        <f>H84-H151</f>
        <v>-635000</v>
      </c>
      <c r="K153" s="86">
        <f>K84-K151</f>
        <v>-635000</v>
      </c>
      <c r="N153" s="86">
        <f>N84-N151</f>
        <v>-960002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50" orientation="portrait" horizontalDpi="300" verticalDpi="300" r:id="rId1"/>
  <headerFooter>
    <oddFooter>&amp;R&amp;P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W153"/>
  <sheetViews>
    <sheetView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N8" sqref="N8"/>
    </sheetView>
  </sheetViews>
  <sheetFormatPr defaultColWidth="9.140625" defaultRowHeight="15" x14ac:dyDescent="0.25"/>
  <cols>
    <col min="2" max="2" width="59.140625" bestFit="1" customWidth="1"/>
    <col min="3" max="3" width="9.85546875" customWidth="1"/>
    <col min="4" max="4" width="12" bestFit="1" customWidth="1"/>
    <col min="5" max="5" width="12.7109375" bestFit="1" customWidth="1"/>
    <col min="6" max="14" width="10.4257812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367</v>
      </c>
      <c r="B5" s="52" t="s">
        <v>368</v>
      </c>
    </row>
    <row r="6" spans="1:14" x14ac:dyDescent="0.25">
      <c r="C6" s="333" t="str">
        <f>'1 címrend'!C3</f>
        <v xml:space="preserve"> melléklet az  /2023. (V..  .) rendelethez</v>
      </c>
      <c r="D6" s="113"/>
      <c r="E6" s="11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t="15.75" hidden="1" thickBot="1" x14ac:dyDescent="0.3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t="15.75" hidden="1" thickBot="1" x14ac:dyDescent="0.3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t="15.75" hidden="1" thickBot="1" x14ac:dyDescent="0.3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t="15.75" hidden="1" thickBot="1" x14ac:dyDescent="0.3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t="15.75" hidden="1" thickBot="1" x14ac:dyDescent="0.3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idden="1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0</v>
      </c>
      <c r="M25" s="119">
        <f>M26+M30+M38</f>
        <v>0</v>
      </c>
      <c r="N25" s="120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19">
        <f>SUM(C68:C69)</f>
        <v>0</v>
      </c>
      <c r="D67" s="119">
        <f>SUM(D68:D69)</f>
        <v>0</v>
      </c>
      <c r="E67" s="120">
        <f t="shared" si="0"/>
        <v>0</v>
      </c>
      <c r="F67" s="119">
        <f>SUM(F68:F69)</f>
        <v>0</v>
      </c>
      <c r="G67" s="119">
        <f>SUM(G68:G69)</f>
        <v>0</v>
      </c>
      <c r="H67" s="120">
        <f t="shared" si="1"/>
        <v>0</v>
      </c>
      <c r="I67" s="119">
        <f>SUM(I68:I69)</f>
        <v>0</v>
      </c>
      <c r="J67" s="119">
        <f>SUM(J68:J69)</f>
        <v>0</v>
      </c>
      <c r="K67" s="120">
        <f t="shared" si="2"/>
        <v>0</v>
      </c>
      <c r="L67" s="119">
        <f>SUM(L68:L69)</f>
        <v>0</v>
      </c>
      <c r="M67" s="119">
        <f>SUM(M68:M69)</f>
        <v>0</v>
      </c>
      <c r="N67" s="120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21"/>
      <c r="D68" s="121"/>
      <c r="E68" s="122">
        <f t="shared" si="0"/>
        <v>0</v>
      </c>
      <c r="F68" s="121"/>
      <c r="G68" s="121"/>
      <c r="H68" s="122">
        <f t="shared" si="1"/>
        <v>0</v>
      </c>
      <c r="I68" s="121"/>
      <c r="J68" s="121"/>
      <c r="K68" s="122">
        <f t="shared" si="2"/>
        <v>0</v>
      </c>
      <c r="L68" s="121"/>
      <c r="M68" s="121"/>
      <c r="N68" s="122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ht="15.75" thickBot="1" x14ac:dyDescent="0.3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hidden="1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>F9+F22+F25+F45+F61+F67+F70</f>
        <v>0</v>
      </c>
      <c r="G72" s="125">
        <f>G9+G22+G25+G45+G61+G67+G70</f>
        <v>0</v>
      </c>
      <c r="H72" s="126">
        <f t="shared" si="1"/>
        <v>0</v>
      </c>
      <c r="I72" s="125">
        <f>I9+I22+I25+I45+I61+I67+I70</f>
        <v>0</v>
      </c>
      <c r="J72" s="125">
        <f>J9+J22+J25+J45+J61+J67+J70</f>
        <v>0</v>
      </c>
      <c r="K72" s="126">
        <f t="shared" si="2"/>
        <v>0</v>
      </c>
      <c r="L72" s="125">
        <f>L9+L22+L25+L45+L61+L67+L70</f>
        <v>0</v>
      </c>
      <c r="M72" s="125">
        <f>M9+M22+M25+M45+M61+M67+M70</f>
        <v>0</v>
      </c>
      <c r="N72" s="126">
        <f t="shared" si="3"/>
        <v>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0</v>
      </c>
      <c r="E84" s="126">
        <f t="shared" si="4"/>
        <v>0</v>
      </c>
      <c r="F84" s="125">
        <f>F72+F73</f>
        <v>0</v>
      </c>
      <c r="G84" s="125">
        <f>G72+G73</f>
        <v>0</v>
      </c>
      <c r="H84" s="126">
        <f t="shared" si="12"/>
        <v>0</v>
      </c>
      <c r="I84" s="125">
        <f>I72+I73</f>
        <v>0</v>
      </c>
      <c r="J84" s="125">
        <f>J72+J73</f>
        <v>0</v>
      </c>
      <c r="K84" s="126">
        <f t="shared" si="13"/>
        <v>0</v>
      </c>
      <c r="L84" s="125">
        <f>L72+L73</f>
        <v>0</v>
      </c>
      <c r="M84" s="125">
        <f>M72+M73</f>
        <v>0</v>
      </c>
      <c r="N84" s="126">
        <f t="shared" si="14"/>
        <v>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25">
        <f>C88+C100</f>
        <v>0</v>
      </c>
      <c r="D87" s="125">
        <f>D88+D100</f>
        <v>0</v>
      </c>
      <c r="E87" s="126">
        <f t="shared" ref="E87:E150" si="15">SUM(C87:D87)</f>
        <v>0</v>
      </c>
      <c r="F87" s="125">
        <f>F88+F100</f>
        <v>0</v>
      </c>
      <c r="G87" s="125">
        <f>G88+G100</f>
        <v>0</v>
      </c>
      <c r="H87" s="126">
        <f t="shared" ref="H87:H89" si="16">SUM(F87:G87)</f>
        <v>0</v>
      </c>
      <c r="I87" s="125">
        <f>I88+I100</f>
        <v>0</v>
      </c>
      <c r="J87" s="125">
        <f>J88+J100</f>
        <v>0</v>
      </c>
      <c r="K87" s="126">
        <f t="shared" ref="K87:K89" si="17">SUM(I87:J87)</f>
        <v>0</v>
      </c>
      <c r="L87" s="125">
        <f>L88+L100</f>
        <v>0</v>
      </c>
      <c r="M87" s="125">
        <f>M88+M100</f>
        <v>0</v>
      </c>
      <c r="N87" s="126">
        <f t="shared" ref="N87:N89" si="18">SUM(L87:M87)</f>
        <v>0</v>
      </c>
    </row>
    <row r="88" spans="1:14" ht="15.75" hidden="1" thickBot="1" x14ac:dyDescent="0.3">
      <c r="A88" s="29" t="s">
        <v>160</v>
      </c>
      <c r="B88" s="13" t="s">
        <v>161</v>
      </c>
      <c r="C88" s="119">
        <f>SUM(C89:C99)</f>
        <v>0</v>
      </c>
      <c r="D88" s="119">
        <f>SUM(D89:D99)</f>
        <v>0</v>
      </c>
      <c r="E88" s="120">
        <f t="shared" si="15"/>
        <v>0</v>
      </c>
      <c r="F88" s="119">
        <f>SUM(F89:F99)</f>
        <v>0</v>
      </c>
      <c r="G88" s="119">
        <f>SUM(G89:G99)</f>
        <v>0</v>
      </c>
      <c r="H88" s="120">
        <f t="shared" si="16"/>
        <v>0</v>
      </c>
      <c r="I88" s="119">
        <f>SUM(I89:I99)</f>
        <v>0</v>
      </c>
      <c r="J88" s="119">
        <f>SUM(J89:J99)</f>
        <v>0</v>
      </c>
      <c r="K88" s="120">
        <f t="shared" si="17"/>
        <v>0</v>
      </c>
      <c r="L88" s="119">
        <f>SUM(L89:L99)</f>
        <v>0</v>
      </c>
      <c r="M88" s="119">
        <f>SUM(M89:M99)</f>
        <v>0</v>
      </c>
      <c r="N88" s="120">
        <f t="shared" si="18"/>
        <v>0</v>
      </c>
    </row>
    <row r="89" spans="1:14" ht="15.75" hidden="1" thickBot="1" x14ac:dyDescent="0.3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ht="15.75" hidden="1" thickBot="1" x14ac:dyDescent="0.3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t="15.75" hidden="1" thickBot="1" x14ac:dyDescent="0.3">
      <c r="A91" s="29" t="s">
        <v>164</v>
      </c>
      <c r="B91" s="13" t="s">
        <v>165</v>
      </c>
      <c r="C91" s="121"/>
      <c r="D91" s="121"/>
      <c r="E91" s="122">
        <f t="shared" si="15"/>
        <v>0</v>
      </c>
      <c r="F91" s="121"/>
      <c r="G91" s="121"/>
      <c r="H91" s="122">
        <f t="shared" ref="H91:H145" si="19">SUM(F91:G91)</f>
        <v>0</v>
      </c>
      <c r="I91" s="121"/>
      <c r="J91" s="121"/>
      <c r="K91" s="122">
        <f t="shared" ref="K91:K145" si="20">SUM(I91:J91)</f>
        <v>0</v>
      </c>
      <c r="L91" s="121"/>
      <c r="M91" s="121"/>
      <c r="N91" s="122">
        <f t="shared" ref="N91:N145" si="21">SUM(L91:M91)</f>
        <v>0</v>
      </c>
    </row>
    <row r="92" spans="1:14" ht="15.75" hidden="1" thickBot="1" x14ac:dyDescent="0.3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ht="15.75" hidden="1" thickBot="1" x14ac:dyDescent="0.3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ht="15.75" hidden="1" thickBot="1" x14ac:dyDescent="0.3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ht="15.75" hidden="1" thickBot="1" x14ac:dyDescent="0.3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ht="15.75" hidden="1" thickBot="1" x14ac:dyDescent="0.3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19"/>
        <v>0</v>
      </c>
      <c r="I96" s="121"/>
      <c r="J96" s="121"/>
      <c r="K96" s="122">
        <f t="shared" si="20"/>
        <v>0</v>
      </c>
      <c r="L96" s="121"/>
      <c r="M96" s="121"/>
      <c r="N96" s="122">
        <f t="shared" si="21"/>
        <v>0</v>
      </c>
    </row>
    <row r="97" spans="1:14" ht="15.75" hidden="1" thickBot="1" x14ac:dyDescent="0.3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ht="15.75" hidden="1" thickBot="1" x14ac:dyDescent="0.3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ht="15.75" hidden="1" thickBot="1" x14ac:dyDescent="0.3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19"/>
        <v>0</v>
      </c>
      <c r="I99" s="121"/>
      <c r="J99" s="121"/>
      <c r="K99" s="122">
        <f t="shared" si="20"/>
        <v>0</v>
      </c>
      <c r="L99" s="121"/>
      <c r="M99" s="121"/>
      <c r="N99" s="122">
        <f t="shared" si="21"/>
        <v>0</v>
      </c>
    </row>
    <row r="100" spans="1:14" ht="15.75" hidden="1" thickBot="1" x14ac:dyDescent="0.3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5"/>
        <v>0</v>
      </c>
      <c r="F100" s="121">
        <f>SUM(F101:F103)</f>
        <v>0</v>
      </c>
      <c r="G100" s="121">
        <f>SUM(G101:G103)</f>
        <v>0</v>
      </c>
      <c r="H100" s="122">
        <f t="shared" si="19"/>
        <v>0</v>
      </c>
      <c r="I100" s="121">
        <f>SUM(I101:I103)</f>
        <v>0</v>
      </c>
      <c r="J100" s="121">
        <f>SUM(J101:J103)</f>
        <v>0</v>
      </c>
      <c r="K100" s="122">
        <f t="shared" si="20"/>
        <v>0</v>
      </c>
      <c r="L100" s="121">
        <f>SUM(L101:L103)</f>
        <v>0</v>
      </c>
      <c r="M100" s="121">
        <f>SUM(M101:M103)</f>
        <v>0</v>
      </c>
      <c r="N100" s="122">
        <f t="shared" si="21"/>
        <v>0</v>
      </c>
    </row>
    <row r="101" spans="1:14" ht="15.75" hidden="1" thickBot="1" x14ac:dyDescent="0.3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9"/>
        <v>0</v>
      </c>
      <c r="I101" s="121"/>
      <c r="J101" s="121"/>
      <c r="K101" s="122">
        <f t="shared" si="20"/>
        <v>0</v>
      </c>
      <c r="L101" s="121"/>
      <c r="M101" s="121"/>
      <c r="N101" s="122">
        <f t="shared" si="21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9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21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21"/>
        <v>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5"/>
        <v>0</v>
      </c>
      <c r="F104" s="125">
        <f>SUM(F105:F109)</f>
        <v>0</v>
      </c>
      <c r="G104" s="125">
        <f>SUM(G105:G109)</f>
        <v>0</v>
      </c>
      <c r="H104" s="126">
        <f t="shared" si="19"/>
        <v>0</v>
      </c>
      <c r="I104" s="125">
        <f>SUM(I105:I109)</f>
        <v>0</v>
      </c>
      <c r="J104" s="125">
        <f>SUM(J105:J109)</f>
        <v>0</v>
      </c>
      <c r="K104" s="126">
        <f t="shared" si="20"/>
        <v>0</v>
      </c>
      <c r="L104" s="125">
        <f>SUM(L105:L109)</f>
        <v>0</v>
      </c>
      <c r="M104" s="125">
        <f>SUM(M105:M109)</f>
        <v>0</v>
      </c>
      <c r="N104" s="126">
        <f t="shared" si="21"/>
        <v>0</v>
      </c>
    </row>
    <row r="105" spans="1:14" ht="15.75" hidden="1" thickBot="1" x14ac:dyDescent="0.3">
      <c r="A105" s="29"/>
      <c r="B105" s="13" t="s">
        <v>192</v>
      </c>
      <c r="C105" s="119"/>
      <c r="D105" s="119"/>
      <c r="E105" s="120">
        <f t="shared" si="15"/>
        <v>0</v>
      </c>
      <c r="F105" s="119"/>
      <c r="G105" s="119"/>
      <c r="H105" s="120">
        <f t="shared" si="19"/>
        <v>0</v>
      </c>
      <c r="I105" s="119"/>
      <c r="J105" s="119"/>
      <c r="K105" s="120">
        <f t="shared" si="20"/>
        <v>0</v>
      </c>
      <c r="L105" s="119"/>
      <c r="M105" s="119"/>
      <c r="N105" s="120">
        <f t="shared" si="21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9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21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19"/>
        <v>0</v>
      </c>
      <c r="I109" s="123"/>
      <c r="J109" s="123"/>
      <c r="K109" s="124">
        <f t="shared" si="20"/>
        <v>0</v>
      </c>
      <c r="L109" s="123"/>
      <c r="M109" s="123"/>
      <c r="N109" s="124">
        <f t="shared" si="21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0</v>
      </c>
      <c r="D110" s="119">
        <f>SUM(D111:D112,D113,D122,D121)</f>
        <v>0</v>
      </c>
      <c r="E110" s="120">
        <f t="shared" si="15"/>
        <v>0</v>
      </c>
      <c r="F110" s="119">
        <f>SUM(F111:F112,F113,F122,F121)</f>
        <v>0</v>
      </c>
      <c r="G110" s="119">
        <f>SUM(G111:G112,G113,G122,G121)</f>
        <v>0</v>
      </c>
      <c r="H110" s="120">
        <f t="shared" si="19"/>
        <v>0</v>
      </c>
      <c r="I110" s="119">
        <f>SUM(I111:I112,I113,I122,I121)</f>
        <v>0</v>
      </c>
      <c r="J110" s="119">
        <f>SUM(J111:J112,J113,J122,J121)</f>
        <v>0</v>
      </c>
      <c r="K110" s="120">
        <f t="shared" si="20"/>
        <v>0</v>
      </c>
      <c r="L110" s="119">
        <f>SUM(L111:L112,L113,L122,L121)</f>
        <v>0</v>
      </c>
      <c r="M110" s="119">
        <f>SUM(M111:M112,M113,M122,M121)</f>
        <v>0</v>
      </c>
      <c r="N110" s="120">
        <f t="shared" si="21"/>
        <v>0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15"/>
        <v>0</v>
      </c>
      <c r="F111" s="121"/>
      <c r="G111" s="121"/>
      <c r="H111" s="122">
        <f t="shared" si="19"/>
        <v>0</v>
      </c>
      <c r="I111" s="121"/>
      <c r="J111" s="121"/>
      <c r="K111" s="122">
        <f t="shared" si="20"/>
        <v>0</v>
      </c>
      <c r="L111" s="121"/>
      <c r="M111" s="121"/>
      <c r="N111" s="122">
        <f t="shared" si="21"/>
        <v>0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15"/>
        <v>0</v>
      </c>
      <c r="F112" s="121"/>
      <c r="G112" s="121"/>
      <c r="H112" s="122">
        <f t="shared" si="19"/>
        <v>0</v>
      </c>
      <c r="I112" s="121"/>
      <c r="J112" s="121"/>
      <c r="K112" s="122">
        <f t="shared" si="20"/>
        <v>0</v>
      </c>
      <c r="L112" s="121"/>
      <c r="M112" s="121"/>
      <c r="N112" s="122">
        <f t="shared" si="21"/>
        <v>0</v>
      </c>
    </row>
    <row r="113" spans="1:23" x14ac:dyDescent="0.25">
      <c r="A113" s="29" t="s">
        <v>202</v>
      </c>
      <c r="B113" s="13" t="s">
        <v>203</v>
      </c>
      <c r="C113" s="121">
        <f>SUM(C114:C120)</f>
        <v>0</v>
      </c>
      <c r="D113" s="121">
        <f>SUM(D114:D120)</f>
        <v>0</v>
      </c>
      <c r="E113" s="122">
        <f t="shared" si="15"/>
        <v>0</v>
      </c>
      <c r="F113" s="121">
        <f>SUM(F114:F120)</f>
        <v>0</v>
      </c>
      <c r="G113" s="121">
        <f>SUM(G114:G120)</f>
        <v>0</v>
      </c>
      <c r="H113" s="122">
        <f t="shared" si="19"/>
        <v>0</v>
      </c>
      <c r="I113" s="121">
        <f>SUM(I114:I120)</f>
        <v>0</v>
      </c>
      <c r="J113" s="121">
        <f>SUM(J114:J120)</f>
        <v>0</v>
      </c>
      <c r="K113" s="122">
        <f t="shared" si="20"/>
        <v>0</v>
      </c>
      <c r="L113" s="121">
        <f>SUM(L114:L120)</f>
        <v>0</v>
      </c>
      <c r="M113" s="121">
        <f>SUM(M114:M120)</f>
        <v>0</v>
      </c>
      <c r="N113" s="122">
        <f t="shared" si="21"/>
        <v>0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15"/>
        <v>0</v>
      </c>
      <c r="F114" s="121"/>
      <c r="G114" s="121"/>
      <c r="H114" s="122">
        <f t="shared" si="19"/>
        <v>0</v>
      </c>
      <c r="I114" s="121"/>
      <c r="J114" s="121"/>
      <c r="K114" s="122">
        <f t="shared" si="20"/>
        <v>0</v>
      </c>
      <c r="L114" s="121"/>
      <c r="M114" s="121"/>
      <c r="N114" s="122">
        <f t="shared" si="21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9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21"/>
        <v>0</v>
      </c>
    </row>
    <row r="117" spans="1:23" x14ac:dyDescent="0.25">
      <c r="A117" s="29" t="s">
        <v>210</v>
      </c>
      <c r="B117" s="13" t="s">
        <v>211</v>
      </c>
      <c r="C117" s="121"/>
      <c r="D117" s="121"/>
      <c r="E117" s="122">
        <f t="shared" si="15"/>
        <v>0</v>
      </c>
      <c r="F117" s="121"/>
      <c r="G117" s="121"/>
      <c r="H117" s="122">
        <f t="shared" si="19"/>
        <v>0</v>
      </c>
      <c r="I117" s="121"/>
      <c r="J117" s="121"/>
      <c r="K117" s="122">
        <f t="shared" si="20"/>
        <v>0</v>
      </c>
      <c r="L117" s="121"/>
      <c r="M117" s="121"/>
      <c r="N117" s="122">
        <f t="shared" si="21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9"/>
        <v>0</v>
      </c>
      <c r="I118" s="121"/>
      <c r="J118" s="121"/>
      <c r="K118" s="122">
        <f t="shared" si="20"/>
        <v>0</v>
      </c>
      <c r="L118" s="121"/>
      <c r="M118" s="121"/>
      <c r="N118" s="122">
        <f t="shared" si="21"/>
        <v>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9"/>
        <v>0</v>
      </c>
      <c r="I119" s="121"/>
      <c r="J119" s="121"/>
      <c r="K119" s="122">
        <f t="shared" si="20"/>
        <v>0</v>
      </c>
      <c r="L119" s="121"/>
      <c r="M119" s="121"/>
      <c r="N119" s="122">
        <f t="shared" si="21"/>
        <v>0</v>
      </c>
    </row>
    <row r="120" spans="1:23" x14ac:dyDescent="0.25">
      <c r="A120" s="29" t="s">
        <v>216</v>
      </c>
      <c r="B120" s="13" t="s">
        <v>217</v>
      </c>
      <c r="C120" s="121"/>
      <c r="D120" s="121"/>
      <c r="E120" s="122">
        <f t="shared" si="15"/>
        <v>0</v>
      </c>
      <c r="F120" s="121"/>
      <c r="G120" s="121"/>
      <c r="H120" s="122">
        <f t="shared" si="19"/>
        <v>0</v>
      </c>
      <c r="I120" s="121"/>
      <c r="J120" s="121"/>
      <c r="K120" s="122">
        <f t="shared" si="20"/>
        <v>0</v>
      </c>
      <c r="L120" s="121"/>
      <c r="M120" s="121"/>
      <c r="N120" s="122">
        <f t="shared" si="21"/>
        <v>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/>
      <c r="M121" s="121"/>
      <c r="N121" s="122">
        <f t="shared" si="21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0</v>
      </c>
      <c r="D122" s="121">
        <f>SUM(D123:D126)</f>
        <v>0</v>
      </c>
      <c r="E122" s="122">
        <f t="shared" si="15"/>
        <v>0</v>
      </c>
      <c r="F122" s="121">
        <f>SUM(F123:F126)</f>
        <v>0</v>
      </c>
      <c r="G122" s="121">
        <f>SUM(G123:G126)</f>
        <v>0</v>
      </c>
      <c r="H122" s="122">
        <f t="shared" si="19"/>
        <v>0</v>
      </c>
      <c r="I122" s="121">
        <f>SUM(I123:I126)</f>
        <v>0</v>
      </c>
      <c r="J122" s="121">
        <f>SUM(J123:J126)</f>
        <v>0</v>
      </c>
      <c r="K122" s="122">
        <f t="shared" si="20"/>
        <v>0</v>
      </c>
      <c r="L122" s="121">
        <f>SUM(L123:L126)</f>
        <v>0</v>
      </c>
      <c r="M122" s="121">
        <f>SUM(M123:M126)</f>
        <v>0</v>
      </c>
      <c r="N122" s="122">
        <f t="shared" si="21"/>
        <v>0</v>
      </c>
    </row>
    <row r="123" spans="1:23" x14ac:dyDescent="0.25">
      <c r="A123" s="29"/>
      <c r="B123" s="13" t="s">
        <v>670</v>
      </c>
      <c r="C123" s="121"/>
      <c r="D123" s="121"/>
      <c r="E123" s="122">
        <f t="shared" si="15"/>
        <v>0</v>
      </c>
      <c r="F123" s="121"/>
      <c r="G123" s="121"/>
      <c r="H123" s="122">
        <f t="shared" si="19"/>
        <v>0</v>
      </c>
      <c r="I123" s="121"/>
      <c r="J123" s="121"/>
      <c r="K123" s="122">
        <f t="shared" si="20"/>
        <v>0</v>
      </c>
      <c r="L123" s="121"/>
      <c r="M123" s="121"/>
      <c r="N123" s="122">
        <f t="shared" si="21"/>
        <v>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19"/>
        <v>0</v>
      </c>
      <c r="I126" s="123"/>
      <c r="J126" s="123"/>
      <c r="K126" s="124">
        <f t="shared" si="20"/>
        <v>0</v>
      </c>
      <c r="L126" s="123"/>
      <c r="M126" s="123"/>
      <c r="N126" s="124">
        <f t="shared" si="21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x14ac:dyDescent="0.25">
      <c r="A128" s="28" t="s">
        <v>226</v>
      </c>
      <c r="B128" s="20" t="s">
        <v>36</v>
      </c>
      <c r="C128" s="119">
        <f>SUM(C129:C134)</f>
        <v>11750000</v>
      </c>
      <c r="D128" s="119">
        <f>SUM(D129:D134)</f>
        <v>0</v>
      </c>
      <c r="E128" s="120">
        <f t="shared" si="15"/>
        <v>11750000</v>
      </c>
      <c r="F128" s="119">
        <f>SUM(F129:F134)</f>
        <v>11750000</v>
      </c>
      <c r="G128" s="119">
        <f>SUM(G129:G134)</f>
        <v>0</v>
      </c>
      <c r="H128" s="120">
        <f t="shared" si="19"/>
        <v>11750000</v>
      </c>
      <c r="I128" s="119">
        <f>SUM(I129:I134)</f>
        <v>11750000</v>
      </c>
      <c r="J128" s="119">
        <f>SUM(J129:J134)</f>
        <v>0</v>
      </c>
      <c r="K128" s="120">
        <f t="shared" si="20"/>
        <v>11750000</v>
      </c>
      <c r="L128" s="119">
        <f>SUM(L129:L134)</f>
        <v>11750000</v>
      </c>
      <c r="M128" s="119">
        <f>SUM(M129:M134)</f>
        <v>0</v>
      </c>
      <c r="N128" s="120">
        <f t="shared" si="21"/>
        <v>11750000</v>
      </c>
    </row>
    <row r="129" spans="1:14" x14ac:dyDescent="0.25">
      <c r="A129" s="29" t="s">
        <v>227</v>
      </c>
      <c r="B129" s="13" t="s">
        <v>228</v>
      </c>
      <c r="C129" s="121"/>
      <c r="D129" s="121"/>
      <c r="E129" s="122">
        <f t="shared" si="15"/>
        <v>0</v>
      </c>
      <c r="F129" s="121"/>
      <c r="G129" s="121"/>
      <c r="H129" s="122">
        <f t="shared" si="19"/>
        <v>0</v>
      </c>
      <c r="I129" s="121"/>
      <c r="J129" s="121"/>
      <c r="K129" s="122">
        <f t="shared" si="20"/>
        <v>0</v>
      </c>
      <c r="L129" s="121"/>
      <c r="M129" s="121"/>
      <c r="N129" s="122">
        <f t="shared" si="21"/>
        <v>0</v>
      </c>
    </row>
    <row r="130" spans="1:14" x14ac:dyDescent="0.25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x14ac:dyDescent="0.25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x14ac:dyDescent="0.25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x14ac:dyDescent="0.25">
      <c r="A133" s="29" t="s">
        <v>233</v>
      </c>
      <c r="B133" s="13" t="s">
        <v>234</v>
      </c>
      <c r="C133" s="121">
        <v>11750000</v>
      </c>
      <c r="D133" s="121"/>
      <c r="E133" s="122">
        <f t="shared" si="15"/>
        <v>11750000</v>
      </c>
      <c r="F133" s="121">
        <v>11750000</v>
      </c>
      <c r="G133" s="121"/>
      <c r="H133" s="122">
        <f t="shared" si="19"/>
        <v>11750000</v>
      </c>
      <c r="I133" s="121">
        <v>11750000</v>
      </c>
      <c r="J133" s="121"/>
      <c r="K133" s="122">
        <f t="shared" si="20"/>
        <v>11750000</v>
      </c>
      <c r="L133" s="121">
        <v>11750000</v>
      </c>
      <c r="M133" s="121"/>
      <c r="N133" s="122">
        <f t="shared" si="21"/>
        <v>11750000</v>
      </c>
    </row>
    <row r="134" spans="1:14" ht="15.75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5"/>
        <v>0</v>
      </c>
      <c r="F137" s="119"/>
      <c r="G137" s="119"/>
      <c r="H137" s="120">
        <f t="shared" si="19"/>
        <v>0</v>
      </c>
      <c r="I137" s="119"/>
      <c r="J137" s="119"/>
      <c r="K137" s="120">
        <f t="shared" si="20"/>
        <v>0</v>
      </c>
      <c r="L137" s="119"/>
      <c r="M137" s="119"/>
      <c r="N137" s="120">
        <f t="shared" si="21"/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5"/>
        <v>0</v>
      </c>
      <c r="F138" s="123"/>
      <c r="G138" s="123"/>
      <c r="H138" s="124">
        <f t="shared" si="19"/>
        <v>0</v>
      </c>
      <c r="I138" s="123"/>
      <c r="J138" s="123"/>
      <c r="K138" s="124">
        <f t="shared" si="20"/>
        <v>0</v>
      </c>
      <c r="L138" s="123"/>
      <c r="M138" s="123"/>
      <c r="N138" s="124">
        <f t="shared" si="21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/>
      <c r="G139" s="119"/>
      <c r="H139" s="120">
        <f t="shared" si="19"/>
        <v>0</v>
      </c>
      <c r="I139" s="119"/>
      <c r="J139" s="119"/>
      <c r="K139" s="120">
        <f t="shared" si="20"/>
        <v>0</v>
      </c>
      <c r="L139" s="119"/>
      <c r="M139" s="119"/>
      <c r="N139" s="120">
        <f t="shared" si="21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/>
      <c r="G140" s="123"/>
      <c r="H140" s="124">
        <f t="shared" si="19"/>
        <v>0</v>
      </c>
      <c r="I140" s="123"/>
      <c r="J140" s="123"/>
      <c r="K140" s="124">
        <f t="shared" si="20"/>
        <v>0</v>
      </c>
      <c r="L140" s="123"/>
      <c r="M140" s="123"/>
      <c r="N140" s="124">
        <f t="shared" si="21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11750000</v>
      </c>
      <c r="D142" s="125">
        <f>D141+D140+D139+D138+D137+D128+D127+D110+D104+D87</f>
        <v>0</v>
      </c>
      <c r="E142" s="126">
        <f t="shared" si="15"/>
        <v>11750000</v>
      </c>
      <c r="F142" s="125">
        <f>F141+F140+F139+F138+F137+F128+F127+F110+F104+F87</f>
        <v>11750000</v>
      </c>
      <c r="G142" s="125">
        <f>G141+G140+G139+G138+G137+G128+G127+G110+G104+G87</f>
        <v>0</v>
      </c>
      <c r="H142" s="126">
        <f t="shared" si="19"/>
        <v>11750000</v>
      </c>
      <c r="I142" s="125">
        <f>I141+I140+I139+I138+I137+I128+I127+I110+I104+I87</f>
        <v>11750000</v>
      </c>
      <c r="J142" s="125">
        <f>J141+J140+J139+J138+J137+J128+J127+J110+J104+J87</f>
        <v>0</v>
      </c>
      <c r="K142" s="126">
        <f t="shared" si="20"/>
        <v>11750000</v>
      </c>
      <c r="L142" s="125">
        <f>L141+L140+L139+L138+L137+L128+L127+L110+L104+L87</f>
        <v>11750000</v>
      </c>
      <c r="M142" s="125">
        <f>M141+M140+M139+M138+M137+M128+M127+M110+M104+M87</f>
        <v>0</v>
      </c>
      <c r="N142" s="126">
        <f t="shared" si="21"/>
        <v>11750000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19"/>
        <v>0</v>
      </c>
      <c r="I143" s="119">
        <f>SUM(I144:I150)</f>
        <v>0</v>
      </c>
      <c r="J143" s="119">
        <f>SUM(J144:J150)</f>
        <v>0</v>
      </c>
      <c r="K143" s="120">
        <f t="shared" si="20"/>
        <v>0</v>
      </c>
      <c r="L143" s="119">
        <f>SUM(L144:L150)</f>
        <v>0</v>
      </c>
      <c r="M143" s="119">
        <f>SUM(M144:M150)</f>
        <v>0</v>
      </c>
      <c r="N143" s="120">
        <f t="shared" si="2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19"/>
        <v>0</v>
      </c>
      <c r="I144" s="121"/>
      <c r="J144" s="121"/>
      <c r="K144" s="122">
        <f t="shared" si="20"/>
        <v>0</v>
      </c>
      <c r="L144" s="121"/>
      <c r="M144" s="121"/>
      <c r="N144" s="122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11750000</v>
      </c>
      <c r="D151" s="132">
        <f>D143+D142</f>
        <v>0</v>
      </c>
      <c r="E151" s="133">
        <f>SUM(C151:D151)</f>
        <v>11750000</v>
      </c>
      <c r="F151" s="125">
        <f>F143+F142</f>
        <v>11750000</v>
      </c>
      <c r="G151" s="132">
        <f>G143+G142</f>
        <v>0</v>
      </c>
      <c r="H151" s="133">
        <f>SUM(F151:G151)</f>
        <v>11750000</v>
      </c>
      <c r="I151" s="125">
        <f>I143+I142</f>
        <v>11750000</v>
      </c>
      <c r="J151" s="132">
        <f>J143+J142</f>
        <v>0</v>
      </c>
      <c r="K151" s="133">
        <f>SUM(I151:J151)</f>
        <v>11750000</v>
      </c>
      <c r="L151" s="125">
        <f>L143+L142</f>
        <v>11750000</v>
      </c>
      <c r="M151" s="132">
        <f>M143+M142</f>
        <v>0</v>
      </c>
      <c r="N151" s="133">
        <f>SUM(L151:M151)</f>
        <v>11750000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-11750000</v>
      </c>
      <c r="H153" s="86">
        <f>H84-H151</f>
        <v>-11750000</v>
      </c>
      <c r="K153" s="86">
        <f>K84-K151</f>
        <v>-11750000</v>
      </c>
      <c r="N153" s="86">
        <f>N84-N151</f>
        <v>-11750000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9" orientation="portrait" horizontalDpi="300" verticalDpi="300" r:id="rId1"/>
  <headerFooter>
    <oddFooter>&amp;R&amp;P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W153"/>
  <sheetViews>
    <sheetView zoomScaleNormal="100" workbookViewId="0">
      <pane ySplit="8" topLeftCell="A9" activePane="bottomLeft" state="frozen"/>
      <selection activeCell="AB159" sqref="AB159"/>
      <selection pane="bottomLeft" activeCell="N8" sqref="N8"/>
    </sheetView>
  </sheetViews>
  <sheetFormatPr defaultColWidth="9.140625" defaultRowHeight="15" x14ac:dyDescent="0.25"/>
  <cols>
    <col min="2" max="2" width="59.140625" bestFit="1" customWidth="1"/>
    <col min="3" max="3" width="10.85546875" bestFit="1" customWidth="1"/>
    <col min="4" max="4" width="11" bestFit="1" customWidth="1"/>
    <col min="5" max="5" width="11.7109375" bestFit="1" customWidth="1"/>
    <col min="6" max="6" width="10.85546875" bestFit="1" customWidth="1"/>
    <col min="7" max="7" width="9.28515625" bestFit="1" customWidth="1"/>
    <col min="8" max="8" width="11.5703125" bestFit="1" customWidth="1"/>
    <col min="9" max="9" width="10.85546875" bestFit="1" customWidth="1"/>
    <col min="10" max="10" width="9.28515625" bestFit="1" customWidth="1"/>
    <col min="11" max="11" width="11.5703125" bestFit="1" customWidth="1"/>
    <col min="12" max="12" width="10.85546875" bestFit="1" customWidth="1"/>
    <col min="13" max="13" width="9.28515625" bestFit="1" customWidth="1"/>
    <col min="14" max="14" width="11.5703125" bestFit="1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369</v>
      </c>
      <c r="B5" s="52" t="s">
        <v>370</v>
      </c>
    </row>
    <row r="6" spans="1:14" x14ac:dyDescent="0.25">
      <c r="C6" s="333" t="str">
        <f>'1 címrend'!C3</f>
        <v xml:space="preserve"> melléklet az  /2023. (V..  .) rendelethez</v>
      </c>
      <c r="D6" s="113"/>
      <c r="E6" s="11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t="15.75" hidden="1" thickBot="1" x14ac:dyDescent="0.3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t="15.75" hidden="1" thickBot="1" x14ac:dyDescent="0.3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t="15.75" hidden="1" thickBot="1" x14ac:dyDescent="0.3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t="15.75" hidden="1" thickBot="1" x14ac:dyDescent="0.3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t="15.75" hidden="1" thickBot="1" x14ac:dyDescent="0.3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idden="1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0</v>
      </c>
      <c r="M25" s="119">
        <f>M26+M30+M38</f>
        <v>0</v>
      </c>
      <c r="N25" s="120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19">
        <f>SUM(C62:C66)</f>
        <v>0</v>
      </c>
      <c r="D61" s="119">
        <f>SUM(D62:D66)</f>
        <v>0</v>
      </c>
      <c r="E61" s="120">
        <f t="shared" si="0"/>
        <v>0</v>
      </c>
      <c r="F61" s="119">
        <f>SUM(F62:F66)</f>
        <v>0</v>
      </c>
      <c r="G61" s="119">
        <f>SUM(G62:G66)</f>
        <v>0</v>
      </c>
      <c r="H61" s="120">
        <f t="shared" si="1"/>
        <v>0</v>
      </c>
      <c r="I61" s="119">
        <f>SUM(I62:I66)</f>
        <v>0</v>
      </c>
      <c r="J61" s="119">
        <f>SUM(J62:J66)</f>
        <v>0</v>
      </c>
      <c r="K61" s="120">
        <f t="shared" si="2"/>
        <v>0</v>
      </c>
      <c r="L61" s="119">
        <f>SUM(L62:L66)</f>
        <v>0</v>
      </c>
      <c r="M61" s="119">
        <f>SUM(M62:M66)</f>
        <v>0</v>
      </c>
      <c r="N61" s="120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21"/>
      <c r="D62" s="121"/>
      <c r="E62" s="122">
        <f t="shared" si="0"/>
        <v>0</v>
      </c>
      <c r="F62" s="121"/>
      <c r="G62" s="121"/>
      <c r="H62" s="122">
        <f t="shared" si="1"/>
        <v>0</v>
      </c>
      <c r="I62" s="121"/>
      <c r="J62" s="121"/>
      <c r="K62" s="122">
        <f t="shared" si="2"/>
        <v>0</v>
      </c>
      <c r="L62" s="121"/>
      <c r="M62" s="121"/>
      <c r="N62" s="122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>F9+F22+F25+F45+F61+F67+F70</f>
        <v>0</v>
      </c>
      <c r="G72" s="125">
        <f>G9+G22+G25+G45+G61+G67+G70</f>
        <v>0</v>
      </c>
      <c r="H72" s="126">
        <f t="shared" si="1"/>
        <v>0</v>
      </c>
      <c r="I72" s="125">
        <f>I9+I22+I25+I45+I61+I67+I70</f>
        <v>0</v>
      </c>
      <c r="J72" s="125">
        <f>J9+J22+J25+J45+J61+J67+J70</f>
        <v>0</v>
      </c>
      <c r="K72" s="126">
        <f t="shared" si="2"/>
        <v>0</v>
      </c>
      <c r="L72" s="125">
        <f>L9+L22+L25+L45+L61+L67+L70</f>
        <v>0</v>
      </c>
      <c r="M72" s="125">
        <f>M9+M22+M25+M45+M61+M67+M70</f>
        <v>0</v>
      </c>
      <c r="N72" s="126">
        <f t="shared" si="3"/>
        <v>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0</v>
      </c>
      <c r="E84" s="126">
        <f t="shared" si="4"/>
        <v>0</v>
      </c>
      <c r="F84" s="125">
        <f>F72+F73</f>
        <v>0</v>
      </c>
      <c r="G84" s="125">
        <f>G72+G73</f>
        <v>0</v>
      </c>
      <c r="H84" s="126">
        <f t="shared" si="12"/>
        <v>0</v>
      </c>
      <c r="I84" s="125">
        <f>I72+I73</f>
        <v>0</v>
      </c>
      <c r="J84" s="125">
        <f>J72+J73</f>
        <v>0</v>
      </c>
      <c r="K84" s="126">
        <f t="shared" si="13"/>
        <v>0</v>
      </c>
      <c r="L84" s="125">
        <f>L72+L73</f>
        <v>0</v>
      </c>
      <c r="M84" s="125">
        <f>M72+M73</f>
        <v>0</v>
      </c>
      <c r="N84" s="126">
        <f t="shared" si="14"/>
        <v>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19">
        <f>C88+C100</f>
        <v>0</v>
      </c>
      <c r="D87" s="119">
        <f>D88+D100</f>
        <v>0</v>
      </c>
      <c r="E87" s="128">
        <f t="shared" ref="E87:E150" si="15">SUM(C87:D87)</f>
        <v>0</v>
      </c>
      <c r="F87" s="119">
        <f>F88+F100</f>
        <v>0</v>
      </c>
      <c r="G87" s="119">
        <f>G88+G100</f>
        <v>0</v>
      </c>
      <c r="H87" s="128">
        <f t="shared" ref="H87:H89" si="16">SUM(F87:G87)</f>
        <v>0</v>
      </c>
      <c r="I87" s="119">
        <f>I88+I100</f>
        <v>0</v>
      </c>
      <c r="J87" s="119">
        <f>J88+J100</f>
        <v>0</v>
      </c>
      <c r="K87" s="128">
        <f t="shared" ref="K87:K89" si="17">SUM(I87:J87)</f>
        <v>0</v>
      </c>
      <c r="L87" s="119">
        <f>L88+L100</f>
        <v>0</v>
      </c>
      <c r="M87" s="119">
        <f>M88+M100</f>
        <v>0</v>
      </c>
      <c r="N87" s="128">
        <f t="shared" ref="N87:N89" si="18">SUM(L87:M87)</f>
        <v>0</v>
      </c>
    </row>
    <row r="88" spans="1:14" ht="15.75" hidden="1" thickBot="1" x14ac:dyDescent="0.3">
      <c r="A88" s="29" t="s">
        <v>160</v>
      </c>
      <c r="B88" s="13" t="s">
        <v>161</v>
      </c>
      <c r="C88" s="121">
        <f>SUM(C89:C99)</f>
        <v>0</v>
      </c>
      <c r="D88" s="121">
        <f>SUM(D89:D99)</f>
        <v>0</v>
      </c>
      <c r="E88" s="122">
        <f t="shared" si="15"/>
        <v>0</v>
      </c>
      <c r="F88" s="121">
        <f>SUM(F89:F99)</f>
        <v>0</v>
      </c>
      <c r="G88" s="121">
        <f>SUM(G89:G99)</f>
        <v>0</v>
      </c>
      <c r="H88" s="122">
        <f t="shared" si="16"/>
        <v>0</v>
      </c>
      <c r="I88" s="121">
        <f>SUM(I89:I99)</f>
        <v>0</v>
      </c>
      <c r="J88" s="121">
        <f>SUM(J89:J99)</f>
        <v>0</v>
      </c>
      <c r="K88" s="122">
        <f t="shared" si="17"/>
        <v>0</v>
      </c>
      <c r="L88" s="121">
        <f>SUM(L89:L99)</f>
        <v>0</v>
      </c>
      <c r="M88" s="121">
        <f>SUM(M89:M99)</f>
        <v>0</v>
      </c>
      <c r="N88" s="122">
        <f t="shared" si="18"/>
        <v>0</v>
      </c>
    </row>
    <row r="89" spans="1:14" ht="15.75" hidden="1" thickBot="1" x14ac:dyDescent="0.3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ht="15.75" hidden="1" thickBot="1" x14ac:dyDescent="0.3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t="15.75" hidden="1" thickBot="1" x14ac:dyDescent="0.3">
      <c r="A91" s="29" t="s">
        <v>164</v>
      </c>
      <c r="B91" s="13" t="s">
        <v>165</v>
      </c>
      <c r="C91" s="121"/>
      <c r="D91" s="121"/>
      <c r="E91" s="122">
        <f t="shared" si="15"/>
        <v>0</v>
      </c>
      <c r="F91" s="121"/>
      <c r="G91" s="121"/>
      <c r="H91" s="122">
        <f t="shared" ref="H91:H145" si="19">SUM(F91:G91)</f>
        <v>0</v>
      </c>
      <c r="I91" s="121"/>
      <c r="J91" s="121"/>
      <c r="K91" s="122">
        <f t="shared" ref="K91:K145" si="20">SUM(I91:J91)</f>
        <v>0</v>
      </c>
      <c r="L91" s="121"/>
      <c r="M91" s="121"/>
      <c r="N91" s="122">
        <f t="shared" ref="N91:N145" si="21">SUM(L91:M91)</f>
        <v>0</v>
      </c>
    </row>
    <row r="92" spans="1:14" ht="15.75" hidden="1" thickBot="1" x14ac:dyDescent="0.3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ht="15.75" hidden="1" thickBot="1" x14ac:dyDescent="0.3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ht="15.75" hidden="1" thickBot="1" x14ac:dyDescent="0.3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ht="15.75" hidden="1" thickBot="1" x14ac:dyDescent="0.3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ht="15.75" hidden="1" thickBot="1" x14ac:dyDescent="0.3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19"/>
        <v>0</v>
      </c>
      <c r="I96" s="121"/>
      <c r="J96" s="121"/>
      <c r="K96" s="122">
        <f t="shared" si="20"/>
        <v>0</v>
      </c>
      <c r="L96" s="121"/>
      <c r="M96" s="121"/>
      <c r="N96" s="122">
        <f t="shared" si="21"/>
        <v>0</v>
      </c>
    </row>
    <row r="97" spans="1:14" ht="15.75" hidden="1" thickBot="1" x14ac:dyDescent="0.3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ht="15.75" hidden="1" thickBot="1" x14ac:dyDescent="0.3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ht="15.75" hidden="1" thickBot="1" x14ac:dyDescent="0.3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19"/>
        <v>0</v>
      </c>
      <c r="I99" s="121"/>
      <c r="J99" s="121"/>
      <c r="K99" s="122">
        <f t="shared" si="20"/>
        <v>0</v>
      </c>
      <c r="L99" s="121"/>
      <c r="M99" s="121"/>
      <c r="N99" s="122">
        <f t="shared" si="21"/>
        <v>0</v>
      </c>
    </row>
    <row r="100" spans="1:14" ht="15.75" hidden="1" thickBot="1" x14ac:dyDescent="0.3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5"/>
        <v>0</v>
      </c>
      <c r="F100" s="121">
        <f>SUM(F101:F103)</f>
        <v>0</v>
      </c>
      <c r="G100" s="121">
        <f>SUM(G101:G103)</f>
        <v>0</v>
      </c>
      <c r="H100" s="122">
        <f t="shared" si="19"/>
        <v>0</v>
      </c>
      <c r="I100" s="121">
        <f>SUM(I101:I103)</f>
        <v>0</v>
      </c>
      <c r="J100" s="121">
        <f>SUM(J101:J103)</f>
        <v>0</v>
      </c>
      <c r="K100" s="122">
        <f t="shared" si="20"/>
        <v>0</v>
      </c>
      <c r="L100" s="121">
        <f>SUM(L101:L103)</f>
        <v>0</v>
      </c>
      <c r="M100" s="121">
        <f>SUM(M101:M103)</f>
        <v>0</v>
      </c>
      <c r="N100" s="122">
        <f t="shared" si="21"/>
        <v>0</v>
      </c>
    </row>
    <row r="101" spans="1:14" ht="15.75" hidden="1" thickBot="1" x14ac:dyDescent="0.3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9"/>
        <v>0</v>
      </c>
      <c r="I101" s="121"/>
      <c r="J101" s="121"/>
      <c r="K101" s="122">
        <f t="shared" si="20"/>
        <v>0</v>
      </c>
      <c r="L101" s="121"/>
      <c r="M101" s="121"/>
      <c r="N101" s="122">
        <f t="shared" si="21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9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21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21"/>
        <v>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5"/>
        <v>0</v>
      </c>
      <c r="F104" s="125">
        <f>SUM(F105:F109)</f>
        <v>0</v>
      </c>
      <c r="G104" s="125">
        <f>SUM(G105:G109)</f>
        <v>0</v>
      </c>
      <c r="H104" s="126">
        <f t="shared" si="19"/>
        <v>0</v>
      </c>
      <c r="I104" s="125">
        <f>SUM(I105:I109)</f>
        <v>0</v>
      </c>
      <c r="J104" s="125">
        <f>SUM(J105:J109)</f>
        <v>0</v>
      </c>
      <c r="K104" s="126">
        <f t="shared" si="20"/>
        <v>0</v>
      </c>
      <c r="L104" s="125">
        <f>SUM(L105:L109)</f>
        <v>0</v>
      </c>
      <c r="M104" s="125">
        <f>SUM(M105:M109)</f>
        <v>0</v>
      </c>
      <c r="N104" s="126">
        <f t="shared" si="21"/>
        <v>0</v>
      </c>
    </row>
    <row r="105" spans="1:14" ht="15.75" hidden="1" thickBot="1" x14ac:dyDescent="0.3">
      <c r="A105" s="29"/>
      <c r="B105" s="13" t="s">
        <v>192</v>
      </c>
      <c r="C105" s="119"/>
      <c r="D105" s="119"/>
      <c r="E105" s="120">
        <f t="shared" si="15"/>
        <v>0</v>
      </c>
      <c r="F105" s="119"/>
      <c r="G105" s="119"/>
      <c r="H105" s="120">
        <f t="shared" si="19"/>
        <v>0</v>
      </c>
      <c r="I105" s="119"/>
      <c r="J105" s="119"/>
      <c r="K105" s="120">
        <f t="shared" si="20"/>
        <v>0</v>
      </c>
      <c r="L105" s="119"/>
      <c r="M105" s="119"/>
      <c r="N105" s="120">
        <f t="shared" si="21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9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21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19"/>
        <v>0</v>
      </c>
      <c r="I109" s="123"/>
      <c r="J109" s="123"/>
      <c r="K109" s="124">
        <f t="shared" si="20"/>
        <v>0</v>
      </c>
      <c r="L109" s="123"/>
      <c r="M109" s="123"/>
      <c r="N109" s="124">
        <f t="shared" si="21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0</v>
      </c>
      <c r="D110" s="119">
        <f>SUM(D111:D112,D113,D122,D121)</f>
        <v>0</v>
      </c>
      <c r="E110" s="120">
        <f t="shared" si="15"/>
        <v>0</v>
      </c>
      <c r="F110" s="119">
        <f>SUM(F111:F112,F113,F122,F121)</f>
        <v>0</v>
      </c>
      <c r="G110" s="119">
        <f>SUM(G111:G112,G113,G122,G121)</f>
        <v>0</v>
      </c>
      <c r="H110" s="120">
        <f t="shared" si="19"/>
        <v>0</v>
      </c>
      <c r="I110" s="119">
        <f>SUM(I111:I112,I113,I122,I121)</f>
        <v>0</v>
      </c>
      <c r="J110" s="119">
        <f>SUM(J111:J112,J113,J122,J121)</f>
        <v>0</v>
      </c>
      <c r="K110" s="120">
        <f t="shared" si="20"/>
        <v>0</v>
      </c>
      <c r="L110" s="119">
        <f>SUM(L111:L112,L113,L122,L121)</f>
        <v>0</v>
      </c>
      <c r="M110" s="119">
        <f>SUM(M111:M112,M113,M122,M121)</f>
        <v>0</v>
      </c>
      <c r="N110" s="120">
        <f t="shared" si="21"/>
        <v>0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15"/>
        <v>0</v>
      </c>
      <c r="F111" s="121"/>
      <c r="G111" s="121"/>
      <c r="H111" s="122">
        <f t="shared" si="19"/>
        <v>0</v>
      </c>
      <c r="I111" s="121"/>
      <c r="J111" s="121"/>
      <c r="K111" s="122">
        <f t="shared" si="20"/>
        <v>0</v>
      </c>
      <c r="L111" s="121"/>
      <c r="M111" s="121"/>
      <c r="N111" s="122">
        <f t="shared" si="21"/>
        <v>0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15"/>
        <v>0</v>
      </c>
      <c r="F112" s="121"/>
      <c r="G112" s="121"/>
      <c r="H112" s="122">
        <f t="shared" si="19"/>
        <v>0</v>
      </c>
      <c r="I112" s="121"/>
      <c r="J112" s="121"/>
      <c r="K112" s="122">
        <f t="shared" si="20"/>
        <v>0</v>
      </c>
      <c r="L112" s="121"/>
      <c r="M112" s="121"/>
      <c r="N112" s="122">
        <f t="shared" si="21"/>
        <v>0</v>
      </c>
    </row>
    <row r="113" spans="1:23" x14ac:dyDescent="0.25">
      <c r="A113" s="29" t="s">
        <v>202</v>
      </c>
      <c r="B113" s="13" t="s">
        <v>203</v>
      </c>
      <c r="C113" s="121">
        <f>SUM(C114:C120)</f>
        <v>0</v>
      </c>
      <c r="D113" s="121">
        <f>SUM(D114:D120)</f>
        <v>0</v>
      </c>
      <c r="E113" s="122">
        <f t="shared" si="15"/>
        <v>0</v>
      </c>
      <c r="F113" s="121">
        <f>SUM(F114:F120)</f>
        <v>0</v>
      </c>
      <c r="G113" s="121">
        <f>SUM(G114:G120)</f>
        <v>0</v>
      </c>
      <c r="H113" s="122">
        <f t="shared" si="19"/>
        <v>0</v>
      </c>
      <c r="I113" s="121">
        <f>SUM(I114:I120)</f>
        <v>0</v>
      </c>
      <c r="J113" s="121">
        <f>SUM(J114:J120)</f>
        <v>0</v>
      </c>
      <c r="K113" s="122">
        <f t="shared" si="20"/>
        <v>0</v>
      </c>
      <c r="L113" s="121">
        <f>SUM(L114:L120)</f>
        <v>0</v>
      </c>
      <c r="M113" s="121">
        <f>SUM(M114:M120)</f>
        <v>0</v>
      </c>
      <c r="N113" s="122">
        <f t="shared" si="21"/>
        <v>0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15"/>
        <v>0</v>
      </c>
      <c r="F114" s="121"/>
      <c r="G114" s="121"/>
      <c r="H114" s="122">
        <f t="shared" si="19"/>
        <v>0</v>
      </c>
      <c r="I114" s="121"/>
      <c r="J114" s="121"/>
      <c r="K114" s="122">
        <f t="shared" si="20"/>
        <v>0</v>
      </c>
      <c r="L114" s="121"/>
      <c r="M114" s="121"/>
      <c r="N114" s="122">
        <f t="shared" si="21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9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21"/>
        <v>0</v>
      </c>
    </row>
    <row r="117" spans="1:23" x14ac:dyDescent="0.25">
      <c r="A117" s="29" t="s">
        <v>210</v>
      </c>
      <c r="B117" s="13" t="s">
        <v>211</v>
      </c>
      <c r="C117" s="121"/>
      <c r="D117" s="121"/>
      <c r="E117" s="122">
        <f t="shared" si="15"/>
        <v>0</v>
      </c>
      <c r="F117" s="121"/>
      <c r="G117" s="121"/>
      <c r="H117" s="122">
        <f t="shared" si="19"/>
        <v>0</v>
      </c>
      <c r="I117" s="121"/>
      <c r="J117" s="121"/>
      <c r="K117" s="122">
        <f t="shared" si="20"/>
        <v>0</v>
      </c>
      <c r="L117" s="121"/>
      <c r="M117" s="121"/>
      <c r="N117" s="122">
        <f t="shared" si="21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9"/>
        <v>0</v>
      </c>
      <c r="I118" s="121"/>
      <c r="J118" s="121"/>
      <c r="K118" s="122">
        <f t="shared" si="20"/>
        <v>0</v>
      </c>
      <c r="L118" s="121"/>
      <c r="M118" s="121"/>
      <c r="N118" s="122">
        <f t="shared" si="21"/>
        <v>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9"/>
        <v>0</v>
      </c>
      <c r="I119" s="121"/>
      <c r="J119" s="121"/>
      <c r="K119" s="122">
        <f t="shared" si="20"/>
        <v>0</v>
      </c>
      <c r="L119" s="121"/>
      <c r="M119" s="121"/>
      <c r="N119" s="122">
        <f t="shared" si="21"/>
        <v>0</v>
      </c>
    </row>
    <row r="120" spans="1:23" x14ac:dyDescent="0.25">
      <c r="A120" s="29" t="s">
        <v>216</v>
      </c>
      <c r="B120" s="13" t="s">
        <v>217</v>
      </c>
      <c r="C120" s="121"/>
      <c r="D120" s="121"/>
      <c r="E120" s="122">
        <f t="shared" si="15"/>
        <v>0</v>
      </c>
      <c r="F120" s="121"/>
      <c r="G120" s="121"/>
      <c r="H120" s="122">
        <f t="shared" si="19"/>
        <v>0</v>
      </c>
      <c r="I120" s="121"/>
      <c r="J120" s="121"/>
      <c r="K120" s="122">
        <f t="shared" si="20"/>
        <v>0</v>
      </c>
      <c r="L120" s="121"/>
      <c r="M120" s="121"/>
      <c r="N120" s="122">
        <f t="shared" si="21"/>
        <v>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/>
      <c r="M121" s="121"/>
      <c r="N121" s="122">
        <f t="shared" si="21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0</v>
      </c>
      <c r="D122" s="121">
        <f>SUM(D123:D126)</f>
        <v>0</v>
      </c>
      <c r="E122" s="122">
        <f t="shared" si="15"/>
        <v>0</v>
      </c>
      <c r="F122" s="121">
        <f>SUM(F123:F126)</f>
        <v>0</v>
      </c>
      <c r="G122" s="121">
        <f>SUM(G123:G126)</f>
        <v>0</v>
      </c>
      <c r="H122" s="122">
        <f t="shared" si="19"/>
        <v>0</v>
      </c>
      <c r="I122" s="121">
        <f>SUM(I123:I126)</f>
        <v>0</v>
      </c>
      <c r="J122" s="121">
        <f>SUM(J123:J126)</f>
        <v>0</v>
      </c>
      <c r="K122" s="122">
        <f t="shared" si="20"/>
        <v>0</v>
      </c>
      <c r="L122" s="121">
        <f>SUM(L123:L126)</f>
        <v>0</v>
      </c>
      <c r="M122" s="121">
        <f>SUM(M123:M126)</f>
        <v>0</v>
      </c>
      <c r="N122" s="122">
        <f t="shared" si="21"/>
        <v>0</v>
      </c>
    </row>
    <row r="123" spans="1:23" x14ac:dyDescent="0.25">
      <c r="A123" s="29"/>
      <c r="B123" s="13" t="s">
        <v>670</v>
      </c>
      <c r="C123" s="121"/>
      <c r="D123" s="121"/>
      <c r="E123" s="122">
        <f t="shared" si="15"/>
        <v>0</v>
      </c>
      <c r="F123" s="121"/>
      <c r="G123" s="121"/>
      <c r="H123" s="122">
        <f t="shared" si="19"/>
        <v>0</v>
      </c>
      <c r="I123" s="121"/>
      <c r="J123" s="121"/>
      <c r="K123" s="122">
        <f t="shared" si="20"/>
        <v>0</v>
      </c>
      <c r="L123" s="121"/>
      <c r="M123" s="121"/>
      <c r="N123" s="122">
        <f t="shared" si="21"/>
        <v>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19"/>
        <v>0</v>
      </c>
      <c r="I126" s="123"/>
      <c r="J126" s="123"/>
      <c r="K126" s="124">
        <f t="shared" si="20"/>
        <v>0</v>
      </c>
      <c r="L126" s="123"/>
      <c r="M126" s="123"/>
      <c r="N126" s="124">
        <f t="shared" si="21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x14ac:dyDescent="0.25">
      <c r="A128" s="28" t="s">
        <v>226</v>
      </c>
      <c r="B128" s="20" t="s">
        <v>36</v>
      </c>
      <c r="C128" s="119">
        <f>SUM(C129:C134)</f>
        <v>1500000</v>
      </c>
      <c r="D128" s="119">
        <f>SUM(D129:D134)</f>
        <v>0</v>
      </c>
      <c r="E128" s="120">
        <f t="shared" si="15"/>
        <v>1500000</v>
      </c>
      <c r="F128" s="119">
        <f>SUM(F129:F134)</f>
        <v>1500000</v>
      </c>
      <c r="G128" s="119">
        <f>SUM(G129:G134)</f>
        <v>0</v>
      </c>
      <c r="H128" s="120">
        <f t="shared" si="19"/>
        <v>1500000</v>
      </c>
      <c r="I128" s="119">
        <f>SUM(I129:I134)</f>
        <v>1500000</v>
      </c>
      <c r="J128" s="119">
        <f>SUM(J129:J134)</f>
        <v>0</v>
      </c>
      <c r="K128" s="120">
        <f t="shared" si="20"/>
        <v>1500000</v>
      </c>
      <c r="L128" s="119">
        <f>SUM(L129:L134)</f>
        <v>1500000</v>
      </c>
      <c r="M128" s="119">
        <f>SUM(M129:M134)</f>
        <v>0</v>
      </c>
      <c r="N128" s="120">
        <f t="shared" si="21"/>
        <v>1500000</v>
      </c>
    </row>
    <row r="129" spans="1:14" x14ac:dyDescent="0.25">
      <c r="A129" s="29" t="s">
        <v>227</v>
      </c>
      <c r="B129" s="13" t="s">
        <v>228</v>
      </c>
      <c r="C129" s="121"/>
      <c r="D129" s="121"/>
      <c r="E129" s="122">
        <f t="shared" si="15"/>
        <v>0</v>
      </c>
      <c r="F129" s="121"/>
      <c r="G129" s="121"/>
      <c r="H129" s="122">
        <f t="shared" si="19"/>
        <v>0</v>
      </c>
      <c r="I129" s="121"/>
      <c r="J129" s="121"/>
      <c r="K129" s="122">
        <f t="shared" si="20"/>
        <v>0</v>
      </c>
      <c r="L129" s="121"/>
      <c r="M129" s="121"/>
      <c r="N129" s="122">
        <f t="shared" si="21"/>
        <v>0</v>
      </c>
    </row>
    <row r="130" spans="1:14" x14ac:dyDescent="0.25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x14ac:dyDescent="0.25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x14ac:dyDescent="0.25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x14ac:dyDescent="0.25">
      <c r="A133" s="29" t="s">
        <v>233</v>
      </c>
      <c r="B133" s="13" t="s">
        <v>234</v>
      </c>
      <c r="C133" s="121">
        <v>1500000</v>
      </c>
      <c r="D133" s="121">
        <v>0</v>
      </c>
      <c r="E133" s="122">
        <f t="shared" si="15"/>
        <v>1500000</v>
      </c>
      <c r="F133" s="121">
        <v>1500000</v>
      </c>
      <c r="G133" s="121">
        <v>0</v>
      </c>
      <c r="H133" s="122">
        <f t="shared" si="19"/>
        <v>1500000</v>
      </c>
      <c r="I133" s="121">
        <v>1500000</v>
      </c>
      <c r="J133" s="121">
        <v>0</v>
      </c>
      <c r="K133" s="122">
        <f t="shared" si="20"/>
        <v>1500000</v>
      </c>
      <c r="L133" s="121">
        <v>1500000</v>
      </c>
      <c r="M133" s="121">
        <v>0</v>
      </c>
      <c r="N133" s="122">
        <f t="shared" si="21"/>
        <v>1500000</v>
      </c>
    </row>
    <row r="134" spans="1:14" ht="15.75" thickBot="1" x14ac:dyDescent="0.3">
      <c r="A134" s="29" t="s">
        <v>235</v>
      </c>
      <c r="B134" s="13" t="s">
        <v>236</v>
      </c>
      <c r="C134" s="123">
        <f>SUM(C135:C136)</f>
        <v>0</v>
      </c>
      <c r="D134" s="123">
        <f>SUM(D135:D136)</f>
        <v>0</v>
      </c>
      <c r="E134" s="124">
        <f t="shared" si="15"/>
        <v>0</v>
      </c>
      <c r="F134" s="123">
        <f>SUM(F135:F136)</f>
        <v>0</v>
      </c>
      <c r="G134" s="123">
        <f>SUM(G135:G136)</f>
        <v>0</v>
      </c>
      <c r="H134" s="124">
        <f t="shared" si="19"/>
        <v>0</v>
      </c>
      <c r="I134" s="123">
        <f>SUM(I135:I136)</f>
        <v>0</v>
      </c>
      <c r="J134" s="123">
        <f>SUM(J135:J136)</f>
        <v>0</v>
      </c>
      <c r="K134" s="124">
        <f t="shared" si="20"/>
        <v>0</v>
      </c>
      <c r="L134" s="123">
        <f>SUM(L135:L136)</f>
        <v>0</v>
      </c>
      <c r="M134" s="123">
        <f>SUM(M135:M136)</f>
        <v>0</v>
      </c>
      <c r="N134" s="124">
        <f t="shared" si="21"/>
        <v>0</v>
      </c>
    </row>
    <row r="135" spans="1:14" ht="15.75" hidden="1" thickBot="1" x14ac:dyDescent="0.3">
      <c r="A135" s="29"/>
      <c r="B135" s="13" t="s">
        <v>237</v>
      </c>
      <c r="C135" s="119"/>
      <c r="D135" s="119"/>
      <c r="E135" s="120">
        <f t="shared" si="15"/>
        <v>0</v>
      </c>
      <c r="F135" s="119"/>
      <c r="G135" s="119"/>
      <c r="H135" s="120">
        <f t="shared" si="19"/>
        <v>0</v>
      </c>
      <c r="I135" s="119"/>
      <c r="J135" s="119"/>
      <c r="K135" s="120">
        <f t="shared" si="20"/>
        <v>0</v>
      </c>
      <c r="L135" s="119"/>
      <c r="M135" s="119"/>
      <c r="N135" s="120">
        <f t="shared" si="21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5"/>
        <v>0</v>
      </c>
      <c r="F137" s="119"/>
      <c r="G137" s="119"/>
      <c r="H137" s="120">
        <f t="shared" si="19"/>
        <v>0</v>
      </c>
      <c r="I137" s="119"/>
      <c r="J137" s="119"/>
      <c r="K137" s="120">
        <f t="shared" si="20"/>
        <v>0</v>
      </c>
      <c r="L137" s="119"/>
      <c r="M137" s="119"/>
      <c r="N137" s="120">
        <f t="shared" si="21"/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5"/>
        <v>0</v>
      </c>
      <c r="F138" s="123"/>
      <c r="G138" s="123"/>
      <c r="H138" s="124">
        <f t="shared" si="19"/>
        <v>0</v>
      </c>
      <c r="I138" s="123"/>
      <c r="J138" s="123"/>
      <c r="K138" s="124">
        <f t="shared" si="20"/>
        <v>0</v>
      </c>
      <c r="L138" s="123"/>
      <c r="M138" s="123"/>
      <c r="N138" s="124">
        <f t="shared" si="21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/>
      <c r="G139" s="119"/>
      <c r="H139" s="120">
        <f t="shared" si="19"/>
        <v>0</v>
      </c>
      <c r="I139" s="119"/>
      <c r="J139" s="119"/>
      <c r="K139" s="120">
        <f t="shared" si="20"/>
        <v>0</v>
      </c>
      <c r="L139" s="119"/>
      <c r="M139" s="119"/>
      <c r="N139" s="120">
        <f t="shared" si="21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/>
      <c r="G140" s="123"/>
      <c r="H140" s="124">
        <f t="shared" si="19"/>
        <v>0</v>
      </c>
      <c r="I140" s="123"/>
      <c r="J140" s="123"/>
      <c r="K140" s="124">
        <f t="shared" si="20"/>
        <v>0</v>
      </c>
      <c r="L140" s="123"/>
      <c r="M140" s="123"/>
      <c r="N140" s="124">
        <f t="shared" si="21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1500000</v>
      </c>
      <c r="D142" s="125">
        <f>D141+D140+D139+D138+D137+D128+D127+D110+D104+D87</f>
        <v>0</v>
      </c>
      <c r="E142" s="126">
        <f t="shared" si="15"/>
        <v>1500000</v>
      </c>
      <c r="F142" s="125">
        <f>F141+F140+F139+F138+F137+F128+F127+F110+F104+F87</f>
        <v>1500000</v>
      </c>
      <c r="G142" s="125">
        <f>G141+G140+G139+G138+G137+G128+G127+G110+G104+G87</f>
        <v>0</v>
      </c>
      <c r="H142" s="126">
        <f t="shared" si="19"/>
        <v>1500000</v>
      </c>
      <c r="I142" s="125">
        <f>I141+I140+I139+I138+I137+I128+I127+I110+I104+I87</f>
        <v>1500000</v>
      </c>
      <c r="J142" s="125">
        <f>J141+J140+J139+J138+J137+J128+J127+J110+J104+J87</f>
        <v>0</v>
      </c>
      <c r="K142" s="126">
        <f t="shared" si="20"/>
        <v>1500000</v>
      </c>
      <c r="L142" s="125">
        <f>L141+L140+L139+L138+L137+L128+L127+L110+L104+L87</f>
        <v>1500000</v>
      </c>
      <c r="M142" s="125">
        <f>M141+M140+M139+M138+M137+M128+M127+M110+M104+M87</f>
        <v>0</v>
      </c>
      <c r="N142" s="126">
        <f t="shared" si="21"/>
        <v>1500000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19"/>
        <v>0</v>
      </c>
      <c r="I143" s="119">
        <f>SUM(I144:I150)</f>
        <v>0</v>
      </c>
      <c r="J143" s="119">
        <f>SUM(J144:J150)</f>
        <v>0</v>
      </c>
      <c r="K143" s="120">
        <f t="shared" si="20"/>
        <v>0</v>
      </c>
      <c r="L143" s="119">
        <f>SUM(L144:L150)</f>
        <v>0</v>
      </c>
      <c r="M143" s="119">
        <f>SUM(M144:M150)</f>
        <v>0</v>
      </c>
      <c r="N143" s="120">
        <f t="shared" si="2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19"/>
        <v>0</v>
      </c>
      <c r="I144" s="121"/>
      <c r="J144" s="121"/>
      <c r="K144" s="122">
        <f t="shared" si="20"/>
        <v>0</v>
      </c>
      <c r="L144" s="121"/>
      <c r="M144" s="121"/>
      <c r="N144" s="122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1500000</v>
      </c>
      <c r="D151" s="132">
        <f>D143+D142</f>
        <v>0</v>
      </c>
      <c r="E151" s="133">
        <f>SUM(C151:D151)</f>
        <v>1500000</v>
      </c>
      <c r="F151" s="125">
        <f>F143+F142</f>
        <v>1500000</v>
      </c>
      <c r="G151" s="132">
        <f>G143+G142</f>
        <v>0</v>
      </c>
      <c r="H151" s="133">
        <f>SUM(F151:G151)</f>
        <v>1500000</v>
      </c>
      <c r="I151" s="125">
        <f>I143+I142</f>
        <v>1500000</v>
      </c>
      <c r="J151" s="132">
        <f>J143+J142</f>
        <v>0</v>
      </c>
      <c r="K151" s="133">
        <f>SUM(I151:J151)</f>
        <v>1500000</v>
      </c>
      <c r="L151" s="125">
        <f>L143+L142</f>
        <v>1500000</v>
      </c>
      <c r="M151" s="132">
        <f>M143+M142</f>
        <v>0</v>
      </c>
      <c r="N151" s="133">
        <f>SUM(L151:M151)</f>
        <v>1500000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-1500000</v>
      </c>
      <c r="H153" s="86">
        <f>H84-H151</f>
        <v>-1500000</v>
      </c>
      <c r="K153" s="86">
        <f>K84-K151</f>
        <v>-1500000</v>
      </c>
      <c r="N153" s="86">
        <f>N84-N151</f>
        <v>-1500000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7" orientation="portrait" horizontalDpi="300" verticalDpi="300" r:id="rId1"/>
  <headerFooter>
    <oddFooter>&amp;R&amp;P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W153"/>
  <sheetViews>
    <sheetView view="pageBreakPreview" zoomScale="60" zoomScaleNormal="100" workbookViewId="0">
      <pane ySplit="8" topLeftCell="A9" activePane="bottomLeft" state="frozen"/>
      <selection activeCell="AB159" sqref="AB159"/>
      <selection pane="bottomLeft" activeCell="N8" sqref="N8"/>
    </sheetView>
  </sheetViews>
  <sheetFormatPr defaultColWidth="9.140625" defaultRowHeight="15" x14ac:dyDescent="0.25"/>
  <cols>
    <col min="2" max="2" width="59.140625" bestFit="1" customWidth="1"/>
    <col min="5" max="5" width="9.8554687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494</v>
      </c>
      <c r="B5" s="52" t="s">
        <v>501</v>
      </c>
    </row>
    <row r="6" spans="1:14" x14ac:dyDescent="0.25">
      <c r="C6" s="333" t="str">
        <f>'1 címrend'!C3</f>
        <v xml:space="preserve"> melléklet az  /2023. (V..  .) rendelethez</v>
      </c>
      <c r="D6" s="113"/>
      <c r="E6" s="11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ht="15.75" hidden="1" thickBot="1" x14ac:dyDescent="0.3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ht="15.75" hidden="1" thickBot="1" x14ac:dyDescent="0.3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ht="15.75" hidden="1" thickBot="1" x14ac:dyDescent="0.3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ht="15.75" hidden="1" thickBot="1" x14ac:dyDescent="0.3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ht="15.75" hidden="1" thickBot="1" x14ac:dyDescent="0.3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idden="1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0</v>
      </c>
      <c r="M25" s="119">
        <f>M26+M30+M38</f>
        <v>0</v>
      </c>
      <c r="N25" s="120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19">
        <f>SUM(C62:C66)</f>
        <v>0</v>
      </c>
      <c r="D61" s="119">
        <f>SUM(D62:D66)</f>
        <v>0</v>
      </c>
      <c r="E61" s="120">
        <f t="shared" si="0"/>
        <v>0</v>
      </c>
      <c r="F61" s="119">
        <f>SUM(F62:F66)</f>
        <v>0</v>
      </c>
      <c r="G61" s="119">
        <f>SUM(G62:G66)</f>
        <v>0</v>
      </c>
      <c r="H61" s="120">
        <f t="shared" si="1"/>
        <v>0</v>
      </c>
      <c r="I61" s="119">
        <f>SUM(I62:I66)</f>
        <v>0</v>
      </c>
      <c r="J61" s="119">
        <f>SUM(J62:J66)</f>
        <v>0</v>
      </c>
      <c r="K61" s="120">
        <f t="shared" si="2"/>
        <v>0</v>
      </c>
      <c r="L61" s="119">
        <f>SUM(L62:L66)</f>
        <v>0</v>
      </c>
      <c r="M61" s="119">
        <f>SUM(M62:M66)</f>
        <v>0</v>
      </c>
      <c r="N61" s="120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21"/>
      <c r="D62" s="121"/>
      <c r="E62" s="122">
        <f t="shared" si="0"/>
        <v>0</v>
      </c>
      <c r="F62" s="121"/>
      <c r="G62" s="121"/>
      <c r="H62" s="122">
        <f t="shared" si="1"/>
        <v>0</v>
      </c>
      <c r="I62" s="121"/>
      <c r="J62" s="121"/>
      <c r="K62" s="122">
        <f t="shared" si="2"/>
        <v>0</v>
      </c>
      <c r="L62" s="121"/>
      <c r="M62" s="121"/>
      <c r="N62" s="122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ht="15.75" thickBot="1" x14ac:dyDescent="0.3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hidden="1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>F9+F22+F25+F45+F61+F67+F70</f>
        <v>0</v>
      </c>
      <c r="G72" s="125">
        <f>G9+G22+G25+G45+G61+G67+G70</f>
        <v>0</v>
      </c>
      <c r="H72" s="126">
        <f t="shared" si="1"/>
        <v>0</v>
      </c>
      <c r="I72" s="125">
        <f>I9+I22+I25+I45+I61+I67+I70</f>
        <v>0</v>
      </c>
      <c r="J72" s="125">
        <f>J9+J22+J25+J45+J61+J67+J70</f>
        <v>0</v>
      </c>
      <c r="K72" s="126">
        <f t="shared" si="2"/>
        <v>0</v>
      </c>
      <c r="L72" s="125">
        <f>L9+L22+L25+L45+L61+L67+L70</f>
        <v>0</v>
      </c>
      <c r="M72" s="125">
        <f>M9+M22+M25+M45+M61+M67+M70</f>
        <v>0</v>
      </c>
      <c r="N72" s="126">
        <f t="shared" si="3"/>
        <v>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0</v>
      </c>
      <c r="E84" s="126">
        <f t="shared" si="4"/>
        <v>0</v>
      </c>
      <c r="F84" s="125">
        <f>F72+F73</f>
        <v>0</v>
      </c>
      <c r="G84" s="125">
        <f>G72+G73</f>
        <v>0</v>
      </c>
      <c r="H84" s="126">
        <f t="shared" si="12"/>
        <v>0</v>
      </c>
      <c r="I84" s="125">
        <f>I72+I73</f>
        <v>0</v>
      </c>
      <c r="J84" s="125">
        <f>J72+J73</f>
        <v>0</v>
      </c>
      <c r="K84" s="126">
        <f t="shared" si="13"/>
        <v>0</v>
      </c>
      <c r="L84" s="125">
        <f>L72+L73</f>
        <v>0</v>
      </c>
      <c r="M84" s="125">
        <f>M72+M73</f>
        <v>0</v>
      </c>
      <c r="N84" s="126">
        <f t="shared" si="14"/>
        <v>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5">
      <c r="A87" s="28" t="s">
        <v>159</v>
      </c>
      <c r="B87" s="20" t="s">
        <v>33</v>
      </c>
      <c r="C87" s="119">
        <f>C88+C100</f>
        <v>120000</v>
      </c>
      <c r="D87" s="119">
        <f>D88+D100</f>
        <v>0</v>
      </c>
      <c r="E87" s="128">
        <f t="shared" ref="E87:E150" si="15">SUM(C87:D87)</f>
        <v>120000</v>
      </c>
      <c r="F87" s="119">
        <f>F88+F100</f>
        <v>120000</v>
      </c>
      <c r="G87" s="119">
        <f>G88+G100</f>
        <v>0</v>
      </c>
      <c r="H87" s="128">
        <f t="shared" ref="H87:H89" si="16">SUM(F87:G87)</f>
        <v>120000</v>
      </c>
      <c r="I87" s="119">
        <f>I88+I100</f>
        <v>120000</v>
      </c>
      <c r="J87" s="119">
        <f>J88+J100</f>
        <v>0</v>
      </c>
      <c r="K87" s="128">
        <f t="shared" ref="K87:K89" si="17">SUM(I87:J87)</f>
        <v>120000</v>
      </c>
      <c r="L87" s="119">
        <f>L88+L100</f>
        <v>120000</v>
      </c>
      <c r="M87" s="119">
        <f>M88+M100</f>
        <v>0</v>
      </c>
      <c r="N87" s="128">
        <f t="shared" ref="N87:N89" si="18">SUM(L87:M87)</f>
        <v>120000</v>
      </c>
    </row>
    <row r="88" spans="1:14" x14ac:dyDescent="0.25">
      <c r="A88" s="29" t="s">
        <v>160</v>
      </c>
      <c r="B88" s="13" t="s">
        <v>161</v>
      </c>
      <c r="C88" s="121">
        <f>SUM(C89:C99)</f>
        <v>0</v>
      </c>
      <c r="D88" s="121">
        <f>SUM(D89:D99)</f>
        <v>0</v>
      </c>
      <c r="E88" s="122">
        <f t="shared" si="15"/>
        <v>0</v>
      </c>
      <c r="F88" s="121">
        <f>SUM(F89:F99)</f>
        <v>0</v>
      </c>
      <c r="G88" s="121">
        <f>SUM(G89:G99)</f>
        <v>0</v>
      </c>
      <c r="H88" s="122">
        <f t="shared" si="16"/>
        <v>0</v>
      </c>
      <c r="I88" s="121">
        <f>SUM(I89:I99)</f>
        <v>0</v>
      </c>
      <c r="J88" s="121">
        <f>SUM(J89:J99)</f>
        <v>0</v>
      </c>
      <c r="K88" s="122">
        <f t="shared" si="17"/>
        <v>0</v>
      </c>
      <c r="L88" s="121">
        <f>SUM(L89:L99)</f>
        <v>0</v>
      </c>
      <c r="M88" s="121">
        <f>SUM(M89:M99)</f>
        <v>0</v>
      </c>
      <c r="N88" s="122">
        <f t="shared" si="18"/>
        <v>0</v>
      </c>
    </row>
    <row r="89" spans="1:14" hidden="1" x14ac:dyDescent="0.25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hidden="1" x14ac:dyDescent="0.25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idden="1" x14ac:dyDescent="0.25">
      <c r="A91" s="29" t="s">
        <v>164</v>
      </c>
      <c r="B91" s="13" t="s">
        <v>165</v>
      </c>
      <c r="C91" s="121"/>
      <c r="D91" s="121"/>
      <c r="E91" s="122">
        <f t="shared" si="15"/>
        <v>0</v>
      </c>
      <c r="F91" s="121"/>
      <c r="G91" s="121"/>
      <c r="H91" s="122">
        <f t="shared" ref="H91:H145" si="19">SUM(F91:G91)</f>
        <v>0</v>
      </c>
      <c r="I91" s="121"/>
      <c r="J91" s="121"/>
      <c r="K91" s="122">
        <f t="shared" ref="K91:K145" si="20">SUM(I91:J91)</f>
        <v>0</v>
      </c>
      <c r="L91" s="121"/>
      <c r="M91" s="121"/>
      <c r="N91" s="122">
        <f t="shared" ref="N91:N145" si="21">SUM(L91:M91)</f>
        <v>0</v>
      </c>
    </row>
    <row r="92" spans="1:14" hidden="1" x14ac:dyDescent="0.25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hidden="1" x14ac:dyDescent="0.25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hidden="1" x14ac:dyDescent="0.25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hidden="1" x14ac:dyDescent="0.25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hidden="1" x14ac:dyDescent="0.25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19"/>
        <v>0</v>
      </c>
      <c r="I96" s="121"/>
      <c r="J96" s="121"/>
      <c r="K96" s="122">
        <f t="shared" si="20"/>
        <v>0</v>
      </c>
      <c r="L96" s="121"/>
      <c r="M96" s="121"/>
      <c r="N96" s="122">
        <f t="shared" si="21"/>
        <v>0</v>
      </c>
    </row>
    <row r="97" spans="1:14" hidden="1" x14ac:dyDescent="0.25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hidden="1" x14ac:dyDescent="0.25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hidden="1" x14ac:dyDescent="0.25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19"/>
        <v>0</v>
      </c>
      <c r="I99" s="121"/>
      <c r="J99" s="121"/>
      <c r="K99" s="122">
        <f t="shared" si="20"/>
        <v>0</v>
      </c>
      <c r="L99" s="121"/>
      <c r="M99" s="121"/>
      <c r="N99" s="122">
        <f t="shared" si="21"/>
        <v>0</v>
      </c>
    </row>
    <row r="100" spans="1:14" x14ac:dyDescent="0.25">
      <c r="A100" s="29" t="s">
        <v>182</v>
      </c>
      <c r="B100" s="13" t="s">
        <v>183</v>
      </c>
      <c r="C100" s="121">
        <f>SUM(C101:C103)</f>
        <v>120000</v>
      </c>
      <c r="D100" s="121">
        <f>SUM(D101:D103)</f>
        <v>0</v>
      </c>
      <c r="E100" s="122">
        <f t="shared" si="15"/>
        <v>120000</v>
      </c>
      <c r="F100" s="121">
        <f>SUM(F101:F103)</f>
        <v>120000</v>
      </c>
      <c r="G100" s="121">
        <f>SUM(G101:G103)</f>
        <v>0</v>
      </c>
      <c r="H100" s="122">
        <f t="shared" si="19"/>
        <v>120000</v>
      </c>
      <c r="I100" s="121">
        <f>SUM(I101:I103)</f>
        <v>120000</v>
      </c>
      <c r="J100" s="121">
        <f>SUM(J101:J103)</f>
        <v>0</v>
      </c>
      <c r="K100" s="122">
        <f t="shared" si="20"/>
        <v>120000</v>
      </c>
      <c r="L100" s="121">
        <f>SUM(L101:L103)</f>
        <v>120000</v>
      </c>
      <c r="M100" s="121">
        <f>SUM(M101:M103)</f>
        <v>0</v>
      </c>
      <c r="N100" s="122">
        <f t="shared" si="21"/>
        <v>120000</v>
      </c>
    </row>
    <row r="101" spans="1:14" x14ac:dyDescent="0.25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9"/>
        <v>0</v>
      </c>
      <c r="I101" s="121"/>
      <c r="J101" s="121"/>
      <c r="K101" s="122">
        <f t="shared" si="20"/>
        <v>0</v>
      </c>
      <c r="L101" s="121"/>
      <c r="M101" s="121"/>
      <c r="N101" s="122">
        <f t="shared" si="21"/>
        <v>0</v>
      </c>
    </row>
    <row r="102" spans="1:14" x14ac:dyDescent="0.25">
      <c r="A102" s="29" t="s">
        <v>186</v>
      </c>
      <c r="B102" s="13" t="s">
        <v>187</v>
      </c>
      <c r="C102" s="121">
        <v>120000</v>
      </c>
      <c r="D102" s="121"/>
      <c r="E102" s="122">
        <f t="shared" si="15"/>
        <v>120000</v>
      </c>
      <c r="F102" s="121">
        <v>120000</v>
      </c>
      <c r="G102" s="121"/>
      <c r="H102" s="122">
        <f t="shared" si="19"/>
        <v>120000</v>
      </c>
      <c r="I102" s="121">
        <v>120000</v>
      </c>
      <c r="J102" s="121"/>
      <c r="K102" s="122">
        <f t="shared" si="20"/>
        <v>120000</v>
      </c>
      <c r="L102" s="121">
        <v>120000</v>
      </c>
      <c r="M102" s="121"/>
      <c r="N102" s="122">
        <f t="shared" si="21"/>
        <v>120000</v>
      </c>
    </row>
    <row r="103" spans="1:14" ht="15.75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21"/>
        <v>0</v>
      </c>
    </row>
    <row r="104" spans="1:14" x14ac:dyDescent="0.25">
      <c r="A104" s="28" t="s">
        <v>190</v>
      </c>
      <c r="B104" s="20" t="s">
        <v>191</v>
      </c>
      <c r="C104" s="119">
        <f>SUM(C105:C109)</f>
        <v>0</v>
      </c>
      <c r="D104" s="119">
        <f>SUM(D105:D109)</f>
        <v>0</v>
      </c>
      <c r="E104" s="120">
        <f t="shared" si="15"/>
        <v>0</v>
      </c>
      <c r="F104" s="119">
        <f>SUM(F105:F109)</f>
        <v>0</v>
      </c>
      <c r="G104" s="119">
        <f>SUM(G105:G109)</f>
        <v>0</v>
      </c>
      <c r="H104" s="120">
        <f t="shared" si="19"/>
        <v>0</v>
      </c>
      <c r="I104" s="119">
        <f>SUM(I105:I109)</f>
        <v>0</v>
      </c>
      <c r="J104" s="119">
        <f>SUM(J105:J109)</f>
        <v>0</v>
      </c>
      <c r="K104" s="120">
        <f t="shared" si="20"/>
        <v>0</v>
      </c>
      <c r="L104" s="119">
        <f>SUM(L105:L109)</f>
        <v>0</v>
      </c>
      <c r="M104" s="119">
        <f>SUM(M105:M109)</f>
        <v>0</v>
      </c>
      <c r="N104" s="120">
        <f t="shared" si="21"/>
        <v>0</v>
      </c>
    </row>
    <row r="105" spans="1:14" ht="15.75" thickBot="1" x14ac:dyDescent="0.3">
      <c r="A105" s="29"/>
      <c r="B105" s="13" t="s">
        <v>192</v>
      </c>
      <c r="C105" s="123"/>
      <c r="D105" s="123"/>
      <c r="E105" s="124">
        <f t="shared" si="15"/>
        <v>0</v>
      </c>
      <c r="F105" s="123"/>
      <c r="G105" s="123"/>
      <c r="H105" s="124">
        <f t="shared" si="19"/>
        <v>0</v>
      </c>
      <c r="I105" s="123"/>
      <c r="J105" s="123"/>
      <c r="K105" s="124">
        <f t="shared" si="20"/>
        <v>0</v>
      </c>
      <c r="L105" s="123"/>
      <c r="M105" s="123"/>
      <c r="N105" s="124">
        <f t="shared" si="21"/>
        <v>0</v>
      </c>
    </row>
    <row r="106" spans="1:14" ht="15.75" hidden="1" thickBot="1" x14ac:dyDescent="0.3">
      <c r="A106" s="29"/>
      <c r="B106" s="13" t="s">
        <v>193</v>
      </c>
      <c r="C106" s="119"/>
      <c r="D106" s="119"/>
      <c r="E106" s="120">
        <f t="shared" si="15"/>
        <v>0</v>
      </c>
      <c r="F106" s="119"/>
      <c r="G106" s="119"/>
      <c r="H106" s="120">
        <f t="shared" si="19"/>
        <v>0</v>
      </c>
      <c r="I106" s="119"/>
      <c r="J106" s="119"/>
      <c r="K106" s="120">
        <f t="shared" si="20"/>
        <v>0</v>
      </c>
      <c r="L106" s="119"/>
      <c r="M106" s="119"/>
      <c r="N106" s="120">
        <f t="shared" si="21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19"/>
        <v>0</v>
      </c>
      <c r="I109" s="123"/>
      <c r="J109" s="123"/>
      <c r="K109" s="124">
        <f t="shared" si="20"/>
        <v>0</v>
      </c>
      <c r="L109" s="123"/>
      <c r="M109" s="123"/>
      <c r="N109" s="124">
        <f t="shared" si="21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0</v>
      </c>
      <c r="D110" s="119">
        <f>SUM(D111:D112,D113,D122,D121)</f>
        <v>0</v>
      </c>
      <c r="E110" s="120">
        <f t="shared" si="15"/>
        <v>0</v>
      </c>
      <c r="F110" s="119">
        <f>SUM(F111:F112,F113,F122,F121)</f>
        <v>0</v>
      </c>
      <c r="G110" s="119">
        <f>SUM(G111:G112,G113,G122,G121)</f>
        <v>0</v>
      </c>
      <c r="H110" s="120">
        <f t="shared" si="19"/>
        <v>0</v>
      </c>
      <c r="I110" s="119">
        <f>SUM(I111:I112,I113,I122,I121)</f>
        <v>0</v>
      </c>
      <c r="J110" s="119">
        <f>SUM(J111:J112,J113,J122,J121)</f>
        <v>0</v>
      </c>
      <c r="K110" s="120">
        <f t="shared" si="20"/>
        <v>0</v>
      </c>
      <c r="L110" s="119">
        <f>SUM(L111:L112,L113,L122,L121)</f>
        <v>0</v>
      </c>
      <c r="M110" s="119">
        <f>SUM(M111:M112,M113,M122,M121)</f>
        <v>0</v>
      </c>
      <c r="N110" s="120">
        <f t="shared" si="21"/>
        <v>0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15"/>
        <v>0</v>
      </c>
      <c r="F111" s="121"/>
      <c r="G111" s="121"/>
      <c r="H111" s="122">
        <f t="shared" si="19"/>
        <v>0</v>
      </c>
      <c r="I111" s="121"/>
      <c r="J111" s="121"/>
      <c r="K111" s="122">
        <f t="shared" si="20"/>
        <v>0</v>
      </c>
      <c r="L111" s="121"/>
      <c r="M111" s="121"/>
      <c r="N111" s="122">
        <f t="shared" si="21"/>
        <v>0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15"/>
        <v>0</v>
      </c>
      <c r="F112" s="121"/>
      <c r="G112" s="121"/>
      <c r="H112" s="122">
        <f t="shared" si="19"/>
        <v>0</v>
      </c>
      <c r="I112" s="121"/>
      <c r="J112" s="121"/>
      <c r="K112" s="122">
        <f t="shared" si="20"/>
        <v>0</v>
      </c>
      <c r="L112" s="121"/>
      <c r="M112" s="121"/>
      <c r="N112" s="122">
        <f t="shared" si="21"/>
        <v>0</v>
      </c>
    </row>
    <row r="113" spans="1:23" x14ac:dyDescent="0.25">
      <c r="A113" s="29" t="s">
        <v>202</v>
      </c>
      <c r="B113" s="13" t="s">
        <v>203</v>
      </c>
      <c r="C113" s="121">
        <f>SUM(C114:C120)</f>
        <v>0</v>
      </c>
      <c r="D113" s="121">
        <f>SUM(D114:D120)</f>
        <v>0</v>
      </c>
      <c r="E113" s="122">
        <f t="shared" si="15"/>
        <v>0</v>
      </c>
      <c r="F113" s="121">
        <f>SUM(F114:F120)</f>
        <v>0</v>
      </c>
      <c r="G113" s="121">
        <f>SUM(G114:G120)</f>
        <v>0</v>
      </c>
      <c r="H113" s="122">
        <f t="shared" si="19"/>
        <v>0</v>
      </c>
      <c r="I113" s="121">
        <f>SUM(I114:I120)</f>
        <v>0</v>
      </c>
      <c r="J113" s="121">
        <f>SUM(J114:J120)</f>
        <v>0</v>
      </c>
      <c r="K113" s="122">
        <f t="shared" si="20"/>
        <v>0</v>
      </c>
      <c r="L113" s="121">
        <f>SUM(L114:L120)</f>
        <v>0</v>
      </c>
      <c r="M113" s="121">
        <f>SUM(M114:M120)</f>
        <v>0</v>
      </c>
      <c r="N113" s="122">
        <f t="shared" si="21"/>
        <v>0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15"/>
        <v>0</v>
      </c>
      <c r="F114" s="121"/>
      <c r="G114" s="121"/>
      <c r="H114" s="122">
        <f t="shared" si="19"/>
        <v>0</v>
      </c>
      <c r="I114" s="121"/>
      <c r="J114" s="121"/>
      <c r="K114" s="122">
        <f t="shared" si="20"/>
        <v>0</v>
      </c>
      <c r="L114" s="121"/>
      <c r="M114" s="121"/>
      <c r="N114" s="122">
        <f t="shared" si="21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9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21"/>
        <v>0</v>
      </c>
    </row>
    <row r="117" spans="1:23" x14ac:dyDescent="0.25">
      <c r="A117" s="29" t="s">
        <v>210</v>
      </c>
      <c r="B117" s="13" t="s">
        <v>211</v>
      </c>
      <c r="C117" s="121"/>
      <c r="D117" s="121"/>
      <c r="E117" s="122">
        <f t="shared" si="15"/>
        <v>0</v>
      </c>
      <c r="F117" s="121"/>
      <c r="G117" s="121"/>
      <c r="H117" s="122">
        <f t="shared" si="19"/>
        <v>0</v>
      </c>
      <c r="I117" s="121"/>
      <c r="J117" s="121"/>
      <c r="K117" s="122">
        <f t="shared" si="20"/>
        <v>0</v>
      </c>
      <c r="L117" s="121"/>
      <c r="M117" s="121"/>
      <c r="N117" s="122">
        <f t="shared" si="21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9"/>
        <v>0</v>
      </c>
      <c r="I118" s="121"/>
      <c r="J118" s="121"/>
      <c r="K118" s="122">
        <f t="shared" si="20"/>
        <v>0</v>
      </c>
      <c r="L118" s="121"/>
      <c r="M118" s="121"/>
      <c r="N118" s="122">
        <f t="shared" si="21"/>
        <v>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9"/>
        <v>0</v>
      </c>
      <c r="I119" s="121"/>
      <c r="J119" s="121"/>
      <c r="K119" s="122">
        <f t="shared" si="20"/>
        <v>0</v>
      </c>
      <c r="L119" s="121"/>
      <c r="M119" s="121"/>
      <c r="N119" s="122">
        <f t="shared" si="21"/>
        <v>0</v>
      </c>
    </row>
    <row r="120" spans="1:23" x14ac:dyDescent="0.25">
      <c r="A120" s="29" t="s">
        <v>216</v>
      </c>
      <c r="B120" s="13" t="s">
        <v>217</v>
      </c>
      <c r="C120" s="121"/>
      <c r="D120" s="121"/>
      <c r="E120" s="122">
        <f t="shared" si="15"/>
        <v>0</v>
      </c>
      <c r="F120" s="121"/>
      <c r="G120" s="121"/>
      <c r="H120" s="122">
        <f t="shared" si="19"/>
        <v>0</v>
      </c>
      <c r="I120" s="121"/>
      <c r="J120" s="121"/>
      <c r="K120" s="122">
        <f t="shared" si="20"/>
        <v>0</v>
      </c>
      <c r="L120" s="121"/>
      <c r="M120" s="121"/>
      <c r="N120" s="122">
        <f t="shared" si="21"/>
        <v>0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/>
      <c r="M121" s="121"/>
      <c r="N121" s="122">
        <f t="shared" si="21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0</v>
      </c>
      <c r="D122" s="121">
        <f>SUM(D123:D126)</f>
        <v>0</v>
      </c>
      <c r="E122" s="122">
        <f t="shared" si="15"/>
        <v>0</v>
      </c>
      <c r="F122" s="121">
        <f>SUM(F123:F126)</f>
        <v>0</v>
      </c>
      <c r="G122" s="121">
        <f>SUM(G123:G126)</f>
        <v>0</v>
      </c>
      <c r="H122" s="122">
        <f t="shared" si="19"/>
        <v>0</v>
      </c>
      <c r="I122" s="121">
        <f>SUM(I123:I126)</f>
        <v>0</v>
      </c>
      <c r="J122" s="121">
        <f>SUM(J123:J126)</f>
        <v>0</v>
      </c>
      <c r="K122" s="122">
        <f t="shared" si="20"/>
        <v>0</v>
      </c>
      <c r="L122" s="121">
        <f>SUM(L123:L126)</f>
        <v>0</v>
      </c>
      <c r="M122" s="121">
        <f>SUM(M123:M126)</f>
        <v>0</v>
      </c>
      <c r="N122" s="122">
        <f t="shared" si="21"/>
        <v>0</v>
      </c>
    </row>
    <row r="123" spans="1:23" x14ac:dyDescent="0.25">
      <c r="A123" s="29"/>
      <c r="B123" s="13" t="s">
        <v>670</v>
      </c>
      <c r="C123" s="121"/>
      <c r="D123" s="121"/>
      <c r="E123" s="122">
        <f t="shared" si="15"/>
        <v>0</v>
      </c>
      <c r="F123" s="121"/>
      <c r="G123" s="121"/>
      <c r="H123" s="122">
        <f t="shared" si="19"/>
        <v>0</v>
      </c>
      <c r="I123" s="121"/>
      <c r="J123" s="121"/>
      <c r="K123" s="122">
        <f t="shared" si="20"/>
        <v>0</v>
      </c>
      <c r="L123" s="121"/>
      <c r="M123" s="121"/>
      <c r="N123" s="122">
        <f t="shared" si="21"/>
        <v>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19"/>
        <v>0</v>
      </c>
      <c r="I126" s="123"/>
      <c r="J126" s="123"/>
      <c r="K126" s="124">
        <f t="shared" si="20"/>
        <v>0</v>
      </c>
      <c r="L126" s="123"/>
      <c r="M126" s="123"/>
      <c r="N126" s="124">
        <f t="shared" si="21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ht="15.75" thickBot="1" x14ac:dyDescent="0.3">
      <c r="A128" s="28" t="s">
        <v>226</v>
      </c>
      <c r="B128" s="20" t="s">
        <v>36</v>
      </c>
      <c r="C128" s="125">
        <f>SUM(C129:C134)</f>
        <v>0</v>
      </c>
      <c r="D128" s="125">
        <f>SUM(D129:D134)</f>
        <v>0</v>
      </c>
      <c r="E128" s="126">
        <f t="shared" si="15"/>
        <v>0</v>
      </c>
      <c r="F128" s="125">
        <f>SUM(F129:F134)</f>
        <v>0</v>
      </c>
      <c r="G128" s="125">
        <f>SUM(G129:G134)</f>
        <v>0</v>
      </c>
      <c r="H128" s="126">
        <f t="shared" si="19"/>
        <v>0</v>
      </c>
      <c r="I128" s="125">
        <f>SUM(I129:I134)</f>
        <v>0</v>
      </c>
      <c r="J128" s="125">
        <f>SUM(J129:J134)</f>
        <v>0</v>
      </c>
      <c r="K128" s="126">
        <f t="shared" si="20"/>
        <v>0</v>
      </c>
      <c r="L128" s="125">
        <f>SUM(L129:L134)</f>
        <v>0</v>
      </c>
      <c r="M128" s="125">
        <f>SUM(M129:M134)</f>
        <v>0</v>
      </c>
      <c r="N128" s="126">
        <f t="shared" si="21"/>
        <v>0</v>
      </c>
    </row>
    <row r="129" spans="1:14" x14ac:dyDescent="0.25">
      <c r="A129" s="29" t="s">
        <v>227</v>
      </c>
      <c r="B129" s="13" t="s">
        <v>228</v>
      </c>
      <c r="C129" s="119"/>
      <c r="D129" s="119"/>
      <c r="E129" s="120">
        <f t="shared" si="15"/>
        <v>0</v>
      </c>
      <c r="F129" s="119"/>
      <c r="G129" s="119"/>
      <c r="H129" s="120">
        <f t="shared" si="19"/>
        <v>0</v>
      </c>
      <c r="I129" s="119"/>
      <c r="J129" s="119"/>
      <c r="K129" s="120">
        <f t="shared" si="20"/>
        <v>0</v>
      </c>
      <c r="L129" s="119"/>
      <c r="M129" s="119"/>
      <c r="N129" s="120">
        <f t="shared" si="21"/>
        <v>0</v>
      </c>
    </row>
    <row r="130" spans="1:14" x14ac:dyDescent="0.25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x14ac:dyDescent="0.25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x14ac:dyDescent="0.25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x14ac:dyDescent="0.25">
      <c r="A133" s="29" t="s">
        <v>233</v>
      </c>
      <c r="B133" s="13" t="s">
        <v>234</v>
      </c>
      <c r="C133" s="121"/>
      <c r="D133" s="121"/>
      <c r="E133" s="122">
        <f t="shared" si="15"/>
        <v>0</v>
      </c>
      <c r="F133" s="121"/>
      <c r="G133" s="121"/>
      <c r="H133" s="122">
        <f t="shared" si="19"/>
        <v>0</v>
      </c>
      <c r="I133" s="121"/>
      <c r="J133" s="121"/>
      <c r="K133" s="122">
        <f t="shared" si="20"/>
        <v>0</v>
      </c>
      <c r="L133" s="121"/>
      <c r="M133" s="121"/>
      <c r="N133" s="122">
        <f t="shared" si="21"/>
        <v>0</v>
      </c>
    </row>
    <row r="134" spans="1:14" x14ac:dyDescent="0.25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4" x14ac:dyDescent="0.25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4" ht="15.75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5"/>
        <v>0</v>
      </c>
      <c r="F137" s="119"/>
      <c r="G137" s="119"/>
      <c r="H137" s="120">
        <f t="shared" si="19"/>
        <v>0</v>
      </c>
      <c r="I137" s="119"/>
      <c r="J137" s="119"/>
      <c r="K137" s="120">
        <f t="shared" si="20"/>
        <v>0</v>
      </c>
      <c r="L137" s="119"/>
      <c r="M137" s="119"/>
      <c r="N137" s="120">
        <f t="shared" si="21"/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5"/>
        <v>0</v>
      </c>
      <c r="F138" s="123"/>
      <c r="G138" s="123"/>
      <c r="H138" s="124">
        <f t="shared" si="19"/>
        <v>0</v>
      </c>
      <c r="I138" s="123"/>
      <c r="J138" s="123"/>
      <c r="K138" s="124">
        <f t="shared" si="20"/>
        <v>0</v>
      </c>
      <c r="L138" s="123"/>
      <c r="M138" s="123"/>
      <c r="N138" s="124">
        <f t="shared" si="21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/>
      <c r="G139" s="119"/>
      <c r="H139" s="120">
        <f t="shared" si="19"/>
        <v>0</v>
      </c>
      <c r="I139" s="119"/>
      <c r="J139" s="119"/>
      <c r="K139" s="120">
        <f t="shared" si="20"/>
        <v>0</v>
      </c>
      <c r="L139" s="119"/>
      <c r="M139" s="119"/>
      <c r="N139" s="120">
        <f t="shared" si="21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/>
      <c r="G140" s="123"/>
      <c r="H140" s="124">
        <f t="shared" si="19"/>
        <v>0</v>
      </c>
      <c r="I140" s="123"/>
      <c r="J140" s="123"/>
      <c r="K140" s="124">
        <f t="shared" si="20"/>
        <v>0</v>
      </c>
      <c r="L140" s="123"/>
      <c r="M140" s="123"/>
      <c r="N140" s="124">
        <f t="shared" si="21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120000</v>
      </c>
      <c r="D142" s="125">
        <f>D141+D140+D139+D138+D137+D128+D127+D110+D104+D87</f>
        <v>0</v>
      </c>
      <c r="E142" s="126">
        <f t="shared" si="15"/>
        <v>120000</v>
      </c>
      <c r="F142" s="125">
        <f>F141+F140+F139+F138+F137+F128+F127+F110+F104+F87</f>
        <v>120000</v>
      </c>
      <c r="G142" s="125">
        <f>G141+G140+G139+G138+G137+G128+G127+G110+G104+G87</f>
        <v>0</v>
      </c>
      <c r="H142" s="126">
        <f t="shared" si="19"/>
        <v>120000</v>
      </c>
      <c r="I142" s="125">
        <f>I141+I140+I139+I138+I137+I128+I127+I110+I104+I87</f>
        <v>120000</v>
      </c>
      <c r="J142" s="125">
        <f>J141+J140+J139+J138+J137+J128+J127+J110+J104+J87</f>
        <v>0</v>
      </c>
      <c r="K142" s="126">
        <f t="shared" si="20"/>
        <v>120000</v>
      </c>
      <c r="L142" s="125">
        <f>L141+L140+L139+L138+L137+L128+L127+L110+L104+L87</f>
        <v>120000</v>
      </c>
      <c r="M142" s="125">
        <f>M141+M140+M139+M138+M137+M128+M127+M110+M104+M87</f>
        <v>0</v>
      </c>
      <c r="N142" s="126">
        <f t="shared" si="21"/>
        <v>120000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19"/>
        <v>0</v>
      </c>
      <c r="I143" s="119">
        <f>SUM(I144:I150)</f>
        <v>0</v>
      </c>
      <c r="J143" s="119">
        <f>SUM(J144:J150)</f>
        <v>0</v>
      </c>
      <c r="K143" s="120">
        <f t="shared" si="20"/>
        <v>0</v>
      </c>
      <c r="L143" s="119">
        <f>SUM(L144:L150)</f>
        <v>0</v>
      </c>
      <c r="M143" s="119">
        <f>SUM(M144:M150)</f>
        <v>0</v>
      </c>
      <c r="N143" s="120">
        <f t="shared" si="2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19"/>
        <v>0</v>
      </c>
      <c r="I144" s="121"/>
      <c r="J144" s="121"/>
      <c r="K144" s="122">
        <f t="shared" si="20"/>
        <v>0</v>
      </c>
      <c r="L144" s="121"/>
      <c r="M144" s="121"/>
      <c r="N144" s="122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120000</v>
      </c>
      <c r="D151" s="132">
        <f>D143+D142</f>
        <v>0</v>
      </c>
      <c r="E151" s="133">
        <f>SUM(C151:D151)</f>
        <v>120000</v>
      </c>
      <c r="F151" s="125">
        <f>F143+F142</f>
        <v>120000</v>
      </c>
      <c r="G151" s="132">
        <f>G143+G142</f>
        <v>0</v>
      </c>
      <c r="H151" s="133">
        <f>SUM(F151:G151)</f>
        <v>120000</v>
      </c>
      <c r="I151" s="125">
        <f>I143+I142</f>
        <v>120000</v>
      </c>
      <c r="J151" s="132">
        <f>J143+J142</f>
        <v>0</v>
      </c>
      <c r="K151" s="133">
        <f>SUM(I151:J151)</f>
        <v>120000</v>
      </c>
      <c r="L151" s="125">
        <f>L143+L142</f>
        <v>120000</v>
      </c>
      <c r="M151" s="132">
        <f>M143+M142</f>
        <v>0</v>
      </c>
      <c r="N151" s="133">
        <f>SUM(L151:M151)</f>
        <v>120000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-120000</v>
      </c>
      <c r="H153" s="86">
        <f>H84-H151</f>
        <v>-120000</v>
      </c>
      <c r="K153" s="86">
        <f>K84-K151</f>
        <v>-120000</v>
      </c>
      <c r="N153" s="86">
        <f>N84-N151</f>
        <v>-120000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54" orientation="portrait" horizontalDpi="300" verticalDpi="300" r:id="rId1"/>
  <headerFooter>
    <oddFooter>&amp;R&amp;P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W153"/>
  <sheetViews>
    <sheetView view="pageBreakPreview" zoomScale="60" zoomScaleNormal="100" workbookViewId="0">
      <pane ySplit="8" topLeftCell="A9" activePane="bottomLeft" state="frozen"/>
      <selection activeCell="AB159" sqref="AB159"/>
      <selection pane="bottomLeft" activeCell="L138" sqref="L138"/>
    </sheetView>
  </sheetViews>
  <sheetFormatPr defaultColWidth="9.140625" defaultRowHeight="15" x14ac:dyDescent="0.25"/>
  <cols>
    <col min="2" max="2" width="59.140625" bestFit="1" customWidth="1"/>
    <col min="4" max="4" width="10.42578125" customWidth="1"/>
    <col min="5" max="5" width="11.5703125" bestFit="1" customWidth="1"/>
    <col min="8" max="8" width="11.5703125" customWidth="1"/>
    <col min="11" max="11" width="11.5703125" customWidth="1"/>
    <col min="12" max="12" width="11" customWidth="1"/>
    <col min="14" max="14" width="11.570312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476</v>
      </c>
      <c r="B5" s="52" t="s">
        <v>500</v>
      </c>
    </row>
    <row r="6" spans="1:14" x14ac:dyDescent="0.25">
      <c r="C6" s="333" t="str">
        <f>'1 címrend'!C3</f>
        <v xml:space="preserve"> melléklet az  /2023. (V..  .) rendelethez</v>
      </c>
      <c r="D6" s="113"/>
      <c r="E6" s="11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25">
        <f>SUM(C10,C17,C18,C20,C21,C19)</f>
        <v>0</v>
      </c>
      <c r="D9" s="125">
        <f>SUM(D10,D17,D18,D20,D21,D19)</f>
        <v>0</v>
      </c>
      <c r="E9" s="126">
        <f t="shared" ref="E9:E72" si="0">SUM(C9:D9)</f>
        <v>0</v>
      </c>
      <c r="F9" s="125">
        <f>SUM(F10,F17,F18,F20,F21,F19)</f>
        <v>0</v>
      </c>
      <c r="G9" s="125">
        <f>SUM(G10,G17,G18,G20,G21,G19)</f>
        <v>0</v>
      </c>
      <c r="H9" s="126">
        <f t="shared" ref="H9:H72" si="1">SUM(F9:G9)</f>
        <v>0</v>
      </c>
      <c r="I9" s="125">
        <f>SUM(I10,I17,I18,I20,I21,I19)</f>
        <v>0</v>
      </c>
      <c r="J9" s="125">
        <f>SUM(J10,J17,J18,J20,J21,J19)</f>
        <v>0</v>
      </c>
      <c r="K9" s="126">
        <f t="shared" ref="K9:K72" si="2">SUM(I9:J9)</f>
        <v>0</v>
      </c>
      <c r="L9" s="125">
        <f>SUM(L10,L17,L18,L20,L21,L19)</f>
        <v>0</v>
      </c>
      <c r="M9" s="125">
        <f>SUM(M10,M17,M18,M20,M21,M19)</f>
        <v>0</v>
      </c>
      <c r="N9" s="126">
        <f t="shared" ref="N9:N72" si="3">SUM(L9:M9)</f>
        <v>0</v>
      </c>
    </row>
    <row r="10" spans="1:14" x14ac:dyDescent="0.25">
      <c r="A10" s="22" t="s">
        <v>44</v>
      </c>
      <c r="B10" s="13" t="s">
        <v>45</v>
      </c>
      <c r="C10" s="119">
        <f>SUM(C11:C16)</f>
        <v>0</v>
      </c>
      <c r="D10" s="119">
        <f>SUM(D11:D16)</f>
        <v>0</v>
      </c>
      <c r="E10" s="120">
        <f t="shared" si="0"/>
        <v>0</v>
      </c>
      <c r="F10" s="119">
        <f>SUM(F11:F16)</f>
        <v>0</v>
      </c>
      <c r="G10" s="119">
        <f>SUM(G11:G16)</f>
        <v>0</v>
      </c>
      <c r="H10" s="120">
        <f t="shared" si="1"/>
        <v>0</v>
      </c>
      <c r="I10" s="119">
        <f>SUM(I11:I16)</f>
        <v>0</v>
      </c>
      <c r="J10" s="119">
        <f>SUM(J11:J16)</f>
        <v>0</v>
      </c>
      <c r="K10" s="120">
        <f t="shared" si="2"/>
        <v>0</v>
      </c>
      <c r="L10" s="119">
        <f>SUM(L11:L16)</f>
        <v>0</v>
      </c>
      <c r="M10" s="119">
        <f>SUM(M11:M16)</f>
        <v>0</v>
      </c>
      <c r="N10" s="120">
        <f t="shared" si="3"/>
        <v>0</v>
      </c>
    </row>
    <row r="11" spans="1:14" x14ac:dyDescent="0.25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x14ac:dyDescent="0.25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x14ac:dyDescent="0.25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x14ac:dyDescent="0.25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x14ac:dyDescent="0.25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x14ac:dyDescent="0.25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4" x14ac:dyDescent="0.25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4" x14ac:dyDescent="0.25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4" x14ac:dyDescent="0.25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4" x14ac:dyDescent="0.25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4" ht="15.75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4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4" hidden="1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4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4" ht="15.75" thickBot="1" x14ac:dyDescent="0.3">
      <c r="A25" s="25" t="s">
        <v>67</v>
      </c>
      <c r="B25" s="35" t="s">
        <v>24</v>
      </c>
      <c r="C25" s="119">
        <f>C26+C30+C38</f>
        <v>0</v>
      </c>
      <c r="D25" s="119">
        <f>D26+D30+D38</f>
        <v>0</v>
      </c>
      <c r="E25" s="120">
        <f t="shared" si="0"/>
        <v>0</v>
      </c>
      <c r="F25" s="119">
        <f>F26+F30+F38</f>
        <v>0</v>
      </c>
      <c r="G25" s="119">
        <f>G26+G30+G38</f>
        <v>0</v>
      </c>
      <c r="H25" s="120">
        <f t="shared" si="1"/>
        <v>0</v>
      </c>
      <c r="I25" s="119">
        <f>I26+I30+I38</f>
        <v>0</v>
      </c>
      <c r="J25" s="119">
        <f>J26+J30+J38</f>
        <v>0</v>
      </c>
      <c r="K25" s="120">
        <f t="shared" si="2"/>
        <v>0</v>
      </c>
      <c r="L25" s="119">
        <f>L26+L30+L38</f>
        <v>0</v>
      </c>
      <c r="M25" s="119">
        <f>M26+M30+M38</f>
        <v>0</v>
      </c>
      <c r="N25" s="120">
        <f t="shared" si="3"/>
        <v>0</v>
      </c>
    </row>
    <row r="26" spans="1:14" ht="15.75" hidden="1" thickBot="1" x14ac:dyDescent="0.3">
      <c r="A26" s="22" t="s">
        <v>68</v>
      </c>
      <c r="B26" s="13" t="s">
        <v>69</v>
      </c>
      <c r="C26" s="121">
        <f>SUM(C27:C29)</f>
        <v>0</v>
      </c>
      <c r="D26" s="121">
        <f>SUM(D27:D29)</f>
        <v>0</v>
      </c>
      <c r="E26" s="122">
        <f t="shared" si="0"/>
        <v>0</v>
      </c>
      <c r="F26" s="121">
        <f>SUM(F27:F29)</f>
        <v>0</v>
      </c>
      <c r="G26" s="121">
        <f>SUM(G27:G29)</f>
        <v>0</v>
      </c>
      <c r="H26" s="122">
        <f t="shared" si="1"/>
        <v>0</v>
      </c>
      <c r="I26" s="121">
        <f>SUM(I27:I29)</f>
        <v>0</v>
      </c>
      <c r="J26" s="121">
        <f>SUM(J27:J29)</f>
        <v>0</v>
      </c>
      <c r="K26" s="122">
        <f t="shared" si="2"/>
        <v>0</v>
      </c>
      <c r="L26" s="121">
        <f>SUM(L27:L29)</f>
        <v>0</v>
      </c>
      <c r="M26" s="121">
        <f>SUM(M27:M29)</f>
        <v>0</v>
      </c>
      <c r="N26" s="122">
        <f t="shared" si="3"/>
        <v>0</v>
      </c>
    </row>
    <row r="27" spans="1:14" ht="15.75" hidden="1" thickBot="1" x14ac:dyDescent="0.3">
      <c r="A27" s="22"/>
      <c r="B27" s="13" t="s">
        <v>70</v>
      </c>
      <c r="C27" s="121"/>
      <c r="D27" s="121"/>
      <c r="E27" s="122">
        <f t="shared" si="0"/>
        <v>0</v>
      </c>
      <c r="F27" s="121"/>
      <c r="G27" s="121"/>
      <c r="H27" s="122">
        <f t="shared" si="1"/>
        <v>0</v>
      </c>
      <c r="I27" s="121"/>
      <c r="J27" s="121"/>
      <c r="K27" s="122">
        <f t="shared" si="2"/>
        <v>0</v>
      </c>
      <c r="L27" s="121"/>
      <c r="M27" s="121"/>
      <c r="N27" s="122">
        <f t="shared" si="3"/>
        <v>0</v>
      </c>
    </row>
    <row r="28" spans="1:14" ht="15.75" hidden="1" thickBot="1" x14ac:dyDescent="0.3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4" ht="15.75" hidden="1" thickBot="1" x14ac:dyDescent="0.3">
      <c r="A29" s="22"/>
      <c r="B29" s="13" t="s">
        <v>72</v>
      </c>
      <c r="C29" s="121"/>
      <c r="D29" s="121"/>
      <c r="E29" s="122">
        <f t="shared" si="0"/>
        <v>0</v>
      </c>
      <c r="F29" s="121"/>
      <c r="G29" s="121"/>
      <c r="H29" s="122">
        <f t="shared" si="1"/>
        <v>0</v>
      </c>
      <c r="I29" s="121"/>
      <c r="J29" s="121"/>
      <c r="K29" s="122">
        <f t="shared" si="2"/>
        <v>0</v>
      </c>
      <c r="L29" s="121"/>
      <c r="M29" s="121"/>
      <c r="N29" s="122">
        <f t="shared" si="3"/>
        <v>0</v>
      </c>
    </row>
    <row r="30" spans="1:14" ht="15.75" hidden="1" thickBot="1" x14ac:dyDescent="0.3">
      <c r="A30" s="22" t="s">
        <v>73</v>
      </c>
      <c r="B30" s="13" t="s">
        <v>74</v>
      </c>
      <c r="C30" s="121">
        <f>C31+C33+C34</f>
        <v>0</v>
      </c>
      <c r="D30" s="121">
        <f>D31+D33+D34</f>
        <v>0</v>
      </c>
      <c r="E30" s="122">
        <f t="shared" si="0"/>
        <v>0</v>
      </c>
      <c r="F30" s="121">
        <f>F31+F33+F34</f>
        <v>0</v>
      </c>
      <c r="G30" s="121">
        <f>G31+G33+G34</f>
        <v>0</v>
      </c>
      <c r="H30" s="122">
        <f t="shared" si="1"/>
        <v>0</v>
      </c>
      <c r="I30" s="121">
        <f>I31+I33+I34</f>
        <v>0</v>
      </c>
      <c r="J30" s="121">
        <f>J31+J33+J34</f>
        <v>0</v>
      </c>
      <c r="K30" s="122">
        <f t="shared" si="2"/>
        <v>0</v>
      </c>
      <c r="L30" s="121">
        <f>L31+L33+L34</f>
        <v>0</v>
      </c>
      <c r="M30" s="121">
        <f>M31+M33+M34</f>
        <v>0</v>
      </c>
      <c r="N30" s="122">
        <f t="shared" si="3"/>
        <v>0</v>
      </c>
    </row>
    <row r="31" spans="1:14" ht="15.75" hidden="1" thickBot="1" x14ac:dyDescent="0.3">
      <c r="A31" s="22" t="s">
        <v>75</v>
      </c>
      <c r="B31" s="13" t="s">
        <v>76</v>
      </c>
      <c r="C31" s="121">
        <f>C32</f>
        <v>0</v>
      </c>
      <c r="D31" s="121">
        <f>D32</f>
        <v>0</v>
      </c>
      <c r="E31" s="122">
        <f t="shared" si="0"/>
        <v>0</v>
      </c>
      <c r="F31" s="121">
        <f>F32</f>
        <v>0</v>
      </c>
      <c r="G31" s="121">
        <f>G32</f>
        <v>0</v>
      </c>
      <c r="H31" s="122">
        <f t="shared" si="1"/>
        <v>0</v>
      </c>
      <c r="I31" s="121">
        <f>I32</f>
        <v>0</v>
      </c>
      <c r="J31" s="121">
        <f>J32</f>
        <v>0</v>
      </c>
      <c r="K31" s="122">
        <f t="shared" si="2"/>
        <v>0</v>
      </c>
      <c r="L31" s="121">
        <f>L32</f>
        <v>0</v>
      </c>
      <c r="M31" s="121">
        <f>M32</f>
        <v>0</v>
      </c>
      <c r="N31" s="122">
        <f t="shared" si="3"/>
        <v>0</v>
      </c>
    </row>
    <row r="32" spans="1:14" ht="15.75" hidden="1" thickBot="1" x14ac:dyDescent="0.3">
      <c r="A32" s="22"/>
      <c r="B32" s="13" t="s">
        <v>77</v>
      </c>
      <c r="C32" s="121"/>
      <c r="D32" s="121"/>
      <c r="E32" s="122">
        <f t="shared" si="0"/>
        <v>0</v>
      </c>
      <c r="F32" s="121"/>
      <c r="G32" s="121"/>
      <c r="H32" s="122">
        <f t="shared" si="1"/>
        <v>0</v>
      </c>
      <c r="I32" s="121"/>
      <c r="J32" s="121"/>
      <c r="K32" s="122">
        <f t="shared" si="2"/>
        <v>0</v>
      </c>
      <c r="L32" s="121"/>
      <c r="M32" s="121"/>
      <c r="N32" s="122">
        <f t="shared" si="3"/>
        <v>0</v>
      </c>
    </row>
    <row r="33" spans="1:14" ht="15.75" hidden="1" thickBot="1" x14ac:dyDescent="0.3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4" ht="15.75" hidden="1" thickBot="1" x14ac:dyDescent="0.3">
      <c r="A34" s="22" t="s">
        <v>80</v>
      </c>
      <c r="B34" s="13" t="s">
        <v>81</v>
      </c>
      <c r="C34" s="121">
        <f>SUM(C35:C37)</f>
        <v>0</v>
      </c>
      <c r="D34" s="121">
        <f>SUM(D35:D37)</f>
        <v>0</v>
      </c>
      <c r="E34" s="122">
        <f t="shared" si="0"/>
        <v>0</v>
      </c>
      <c r="F34" s="121">
        <f>SUM(F35:F37)</f>
        <v>0</v>
      </c>
      <c r="G34" s="121">
        <f>SUM(G35:G37)</f>
        <v>0</v>
      </c>
      <c r="H34" s="122">
        <f t="shared" si="1"/>
        <v>0</v>
      </c>
      <c r="I34" s="121">
        <f>SUM(I35:I37)</f>
        <v>0</v>
      </c>
      <c r="J34" s="121">
        <f>SUM(J35:J37)</f>
        <v>0</v>
      </c>
      <c r="K34" s="122">
        <f t="shared" si="2"/>
        <v>0</v>
      </c>
      <c r="L34" s="121">
        <f>SUM(L35:L37)</f>
        <v>0</v>
      </c>
      <c r="M34" s="121">
        <f>SUM(M35:M37)</f>
        <v>0</v>
      </c>
      <c r="N34" s="122">
        <f t="shared" si="3"/>
        <v>0</v>
      </c>
    </row>
    <row r="35" spans="1:14" ht="15.75" hidden="1" thickBot="1" x14ac:dyDescent="0.3">
      <c r="A35" s="22"/>
      <c r="B35" s="13" t="s">
        <v>82</v>
      </c>
      <c r="C35" s="121"/>
      <c r="D35" s="121"/>
      <c r="E35" s="122">
        <f t="shared" si="0"/>
        <v>0</v>
      </c>
      <c r="F35" s="121"/>
      <c r="G35" s="121"/>
      <c r="H35" s="122">
        <f t="shared" si="1"/>
        <v>0</v>
      </c>
      <c r="I35" s="121"/>
      <c r="J35" s="121"/>
      <c r="K35" s="122">
        <f t="shared" si="2"/>
        <v>0</v>
      </c>
      <c r="L35" s="121"/>
      <c r="M35" s="121"/>
      <c r="N35" s="122">
        <f t="shared" si="3"/>
        <v>0</v>
      </c>
    </row>
    <row r="36" spans="1:14" ht="15.75" hidden="1" thickBot="1" x14ac:dyDescent="0.3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4" ht="15.75" hidden="1" thickBot="1" x14ac:dyDescent="0.3">
      <c r="A37" s="22"/>
      <c r="B37" s="13" t="s">
        <v>84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/>
      <c r="M37" s="121"/>
      <c r="N37" s="122">
        <f t="shared" si="3"/>
        <v>0</v>
      </c>
    </row>
    <row r="38" spans="1:14" ht="15.75" hidden="1" thickBot="1" x14ac:dyDescent="0.3">
      <c r="A38" s="22" t="s">
        <v>85</v>
      </c>
      <c r="B38" s="13" t="s">
        <v>86</v>
      </c>
      <c r="C38" s="121">
        <f>SUM(C39:C44)</f>
        <v>0</v>
      </c>
      <c r="D38" s="121">
        <f>SUM(D39:D44)</f>
        <v>0</v>
      </c>
      <c r="E38" s="122">
        <f t="shared" si="0"/>
        <v>0</v>
      </c>
      <c r="F38" s="121">
        <f>SUM(F39:F44)</f>
        <v>0</v>
      </c>
      <c r="G38" s="121">
        <f>SUM(G39:G44)</f>
        <v>0</v>
      </c>
      <c r="H38" s="122">
        <f t="shared" si="1"/>
        <v>0</v>
      </c>
      <c r="I38" s="121">
        <f>SUM(I39:I44)</f>
        <v>0</v>
      </c>
      <c r="J38" s="121">
        <f>SUM(J39:J44)</f>
        <v>0</v>
      </c>
      <c r="K38" s="122">
        <f t="shared" si="2"/>
        <v>0</v>
      </c>
      <c r="L38" s="121">
        <f>SUM(L39:L44)</f>
        <v>0</v>
      </c>
      <c r="M38" s="121">
        <f>SUM(M39:M44)</f>
        <v>0</v>
      </c>
      <c r="N38" s="122">
        <f t="shared" si="3"/>
        <v>0</v>
      </c>
    </row>
    <row r="39" spans="1:14" ht="15.75" hidden="1" thickBot="1" x14ac:dyDescent="0.3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4" ht="15.75" hidden="1" thickBot="1" x14ac:dyDescent="0.3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4" ht="15.75" hidden="1" thickBot="1" x14ac:dyDescent="0.3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4" ht="15.75" hidden="1" thickBot="1" x14ac:dyDescent="0.3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4" ht="15.75" hidden="1" thickBot="1" x14ac:dyDescent="0.3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/>
      <c r="M43" s="121"/>
      <c r="N43" s="122">
        <f t="shared" si="3"/>
        <v>0</v>
      </c>
    </row>
    <row r="44" spans="1:14" ht="15.75" hidden="1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/>
      <c r="M44" s="123"/>
      <c r="N44" s="124">
        <f t="shared" si="3"/>
        <v>0</v>
      </c>
    </row>
    <row r="45" spans="1:14" ht="15.75" thickBot="1" x14ac:dyDescent="0.3">
      <c r="A45" s="21" t="s">
        <v>93</v>
      </c>
      <c r="B45" s="20" t="s">
        <v>25</v>
      </c>
      <c r="C45" s="125">
        <f>C46+C47+C48+C49+C54+C55+C56+C57+C58+C59+C60</f>
        <v>0</v>
      </c>
      <c r="D45" s="125">
        <f>D46+D47+D48+D49+D54+D55+D56+D57+D58+D59+D60</f>
        <v>0</v>
      </c>
      <c r="E45" s="126">
        <f t="shared" si="0"/>
        <v>0</v>
      </c>
      <c r="F45" s="125">
        <f>F46+F47+F48+F49+F54+F55+F56+F57+F58+F59+F60</f>
        <v>0</v>
      </c>
      <c r="G45" s="125">
        <f>G46+G47+G48+G49+G54+G55+G56+G57+G58+G59+G60</f>
        <v>0</v>
      </c>
      <c r="H45" s="126">
        <f t="shared" si="1"/>
        <v>0</v>
      </c>
      <c r="I45" s="125">
        <f>I46+I47+I48+I49+I54+I55+I56+I57+I58+I59+I60</f>
        <v>0</v>
      </c>
      <c r="J45" s="125">
        <f>J46+J47+J48+J49+J54+J55+J56+J57+J58+J59+J60</f>
        <v>0</v>
      </c>
      <c r="K45" s="126">
        <f t="shared" si="2"/>
        <v>0</v>
      </c>
      <c r="L45" s="125">
        <f>L46+L47+L48+L49+L54+L55+L56+L57+L58+L59+L60</f>
        <v>0</v>
      </c>
      <c r="M45" s="125">
        <f>M46+M47+M48+M49+M54+M55+M56+M57+M58+M59+M60</f>
        <v>0</v>
      </c>
      <c r="N45" s="126">
        <f t="shared" si="3"/>
        <v>0</v>
      </c>
    </row>
    <row r="46" spans="1:14" ht="15.75" hidden="1" thickBot="1" x14ac:dyDescent="0.3">
      <c r="A46" s="22" t="s">
        <v>94</v>
      </c>
      <c r="B46" s="13" t="s">
        <v>95</v>
      </c>
      <c r="C46" s="119"/>
      <c r="D46" s="119"/>
      <c r="E46" s="120">
        <f t="shared" si="0"/>
        <v>0</v>
      </c>
      <c r="F46" s="119"/>
      <c r="G46" s="119"/>
      <c r="H46" s="120">
        <f t="shared" si="1"/>
        <v>0</v>
      </c>
      <c r="I46" s="119"/>
      <c r="J46" s="119"/>
      <c r="K46" s="120">
        <f t="shared" si="2"/>
        <v>0</v>
      </c>
      <c r="L46" s="119"/>
      <c r="M46" s="119"/>
      <c r="N46" s="120">
        <f t="shared" si="3"/>
        <v>0</v>
      </c>
    </row>
    <row r="47" spans="1:14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4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0</v>
      </c>
      <c r="D72" s="125">
        <f>D9+D22+D25+D45+D61+D67+D70</f>
        <v>0</v>
      </c>
      <c r="E72" s="126">
        <f t="shared" si="0"/>
        <v>0</v>
      </c>
      <c r="F72" s="125">
        <f>F9+F22+F25+F45+F61+F67+F70</f>
        <v>0</v>
      </c>
      <c r="G72" s="125">
        <f>G9+G22+G25+G45+G61+G67+G70</f>
        <v>0</v>
      </c>
      <c r="H72" s="126">
        <f t="shared" si="1"/>
        <v>0</v>
      </c>
      <c r="I72" s="125">
        <f>I9+I22+I25+I45+I61+I67+I70</f>
        <v>0</v>
      </c>
      <c r="J72" s="125">
        <f>J9+J22+J25+J45+J61+J67+J70</f>
        <v>0</v>
      </c>
      <c r="K72" s="126">
        <f t="shared" si="2"/>
        <v>0</v>
      </c>
      <c r="L72" s="125">
        <f>L9+L22+L25+L45+L61+L67+L70</f>
        <v>0</v>
      </c>
      <c r="M72" s="125">
        <f>M9+M22+M25+M45+M61+M67+M70</f>
        <v>0</v>
      </c>
      <c r="N72" s="126">
        <f t="shared" si="3"/>
        <v>0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0</v>
      </c>
      <c r="D84" s="125">
        <f>D72+D73</f>
        <v>0</v>
      </c>
      <c r="E84" s="126">
        <f t="shared" si="4"/>
        <v>0</v>
      </c>
      <c r="F84" s="125">
        <f>F72+F73</f>
        <v>0</v>
      </c>
      <c r="G84" s="125">
        <f>G72+G73</f>
        <v>0</v>
      </c>
      <c r="H84" s="126">
        <f t="shared" si="12"/>
        <v>0</v>
      </c>
      <c r="I84" s="125">
        <f>I72+I73</f>
        <v>0</v>
      </c>
      <c r="J84" s="125">
        <f>J72+J73</f>
        <v>0</v>
      </c>
      <c r="K84" s="126">
        <f t="shared" si="13"/>
        <v>0</v>
      </c>
      <c r="L84" s="125">
        <f>L72+L73</f>
        <v>0</v>
      </c>
      <c r="M84" s="125">
        <f>M72+M73</f>
        <v>0</v>
      </c>
      <c r="N84" s="126">
        <f t="shared" si="14"/>
        <v>0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25">
        <f>C88+C100</f>
        <v>0</v>
      </c>
      <c r="D87" s="125">
        <f>D88+D100</f>
        <v>0</v>
      </c>
      <c r="E87" s="126">
        <f t="shared" ref="E87:E150" si="15">SUM(C87:D87)</f>
        <v>0</v>
      </c>
      <c r="F87" s="125">
        <f>F88+F100</f>
        <v>0</v>
      </c>
      <c r="G87" s="125">
        <f>G88+G100</f>
        <v>0</v>
      </c>
      <c r="H87" s="126">
        <f t="shared" ref="H87:H89" si="16">SUM(F87:G87)</f>
        <v>0</v>
      </c>
      <c r="I87" s="125">
        <f>I88+I100</f>
        <v>0</v>
      </c>
      <c r="J87" s="125">
        <f>J88+J100</f>
        <v>0</v>
      </c>
      <c r="K87" s="126">
        <f t="shared" ref="K87:K89" si="17">SUM(I87:J87)</f>
        <v>0</v>
      </c>
      <c r="L87" s="125">
        <f>L88+L100</f>
        <v>1698620</v>
      </c>
      <c r="M87" s="125">
        <f>M88+M100</f>
        <v>0</v>
      </c>
      <c r="N87" s="126">
        <f t="shared" ref="N87:N89" si="18">SUM(L87:M87)</f>
        <v>1698620</v>
      </c>
    </row>
    <row r="88" spans="1:14" x14ac:dyDescent="0.25">
      <c r="A88" s="29" t="s">
        <v>160</v>
      </c>
      <c r="B88" s="13" t="s">
        <v>161</v>
      </c>
      <c r="C88" s="119">
        <f>SUM(C89:C99)</f>
        <v>0</v>
      </c>
      <c r="D88" s="119">
        <f>SUM(D89:D99)</f>
        <v>0</v>
      </c>
      <c r="E88" s="120">
        <f t="shared" si="15"/>
        <v>0</v>
      </c>
      <c r="F88" s="119">
        <f>SUM(F89:F99)</f>
        <v>0</v>
      </c>
      <c r="G88" s="119">
        <f>SUM(G89:G99)</f>
        <v>0</v>
      </c>
      <c r="H88" s="120">
        <f t="shared" si="16"/>
        <v>0</v>
      </c>
      <c r="I88" s="119">
        <f>SUM(I89:I99)</f>
        <v>0</v>
      </c>
      <c r="J88" s="119">
        <f>SUM(J89:J99)</f>
        <v>0</v>
      </c>
      <c r="K88" s="120">
        <f t="shared" si="17"/>
        <v>0</v>
      </c>
      <c r="L88" s="119">
        <f>SUM(L89:L99)</f>
        <v>0</v>
      </c>
      <c r="M88" s="119">
        <f>SUM(M89:M99)</f>
        <v>0</v>
      </c>
      <c r="N88" s="120">
        <f t="shared" si="18"/>
        <v>0</v>
      </c>
    </row>
    <row r="89" spans="1:14" x14ac:dyDescent="0.25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x14ac:dyDescent="0.25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x14ac:dyDescent="0.25">
      <c r="A91" s="29" t="s">
        <v>164</v>
      </c>
      <c r="B91" s="13" t="s">
        <v>165</v>
      </c>
      <c r="C91" s="121"/>
      <c r="D91" s="121"/>
      <c r="E91" s="122">
        <f t="shared" si="15"/>
        <v>0</v>
      </c>
      <c r="F91" s="121"/>
      <c r="G91" s="121"/>
      <c r="H91" s="122">
        <f t="shared" ref="H91:H145" si="19">SUM(F91:G91)</f>
        <v>0</v>
      </c>
      <c r="I91" s="121"/>
      <c r="J91" s="121"/>
      <c r="K91" s="122">
        <f t="shared" ref="K91:K145" si="20">SUM(I91:J91)</f>
        <v>0</v>
      </c>
      <c r="L91" s="121"/>
      <c r="M91" s="121"/>
      <c r="N91" s="122">
        <f t="shared" ref="N91:N145" si="21">SUM(L91:M91)</f>
        <v>0</v>
      </c>
    </row>
    <row r="92" spans="1:14" x14ac:dyDescent="0.25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x14ac:dyDescent="0.25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x14ac:dyDescent="0.25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x14ac:dyDescent="0.25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x14ac:dyDescent="0.25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19"/>
        <v>0</v>
      </c>
      <c r="I96" s="121"/>
      <c r="J96" s="121"/>
      <c r="K96" s="122">
        <f t="shared" si="20"/>
        <v>0</v>
      </c>
      <c r="L96" s="121"/>
      <c r="M96" s="121"/>
      <c r="N96" s="122">
        <f t="shared" si="21"/>
        <v>0</v>
      </c>
    </row>
    <row r="97" spans="1:14" x14ac:dyDescent="0.25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x14ac:dyDescent="0.25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x14ac:dyDescent="0.25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19"/>
        <v>0</v>
      </c>
      <c r="I99" s="121"/>
      <c r="J99" s="121"/>
      <c r="K99" s="122">
        <f t="shared" si="20"/>
        <v>0</v>
      </c>
      <c r="L99" s="121"/>
      <c r="M99" s="121"/>
      <c r="N99" s="122">
        <f t="shared" si="21"/>
        <v>0</v>
      </c>
    </row>
    <row r="100" spans="1:14" x14ac:dyDescent="0.25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5"/>
        <v>0</v>
      </c>
      <c r="F100" s="121">
        <f>SUM(F101:F103)</f>
        <v>0</v>
      </c>
      <c r="G100" s="121">
        <f>SUM(G101:G103)</f>
        <v>0</v>
      </c>
      <c r="H100" s="122">
        <f t="shared" si="19"/>
        <v>0</v>
      </c>
      <c r="I100" s="121">
        <f>SUM(I101:I103)</f>
        <v>0</v>
      </c>
      <c r="J100" s="121">
        <f>SUM(J101:J103)</f>
        <v>0</v>
      </c>
      <c r="K100" s="122">
        <f t="shared" si="20"/>
        <v>0</v>
      </c>
      <c r="L100" s="121">
        <f>SUM(L101:L103)</f>
        <v>1698620</v>
      </c>
      <c r="M100" s="121">
        <f>SUM(M101:M103)</f>
        <v>0</v>
      </c>
      <c r="N100" s="122">
        <f t="shared" si="21"/>
        <v>1698620</v>
      </c>
    </row>
    <row r="101" spans="1:14" x14ac:dyDescent="0.25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9"/>
        <v>0</v>
      </c>
      <c r="I101" s="121"/>
      <c r="J101" s="121"/>
      <c r="K101" s="122">
        <f t="shared" si="20"/>
        <v>0</v>
      </c>
      <c r="L101" s="121"/>
      <c r="M101" s="121"/>
      <c r="N101" s="122">
        <f t="shared" si="21"/>
        <v>0</v>
      </c>
    </row>
    <row r="102" spans="1:14" x14ac:dyDescent="0.25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9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21"/>
        <v>0</v>
      </c>
    </row>
    <row r="103" spans="1:14" ht="15.75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>
        <v>1698620</v>
      </c>
      <c r="M103" s="123"/>
      <c r="N103" s="124">
        <f t="shared" si="21"/>
        <v>1698620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5"/>
        <v>0</v>
      </c>
      <c r="F104" s="125">
        <f>SUM(F105:F109)</f>
        <v>0</v>
      </c>
      <c r="G104" s="125">
        <f>SUM(G105:G109)</f>
        <v>0</v>
      </c>
      <c r="H104" s="126">
        <f t="shared" si="19"/>
        <v>0</v>
      </c>
      <c r="I104" s="125">
        <f>SUM(I105:I109)</f>
        <v>0</v>
      </c>
      <c r="J104" s="125">
        <f>SUM(J105:J109)</f>
        <v>0</v>
      </c>
      <c r="K104" s="126">
        <f t="shared" si="20"/>
        <v>0</v>
      </c>
      <c r="L104" s="125">
        <f>SUM(L105:L109)</f>
        <v>0</v>
      </c>
      <c r="M104" s="125">
        <f>SUM(M105:M109)</f>
        <v>0</v>
      </c>
      <c r="N104" s="126">
        <f t="shared" si="21"/>
        <v>0</v>
      </c>
    </row>
    <row r="105" spans="1:14" ht="15.75" hidden="1" thickBot="1" x14ac:dyDescent="0.3">
      <c r="A105" s="29"/>
      <c r="B105" s="13" t="s">
        <v>192</v>
      </c>
      <c r="C105" s="119"/>
      <c r="D105" s="119"/>
      <c r="E105" s="120">
        <f t="shared" si="15"/>
        <v>0</v>
      </c>
      <c r="F105" s="119"/>
      <c r="G105" s="119"/>
      <c r="H105" s="120">
        <f t="shared" si="19"/>
        <v>0</v>
      </c>
      <c r="I105" s="119"/>
      <c r="J105" s="119"/>
      <c r="K105" s="120">
        <f t="shared" si="20"/>
        <v>0</v>
      </c>
      <c r="L105" s="119"/>
      <c r="M105" s="119"/>
      <c r="N105" s="120">
        <f t="shared" si="21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9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21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19"/>
        <v>0</v>
      </c>
      <c r="I109" s="123"/>
      <c r="J109" s="123"/>
      <c r="K109" s="124">
        <f t="shared" si="20"/>
        <v>0</v>
      </c>
      <c r="L109" s="123"/>
      <c r="M109" s="123"/>
      <c r="N109" s="124">
        <f t="shared" si="21"/>
        <v>0</v>
      </c>
    </row>
    <row r="110" spans="1:14" x14ac:dyDescent="0.25">
      <c r="A110" s="28" t="s">
        <v>197</v>
      </c>
      <c r="B110" s="20" t="s">
        <v>34</v>
      </c>
      <c r="C110" s="119">
        <f>SUM(C111:C112,C113,C122,C121)</f>
        <v>0</v>
      </c>
      <c r="D110" s="119">
        <f>SUM(D111:D112,D113,D122,D121)</f>
        <v>0</v>
      </c>
      <c r="E110" s="120">
        <f t="shared" si="15"/>
        <v>0</v>
      </c>
      <c r="F110" s="119">
        <f>SUM(F111:F112,F113,F122,F121)</f>
        <v>0</v>
      </c>
      <c r="G110" s="119">
        <f>SUM(G111:G112,G113,G122,G121)</f>
        <v>0</v>
      </c>
      <c r="H110" s="120">
        <f t="shared" si="19"/>
        <v>0</v>
      </c>
      <c r="I110" s="119">
        <f>SUM(I111:I112,I113,I122,I121)</f>
        <v>0</v>
      </c>
      <c r="J110" s="119">
        <f>SUM(J111:J112,J113,J122,J121)</f>
        <v>0</v>
      </c>
      <c r="K110" s="120">
        <f t="shared" si="20"/>
        <v>0</v>
      </c>
      <c r="L110" s="119">
        <f>SUM(L111:L112,L113,L122,L121)</f>
        <v>1052925</v>
      </c>
      <c r="M110" s="119">
        <f>SUM(M111:M112,M113,M122,M121)</f>
        <v>0</v>
      </c>
      <c r="N110" s="120">
        <f t="shared" si="21"/>
        <v>1052925</v>
      </c>
    </row>
    <row r="111" spans="1:14" x14ac:dyDescent="0.25">
      <c r="A111" s="29" t="s">
        <v>198</v>
      </c>
      <c r="B111" s="13" t="s">
        <v>199</v>
      </c>
      <c r="C111" s="121"/>
      <c r="D111" s="121"/>
      <c r="E111" s="122">
        <f t="shared" si="15"/>
        <v>0</v>
      </c>
      <c r="F111" s="121"/>
      <c r="G111" s="121"/>
      <c r="H111" s="122">
        <f t="shared" si="19"/>
        <v>0</v>
      </c>
      <c r="I111" s="121"/>
      <c r="J111" s="121"/>
      <c r="K111" s="122">
        <f t="shared" si="20"/>
        <v>0</v>
      </c>
      <c r="L111" s="121">
        <v>317339</v>
      </c>
      <c r="M111" s="121"/>
      <c r="N111" s="122">
        <f t="shared" si="21"/>
        <v>317339</v>
      </c>
    </row>
    <row r="112" spans="1:14" x14ac:dyDescent="0.25">
      <c r="A112" s="29" t="s">
        <v>200</v>
      </c>
      <c r="B112" s="13" t="s">
        <v>201</v>
      </c>
      <c r="C112" s="121"/>
      <c r="D112" s="121"/>
      <c r="E112" s="122">
        <f t="shared" si="15"/>
        <v>0</v>
      </c>
      <c r="F112" s="121"/>
      <c r="G112" s="121"/>
      <c r="H112" s="122">
        <f t="shared" si="19"/>
        <v>0</v>
      </c>
      <c r="I112" s="121"/>
      <c r="J112" s="121"/>
      <c r="K112" s="122">
        <f t="shared" si="20"/>
        <v>0</v>
      </c>
      <c r="L112" s="121"/>
      <c r="M112" s="121"/>
      <c r="N112" s="122">
        <f t="shared" si="21"/>
        <v>0</v>
      </c>
    </row>
    <row r="113" spans="1:23" x14ac:dyDescent="0.25">
      <c r="A113" s="29" t="s">
        <v>202</v>
      </c>
      <c r="B113" s="13" t="s">
        <v>203</v>
      </c>
      <c r="C113" s="121">
        <f>SUM(C114:C120)</f>
        <v>0</v>
      </c>
      <c r="D113" s="121">
        <f>SUM(D114:D120)</f>
        <v>0</v>
      </c>
      <c r="E113" s="122">
        <f t="shared" si="15"/>
        <v>0</v>
      </c>
      <c r="F113" s="121">
        <f>SUM(F114:F120)</f>
        <v>0</v>
      </c>
      <c r="G113" s="121">
        <f>SUM(G114:G120)</f>
        <v>0</v>
      </c>
      <c r="H113" s="122">
        <f t="shared" si="19"/>
        <v>0</v>
      </c>
      <c r="I113" s="121">
        <f>SUM(I114:I120)</f>
        <v>0</v>
      </c>
      <c r="J113" s="121">
        <f>SUM(J114:J120)</f>
        <v>0</v>
      </c>
      <c r="K113" s="122">
        <f t="shared" si="20"/>
        <v>0</v>
      </c>
      <c r="L113" s="121">
        <f>SUM(L114:L120)</f>
        <v>529656</v>
      </c>
      <c r="M113" s="121">
        <f>SUM(M114:M120)</f>
        <v>0</v>
      </c>
      <c r="N113" s="122">
        <f t="shared" si="21"/>
        <v>529656</v>
      </c>
    </row>
    <row r="114" spans="1:23" x14ac:dyDescent="0.25">
      <c r="A114" s="29" t="s">
        <v>204</v>
      </c>
      <c r="B114" s="13" t="s">
        <v>205</v>
      </c>
      <c r="C114" s="121"/>
      <c r="D114" s="121"/>
      <c r="E114" s="122">
        <f t="shared" si="15"/>
        <v>0</v>
      </c>
      <c r="F114" s="121"/>
      <c r="G114" s="121"/>
      <c r="H114" s="122">
        <f t="shared" si="19"/>
        <v>0</v>
      </c>
      <c r="I114" s="121"/>
      <c r="J114" s="121"/>
      <c r="K114" s="122">
        <f t="shared" si="20"/>
        <v>0</v>
      </c>
      <c r="L114" s="121"/>
      <c r="M114" s="121"/>
      <c r="N114" s="122">
        <f t="shared" si="21"/>
        <v>0</v>
      </c>
    </row>
    <row r="115" spans="1:23" x14ac:dyDescent="0.25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3" x14ac:dyDescent="0.25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9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21"/>
        <v>0</v>
      </c>
    </row>
    <row r="117" spans="1:23" x14ac:dyDescent="0.25">
      <c r="A117" s="29" t="s">
        <v>210</v>
      </c>
      <c r="B117" s="13" t="s">
        <v>211</v>
      </c>
      <c r="C117" s="121"/>
      <c r="D117" s="121"/>
      <c r="E117" s="122">
        <f t="shared" si="15"/>
        <v>0</v>
      </c>
      <c r="F117" s="121"/>
      <c r="G117" s="121"/>
      <c r="H117" s="122">
        <f t="shared" si="19"/>
        <v>0</v>
      </c>
      <c r="I117" s="121"/>
      <c r="J117" s="121"/>
      <c r="K117" s="122">
        <f t="shared" si="20"/>
        <v>0</v>
      </c>
      <c r="L117" s="121"/>
      <c r="M117" s="121"/>
      <c r="N117" s="122">
        <f t="shared" si="21"/>
        <v>0</v>
      </c>
    </row>
    <row r="118" spans="1:23" x14ac:dyDescent="0.25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9"/>
        <v>0</v>
      </c>
      <c r="I118" s="121"/>
      <c r="J118" s="121"/>
      <c r="K118" s="122">
        <f t="shared" si="20"/>
        <v>0</v>
      </c>
      <c r="L118" s="121"/>
      <c r="M118" s="121"/>
      <c r="N118" s="122">
        <f t="shared" si="21"/>
        <v>0</v>
      </c>
    </row>
    <row r="119" spans="1:23" x14ac:dyDescent="0.25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9"/>
        <v>0</v>
      </c>
      <c r="I119" s="121"/>
      <c r="J119" s="121"/>
      <c r="K119" s="122">
        <f t="shared" si="20"/>
        <v>0</v>
      </c>
      <c r="L119" s="121"/>
      <c r="M119" s="121"/>
      <c r="N119" s="122">
        <f t="shared" si="21"/>
        <v>0</v>
      </c>
    </row>
    <row r="120" spans="1:23" x14ac:dyDescent="0.25">
      <c r="A120" s="29" t="s">
        <v>216</v>
      </c>
      <c r="B120" s="13" t="s">
        <v>217</v>
      </c>
      <c r="C120" s="121"/>
      <c r="D120" s="121"/>
      <c r="E120" s="122">
        <f t="shared" si="15"/>
        <v>0</v>
      </c>
      <c r="F120" s="121"/>
      <c r="G120" s="121"/>
      <c r="H120" s="122">
        <f t="shared" si="19"/>
        <v>0</v>
      </c>
      <c r="I120" s="121"/>
      <c r="J120" s="121"/>
      <c r="K120" s="122">
        <f t="shared" si="20"/>
        <v>0</v>
      </c>
      <c r="L120" s="121">
        <v>529656</v>
      </c>
      <c r="M120" s="121"/>
      <c r="N120" s="122">
        <f t="shared" si="21"/>
        <v>529656</v>
      </c>
    </row>
    <row r="121" spans="1:23" x14ac:dyDescent="0.25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/>
      <c r="M121" s="121"/>
      <c r="N121" s="122">
        <f t="shared" si="21"/>
        <v>0</v>
      </c>
    </row>
    <row r="122" spans="1:23" x14ac:dyDescent="0.25">
      <c r="A122" s="29" t="s">
        <v>220</v>
      </c>
      <c r="B122" s="13" t="s">
        <v>221</v>
      </c>
      <c r="C122" s="121">
        <f>SUM(C123:C126)</f>
        <v>0</v>
      </c>
      <c r="D122" s="121">
        <f>SUM(D123:D126)</f>
        <v>0</v>
      </c>
      <c r="E122" s="122">
        <f t="shared" si="15"/>
        <v>0</v>
      </c>
      <c r="F122" s="121">
        <f>SUM(F123:F126)</f>
        <v>0</v>
      </c>
      <c r="G122" s="121">
        <f>SUM(G123:G126)</f>
        <v>0</v>
      </c>
      <c r="H122" s="122">
        <f t="shared" si="19"/>
        <v>0</v>
      </c>
      <c r="I122" s="121">
        <f>SUM(I123:I126)</f>
        <v>0</v>
      </c>
      <c r="J122" s="121">
        <f>SUM(J123:J126)</f>
        <v>0</v>
      </c>
      <c r="K122" s="122">
        <f t="shared" si="20"/>
        <v>0</v>
      </c>
      <c r="L122" s="121">
        <f>SUM(L123:L126)</f>
        <v>205930</v>
      </c>
      <c r="M122" s="121">
        <f>SUM(M123:M126)</f>
        <v>0</v>
      </c>
      <c r="N122" s="122">
        <f t="shared" si="21"/>
        <v>205930</v>
      </c>
    </row>
    <row r="123" spans="1:23" x14ac:dyDescent="0.25">
      <c r="A123" s="29"/>
      <c r="B123" s="13" t="s">
        <v>670</v>
      </c>
      <c r="C123" s="121"/>
      <c r="D123" s="121"/>
      <c r="E123" s="122">
        <f t="shared" si="15"/>
        <v>0</v>
      </c>
      <c r="F123" s="121"/>
      <c r="G123" s="121"/>
      <c r="H123" s="122">
        <f t="shared" si="19"/>
        <v>0</v>
      </c>
      <c r="I123" s="121"/>
      <c r="J123" s="121"/>
      <c r="K123" s="122">
        <f t="shared" si="20"/>
        <v>0</v>
      </c>
      <c r="L123" s="121">
        <v>192430</v>
      </c>
      <c r="M123" s="121"/>
      <c r="N123" s="122">
        <f t="shared" si="21"/>
        <v>192430</v>
      </c>
    </row>
    <row r="124" spans="1:23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5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3" ht="15.75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19"/>
        <v>0</v>
      </c>
      <c r="I126" s="123"/>
      <c r="J126" s="123"/>
      <c r="K126" s="124">
        <f t="shared" si="20"/>
        <v>0</v>
      </c>
      <c r="L126" s="123">
        <v>13500</v>
      </c>
      <c r="M126" s="123"/>
      <c r="N126" s="124">
        <f t="shared" si="21"/>
        <v>13500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x14ac:dyDescent="0.25">
      <c r="A128" s="28" t="s">
        <v>226</v>
      </c>
      <c r="B128" s="20" t="s">
        <v>36</v>
      </c>
      <c r="C128" s="119">
        <f>SUM(C129:C134)</f>
        <v>2880000</v>
      </c>
      <c r="D128" s="119">
        <f>SUM(D129:D134)</f>
        <v>0</v>
      </c>
      <c r="E128" s="120">
        <f t="shared" si="15"/>
        <v>2880000</v>
      </c>
      <c r="F128" s="119">
        <f>SUM(F129:F134)</f>
        <v>2880000</v>
      </c>
      <c r="G128" s="119">
        <f>SUM(G129:G134)</f>
        <v>0</v>
      </c>
      <c r="H128" s="120">
        <f t="shared" si="19"/>
        <v>2880000</v>
      </c>
      <c r="I128" s="119">
        <f>SUM(I129:I134)</f>
        <v>2880000</v>
      </c>
      <c r="J128" s="119">
        <f>SUM(J129:J134)</f>
        <v>0</v>
      </c>
      <c r="K128" s="120">
        <f t="shared" si="20"/>
        <v>2880000</v>
      </c>
      <c r="L128" s="119">
        <f>SUM(L129:L134)</f>
        <v>2880000</v>
      </c>
      <c r="M128" s="119">
        <f>SUM(M129:M134)</f>
        <v>0</v>
      </c>
      <c r="N128" s="120">
        <f t="shared" si="21"/>
        <v>2880000</v>
      </c>
    </row>
    <row r="129" spans="1:14" hidden="1" x14ac:dyDescent="0.25">
      <c r="A129" s="29" t="s">
        <v>227</v>
      </c>
      <c r="B129" s="13" t="s">
        <v>228</v>
      </c>
      <c r="C129" s="121"/>
      <c r="D129" s="121"/>
      <c r="E129" s="122">
        <f t="shared" si="15"/>
        <v>0</v>
      </c>
      <c r="F129" s="121"/>
      <c r="G129" s="121"/>
      <c r="H129" s="122">
        <f t="shared" si="19"/>
        <v>0</v>
      </c>
      <c r="I129" s="121"/>
      <c r="J129" s="121"/>
      <c r="K129" s="122">
        <f t="shared" si="20"/>
        <v>0</v>
      </c>
      <c r="L129" s="121"/>
      <c r="M129" s="121"/>
      <c r="N129" s="122">
        <f t="shared" si="21"/>
        <v>0</v>
      </c>
    </row>
    <row r="130" spans="1:14" hidden="1" x14ac:dyDescent="0.25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hidden="1" x14ac:dyDescent="0.25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hidden="1" x14ac:dyDescent="0.25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x14ac:dyDescent="0.25">
      <c r="A133" s="29" t="s">
        <v>233</v>
      </c>
      <c r="B133" s="13" t="s">
        <v>234</v>
      </c>
      <c r="C133" s="121">
        <v>2880000</v>
      </c>
      <c r="D133" s="121"/>
      <c r="E133" s="122">
        <f t="shared" si="15"/>
        <v>2880000</v>
      </c>
      <c r="F133" s="121">
        <v>2880000</v>
      </c>
      <c r="G133" s="121"/>
      <c r="H133" s="122">
        <f t="shared" si="19"/>
        <v>2880000</v>
      </c>
      <c r="I133" s="121">
        <v>2880000</v>
      </c>
      <c r="J133" s="121"/>
      <c r="K133" s="122">
        <f t="shared" si="20"/>
        <v>2880000</v>
      </c>
      <c r="L133" s="121">
        <v>2880000</v>
      </c>
      <c r="M133" s="121"/>
      <c r="N133" s="122">
        <f t="shared" si="21"/>
        <v>2880000</v>
      </c>
    </row>
    <row r="134" spans="1:14" x14ac:dyDescent="0.25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4" x14ac:dyDescent="0.25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4" ht="15.75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5"/>
        <v>0</v>
      </c>
      <c r="F137" s="119">
        <v>5356441</v>
      </c>
      <c r="G137" s="119"/>
      <c r="H137" s="120">
        <f t="shared" si="19"/>
        <v>5356441</v>
      </c>
      <c r="I137" s="119">
        <v>5356441</v>
      </c>
      <c r="J137" s="119"/>
      <c r="K137" s="120">
        <f t="shared" si="20"/>
        <v>5356441</v>
      </c>
      <c r="L137" s="119">
        <v>4884000</v>
      </c>
      <c r="M137" s="119"/>
      <c r="N137" s="120">
        <f t="shared" si="21"/>
        <v>4884000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5"/>
        <v>0</v>
      </c>
      <c r="F138" s="123">
        <v>1446239</v>
      </c>
      <c r="G138" s="123"/>
      <c r="H138" s="124">
        <f t="shared" si="19"/>
        <v>1446239</v>
      </c>
      <c r="I138" s="123">
        <v>1446239</v>
      </c>
      <c r="J138" s="123"/>
      <c r="K138" s="124">
        <f t="shared" si="20"/>
        <v>1446239</v>
      </c>
      <c r="L138" s="123">
        <v>1318680</v>
      </c>
      <c r="M138" s="123"/>
      <c r="N138" s="124">
        <f t="shared" si="21"/>
        <v>1318680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/>
      <c r="G139" s="119"/>
      <c r="H139" s="120">
        <f t="shared" si="19"/>
        <v>0</v>
      </c>
      <c r="I139" s="119"/>
      <c r="J139" s="119"/>
      <c r="K139" s="120">
        <f t="shared" si="20"/>
        <v>0</v>
      </c>
      <c r="L139" s="119"/>
      <c r="M139" s="119"/>
      <c r="N139" s="120">
        <f t="shared" si="21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/>
      <c r="G140" s="123"/>
      <c r="H140" s="124">
        <f t="shared" si="19"/>
        <v>0</v>
      </c>
      <c r="I140" s="123"/>
      <c r="J140" s="123"/>
      <c r="K140" s="124">
        <f t="shared" si="20"/>
        <v>0</v>
      </c>
      <c r="L140" s="123"/>
      <c r="M140" s="123"/>
      <c r="N140" s="124">
        <f t="shared" si="21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2880000</v>
      </c>
      <c r="D142" s="125">
        <f>D141+D140+D139+D138+D137+D128+D127+D110+D104+D87</f>
        <v>0</v>
      </c>
      <c r="E142" s="126">
        <f t="shared" si="15"/>
        <v>2880000</v>
      </c>
      <c r="F142" s="125">
        <f>F141+F140+F139+F138+F137+F128+F127+F110+F104+F87</f>
        <v>9682680</v>
      </c>
      <c r="G142" s="125">
        <f>G141+G140+G139+G138+G137+G128+G127+G110+G104+G87</f>
        <v>0</v>
      </c>
      <c r="H142" s="126">
        <f t="shared" si="19"/>
        <v>9682680</v>
      </c>
      <c r="I142" s="125">
        <f>I141+I140+I139+I138+I137+I128+I127+I110+I104+I87</f>
        <v>9682680</v>
      </c>
      <c r="J142" s="125">
        <f>J141+J140+J139+J138+J137+J128+J127+J110+J104+J87</f>
        <v>0</v>
      </c>
      <c r="K142" s="126">
        <f t="shared" si="20"/>
        <v>9682680</v>
      </c>
      <c r="L142" s="125">
        <f>L141+L140+L139+L138+L137+L128+L127+L110+L104+L87</f>
        <v>11834225</v>
      </c>
      <c r="M142" s="125">
        <f>M141+M140+M139+M138+M137+M128+M127+M110+M104+M87</f>
        <v>0</v>
      </c>
      <c r="N142" s="126">
        <f t="shared" si="21"/>
        <v>11834225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19"/>
        <v>0</v>
      </c>
      <c r="I143" s="119">
        <f>SUM(I144:I150)</f>
        <v>0</v>
      </c>
      <c r="J143" s="119">
        <f>SUM(J144:J150)</f>
        <v>0</v>
      </c>
      <c r="K143" s="120">
        <f t="shared" si="20"/>
        <v>0</v>
      </c>
      <c r="L143" s="119">
        <f>SUM(L144:L150)</f>
        <v>0</v>
      </c>
      <c r="M143" s="119">
        <f>SUM(M144:M150)</f>
        <v>0</v>
      </c>
      <c r="N143" s="120">
        <f t="shared" si="2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19"/>
        <v>0</v>
      </c>
      <c r="I144" s="121"/>
      <c r="J144" s="121"/>
      <c r="K144" s="122">
        <f t="shared" si="20"/>
        <v>0</v>
      </c>
      <c r="L144" s="121"/>
      <c r="M144" s="121"/>
      <c r="N144" s="122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2880000</v>
      </c>
      <c r="D151" s="132">
        <f>D143+D142</f>
        <v>0</v>
      </c>
      <c r="E151" s="133">
        <f>SUM(C151:D151)</f>
        <v>2880000</v>
      </c>
      <c r="F151" s="125">
        <f>F143+F142</f>
        <v>9682680</v>
      </c>
      <c r="G151" s="132">
        <f>G143+G142</f>
        <v>0</v>
      </c>
      <c r="H151" s="133">
        <f>SUM(F151:G151)</f>
        <v>9682680</v>
      </c>
      <c r="I151" s="125">
        <f>I143+I142</f>
        <v>9682680</v>
      </c>
      <c r="J151" s="132">
        <f>J143+J142</f>
        <v>0</v>
      </c>
      <c r="K151" s="133">
        <f>SUM(I151:J151)</f>
        <v>9682680</v>
      </c>
      <c r="L151" s="125">
        <f>L143+L142</f>
        <v>11834225</v>
      </c>
      <c r="M151" s="132">
        <f>M143+M142</f>
        <v>0</v>
      </c>
      <c r="N151" s="133">
        <f>SUM(L151:M151)</f>
        <v>11834225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86">
        <f>E84-E151</f>
        <v>-2880000</v>
      </c>
      <c r="H153" s="86">
        <f>H84-H151</f>
        <v>-9682680</v>
      </c>
      <c r="K153" s="86">
        <f>K84-K151</f>
        <v>-9682680</v>
      </c>
      <c r="N153" s="86">
        <f>N84-N151</f>
        <v>-11834225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51" orientation="portrait" horizontalDpi="300" verticalDpi="300" r:id="rId1"/>
  <headerFooter>
    <oddFooter>&amp;R&amp;P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W153"/>
  <sheetViews>
    <sheetView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L138" sqref="L138"/>
    </sheetView>
  </sheetViews>
  <sheetFormatPr defaultColWidth="9.140625" defaultRowHeight="12.75" x14ac:dyDescent="0.2"/>
  <cols>
    <col min="1" max="1" width="9.140625" style="52"/>
    <col min="2" max="2" width="59.140625" style="52" bestFit="1" customWidth="1"/>
    <col min="3" max="4" width="9.140625" style="52"/>
    <col min="5" max="5" width="9.85546875" style="52" customWidth="1"/>
    <col min="6" max="6" width="11.42578125" style="52" customWidth="1"/>
    <col min="7" max="7" width="9.140625" style="52"/>
    <col min="8" max="8" width="11.7109375" style="52" customWidth="1"/>
    <col min="9" max="9" width="11.42578125" style="52" customWidth="1"/>
    <col min="10" max="10" width="9.140625" style="52"/>
    <col min="11" max="11" width="11.7109375" style="52" customWidth="1"/>
    <col min="12" max="12" width="11.42578125" style="52" customWidth="1"/>
    <col min="13" max="13" width="9.140625" style="52"/>
    <col min="14" max="14" width="11.7109375" style="52" customWidth="1"/>
    <col min="15" max="16384" width="9.140625" style="52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">
      <c r="A4" s="50" t="s">
        <v>268</v>
      </c>
    </row>
    <row r="5" spans="1:14" x14ac:dyDescent="0.2">
      <c r="A5" s="59" t="s">
        <v>493</v>
      </c>
      <c r="B5" s="50" t="s">
        <v>504</v>
      </c>
    </row>
    <row r="6" spans="1:14" x14ac:dyDescent="0.2">
      <c r="C6" s="333" t="str">
        <f>'1 címrend'!C3</f>
        <v xml:space="preserve"> melléklet az  /2023. (V..  .) rendelethez</v>
      </c>
      <c r="D6" s="113"/>
      <c r="E6" s="113"/>
    </row>
    <row r="7" spans="1:14" ht="13.5" thickBot="1" x14ac:dyDescent="0.25"/>
    <row r="8" spans="1:14" ht="32.25" thickBot="1" x14ac:dyDescent="0.25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ht="13.5" thickBot="1" x14ac:dyDescent="0.25">
      <c r="A9" s="21" t="s">
        <v>42</v>
      </c>
      <c r="B9" s="20" t="s">
        <v>43</v>
      </c>
      <c r="C9" s="147">
        <f>SUM(C10,C17,C18,C20,C21,C19)</f>
        <v>0</v>
      </c>
      <c r="D9" s="147">
        <f>SUM(D10,D17,D18,D20,D21,D19)</f>
        <v>0</v>
      </c>
      <c r="E9" s="148">
        <f t="shared" ref="E9:E72" si="0">SUM(C9:D9)</f>
        <v>0</v>
      </c>
      <c r="F9" s="147">
        <f>SUM(F10,F17,F18,F20,F21,F19)</f>
        <v>0</v>
      </c>
      <c r="G9" s="147">
        <f>SUM(G10,G17,G18,G20,G21,G19)</f>
        <v>0</v>
      </c>
      <c r="H9" s="148">
        <f t="shared" ref="H9:H72" si="1">SUM(F9:G9)</f>
        <v>0</v>
      </c>
      <c r="I9" s="147">
        <f>SUM(I10,I17,I18,I20,I21,I19)</f>
        <v>0</v>
      </c>
      <c r="J9" s="147">
        <f>SUM(J10,J17,J18,J20,J21,J19)</f>
        <v>0</v>
      </c>
      <c r="K9" s="148">
        <f t="shared" ref="K9:K72" si="2">SUM(I9:J9)</f>
        <v>0</v>
      </c>
      <c r="L9" s="147">
        <f>SUM(L10,L17,L18,L20,L21,L19)</f>
        <v>0</v>
      </c>
      <c r="M9" s="147">
        <f>SUM(M10,M17,M18,M20,M21,M19)</f>
        <v>0</v>
      </c>
      <c r="N9" s="148">
        <f t="shared" ref="N9:N72" si="3">SUM(L9:M9)</f>
        <v>0</v>
      </c>
    </row>
    <row r="10" spans="1:14" ht="13.5" hidden="1" thickBot="1" x14ac:dyDescent="0.25">
      <c r="A10" s="22" t="s">
        <v>44</v>
      </c>
      <c r="B10" s="13" t="s">
        <v>45</v>
      </c>
      <c r="C10" s="143">
        <f>SUM(C11:C16)</f>
        <v>0</v>
      </c>
      <c r="D10" s="143">
        <f>SUM(D11:D16)</f>
        <v>0</v>
      </c>
      <c r="E10" s="144">
        <f t="shared" si="0"/>
        <v>0</v>
      </c>
      <c r="F10" s="143">
        <f>SUM(F11:F16)</f>
        <v>0</v>
      </c>
      <c r="G10" s="143">
        <f>SUM(G11:G16)</f>
        <v>0</v>
      </c>
      <c r="H10" s="144">
        <f t="shared" si="1"/>
        <v>0</v>
      </c>
      <c r="I10" s="143">
        <f>SUM(I11:I16)</f>
        <v>0</v>
      </c>
      <c r="J10" s="143">
        <f>SUM(J11:J16)</f>
        <v>0</v>
      </c>
      <c r="K10" s="144">
        <f t="shared" si="2"/>
        <v>0</v>
      </c>
      <c r="L10" s="143">
        <f>SUM(L11:L16)</f>
        <v>0</v>
      </c>
      <c r="M10" s="143">
        <f>SUM(M11:M16)</f>
        <v>0</v>
      </c>
      <c r="N10" s="144">
        <f t="shared" si="3"/>
        <v>0</v>
      </c>
    </row>
    <row r="11" spans="1:14" ht="13.5" hidden="1" thickBot="1" x14ac:dyDescent="0.25">
      <c r="A11" s="22" t="s">
        <v>46</v>
      </c>
      <c r="B11" s="13" t="s">
        <v>47</v>
      </c>
      <c r="C11" s="137"/>
      <c r="D11" s="137"/>
      <c r="E11" s="138">
        <f t="shared" si="0"/>
        <v>0</v>
      </c>
      <c r="F11" s="137"/>
      <c r="G11" s="137"/>
      <c r="H11" s="138">
        <f t="shared" si="1"/>
        <v>0</v>
      </c>
      <c r="I11" s="137"/>
      <c r="J11" s="137"/>
      <c r="K11" s="138">
        <f t="shared" si="2"/>
        <v>0</v>
      </c>
      <c r="L11" s="137"/>
      <c r="M11" s="137"/>
      <c r="N11" s="138">
        <f t="shared" si="3"/>
        <v>0</v>
      </c>
    </row>
    <row r="12" spans="1:14" ht="13.5" hidden="1" thickBot="1" x14ac:dyDescent="0.25">
      <c r="A12" s="22" t="s">
        <v>48</v>
      </c>
      <c r="B12" s="13" t="s">
        <v>49</v>
      </c>
      <c r="C12" s="137"/>
      <c r="D12" s="137"/>
      <c r="E12" s="138">
        <f t="shared" si="0"/>
        <v>0</v>
      </c>
      <c r="F12" s="137"/>
      <c r="G12" s="137"/>
      <c r="H12" s="138">
        <f t="shared" si="1"/>
        <v>0</v>
      </c>
      <c r="I12" s="137"/>
      <c r="J12" s="137"/>
      <c r="K12" s="138">
        <f t="shared" si="2"/>
        <v>0</v>
      </c>
      <c r="L12" s="137"/>
      <c r="M12" s="137"/>
      <c r="N12" s="138">
        <f t="shared" si="3"/>
        <v>0</v>
      </c>
    </row>
    <row r="13" spans="1:14" ht="13.5" hidden="1" thickBot="1" x14ac:dyDescent="0.25">
      <c r="A13" s="22" t="s">
        <v>50</v>
      </c>
      <c r="B13" s="13" t="s">
        <v>51</v>
      </c>
      <c r="C13" s="137"/>
      <c r="D13" s="137"/>
      <c r="E13" s="138">
        <f t="shared" si="0"/>
        <v>0</v>
      </c>
      <c r="F13" s="137"/>
      <c r="G13" s="137"/>
      <c r="H13" s="138">
        <f t="shared" si="1"/>
        <v>0</v>
      </c>
      <c r="I13" s="137"/>
      <c r="J13" s="137"/>
      <c r="K13" s="138">
        <f t="shared" si="2"/>
        <v>0</v>
      </c>
      <c r="L13" s="137"/>
      <c r="M13" s="137"/>
      <c r="N13" s="138">
        <f t="shared" si="3"/>
        <v>0</v>
      </c>
    </row>
    <row r="14" spans="1:14" ht="13.5" hidden="1" thickBot="1" x14ac:dyDescent="0.25">
      <c r="A14" s="22" t="s">
        <v>52</v>
      </c>
      <c r="B14" s="13" t="s">
        <v>53</v>
      </c>
      <c r="C14" s="137"/>
      <c r="D14" s="137"/>
      <c r="E14" s="138">
        <f t="shared" si="0"/>
        <v>0</v>
      </c>
      <c r="F14" s="137"/>
      <c r="G14" s="137"/>
      <c r="H14" s="138">
        <f t="shared" si="1"/>
        <v>0</v>
      </c>
      <c r="I14" s="137"/>
      <c r="J14" s="137"/>
      <c r="K14" s="138">
        <f t="shared" si="2"/>
        <v>0</v>
      </c>
      <c r="L14" s="137"/>
      <c r="M14" s="137"/>
      <c r="N14" s="138">
        <f t="shared" si="3"/>
        <v>0</v>
      </c>
    </row>
    <row r="15" spans="1:14" ht="13.5" hidden="1" thickBot="1" x14ac:dyDescent="0.25">
      <c r="A15" s="22" t="s">
        <v>54</v>
      </c>
      <c r="B15" s="13" t="s">
        <v>55</v>
      </c>
      <c r="C15" s="137"/>
      <c r="D15" s="137"/>
      <c r="E15" s="138">
        <f t="shared" si="0"/>
        <v>0</v>
      </c>
      <c r="F15" s="137"/>
      <c r="G15" s="137"/>
      <c r="H15" s="138">
        <f t="shared" si="1"/>
        <v>0</v>
      </c>
      <c r="I15" s="137"/>
      <c r="J15" s="137"/>
      <c r="K15" s="138">
        <f t="shared" si="2"/>
        <v>0</v>
      </c>
      <c r="L15" s="137"/>
      <c r="M15" s="137"/>
      <c r="N15" s="138">
        <f t="shared" si="3"/>
        <v>0</v>
      </c>
    </row>
    <row r="16" spans="1:14" ht="13.5" hidden="1" thickBot="1" x14ac:dyDescent="0.25">
      <c r="A16" s="22" t="s">
        <v>56</v>
      </c>
      <c r="B16" s="13" t="s">
        <v>57</v>
      </c>
      <c r="C16" s="137"/>
      <c r="D16" s="137"/>
      <c r="E16" s="138">
        <f t="shared" si="0"/>
        <v>0</v>
      </c>
      <c r="F16" s="137"/>
      <c r="G16" s="137"/>
      <c r="H16" s="138">
        <f t="shared" si="1"/>
        <v>0</v>
      </c>
      <c r="I16" s="137"/>
      <c r="J16" s="137"/>
      <c r="K16" s="138">
        <f t="shared" si="2"/>
        <v>0</v>
      </c>
      <c r="L16" s="137"/>
      <c r="M16" s="137"/>
      <c r="N16" s="138">
        <f t="shared" si="3"/>
        <v>0</v>
      </c>
    </row>
    <row r="17" spans="1:14" ht="13.5" hidden="1" thickBot="1" x14ac:dyDescent="0.25">
      <c r="A17" s="22" t="s">
        <v>58</v>
      </c>
      <c r="B17" s="13" t="s">
        <v>59</v>
      </c>
      <c r="C17" s="137"/>
      <c r="D17" s="137"/>
      <c r="E17" s="138">
        <f t="shared" si="0"/>
        <v>0</v>
      </c>
      <c r="F17" s="137"/>
      <c r="G17" s="137"/>
      <c r="H17" s="138">
        <f t="shared" si="1"/>
        <v>0</v>
      </c>
      <c r="I17" s="137"/>
      <c r="J17" s="137"/>
      <c r="K17" s="138">
        <f t="shared" si="2"/>
        <v>0</v>
      </c>
      <c r="L17" s="137"/>
      <c r="M17" s="137"/>
      <c r="N17" s="138">
        <f t="shared" si="3"/>
        <v>0</v>
      </c>
    </row>
    <row r="18" spans="1:14" ht="13.5" hidden="1" thickBot="1" x14ac:dyDescent="0.25">
      <c r="A18" s="22" t="s">
        <v>60</v>
      </c>
      <c r="B18" s="13" t="s">
        <v>61</v>
      </c>
      <c r="C18" s="137"/>
      <c r="D18" s="137"/>
      <c r="E18" s="138">
        <f t="shared" si="0"/>
        <v>0</v>
      </c>
      <c r="F18" s="137"/>
      <c r="G18" s="137"/>
      <c r="H18" s="138">
        <f t="shared" si="1"/>
        <v>0</v>
      </c>
      <c r="I18" s="137"/>
      <c r="J18" s="137"/>
      <c r="K18" s="138">
        <f t="shared" si="2"/>
        <v>0</v>
      </c>
      <c r="L18" s="137"/>
      <c r="M18" s="137"/>
      <c r="N18" s="138">
        <f t="shared" si="3"/>
        <v>0</v>
      </c>
    </row>
    <row r="19" spans="1:14" ht="13.5" hidden="1" thickBot="1" x14ac:dyDescent="0.25">
      <c r="A19" s="23" t="s">
        <v>264</v>
      </c>
      <c r="B19" s="31" t="s">
        <v>265</v>
      </c>
      <c r="C19" s="137"/>
      <c r="D19" s="137"/>
      <c r="E19" s="138">
        <f t="shared" si="0"/>
        <v>0</v>
      </c>
      <c r="F19" s="137"/>
      <c r="G19" s="137"/>
      <c r="H19" s="138">
        <f t="shared" si="1"/>
        <v>0</v>
      </c>
      <c r="I19" s="137"/>
      <c r="J19" s="137"/>
      <c r="K19" s="138">
        <f t="shared" si="2"/>
        <v>0</v>
      </c>
      <c r="L19" s="137"/>
      <c r="M19" s="137"/>
      <c r="N19" s="138">
        <f t="shared" si="3"/>
        <v>0</v>
      </c>
    </row>
    <row r="20" spans="1:14" ht="13.5" hidden="1" thickBot="1" x14ac:dyDescent="0.25">
      <c r="A20" s="23" t="s">
        <v>62</v>
      </c>
      <c r="B20" s="31" t="s">
        <v>63</v>
      </c>
      <c r="C20" s="137"/>
      <c r="D20" s="137"/>
      <c r="E20" s="138">
        <f t="shared" si="0"/>
        <v>0</v>
      </c>
      <c r="F20" s="137"/>
      <c r="G20" s="137"/>
      <c r="H20" s="138">
        <f t="shared" si="1"/>
        <v>0</v>
      </c>
      <c r="I20" s="137"/>
      <c r="J20" s="137"/>
      <c r="K20" s="138">
        <f t="shared" si="2"/>
        <v>0</v>
      </c>
      <c r="L20" s="137"/>
      <c r="M20" s="137"/>
      <c r="N20" s="138">
        <f t="shared" si="3"/>
        <v>0</v>
      </c>
    </row>
    <row r="21" spans="1:14" ht="13.5" hidden="1" thickBot="1" x14ac:dyDescent="0.25">
      <c r="A21" s="23" t="s">
        <v>64</v>
      </c>
      <c r="B21" s="31" t="s">
        <v>65</v>
      </c>
      <c r="C21" s="145"/>
      <c r="D21" s="145"/>
      <c r="E21" s="146">
        <f t="shared" si="0"/>
        <v>0</v>
      </c>
      <c r="F21" s="145"/>
      <c r="G21" s="145"/>
      <c r="H21" s="146">
        <f t="shared" si="1"/>
        <v>0</v>
      </c>
      <c r="I21" s="145"/>
      <c r="J21" s="145"/>
      <c r="K21" s="146">
        <f t="shared" si="2"/>
        <v>0</v>
      </c>
      <c r="L21" s="145"/>
      <c r="M21" s="145"/>
      <c r="N21" s="146">
        <f t="shared" si="3"/>
        <v>0</v>
      </c>
    </row>
    <row r="22" spans="1:14" x14ac:dyDescent="0.2">
      <c r="A22" s="46" t="s">
        <v>66</v>
      </c>
      <c r="B22" s="8" t="s">
        <v>26</v>
      </c>
      <c r="C22" s="143">
        <f>SUM(C23:C24)</f>
        <v>0</v>
      </c>
      <c r="D22" s="143">
        <f>SUM(D23:D24)</f>
        <v>0</v>
      </c>
      <c r="E22" s="144">
        <f t="shared" si="0"/>
        <v>0</v>
      </c>
      <c r="F22" s="143">
        <f>SUM(F23:F24)</f>
        <v>0</v>
      </c>
      <c r="G22" s="143">
        <f>SUM(G23:G24)</f>
        <v>0</v>
      </c>
      <c r="H22" s="144">
        <f t="shared" si="1"/>
        <v>0</v>
      </c>
      <c r="I22" s="143">
        <f>SUM(I23:I24)</f>
        <v>0</v>
      </c>
      <c r="J22" s="143">
        <f>SUM(J23:J24)</f>
        <v>0</v>
      </c>
      <c r="K22" s="144">
        <f t="shared" si="2"/>
        <v>0</v>
      </c>
      <c r="L22" s="143">
        <f>SUM(L23:L24)</f>
        <v>0</v>
      </c>
      <c r="M22" s="143">
        <f>SUM(M23:M24)</f>
        <v>0</v>
      </c>
      <c r="N22" s="144">
        <f t="shared" si="3"/>
        <v>0</v>
      </c>
    </row>
    <row r="23" spans="1:14" x14ac:dyDescent="0.2">
      <c r="A23" s="47"/>
      <c r="B23" s="41" t="s">
        <v>266</v>
      </c>
      <c r="C23" s="137"/>
      <c r="D23" s="137"/>
      <c r="E23" s="138">
        <f t="shared" si="0"/>
        <v>0</v>
      </c>
      <c r="F23" s="137"/>
      <c r="G23" s="137"/>
      <c r="H23" s="138">
        <f t="shared" si="1"/>
        <v>0</v>
      </c>
      <c r="I23" s="137"/>
      <c r="J23" s="137"/>
      <c r="K23" s="138">
        <f t="shared" si="2"/>
        <v>0</v>
      </c>
      <c r="L23" s="137"/>
      <c r="M23" s="137"/>
      <c r="N23" s="138">
        <f t="shared" si="3"/>
        <v>0</v>
      </c>
    </row>
    <row r="24" spans="1:14" ht="13.5" thickBot="1" x14ac:dyDescent="0.25">
      <c r="A24" s="48"/>
      <c r="B24" s="45" t="s">
        <v>267</v>
      </c>
      <c r="C24" s="145"/>
      <c r="D24" s="145"/>
      <c r="E24" s="146">
        <f t="shared" si="0"/>
        <v>0</v>
      </c>
      <c r="F24" s="145"/>
      <c r="G24" s="145"/>
      <c r="H24" s="146">
        <f t="shared" si="1"/>
        <v>0</v>
      </c>
      <c r="I24" s="145"/>
      <c r="J24" s="145"/>
      <c r="K24" s="146">
        <f t="shared" si="2"/>
        <v>0</v>
      </c>
      <c r="L24" s="145"/>
      <c r="M24" s="145"/>
      <c r="N24" s="146">
        <f t="shared" si="3"/>
        <v>0</v>
      </c>
    </row>
    <row r="25" spans="1:14" ht="13.5" thickBot="1" x14ac:dyDescent="0.25">
      <c r="A25" s="25" t="s">
        <v>67</v>
      </c>
      <c r="B25" s="35" t="s">
        <v>24</v>
      </c>
      <c r="C25" s="147">
        <f>C26+C30+C38</f>
        <v>0</v>
      </c>
      <c r="D25" s="147">
        <f>D26+D30+D38</f>
        <v>0</v>
      </c>
      <c r="E25" s="148">
        <f t="shared" si="0"/>
        <v>0</v>
      </c>
      <c r="F25" s="147">
        <f>F26+F30+F38</f>
        <v>0</v>
      </c>
      <c r="G25" s="147">
        <f>G26+G30+G38</f>
        <v>0</v>
      </c>
      <c r="H25" s="148">
        <f t="shared" si="1"/>
        <v>0</v>
      </c>
      <c r="I25" s="147">
        <f>I26+I30+I38</f>
        <v>0</v>
      </c>
      <c r="J25" s="147">
        <f>J26+J30+J38</f>
        <v>0</v>
      </c>
      <c r="K25" s="148">
        <f t="shared" si="2"/>
        <v>0</v>
      </c>
      <c r="L25" s="147">
        <f>L26+L30+L38</f>
        <v>0</v>
      </c>
      <c r="M25" s="147">
        <f>M26+M30+M38</f>
        <v>0</v>
      </c>
      <c r="N25" s="148">
        <f t="shared" si="3"/>
        <v>0</v>
      </c>
    </row>
    <row r="26" spans="1:14" ht="13.5" hidden="1" thickBot="1" x14ac:dyDescent="0.25">
      <c r="A26" s="22" t="s">
        <v>68</v>
      </c>
      <c r="B26" s="13" t="s">
        <v>69</v>
      </c>
      <c r="C26" s="143">
        <f>SUM(C27:C29)</f>
        <v>0</v>
      </c>
      <c r="D26" s="143">
        <f>SUM(D27:D29)</f>
        <v>0</v>
      </c>
      <c r="E26" s="144">
        <f t="shared" si="0"/>
        <v>0</v>
      </c>
      <c r="F26" s="143">
        <f>SUM(F27:F29)</f>
        <v>0</v>
      </c>
      <c r="G26" s="143">
        <f>SUM(G27:G29)</f>
        <v>0</v>
      </c>
      <c r="H26" s="144">
        <f t="shared" si="1"/>
        <v>0</v>
      </c>
      <c r="I26" s="143">
        <f>SUM(I27:I29)</f>
        <v>0</v>
      </c>
      <c r="J26" s="143">
        <f>SUM(J27:J29)</f>
        <v>0</v>
      </c>
      <c r="K26" s="144">
        <f t="shared" si="2"/>
        <v>0</v>
      </c>
      <c r="L26" s="143">
        <f>SUM(L27:L29)</f>
        <v>0</v>
      </c>
      <c r="M26" s="143">
        <f>SUM(M27:M29)</f>
        <v>0</v>
      </c>
      <c r="N26" s="144">
        <f t="shared" si="3"/>
        <v>0</v>
      </c>
    </row>
    <row r="27" spans="1:14" ht="13.5" hidden="1" thickBot="1" x14ac:dyDescent="0.25">
      <c r="A27" s="22"/>
      <c r="B27" s="13" t="s">
        <v>70</v>
      </c>
      <c r="C27" s="137"/>
      <c r="D27" s="137"/>
      <c r="E27" s="138">
        <f t="shared" si="0"/>
        <v>0</v>
      </c>
      <c r="F27" s="137"/>
      <c r="G27" s="137"/>
      <c r="H27" s="138">
        <f t="shared" si="1"/>
        <v>0</v>
      </c>
      <c r="I27" s="137"/>
      <c r="J27" s="137"/>
      <c r="K27" s="138">
        <f t="shared" si="2"/>
        <v>0</v>
      </c>
      <c r="L27" s="137"/>
      <c r="M27" s="137"/>
      <c r="N27" s="138">
        <f t="shared" si="3"/>
        <v>0</v>
      </c>
    </row>
    <row r="28" spans="1:14" ht="13.5" hidden="1" thickBot="1" x14ac:dyDescent="0.25">
      <c r="A28" s="22"/>
      <c r="B28" s="13" t="s">
        <v>71</v>
      </c>
      <c r="C28" s="137"/>
      <c r="D28" s="137"/>
      <c r="E28" s="138">
        <f t="shared" si="0"/>
        <v>0</v>
      </c>
      <c r="F28" s="137"/>
      <c r="G28" s="137"/>
      <c r="H28" s="138">
        <f t="shared" si="1"/>
        <v>0</v>
      </c>
      <c r="I28" s="137"/>
      <c r="J28" s="137"/>
      <c r="K28" s="138">
        <f t="shared" si="2"/>
        <v>0</v>
      </c>
      <c r="L28" s="137"/>
      <c r="M28" s="137"/>
      <c r="N28" s="138">
        <f t="shared" si="3"/>
        <v>0</v>
      </c>
    </row>
    <row r="29" spans="1:14" ht="13.5" hidden="1" thickBot="1" x14ac:dyDescent="0.25">
      <c r="A29" s="22"/>
      <c r="B29" s="13" t="s">
        <v>72</v>
      </c>
      <c r="C29" s="137"/>
      <c r="D29" s="137"/>
      <c r="E29" s="138">
        <f t="shared" si="0"/>
        <v>0</v>
      </c>
      <c r="F29" s="137"/>
      <c r="G29" s="137"/>
      <c r="H29" s="138">
        <f t="shared" si="1"/>
        <v>0</v>
      </c>
      <c r="I29" s="137"/>
      <c r="J29" s="137"/>
      <c r="K29" s="138">
        <f t="shared" si="2"/>
        <v>0</v>
      </c>
      <c r="L29" s="137"/>
      <c r="M29" s="137"/>
      <c r="N29" s="138">
        <f t="shared" si="3"/>
        <v>0</v>
      </c>
    </row>
    <row r="30" spans="1:14" ht="13.5" hidden="1" thickBot="1" x14ac:dyDescent="0.25">
      <c r="A30" s="22" t="s">
        <v>73</v>
      </c>
      <c r="B30" s="13" t="s">
        <v>74</v>
      </c>
      <c r="C30" s="137">
        <f>C31+C33+C34</f>
        <v>0</v>
      </c>
      <c r="D30" s="137">
        <f>D31+D33+D34</f>
        <v>0</v>
      </c>
      <c r="E30" s="138">
        <f t="shared" si="0"/>
        <v>0</v>
      </c>
      <c r="F30" s="137">
        <f>F31+F33+F34</f>
        <v>0</v>
      </c>
      <c r="G30" s="137">
        <f>G31+G33+G34</f>
        <v>0</v>
      </c>
      <c r="H30" s="138">
        <f t="shared" si="1"/>
        <v>0</v>
      </c>
      <c r="I30" s="137">
        <f>I31+I33+I34</f>
        <v>0</v>
      </c>
      <c r="J30" s="137">
        <f>J31+J33+J34</f>
        <v>0</v>
      </c>
      <c r="K30" s="138">
        <f t="shared" si="2"/>
        <v>0</v>
      </c>
      <c r="L30" s="137">
        <f>L31+L33+L34</f>
        <v>0</v>
      </c>
      <c r="M30" s="137">
        <f>M31+M33+M34</f>
        <v>0</v>
      </c>
      <c r="N30" s="138">
        <f t="shared" si="3"/>
        <v>0</v>
      </c>
    </row>
    <row r="31" spans="1:14" ht="13.5" hidden="1" thickBot="1" x14ac:dyDescent="0.25">
      <c r="A31" s="22" t="s">
        <v>75</v>
      </c>
      <c r="B31" s="13" t="s">
        <v>76</v>
      </c>
      <c r="C31" s="137">
        <f>C32</f>
        <v>0</v>
      </c>
      <c r="D31" s="137">
        <f>D32</f>
        <v>0</v>
      </c>
      <c r="E31" s="138">
        <f t="shared" si="0"/>
        <v>0</v>
      </c>
      <c r="F31" s="137">
        <f>F32</f>
        <v>0</v>
      </c>
      <c r="G31" s="137">
        <f>G32</f>
        <v>0</v>
      </c>
      <c r="H31" s="138">
        <f t="shared" si="1"/>
        <v>0</v>
      </c>
      <c r="I31" s="137">
        <f>I32</f>
        <v>0</v>
      </c>
      <c r="J31" s="137">
        <f>J32</f>
        <v>0</v>
      </c>
      <c r="K31" s="138">
        <f t="shared" si="2"/>
        <v>0</v>
      </c>
      <c r="L31" s="137">
        <f>L32</f>
        <v>0</v>
      </c>
      <c r="M31" s="137">
        <f>M32</f>
        <v>0</v>
      </c>
      <c r="N31" s="138">
        <f t="shared" si="3"/>
        <v>0</v>
      </c>
    </row>
    <row r="32" spans="1:14" ht="13.5" hidden="1" thickBot="1" x14ac:dyDescent="0.25">
      <c r="A32" s="22"/>
      <c r="B32" s="13" t="s">
        <v>77</v>
      </c>
      <c r="C32" s="137"/>
      <c r="D32" s="137"/>
      <c r="E32" s="138">
        <f t="shared" si="0"/>
        <v>0</v>
      </c>
      <c r="F32" s="137"/>
      <c r="G32" s="137"/>
      <c r="H32" s="138">
        <f t="shared" si="1"/>
        <v>0</v>
      </c>
      <c r="I32" s="137"/>
      <c r="J32" s="137"/>
      <c r="K32" s="138">
        <f t="shared" si="2"/>
        <v>0</v>
      </c>
      <c r="L32" s="137"/>
      <c r="M32" s="137"/>
      <c r="N32" s="138">
        <f t="shared" si="3"/>
        <v>0</v>
      </c>
    </row>
    <row r="33" spans="1:14" ht="13.5" hidden="1" thickBot="1" x14ac:dyDescent="0.25">
      <c r="A33" s="22" t="s">
        <v>78</v>
      </c>
      <c r="B33" s="13" t="s">
        <v>79</v>
      </c>
      <c r="C33" s="137"/>
      <c r="D33" s="137"/>
      <c r="E33" s="138">
        <f t="shared" si="0"/>
        <v>0</v>
      </c>
      <c r="F33" s="137"/>
      <c r="G33" s="137"/>
      <c r="H33" s="138">
        <f t="shared" si="1"/>
        <v>0</v>
      </c>
      <c r="I33" s="137"/>
      <c r="J33" s="137"/>
      <c r="K33" s="138">
        <f t="shared" si="2"/>
        <v>0</v>
      </c>
      <c r="L33" s="137"/>
      <c r="M33" s="137"/>
      <c r="N33" s="138">
        <f t="shared" si="3"/>
        <v>0</v>
      </c>
    </row>
    <row r="34" spans="1:14" ht="13.5" hidden="1" thickBot="1" x14ac:dyDescent="0.25">
      <c r="A34" s="22" t="s">
        <v>80</v>
      </c>
      <c r="B34" s="13" t="s">
        <v>81</v>
      </c>
      <c r="C34" s="137">
        <f>SUM(C35:C37)</f>
        <v>0</v>
      </c>
      <c r="D34" s="137">
        <f>SUM(D35:D37)</f>
        <v>0</v>
      </c>
      <c r="E34" s="138">
        <f t="shared" si="0"/>
        <v>0</v>
      </c>
      <c r="F34" s="137">
        <f>SUM(F35:F37)</f>
        <v>0</v>
      </c>
      <c r="G34" s="137">
        <f>SUM(G35:G37)</f>
        <v>0</v>
      </c>
      <c r="H34" s="138">
        <f t="shared" si="1"/>
        <v>0</v>
      </c>
      <c r="I34" s="137">
        <f>SUM(I35:I37)</f>
        <v>0</v>
      </c>
      <c r="J34" s="137">
        <f>SUM(J35:J37)</f>
        <v>0</v>
      </c>
      <c r="K34" s="138">
        <f t="shared" si="2"/>
        <v>0</v>
      </c>
      <c r="L34" s="137">
        <f>SUM(L35:L37)</f>
        <v>0</v>
      </c>
      <c r="M34" s="137">
        <f>SUM(M35:M37)</f>
        <v>0</v>
      </c>
      <c r="N34" s="138">
        <f t="shared" si="3"/>
        <v>0</v>
      </c>
    </row>
    <row r="35" spans="1:14" ht="13.5" hidden="1" thickBot="1" x14ac:dyDescent="0.25">
      <c r="A35" s="22"/>
      <c r="B35" s="13" t="s">
        <v>82</v>
      </c>
      <c r="C35" s="137"/>
      <c r="D35" s="137"/>
      <c r="E35" s="138">
        <f t="shared" si="0"/>
        <v>0</v>
      </c>
      <c r="F35" s="137"/>
      <c r="G35" s="137"/>
      <c r="H35" s="138">
        <f t="shared" si="1"/>
        <v>0</v>
      </c>
      <c r="I35" s="137"/>
      <c r="J35" s="137"/>
      <c r="K35" s="138">
        <f t="shared" si="2"/>
        <v>0</v>
      </c>
      <c r="L35" s="137"/>
      <c r="M35" s="137"/>
      <c r="N35" s="138">
        <f t="shared" si="3"/>
        <v>0</v>
      </c>
    </row>
    <row r="36" spans="1:14" ht="13.5" hidden="1" thickBot="1" x14ac:dyDescent="0.25">
      <c r="A36" s="22"/>
      <c r="B36" s="13" t="s">
        <v>83</v>
      </c>
      <c r="C36" s="137"/>
      <c r="D36" s="137"/>
      <c r="E36" s="138">
        <f t="shared" si="0"/>
        <v>0</v>
      </c>
      <c r="F36" s="137"/>
      <c r="G36" s="137"/>
      <c r="H36" s="138">
        <f t="shared" si="1"/>
        <v>0</v>
      </c>
      <c r="I36" s="137"/>
      <c r="J36" s="137"/>
      <c r="K36" s="138">
        <f t="shared" si="2"/>
        <v>0</v>
      </c>
      <c r="L36" s="137"/>
      <c r="M36" s="137"/>
      <c r="N36" s="138">
        <f t="shared" si="3"/>
        <v>0</v>
      </c>
    </row>
    <row r="37" spans="1:14" ht="13.5" hidden="1" thickBot="1" x14ac:dyDescent="0.25">
      <c r="A37" s="22"/>
      <c r="B37" s="13" t="s">
        <v>84</v>
      </c>
      <c r="C37" s="137"/>
      <c r="D37" s="137"/>
      <c r="E37" s="138">
        <f t="shared" si="0"/>
        <v>0</v>
      </c>
      <c r="F37" s="137"/>
      <c r="G37" s="137"/>
      <c r="H37" s="138">
        <f t="shared" si="1"/>
        <v>0</v>
      </c>
      <c r="I37" s="137"/>
      <c r="J37" s="137"/>
      <c r="K37" s="138">
        <f t="shared" si="2"/>
        <v>0</v>
      </c>
      <c r="L37" s="137"/>
      <c r="M37" s="137"/>
      <c r="N37" s="138">
        <f t="shared" si="3"/>
        <v>0</v>
      </c>
    </row>
    <row r="38" spans="1:14" ht="13.5" hidden="1" thickBot="1" x14ac:dyDescent="0.25">
      <c r="A38" s="22" t="s">
        <v>85</v>
      </c>
      <c r="B38" s="13" t="s">
        <v>86</v>
      </c>
      <c r="C38" s="137">
        <f>SUM(C39:C44)</f>
        <v>0</v>
      </c>
      <c r="D38" s="137">
        <f>SUM(D39:D44)</f>
        <v>0</v>
      </c>
      <c r="E38" s="138">
        <f t="shared" si="0"/>
        <v>0</v>
      </c>
      <c r="F38" s="137">
        <f>SUM(F39:F44)</f>
        <v>0</v>
      </c>
      <c r="G38" s="137">
        <f>SUM(G39:G44)</f>
        <v>0</v>
      </c>
      <c r="H38" s="138">
        <f t="shared" si="1"/>
        <v>0</v>
      </c>
      <c r="I38" s="137">
        <f>SUM(I39:I44)</f>
        <v>0</v>
      </c>
      <c r="J38" s="137">
        <f>SUM(J39:J44)</f>
        <v>0</v>
      </c>
      <c r="K38" s="138">
        <f t="shared" si="2"/>
        <v>0</v>
      </c>
      <c r="L38" s="137">
        <f>SUM(L39:L44)</f>
        <v>0</v>
      </c>
      <c r="M38" s="137">
        <f>SUM(M39:M44)</f>
        <v>0</v>
      </c>
      <c r="N38" s="138">
        <f t="shared" si="3"/>
        <v>0</v>
      </c>
    </row>
    <row r="39" spans="1:14" ht="13.5" hidden="1" thickBot="1" x14ac:dyDescent="0.25">
      <c r="A39" s="22"/>
      <c r="B39" s="13" t="s">
        <v>87</v>
      </c>
      <c r="C39" s="137"/>
      <c r="D39" s="137"/>
      <c r="E39" s="138">
        <f t="shared" si="0"/>
        <v>0</v>
      </c>
      <c r="F39" s="137"/>
      <c r="G39" s="137"/>
      <c r="H39" s="138">
        <f t="shared" si="1"/>
        <v>0</v>
      </c>
      <c r="I39" s="137"/>
      <c r="J39" s="137"/>
      <c r="K39" s="138">
        <f t="shared" si="2"/>
        <v>0</v>
      </c>
      <c r="L39" s="137"/>
      <c r="M39" s="137"/>
      <c r="N39" s="138">
        <f t="shared" si="3"/>
        <v>0</v>
      </c>
    </row>
    <row r="40" spans="1:14" ht="13.5" hidden="1" thickBot="1" x14ac:dyDescent="0.25">
      <c r="A40" s="22"/>
      <c r="B40" s="13" t="s">
        <v>88</v>
      </c>
      <c r="C40" s="137"/>
      <c r="D40" s="137"/>
      <c r="E40" s="138">
        <f t="shared" si="0"/>
        <v>0</v>
      </c>
      <c r="F40" s="137"/>
      <c r="G40" s="137"/>
      <c r="H40" s="138">
        <f t="shared" si="1"/>
        <v>0</v>
      </c>
      <c r="I40" s="137"/>
      <c r="J40" s="137"/>
      <c r="K40" s="138">
        <f t="shared" si="2"/>
        <v>0</v>
      </c>
      <c r="L40" s="137"/>
      <c r="M40" s="137"/>
      <c r="N40" s="138">
        <f t="shared" si="3"/>
        <v>0</v>
      </c>
    </row>
    <row r="41" spans="1:14" ht="13.5" hidden="1" thickBot="1" x14ac:dyDescent="0.25">
      <c r="A41" s="22"/>
      <c r="B41" s="13" t="s">
        <v>89</v>
      </c>
      <c r="C41" s="137"/>
      <c r="D41" s="137"/>
      <c r="E41" s="138">
        <f t="shared" si="0"/>
        <v>0</v>
      </c>
      <c r="F41" s="137"/>
      <c r="G41" s="137"/>
      <c r="H41" s="138">
        <f t="shared" si="1"/>
        <v>0</v>
      </c>
      <c r="I41" s="137"/>
      <c r="J41" s="137"/>
      <c r="K41" s="138">
        <f t="shared" si="2"/>
        <v>0</v>
      </c>
      <c r="L41" s="137"/>
      <c r="M41" s="137"/>
      <c r="N41" s="138">
        <f t="shared" si="3"/>
        <v>0</v>
      </c>
    </row>
    <row r="42" spans="1:14" ht="13.5" hidden="1" thickBot="1" x14ac:dyDescent="0.25">
      <c r="A42" s="22"/>
      <c r="B42" s="13" t="s">
        <v>90</v>
      </c>
      <c r="C42" s="137"/>
      <c r="D42" s="137"/>
      <c r="E42" s="138">
        <f t="shared" si="0"/>
        <v>0</v>
      </c>
      <c r="F42" s="137"/>
      <c r="G42" s="137"/>
      <c r="H42" s="138">
        <f t="shared" si="1"/>
        <v>0</v>
      </c>
      <c r="I42" s="137"/>
      <c r="J42" s="137"/>
      <c r="K42" s="138">
        <f t="shared" si="2"/>
        <v>0</v>
      </c>
      <c r="L42" s="137"/>
      <c r="M42" s="137"/>
      <c r="N42" s="138">
        <f t="shared" si="3"/>
        <v>0</v>
      </c>
    </row>
    <row r="43" spans="1:14" ht="13.5" hidden="1" thickBot="1" x14ac:dyDescent="0.25">
      <c r="A43" s="22"/>
      <c r="B43" s="13" t="s">
        <v>91</v>
      </c>
      <c r="C43" s="137"/>
      <c r="D43" s="137"/>
      <c r="E43" s="138">
        <f t="shared" si="0"/>
        <v>0</v>
      </c>
      <c r="F43" s="137"/>
      <c r="G43" s="137"/>
      <c r="H43" s="138">
        <f t="shared" si="1"/>
        <v>0</v>
      </c>
      <c r="I43" s="137"/>
      <c r="J43" s="137"/>
      <c r="K43" s="138">
        <f t="shared" si="2"/>
        <v>0</v>
      </c>
      <c r="L43" s="137"/>
      <c r="M43" s="137"/>
      <c r="N43" s="138">
        <f t="shared" si="3"/>
        <v>0</v>
      </c>
    </row>
    <row r="44" spans="1:14" ht="13.5" hidden="1" thickBot="1" x14ac:dyDescent="0.25">
      <c r="A44" s="23"/>
      <c r="B44" s="31" t="s">
        <v>92</v>
      </c>
      <c r="C44" s="145"/>
      <c r="D44" s="145"/>
      <c r="E44" s="146">
        <f t="shared" si="0"/>
        <v>0</v>
      </c>
      <c r="F44" s="145"/>
      <c r="G44" s="145"/>
      <c r="H44" s="146">
        <f t="shared" si="1"/>
        <v>0</v>
      </c>
      <c r="I44" s="145"/>
      <c r="J44" s="145"/>
      <c r="K44" s="146">
        <f t="shared" si="2"/>
        <v>0</v>
      </c>
      <c r="L44" s="145"/>
      <c r="M44" s="145"/>
      <c r="N44" s="146">
        <f t="shared" si="3"/>
        <v>0</v>
      </c>
    </row>
    <row r="45" spans="1:14" ht="13.5" thickBot="1" x14ac:dyDescent="0.25">
      <c r="A45" s="21" t="s">
        <v>93</v>
      </c>
      <c r="B45" s="20" t="s">
        <v>25</v>
      </c>
      <c r="C45" s="143">
        <f>C46+C47+C48+C49+C54+C55+C56+C57+C58+C59+C60</f>
        <v>0</v>
      </c>
      <c r="D45" s="143">
        <f>D46+D47+D48+D49+D54+D55+D56+D57+D58+D59+D60</f>
        <v>0</v>
      </c>
      <c r="E45" s="144">
        <f t="shared" si="0"/>
        <v>0</v>
      </c>
      <c r="F45" s="143">
        <f>F46+F47+F48+F49+F54+F55+F56+F57+F58+F59+F60</f>
        <v>0</v>
      </c>
      <c r="G45" s="143">
        <f>G46+G47+G48+G49+G54+G55+G56+G57+G58+G59+G60</f>
        <v>0</v>
      </c>
      <c r="H45" s="144">
        <f t="shared" si="1"/>
        <v>0</v>
      </c>
      <c r="I45" s="143">
        <f>I46+I47+I48+I49+I54+I55+I56+I57+I58+I59+I60</f>
        <v>0</v>
      </c>
      <c r="J45" s="143">
        <f>J46+J47+J48+J49+J54+J55+J56+J57+J58+J59+J60</f>
        <v>0</v>
      </c>
      <c r="K45" s="144">
        <f t="shared" si="2"/>
        <v>0</v>
      </c>
      <c r="L45" s="143">
        <f>L46+L47+L48+L49+L54+L55+L56+L57+L58+L59+L60</f>
        <v>0</v>
      </c>
      <c r="M45" s="143">
        <f>M46+M47+M48+M49+M54+M55+M56+M57+M58+M59+M60</f>
        <v>0</v>
      </c>
      <c r="N45" s="144">
        <f t="shared" si="3"/>
        <v>0</v>
      </c>
    </row>
    <row r="46" spans="1:14" ht="13.5" hidden="1" thickBot="1" x14ac:dyDescent="0.25">
      <c r="A46" s="22" t="s">
        <v>94</v>
      </c>
      <c r="B46" s="13" t="s">
        <v>95</v>
      </c>
      <c r="C46" s="137"/>
      <c r="D46" s="137"/>
      <c r="E46" s="138">
        <f t="shared" si="0"/>
        <v>0</v>
      </c>
      <c r="F46" s="137"/>
      <c r="G46" s="137"/>
      <c r="H46" s="138">
        <f t="shared" si="1"/>
        <v>0</v>
      </c>
      <c r="I46" s="137"/>
      <c r="J46" s="137"/>
      <c r="K46" s="138">
        <f t="shared" si="2"/>
        <v>0</v>
      </c>
      <c r="L46" s="137"/>
      <c r="M46" s="137"/>
      <c r="N46" s="138">
        <f t="shared" si="3"/>
        <v>0</v>
      </c>
    </row>
    <row r="47" spans="1:14" ht="13.5" hidden="1" thickBot="1" x14ac:dyDescent="0.25">
      <c r="A47" s="22" t="s">
        <v>96</v>
      </c>
      <c r="B47" s="13" t="s">
        <v>97</v>
      </c>
      <c r="C47" s="137"/>
      <c r="D47" s="137"/>
      <c r="E47" s="138">
        <f t="shared" si="0"/>
        <v>0</v>
      </c>
      <c r="F47" s="137"/>
      <c r="G47" s="137"/>
      <c r="H47" s="138">
        <f t="shared" si="1"/>
        <v>0</v>
      </c>
      <c r="I47" s="137"/>
      <c r="J47" s="137"/>
      <c r="K47" s="138">
        <f t="shared" si="2"/>
        <v>0</v>
      </c>
      <c r="L47" s="137"/>
      <c r="M47" s="137"/>
      <c r="N47" s="138">
        <f t="shared" si="3"/>
        <v>0</v>
      </c>
    </row>
    <row r="48" spans="1:14" ht="13.5" hidden="1" thickBot="1" x14ac:dyDescent="0.25">
      <c r="A48" s="22" t="s">
        <v>98</v>
      </c>
      <c r="B48" s="13" t="s">
        <v>99</v>
      </c>
      <c r="C48" s="137"/>
      <c r="D48" s="137"/>
      <c r="E48" s="138">
        <f t="shared" si="0"/>
        <v>0</v>
      </c>
      <c r="F48" s="137"/>
      <c r="G48" s="137"/>
      <c r="H48" s="138">
        <f t="shared" si="1"/>
        <v>0</v>
      </c>
      <c r="I48" s="137"/>
      <c r="J48" s="137"/>
      <c r="K48" s="138">
        <f t="shared" si="2"/>
        <v>0</v>
      </c>
      <c r="L48" s="137"/>
      <c r="M48" s="137"/>
      <c r="N48" s="138">
        <f t="shared" si="3"/>
        <v>0</v>
      </c>
    </row>
    <row r="49" spans="1:14" ht="13.5" hidden="1" thickBot="1" x14ac:dyDescent="0.25">
      <c r="A49" s="22" t="s">
        <v>100</v>
      </c>
      <c r="B49" s="13" t="s">
        <v>101</v>
      </c>
      <c r="C49" s="137">
        <f>SUM(C50:C53)</f>
        <v>0</v>
      </c>
      <c r="D49" s="137">
        <f>SUM(D50:D53)</f>
        <v>0</v>
      </c>
      <c r="E49" s="138">
        <f t="shared" si="0"/>
        <v>0</v>
      </c>
      <c r="F49" s="137">
        <f>SUM(F50:F53)</f>
        <v>0</v>
      </c>
      <c r="G49" s="137">
        <f>SUM(G50:G53)</f>
        <v>0</v>
      </c>
      <c r="H49" s="138">
        <f t="shared" si="1"/>
        <v>0</v>
      </c>
      <c r="I49" s="137">
        <f>SUM(I50:I53)</f>
        <v>0</v>
      </c>
      <c r="J49" s="137">
        <f>SUM(J50:J53)</f>
        <v>0</v>
      </c>
      <c r="K49" s="138">
        <f t="shared" si="2"/>
        <v>0</v>
      </c>
      <c r="L49" s="137">
        <f>SUM(L50:L53)</f>
        <v>0</v>
      </c>
      <c r="M49" s="137">
        <f>SUM(M50:M53)</f>
        <v>0</v>
      </c>
      <c r="N49" s="138">
        <f t="shared" si="3"/>
        <v>0</v>
      </c>
    </row>
    <row r="50" spans="1:14" ht="13.5" hidden="1" thickBot="1" x14ac:dyDescent="0.25">
      <c r="A50" s="22"/>
      <c r="B50" s="13" t="s">
        <v>102</v>
      </c>
      <c r="C50" s="137"/>
      <c r="D50" s="137"/>
      <c r="E50" s="138">
        <f t="shared" si="0"/>
        <v>0</v>
      </c>
      <c r="F50" s="137"/>
      <c r="G50" s="137"/>
      <c r="H50" s="138">
        <f t="shared" si="1"/>
        <v>0</v>
      </c>
      <c r="I50" s="137"/>
      <c r="J50" s="137"/>
      <c r="K50" s="138">
        <f t="shared" si="2"/>
        <v>0</v>
      </c>
      <c r="L50" s="137"/>
      <c r="M50" s="137"/>
      <c r="N50" s="138">
        <f t="shared" si="3"/>
        <v>0</v>
      </c>
    </row>
    <row r="51" spans="1:14" ht="13.5" hidden="1" thickBot="1" x14ac:dyDescent="0.25">
      <c r="A51" s="22"/>
      <c r="B51" s="13" t="s">
        <v>103</v>
      </c>
      <c r="C51" s="137"/>
      <c r="D51" s="137"/>
      <c r="E51" s="138">
        <f t="shared" si="0"/>
        <v>0</v>
      </c>
      <c r="F51" s="137"/>
      <c r="G51" s="137"/>
      <c r="H51" s="138">
        <f t="shared" si="1"/>
        <v>0</v>
      </c>
      <c r="I51" s="137"/>
      <c r="J51" s="137"/>
      <c r="K51" s="138">
        <f t="shared" si="2"/>
        <v>0</v>
      </c>
      <c r="L51" s="137"/>
      <c r="M51" s="137"/>
      <c r="N51" s="138">
        <f t="shared" si="3"/>
        <v>0</v>
      </c>
    </row>
    <row r="52" spans="1:14" ht="13.5" hidden="1" thickBot="1" x14ac:dyDescent="0.25">
      <c r="A52" s="22"/>
      <c r="B52" s="13" t="s">
        <v>104</v>
      </c>
      <c r="C52" s="137"/>
      <c r="D52" s="137"/>
      <c r="E52" s="138">
        <f t="shared" si="0"/>
        <v>0</v>
      </c>
      <c r="F52" s="137"/>
      <c r="G52" s="137"/>
      <c r="H52" s="138">
        <f t="shared" si="1"/>
        <v>0</v>
      </c>
      <c r="I52" s="137"/>
      <c r="J52" s="137"/>
      <c r="K52" s="138">
        <f t="shared" si="2"/>
        <v>0</v>
      </c>
      <c r="L52" s="137"/>
      <c r="M52" s="137"/>
      <c r="N52" s="138">
        <f t="shared" si="3"/>
        <v>0</v>
      </c>
    </row>
    <row r="53" spans="1:14" ht="13.5" hidden="1" thickBot="1" x14ac:dyDescent="0.25">
      <c r="A53" s="22"/>
      <c r="B53" s="13" t="s">
        <v>105</v>
      </c>
      <c r="C53" s="137"/>
      <c r="D53" s="137"/>
      <c r="E53" s="138">
        <f t="shared" si="0"/>
        <v>0</v>
      </c>
      <c r="F53" s="137"/>
      <c r="G53" s="137"/>
      <c r="H53" s="138">
        <f t="shared" si="1"/>
        <v>0</v>
      </c>
      <c r="I53" s="137"/>
      <c r="J53" s="137"/>
      <c r="K53" s="138">
        <f t="shared" si="2"/>
        <v>0</v>
      </c>
      <c r="L53" s="137"/>
      <c r="M53" s="137"/>
      <c r="N53" s="138">
        <f t="shared" si="3"/>
        <v>0</v>
      </c>
    </row>
    <row r="54" spans="1:14" ht="13.5" hidden="1" thickBot="1" x14ac:dyDescent="0.25">
      <c r="A54" s="22" t="s">
        <v>106</v>
      </c>
      <c r="B54" s="13" t="s">
        <v>107</v>
      </c>
      <c r="C54" s="137"/>
      <c r="D54" s="137"/>
      <c r="E54" s="138">
        <f t="shared" si="0"/>
        <v>0</v>
      </c>
      <c r="F54" s="137"/>
      <c r="G54" s="137"/>
      <c r="H54" s="138">
        <f t="shared" si="1"/>
        <v>0</v>
      </c>
      <c r="I54" s="137"/>
      <c r="J54" s="137"/>
      <c r="K54" s="138">
        <f t="shared" si="2"/>
        <v>0</v>
      </c>
      <c r="L54" s="137"/>
      <c r="M54" s="137"/>
      <c r="N54" s="138">
        <f t="shared" si="3"/>
        <v>0</v>
      </c>
    </row>
    <row r="55" spans="1:14" ht="13.5" hidden="1" thickBot="1" x14ac:dyDescent="0.25">
      <c r="A55" s="22" t="s">
        <v>108</v>
      </c>
      <c r="B55" s="13" t="s">
        <v>109</v>
      </c>
      <c r="C55" s="137"/>
      <c r="D55" s="137"/>
      <c r="E55" s="138">
        <f t="shared" si="0"/>
        <v>0</v>
      </c>
      <c r="F55" s="137"/>
      <c r="G55" s="137"/>
      <c r="H55" s="138">
        <f t="shared" si="1"/>
        <v>0</v>
      </c>
      <c r="I55" s="137"/>
      <c r="J55" s="137"/>
      <c r="K55" s="138">
        <f t="shared" si="2"/>
        <v>0</v>
      </c>
      <c r="L55" s="137"/>
      <c r="M55" s="137"/>
      <c r="N55" s="138">
        <f t="shared" si="3"/>
        <v>0</v>
      </c>
    </row>
    <row r="56" spans="1:14" ht="13.5" hidden="1" thickBot="1" x14ac:dyDescent="0.25">
      <c r="A56" s="22" t="s">
        <v>110</v>
      </c>
      <c r="B56" s="13" t="s">
        <v>111</v>
      </c>
      <c r="C56" s="137"/>
      <c r="D56" s="137"/>
      <c r="E56" s="138">
        <f t="shared" si="0"/>
        <v>0</v>
      </c>
      <c r="F56" s="137"/>
      <c r="G56" s="137"/>
      <c r="H56" s="138">
        <f t="shared" si="1"/>
        <v>0</v>
      </c>
      <c r="I56" s="137"/>
      <c r="J56" s="137"/>
      <c r="K56" s="138">
        <f t="shared" si="2"/>
        <v>0</v>
      </c>
      <c r="L56" s="137"/>
      <c r="M56" s="137"/>
      <c r="N56" s="138">
        <f t="shared" si="3"/>
        <v>0</v>
      </c>
    </row>
    <row r="57" spans="1:14" ht="13.5" hidden="1" thickBot="1" x14ac:dyDescent="0.25">
      <c r="A57" s="22" t="s">
        <v>112</v>
      </c>
      <c r="B57" s="13" t="s">
        <v>113</v>
      </c>
      <c r="C57" s="137"/>
      <c r="D57" s="137"/>
      <c r="E57" s="138">
        <f t="shared" si="0"/>
        <v>0</v>
      </c>
      <c r="F57" s="137"/>
      <c r="G57" s="137"/>
      <c r="H57" s="138">
        <f t="shared" si="1"/>
        <v>0</v>
      </c>
      <c r="I57" s="137"/>
      <c r="J57" s="137"/>
      <c r="K57" s="138">
        <f t="shared" si="2"/>
        <v>0</v>
      </c>
      <c r="L57" s="137"/>
      <c r="M57" s="137"/>
      <c r="N57" s="138">
        <f t="shared" si="3"/>
        <v>0</v>
      </c>
    </row>
    <row r="58" spans="1:14" ht="13.5" hidden="1" thickBot="1" x14ac:dyDescent="0.25">
      <c r="A58" s="22" t="s">
        <v>114</v>
      </c>
      <c r="B58" s="13" t="s">
        <v>115</v>
      </c>
      <c r="C58" s="137"/>
      <c r="D58" s="137"/>
      <c r="E58" s="138">
        <f t="shared" si="0"/>
        <v>0</v>
      </c>
      <c r="F58" s="137"/>
      <c r="G58" s="137"/>
      <c r="H58" s="138">
        <f t="shared" si="1"/>
        <v>0</v>
      </c>
      <c r="I58" s="137"/>
      <c r="J58" s="137"/>
      <c r="K58" s="138">
        <f t="shared" si="2"/>
        <v>0</v>
      </c>
      <c r="L58" s="137"/>
      <c r="M58" s="137"/>
      <c r="N58" s="138">
        <f t="shared" si="3"/>
        <v>0</v>
      </c>
    </row>
    <row r="59" spans="1:14" ht="13.5" hidden="1" thickBot="1" x14ac:dyDescent="0.25">
      <c r="A59" s="22" t="s">
        <v>116</v>
      </c>
      <c r="B59" s="13" t="s">
        <v>117</v>
      </c>
      <c r="C59" s="137"/>
      <c r="D59" s="137"/>
      <c r="E59" s="138">
        <f t="shared" si="0"/>
        <v>0</v>
      </c>
      <c r="F59" s="137"/>
      <c r="G59" s="137"/>
      <c r="H59" s="138">
        <f t="shared" si="1"/>
        <v>0</v>
      </c>
      <c r="I59" s="137"/>
      <c r="J59" s="137"/>
      <c r="K59" s="138">
        <f t="shared" si="2"/>
        <v>0</v>
      </c>
      <c r="L59" s="137"/>
      <c r="M59" s="137"/>
      <c r="N59" s="138">
        <f t="shared" si="3"/>
        <v>0</v>
      </c>
    </row>
    <row r="60" spans="1:14" ht="13.5" hidden="1" thickBot="1" x14ac:dyDescent="0.25">
      <c r="A60" s="23" t="s">
        <v>118</v>
      </c>
      <c r="B60" s="31" t="s">
        <v>119</v>
      </c>
      <c r="C60" s="145"/>
      <c r="D60" s="145"/>
      <c r="E60" s="146">
        <f t="shared" si="0"/>
        <v>0</v>
      </c>
      <c r="F60" s="145"/>
      <c r="G60" s="145"/>
      <c r="H60" s="146">
        <f t="shared" si="1"/>
        <v>0</v>
      </c>
      <c r="I60" s="145"/>
      <c r="J60" s="145"/>
      <c r="K60" s="146">
        <f t="shared" si="2"/>
        <v>0</v>
      </c>
      <c r="L60" s="145"/>
      <c r="M60" s="145"/>
      <c r="N60" s="146">
        <f t="shared" si="3"/>
        <v>0</v>
      </c>
    </row>
    <row r="61" spans="1:14" ht="13.5" thickBot="1" x14ac:dyDescent="0.25">
      <c r="A61" s="21" t="s">
        <v>120</v>
      </c>
      <c r="B61" s="20" t="s">
        <v>27</v>
      </c>
      <c r="C61" s="147">
        <f>SUM(C62:C66)</f>
        <v>0</v>
      </c>
      <c r="D61" s="147">
        <f>SUM(D62:D66)</f>
        <v>0</v>
      </c>
      <c r="E61" s="148">
        <f t="shared" si="0"/>
        <v>0</v>
      </c>
      <c r="F61" s="147">
        <f>SUM(F62:F66)</f>
        <v>0</v>
      </c>
      <c r="G61" s="147">
        <f>SUM(G62:G66)</f>
        <v>0</v>
      </c>
      <c r="H61" s="148">
        <f t="shared" si="1"/>
        <v>0</v>
      </c>
      <c r="I61" s="147">
        <f>SUM(I62:I66)</f>
        <v>0</v>
      </c>
      <c r="J61" s="147">
        <f>SUM(J62:J66)</f>
        <v>0</v>
      </c>
      <c r="K61" s="148">
        <f t="shared" si="2"/>
        <v>0</v>
      </c>
      <c r="L61" s="147">
        <f>SUM(L62:L66)</f>
        <v>0</v>
      </c>
      <c r="M61" s="147">
        <f>SUM(M62:M66)</f>
        <v>0</v>
      </c>
      <c r="N61" s="148">
        <f t="shared" si="3"/>
        <v>0</v>
      </c>
    </row>
    <row r="62" spans="1:14" ht="13.5" hidden="1" thickBot="1" x14ac:dyDescent="0.25">
      <c r="A62" s="22" t="s">
        <v>121</v>
      </c>
      <c r="B62" s="13" t="s">
        <v>122</v>
      </c>
      <c r="C62" s="143"/>
      <c r="D62" s="143"/>
      <c r="E62" s="144">
        <f t="shared" si="0"/>
        <v>0</v>
      </c>
      <c r="F62" s="143"/>
      <c r="G62" s="143"/>
      <c r="H62" s="144">
        <f t="shared" si="1"/>
        <v>0</v>
      </c>
      <c r="I62" s="143"/>
      <c r="J62" s="143"/>
      <c r="K62" s="144">
        <f t="shared" si="2"/>
        <v>0</v>
      </c>
      <c r="L62" s="143"/>
      <c r="M62" s="143"/>
      <c r="N62" s="144">
        <f t="shared" si="3"/>
        <v>0</v>
      </c>
    </row>
    <row r="63" spans="1:14" ht="13.5" hidden="1" thickBot="1" x14ac:dyDescent="0.25">
      <c r="A63" s="22" t="s">
        <v>123</v>
      </c>
      <c r="B63" s="13" t="s">
        <v>124</v>
      </c>
      <c r="C63" s="137"/>
      <c r="D63" s="137"/>
      <c r="E63" s="138">
        <f t="shared" si="0"/>
        <v>0</v>
      </c>
      <c r="F63" s="137"/>
      <c r="G63" s="137"/>
      <c r="H63" s="138">
        <f t="shared" si="1"/>
        <v>0</v>
      </c>
      <c r="I63" s="137"/>
      <c r="J63" s="137"/>
      <c r="K63" s="138">
        <f t="shared" si="2"/>
        <v>0</v>
      </c>
      <c r="L63" s="137"/>
      <c r="M63" s="137"/>
      <c r="N63" s="138">
        <f t="shared" si="3"/>
        <v>0</v>
      </c>
    </row>
    <row r="64" spans="1:14" ht="13.5" hidden="1" thickBot="1" x14ac:dyDescent="0.25">
      <c r="A64" s="22" t="s">
        <v>125</v>
      </c>
      <c r="B64" s="13" t="s">
        <v>126</v>
      </c>
      <c r="C64" s="137"/>
      <c r="D64" s="137"/>
      <c r="E64" s="138">
        <f t="shared" si="0"/>
        <v>0</v>
      </c>
      <c r="F64" s="137"/>
      <c r="G64" s="137"/>
      <c r="H64" s="138">
        <f t="shared" si="1"/>
        <v>0</v>
      </c>
      <c r="I64" s="137"/>
      <c r="J64" s="137"/>
      <c r="K64" s="138">
        <f t="shared" si="2"/>
        <v>0</v>
      </c>
      <c r="L64" s="137"/>
      <c r="M64" s="137"/>
      <c r="N64" s="138">
        <f t="shared" si="3"/>
        <v>0</v>
      </c>
    </row>
    <row r="65" spans="1:14" ht="13.5" hidden="1" thickBot="1" x14ac:dyDescent="0.25">
      <c r="A65" s="22" t="s">
        <v>127</v>
      </c>
      <c r="B65" s="13" t="s">
        <v>128</v>
      </c>
      <c r="C65" s="137"/>
      <c r="D65" s="137"/>
      <c r="E65" s="138">
        <f t="shared" si="0"/>
        <v>0</v>
      </c>
      <c r="F65" s="137"/>
      <c r="G65" s="137"/>
      <c r="H65" s="138">
        <f t="shared" si="1"/>
        <v>0</v>
      </c>
      <c r="I65" s="137"/>
      <c r="J65" s="137"/>
      <c r="K65" s="138">
        <f t="shared" si="2"/>
        <v>0</v>
      </c>
      <c r="L65" s="137"/>
      <c r="M65" s="137"/>
      <c r="N65" s="138">
        <f t="shared" si="3"/>
        <v>0</v>
      </c>
    </row>
    <row r="66" spans="1:14" ht="13.5" hidden="1" thickBot="1" x14ac:dyDescent="0.25">
      <c r="A66" s="23" t="s">
        <v>129</v>
      </c>
      <c r="B66" s="31" t="s">
        <v>130</v>
      </c>
      <c r="C66" s="145"/>
      <c r="D66" s="145"/>
      <c r="E66" s="146">
        <f t="shared" si="0"/>
        <v>0</v>
      </c>
      <c r="F66" s="145"/>
      <c r="G66" s="145"/>
      <c r="H66" s="146">
        <f t="shared" si="1"/>
        <v>0</v>
      </c>
      <c r="I66" s="145"/>
      <c r="J66" s="145"/>
      <c r="K66" s="146">
        <f t="shared" si="2"/>
        <v>0</v>
      </c>
      <c r="L66" s="145"/>
      <c r="M66" s="145"/>
      <c r="N66" s="146">
        <f t="shared" si="3"/>
        <v>0</v>
      </c>
    </row>
    <row r="67" spans="1:14" ht="13.5" thickBot="1" x14ac:dyDescent="0.25">
      <c r="A67" s="21" t="s">
        <v>131</v>
      </c>
      <c r="B67" s="20" t="s">
        <v>132</v>
      </c>
      <c r="C67" s="147">
        <f>SUM(C68:C69)</f>
        <v>0</v>
      </c>
      <c r="D67" s="147">
        <f>SUM(D68:D69)</f>
        <v>0</v>
      </c>
      <c r="E67" s="148">
        <f t="shared" si="0"/>
        <v>0</v>
      </c>
      <c r="F67" s="147">
        <f>SUM(F68:F69)</f>
        <v>0</v>
      </c>
      <c r="G67" s="147">
        <f>SUM(G68:G69)</f>
        <v>0</v>
      </c>
      <c r="H67" s="148">
        <f t="shared" si="1"/>
        <v>0</v>
      </c>
      <c r="I67" s="147">
        <f>SUM(I68:I69)</f>
        <v>0</v>
      </c>
      <c r="J67" s="147">
        <f>SUM(J68:J69)</f>
        <v>0</v>
      </c>
      <c r="K67" s="148">
        <f t="shared" si="2"/>
        <v>0</v>
      </c>
      <c r="L67" s="147">
        <f>SUM(L68:L69)</f>
        <v>0</v>
      </c>
      <c r="M67" s="147">
        <f>SUM(M68:M69)</f>
        <v>0</v>
      </c>
      <c r="N67" s="148">
        <f t="shared" si="3"/>
        <v>0</v>
      </c>
    </row>
    <row r="68" spans="1:14" ht="13.5" hidden="1" thickBot="1" x14ac:dyDescent="0.25">
      <c r="A68" s="22" t="s">
        <v>133</v>
      </c>
      <c r="B68" s="13" t="s">
        <v>134</v>
      </c>
      <c r="C68" s="143"/>
      <c r="D68" s="143"/>
      <c r="E68" s="144">
        <f t="shared" si="0"/>
        <v>0</v>
      </c>
      <c r="F68" s="143"/>
      <c r="G68" s="143"/>
      <c r="H68" s="144">
        <f t="shared" si="1"/>
        <v>0</v>
      </c>
      <c r="I68" s="143"/>
      <c r="J68" s="143"/>
      <c r="K68" s="144">
        <f t="shared" si="2"/>
        <v>0</v>
      </c>
      <c r="L68" s="143"/>
      <c r="M68" s="143"/>
      <c r="N68" s="144">
        <f t="shared" si="3"/>
        <v>0</v>
      </c>
    </row>
    <row r="69" spans="1:14" ht="13.5" hidden="1" thickBot="1" x14ac:dyDescent="0.25">
      <c r="A69" s="23" t="s">
        <v>135</v>
      </c>
      <c r="B69" s="31" t="s">
        <v>136</v>
      </c>
      <c r="C69" s="145"/>
      <c r="D69" s="145"/>
      <c r="E69" s="146">
        <f t="shared" si="0"/>
        <v>0</v>
      </c>
      <c r="F69" s="145"/>
      <c r="G69" s="145"/>
      <c r="H69" s="146">
        <f t="shared" si="1"/>
        <v>0</v>
      </c>
      <c r="I69" s="145"/>
      <c r="J69" s="145"/>
      <c r="K69" s="146">
        <f t="shared" si="2"/>
        <v>0</v>
      </c>
      <c r="L69" s="145"/>
      <c r="M69" s="145"/>
      <c r="N69" s="146">
        <f t="shared" si="3"/>
        <v>0</v>
      </c>
    </row>
    <row r="70" spans="1:14" x14ac:dyDescent="0.2">
      <c r="A70" s="21" t="s">
        <v>137</v>
      </c>
      <c r="B70" s="20" t="s">
        <v>138</v>
      </c>
      <c r="C70" s="143">
        <f>C71</f>
        <v>0</v>
      </c>
      <c r="D70" s="143">
        <f>D71</f>
        <v>0</v>
      </c>
      <c r="E70" s="144">
        <f t="shared" si="0"/>
        <v>0</v>
      </c>
      <c r="F70" s="143">
        <f>F71</f>
        <v>0</v>
      </c>
      <c r="G70" s="143">
        <f>G71</f>
        <v>0</v>
      </c>
      <c r="H70" s="144">
        <f t="shared" si="1"/>
        <v>0</v>
      </c>
      <c r="I70" s="143">
        <f>I71</f>
        <v>0</v>
      </c>
      <c r="J70" s="143">
        <f>J71</f>
        <v>0</v>
      </c>
      <c r="K70" s="144">
        <f t="shared" si="2"/>
        <v>0</v>
      </c>
      <c r="L70" s="143">
        <f>L71</f>
        <v>0</v>
      </c>
      <c r="M70" s="143">
        <f>M71</f>
        <v>0</v>
      </c>
      <c r="N70" s="144">
        <f t="shared" si="3"/>
        <v>0</v>
      </c>
    </row>
    <row r="71" spans="1:14" ht="13.5" thickBot="1" x14ac:dyDescent="0.25">
      <c r="A71" s="23"/>
      <c r="B71" s="31" t="s">
        <v>139</v>
      </c>
      <c r="C71" s="145"/>
      <c r="D71" s="145"/>
      <c r="E71" s="146">
        <f t="shared" si="0"/>
        <v>0</v>
      </c>
      <c r="F71" s="145"/>
      <c r="G71" s="145"/>
      <c r="H71" s="146">
        <f t="shared" si="1"/>
        <v>0</v>
      </c>
      <c r="I71" s="145"/>
      <c r="J71" s="145"/>
      <c r="K71" s="146">
        <f t="shared" si="2"/>
        <v>0</v>
      </c>
      <c r="L71" s="145"/>
      <c r="M71" s="145"/>
      <c r="N71" s="146">
        <f t="shared" si="3"/>
        <v>0</v>
      </c>
    </row>
    <row r="72" spans="1:14" ht="13.5" thickBot="1" x14ac:dyDescent="0.25">
      <c r="A72" s="24" t="s">
        <v>140</v>
      </c>
      <c r="B72" s="7" t="s">
        <v>141</v>
      </c>
      <c r="C72" s="147">
        <f>C9+C22+C25+C45+C61+C67+C70</f>
        <v>0</v>
      </c>
      <c r="D72" s="147">
        <f>D9+D22+D25+D45+D61+D67+D70</f>
        <v>0</v>
      </c>
      <c r="E72" s="148">
        <f t="shared" si="0"/>
        <v>0</v>
      </c>
      <c r="F72" s="147">
        <f>F9+F22+F25+F45+F61+F67+F70</f>
        <v>0</v>
      </c>
      <c r="G72" s="147">
        <f>G9+G22+G25+G45+G61+G67+G70</f>
        <v>0</v>
      </c>
      <c r="H72" s="148">
        <f t="shared" si="1"/>
        <v>0</v>
      </c>
      <c r="I72" s="147">
        <f>I9+I22+I25+I45+I61+I67+I70</f>
        <v>0</v>
      </c>
      <c r="J72" s="147">
        <f>J9+J22+J25+J45+J61+J67+J70</f>
        <v>0</v>
      </c>
      <c r="K72" s="148">
        <f t="shared" si="2"/>
        <v>0</v>
      </c>
      <c r="L72" s="147">
        <f>L9+L22+L25+L45+L61+L67+L70</f>
        <v>0</v>
      </c>
      <c r="M72" s="147">
        <f>M9+M22+M25+M45+M61+M67+M70</f>
        <v>0</v>
      </c>
      <c r="N72" s="148">
        <f t="shared" si="3"/>
        <v>0</v>
      </c>
    </row>
    <row r="73" spans="1:14" ht="13.5" thickBot="1" x14ac:dyDescent="0.25">
      <c r="A73" s="25" t="s">
        <v>142</v>
      </c>
      <c r="B73" s="35" t="s">
        <v>143</v>
      </c>
      <c r="C73" s="143">
        <f>C74+C82</f>
        <v>0</v>
      </c>
      <c r="D73" s="143">
        <f>D74+D82</f>
        <v>0</v>
      </c>
      <c r="E73" s="144">
        <f t="shared" ref="E73:E84" si="4">SUM(C73:D73)</f>
        <v>0</v>
      </c>
      <c r="F73" s="143">
        <f>F74+F82</f>
        <v>0</v>
      </c>
      <c r="G73" s="143">
        <f>G74+G82</f>
        <v>0</v>
      </c>
      <c r="H73" s="144">
        <f t="shared" ref="H73:H80" si="5">SUM(F73:G73)</f>
        <v>0</v>
      </c>
      <c r="I73" s="143">
        <f>I74+I82</f>
        <v>0</v>
      </c>
      <c r="J73" s="143">
        <f>J74+J82</f>
        <v>0</v>
      </c>
      <c r="K73" s="144">
        <f t="shared" ref="K73:K80" si="6">SUM(I73:J73)</f>
        <v>0</v>
      </c>
      <c r="L73" s="143">
        <f>L74+L82</f>
        <v>0</v>
      </c>
      <c r="M73" s="143">
        <f>M74+M82</f>
        <v>0</v>
      </c>
      <c r="N73" s="144">
        <f t="shared" ref="N73:N80" si="7">SUM(L73:M73)</f>
        <v>0</v>
      </c>
    </row>
    <row r="74" spans="1:14" ht="13.5" hidden="1" thickBot="1" x14ac:dyDescent="0.25">
      <c r="A74" s="22" t="s">
        <v>144</v>
      </c>
      <c r="B74" s="13" t="s">
        <v>145</v>
      </c>
      <c r="C74" s="137">
        <f t="shared" ref="C74:D74" si="8">SUM(C75:C76,C77,C78,C82,C81)</f>
        <v>0</v>
      </c>
      <c r="D74" s="137">
        <f t="shared" si="8"/>
        <v>0</v>
      </c>
      <c r="E74" s="138">
        <f t="shared" si="4"/>
        <v>0</v>
      </c>
      <c r="F74" s="137">
        <f t="shared" ref="F74:G74" si="9">SUM(F75:F76,F77,F78,F82,F81)</f>
        <v>0</v>
      </c>
      <c r="G74" s="137">
        <f t="shared" si="9"/>
        <v>0</v>
      </c>
      <c r="H74" s="138">
        <f t="shared" si="5"/>
        <v>0</v>
      </c>
      <c r="I74" s="137">
        <f t="shared" ref="I74:J74" si="10">SUM(I75:I76,I77,I78,I82,I81)</f>
        <v>0</v>
      </c>
      <c r="J74" s="137">
        <f t="shared" si="10"/>
        <v>0</v>
      </c>
      <c r="K74" s="138">
        <f t="shared" si="6"/>
        <v>0</v>
      </c>
      <c r="L74" s="137">
        <f t="shared" ref="L74:M74" si="11">SUM(L75:L76,L77,L78,L82,L81)</f>
        <v>0</v>
      </c>
      <c r="M74" s="137">
        <f t="shared" si="11"/>
        <v>0</v>
      </c>
      <c r="N74" s="138">
        <f t="shared" si="7"/>
        <v>0</v>
      </c>
    </row>
    <row r="75" spans="1:14" ht="13.5" hidden="1" thickBot="1" x14ac:dyDescent="0.25">
      <c r="A75" s="22" t="s">
        <v>146</v>
      </c>
      <c r="B75" s="13" t="s">
        <v>147</v>
      </c>
      <c r="C75" s="137"/>
      <c r="D75" s="137"/>
      <c r="E75" s="138">
        <f t="shared" si="4"/>
        <v>0</v>
      </c>
      <c r="F75" s="137"/>
      <c r="G75" s="137"/>
      <c r="H75" s="138">
        <f t="shared" si="5"/>
        <v>0</v>
      </c>
      <c r="I75" s="137"/>
      <c r="J75" s="137"/>
      <c r="K75" s="138">
        <f t="shared" si="6"/>
        <v>0</v>
      </c>
      <c r="L75" s="137"/>
      <c r="M75" s="137"/>
      <c r="N75" s="138">
        <f t="shared" si="7"/>
        <v>0</v>
      </c>
    </row>
    <row r="76" spans="1:14" ht="13.5" hidden="1" thickBot="1" x14ac:dyDescent="0.25">
      <c r="A76" s="22" t="s">
        <v>148</v>
      </c>
      <c r="B76" s="13" t="s">
        <v>149</v>
      </c>
      <c r="C76" s="137"/>
      <c r="D76" s="137"/>
      <c r="E76" s="138">
        <f t="shared" si="4"/>
        <v>0</v>
      </c>
      <c r="F76" s="137"/>
      <c r="G76" s="137"/>
      <c r="H76" s="138">
        <f t="shared" si="5"/>
        <v>0</v>
      </c>
      <c r="I76" s="137"/>
      <c r="J76" s="137"/>
      <c r="K76" s="138">
        <f t="shared" si="6"/>
        <v>0</v>
      </c>
      <c r="L76" s="137"/>
      <c r="M76" s="137"/>
      <c r="N76" s="138">
        <f t="shared" si="7"/>
        <v>0</v>
      </c>
    </row>
    <row r="77" spans="1:14" ht="13.5" hidden="1" thickBot="1" x14ac:dyDescent="0.25">
      <c r="A77" s="22" t="s">
        <v>150</v>
      </c>
      <c r="B77" s="13" t="s">
        <v>151</v>
      </c>
      <c r="C77" s="137"/>
      <c r="D77" s="137"/>
      <c r="E77" s="138">
        <f t="shared" si="4"/>
        <v>0</v>
      </c>
      <c r="F77" s="137"/>
      <c r="G77" s="137"/>
      <c r="H77" s="138">
        <f t="shared" si="5"/>
        <v>0</v>
      </c>
      <c r="I77" s="137"/>
      <c r="J77" s="137"/>
      <c r="K77" s="138">
        <f t="shared" si="6"/>
        <v>0</v>
      </c>
      <c r="L77" s="137"/>
      <c r="M77" s="137"/>
      <c r="N77" s="138">
        <f t="shared" si="7"/>
        <v>0</v>
      </c>
    </row>
    <row r="78" spans="1:14" ht="13.5" hidden="1" thickBot="1" x14ac:dyDescent="0.25">
      <c r="A78" s="22" t="s">
        <v>152</v>
      </c>
      <c r="B78" s="13" t="s">
        <v>153</v>
      </c>
      <c r="C78" s="137">
        <f>SUM(C79:C80)</f>
        <v>0</v>
      </c>
      <c r="D78" s="137">
        <f>SUM(D79:D80)</f>
        <v>0</v>
      </c>
      <c r="E78" s="138">
        <f t="shared" si="4"/>
        <v>0</v>
      </c>
      <c r="F78" s="137">
        <f>SUM(F79:F80)</f>
        <v>0</v>
      </c>
      <c r="G78" s="137">
        <f>SUM(G79:G80)</f>
        <v>0</v>
      </c>
      <c r="H78" s="138">
        <f t="shared" si="5"/>
        <v>0</v>
      </c>
      <c r="I78" s="137">
        <f>SUM(I79:I80)</f>
        <v>0</v>
      </c>
      <c r="J78" s="137">
        <f>SUM(J79:J80)</f>
        <v>0</v>
      </c>
      <c r="K78" s="138">
        <f t="shared" si="6"/>
        <v>0</v>
      </c>
      <c r="L78" s="137">
        <f>SUM(L79:L80)</f>
        <v>0</v>
      </c>
      <c r="M78" s="137">
        <f>SUM(M79:M80)</f>
        <v>0</v>
      </c>
      <c r="N78" s="138">
        <f t="shared" si="7"/>
        <v>0</v>
      </c>
    </row>
    <row r="79" spans="1:14" ht="13.5" hidden="1" thickBot="1" x14ac:dyDescent="0.25">
      <c r="A79" s="22"/>
      <c r="B79" s="13" t="s">
        <v>28</v>
      </c>
      <c r="C79" s="137"/>
      <c r="D79" s="137"/>
      <c r="E79" s="138">
        <f t="shared" si="4"/>
        <v>0</v>
      </c>
      <c r="F79" s="137"/>
      <c r="G79" s="137"/>
      <c r="H79" s="138">
        <f t="shared" si="5"/>
        <v>0</v>
      </c>
      <c r="I79" s="137"/>
      <c r="J79" s="137"/>
      <c r="K79" s="138">
        <f t="shared" si="6"/>
        <v>0</v>
      </c>
      <c r="L79" s="137"/>
      <c r="M79" s="137"/>
      <c r="N79" s="138">
        <f t="shared" si="7"/>
        <v>0</v>
      </c>
    </row>
    <row r="80" spans="1:14" ht="13.5" hidden="1" thickBot="1" x14ac:dyDescent="0.25">
      <c r="A80" s="22"/>
      <c r="B80" s="13" t="s">
        <v>29</v>
      </c>
      <c r="C80" s="137"/>
      <c r="D80" s="137"/>
      <c r="E80" s="138">
        <f t="shared" si="4"/>
        <v>0</v>
      </c>
      <c r="F80" s="137"/>
      <c r="G80" s="137"/>
      <c r="H80" s="138">
        <f t="shared" si="5"/>
        <v>0</v>
      </c>
      <c r="I80" s="137"/>
      <c r="J80" s="137"/>
      <c r="K80" s="138">
        <f t="shared" si="6"/>
        <v>0</v>
      </c>
      <c r="L80" s="137"/>
      <c r="M80" s="137"/>
      <c r="N80" s="138">
        <f t="shared" si="7"/>
        <v>0</v>
      </c>
    </row>
    <row r="81" spans="1:14" ht="13.5" hidden="1" thickBot="1" x14ac:dyDescent="0.25">
      <c r="A81" s="22" t="s">
        <v>482</v>
      </c>
      <c r="B81" s="13" t="s">
        <v>334</v>
      </c>
      <c r="C81" s="137"/>
      <c r="D81" s="137"/>
      <c r="E81" s="138"/>
      <c r="F81" s="137"/>
      <c r="G81" s="137"/>
      <c r="H81" s="138"/>
      <c r="I81" s="137"/>
      <c r="J81" s="137"/>
      <c r="K81" s="138"/>
      <c r="L81" s="137"/>
      <c r="M81" s="137"/>
      <c r="N81" s="138"/>
    </row>
    <row r="82" spans="1:14" ht="13.5" hidden="1" thickBot="1" x14ac:dyDescent="0.25">
      <c r="A82" s="22" t="s">
        <v>154</v>
      </c>
      <c r="B82" s="13" t="s">
        <v>155</v>
      </c>
      <c r="C82" s="137"/>
      <c r="D82" s="137"/>
      <c r="E82" s="138">
        <f t="shared" si="4"/>
        <v>0</v>
      </c>
      <c r="F82" s="137"/>
      <c r="G82" s="137"/>
      <c r="H82" s="138">
        <f t="shared" ref="H82:H84" si="12">SUM(F82:G82)</f>
        <v>0</v>
      </c>
      <c r="I82" s="137"/>
      <c r="J82" s="137"/>
      <c r="K82" s="138">
        <f t="shared" ref="K82:K84" si="13">SUM(I82:J82)</f>
        <v>0</v>
      </c>
      <c r="L82" s="137"/>
      <c r="M82" s="137"/>
      <c r="N82" s="138">
        <f t="shared" ref="N82:N84" si="14">SUM(L82:M82)</f>
        <v>0</v>
      </c>
    </row>
    <row r="83" spans="1:14" ht="13.5" hidden="1" thickBot="1" x14ac:dyDescent="0.25">
      <c r="A83" s="23" t="s">
        <v>156</v>
      </c>
      <c r="B83" s="31" t="s">
        <v>157</v>
      </c>
      <c r="C83" s="145"/>
      <c r="D83" s="145"/>
      <c r="E83" s="146">
        <f t="shared" si="4"/>
        <v>0</v>
      </c>
      <c r="F83" s="145"/>
      <c r="G83" s="145"/>
      <c r="H83" s="146">
        <f t="shared" si="12"/>
        <v>0</v>
      </c>
      <c r="I83" s="145"/>
      <c r="J83" s="145"/>
      <c r="K83" s="146">
        <f t="shared" si="13"/>
        <v>0</v>
      </c>
      <c r="L83" s="145"/>
      <c r="M83" s="145"/>
      <c r="N83" s="146">
        <f t="shared" si="14"/>
        <v>0</v>
      </c>
    </row>
    <row r="84" spans="1:14" ht="13.5" thickBot="1" x14ac:dyDescent="0.25">
      <c r="A84" s="24" t="s">
        <v>262</v>
      </c>
      <c r="B84" s="7" t="s">
        <v>158</v>
      </c>
      <c r="C84" s="147">
        <f>C72+C73</f>
        <v>0</v>
      </c>
      <c r="D84" s="147">
        <f>D72+D73</f>
        <v>0</v>
      </c>
      <c r="E84" s="148">
        <f t="shared" si="4"/>
        <v>0</v>
      </c>
      <c r="F84" s="147">
        <f>F72+F73</f>
        <v>0</v>
      </c>
      <c r="G84" s="147">
        <f>G72+G73</f>
        <v>0</v>
      </c>
      <c r="H84" s="148">
        <f t="shared" si="12"/>
        <v>0</v>
      </c>
      <c r="I84" s="147">
        <f>I72+I73</f>
        <v>0</v>
      </c>
      <c r="J84" s="147">
        <f>J72+J73</f>
        <v>0</v>
      </c>
      <c r="K84" s="148">
        <f t="shared" si="13"/>
        <v>0</v>
      </c>
      <c r="L84" s="147">
        <f>L72+L73</f>
        <v>0</v>
      </c>
      <c r="M84" s="147">
        <f>M72+M73</f>
        <v>0</v>
      </c>
      <c r="N84" s="148">
        <f t="shared" si="14"/>
        <v>0</v>
      </c>
    </row>
    <row r="85" spans="1:14" x14ac:dyDescent="0.2">
      <c r="A85" s="26"/>
      <c r="B85" s="27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</row>
    <row r="86" spans="1:14" ht="13.5" thickBot="1" x14ac:dyDescent="0.25">
      <c r="A86" s="36"/>
      <c r="B86" s="37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</row>
    <row r="87" spans="1:14" x14ac:dyDescent="0.2">
      <c r="A87" s="28" t="s">
        <v>159</v>
      </c>
      <c r="B87" s="20" t="s">
        <v>33</v>
      </c>
      <c r="C87" s="143">
        <f>C88+C100</f>
        <v>0</v>
      </c>
      <c r="D87" s="143">
        <f>D88+D100</f>
        <v>0</v>
      </c>
      <c r="E87" s="151">
        <f t="shared" ref="E87:E150" si="15">SUM(C87:D87)</f>
        <v>0</v>
      </c>
      <c r="F87" s="143">
        <f>F88+F100</f>
        <v>0</v>
      </c>
      <c r="G87" s="143">
        <f>G88+G100</f>
        <v>0</v>
      </c>
      <c r="H87" s="151">
        <f t="shared" ref="H87:H145" si="16">SUM(F87:G87)</f>
        <v>0</v>
      </c>
      <c r="I87" s="143">
        <f>I88+I100</f>
        <v>0</v>
      </c>
      <c r="J87" s="143">
        <f>J88+J100</f>
        <v>0</v>
      </c>
      <c r="K87" s="151">
        <f t="shared" ref="K87:K145" si="17">SUM(I87:J87)</f>
        <v>0</v>
      </c>
      <c r="L87" s="143">
        <f>L88+L100</f>
        <v>4001600</v>
      </c>
      <c r="M87" s="143">
        <f>M88+M100</f>
        <v>0</v>
      </c>
      <c r="N87" s="151">
        <f t="shared" ref="N87:N145" si="18">SUM(L87:M87)</f>
        <v>4001600</v>
      </c>
    </row>
    <row r="88" spans="1:14" x14ac:dyDescent="0.2">
      <c r="A88" s="29" t="s">
        <v>160</v>
      </c>
      <c r="B88" s="13" t="s">
        <v>161</v>
      </c>
      <c r="C88" s="137">
        <f>SUM(C89:C99)</f>
        <v>0</v>
      </c>
      <c r="D88" s="137">
        <f>SUM(D89:D99)</f>
        <v>0</v>
      </c>
      <c r="E88" s="138">
        <f t="shared" si="15"/>
        <v>0</v>
      </c>
      <c r="F88" s="137">
        <f>SUM(F89:F99)</f>
        <v>0</v>
      </c>
      <c r="G88" s="137">
        <f>SUM(G89:G99)</f>
        <v>0</v>
      </c>
      <c r="H88" s="138">
        <f t="shared" si="16"/>
        <v>0</v>
      </c>
      <c r="I88" s="137">
        <f>SUM(I89:I99)</f>
        <v>0</v>
      </c>
      <c r="J88" s="137">
        <f>SUM(J89:J99)</f>
        <v>0</v>
      </c>
      <c r="K88" s="138">
        <f t="shared" si="17"/>
        <v>0</v>
      </c>
      <c r="L88" s="137">
        <f>SUM(L89:L99)</f>
        <v>4001600</v>
      </c>
      <c r="M88" s="137">
        <f>SUM(M89:M99)</f>
        <v>0</v>
      </c>
      <c r="N88" s="138">
        <f t="shared" si="18"/>
        <v>4001600</v>
      </c>
    </row>
    <row r="89" spans="1:14" x14ac:dyDescent="0.2">
      <c r="A89" s="29" t="s">
        <v>162</v>
      </c>
      <c r="B89" s="13" t="s">
        <v>163</v>
      </c>
      <c r="C89" s="137"/>
      <c r="D89" s="137"/>
      <c r="E89" s="138">
        <f t="shared" si="15"/>
        <v>0</v>
      </c>
      <c r="F89" s="137"/>
      <c r="G89" s="137"/>
      <c r="H89" s="138">
        <f t="shared" si="16"/>
        <v>0</v>
      </c>
      <c r="I89" s="137"/>
      <c r="J89" s="137"/>
      <c r="K89" s="138">
        <f t="shared" si="17"/>
        <v>0</v>
      </c>
      <c r="L89" s="137">
        <v>4001600</v>
      </c>
      <c r="M89" s="137"/>
      <c r="N89" s="138">
        <f t="shared" si="18"/>
        <v>4001600</v>
      </c>
    </row>
    <row r="90" spans="1:14" x14ac:dyDescent="0.2">
      <c r="A90" s="29" t="s">
        <v>472</v>
      </c>
      <c r="B90" s="13" t="s">
        <v>473</v>
      </c>
      <c r="C90" s="137"/>
      <c r="D90" s="137"/>
      <c r="E90" s="138">
        <f t="shared" si="15"/>
        <v>0</v>
      </c>
      <c r="F90" s="137"/>
      <c r="G90" s="137"/>
      <c r="H90" s="138">
        <f t="shared" si="16"/>
        <v>0</v>
      </c>
      <c r="I90" s="137"/>
      <c r="J90" s="137"/>
      <c r="K90" s="138">
        <f t="shared" si="17"/>
        <v>0</v>
      </c>
      <c r="L90" s="137"/>
      <c r="M90" s="137"/>
      <c r="N90" s="138">
        <f t="shared" si="18"/>
        <v>0</v>
      </c>
    </row>
    <row r="91" spans="1:14" x14ac:dyDescent="0.2">
      <c r="A91" s="29" t="s">
        <v>164</v>
      </c>
      <c r="B91" s="13" t="s">
        <v>165</v>
      </c>
      <c r="C91" s="137"/>
      <c r="D91" s="137"/>
      <c r="E91" s="138">
        <f t="shared" si="15"/>
        <v>0</v>
      </c>
      <c r="F91" s="137"/>
      <c r="G91" s="137"/>
      <c r="H91" s="138">
        <f t="shared" si="16"/>
        <v>0</v>
      </c>
      <c r="I91" s="137"/>
      <c r="J91" s="137"/>
      <c r="K91" s="138">
        <f t="shared" si="17"/>
        <v>0</v>
      </c>
      <c r="L91" s="137"/>
      <c r="M91" s="137"/>
      <c r="N91" s="138">
        <f t="shared" si="18"/>
        <v>0</v>
      </c>
    </row>
    <row r="92" spans="1:14" x14ac:dyDescent="0.2">
      <c r="A92" s="29" t="s">
        <v>166</v>
      </c>
      <c r="B92" s="13" t="s">
        <v>167</v>
      </c>
      <c r="C92" s="137"/>
      <c r="D92" s="137"/>
      <c r="E92" s="138">
        <f t="shared" si="15"/>
        <v>0</v>
      </c>
      <c r="F92" s="137"/>
      <c r="G92" s="137"/>
      <c r="H92" s="138">
        <f t="shared" si="16"/>
        <v>0</v>
      </c>
      <c r="I92" s="137"/>
      <c r="J92" s="137"/>
      <c r="K92" s="138">
        <f t="shared" si="17"/>
        <v>0</v>
      </c>
      <c r="L92" s="137"/>
      <c r="M92" s="137"/>
      <c r="N92" s="138">
        <f t="shared" si="18"/>
        <v>0</v>
      </c>
    </row>
    <row r="93" spans="1:14" x14ac:dyDescent="0.2">
      <c r="A93" s="29" t="s">
        <v>168</v>
      </c>
      <c r="B93" s="13" t="s">
        <v>169</v>
      </c>
      <c r="C93" s="137"/>
      <c r="D93" s="137"/>
      <c r="E93" s="138">
        <f t="shared" si="15"/>
        <v>0</v>
      </c>
      <c r="F93" s="137"/>
      <c r="G93" s="137"/>
      <c r="H93" s="138">
        <f t="shared" si="16"/>
        <v>0</v>
      </c>
      <c r="I93" s="137"/>
      <c r="J93" s="137"/>
      <c r="K93" s="138">
        <f t="shared" si="17"/>
        <v>0</v>
      </c>
      <c r="L93" s="137"/>
      <c r="M93" s="137"/>
      <c r="N93" s="138">
        <f t="shared" si="18"/>
        <v>0</v>
      </c>
    </row>
    <row r="94" spans="1:14" x14ac:dyDescent="0.2">
      <c r="A94" s="29" t="s">
        <v>170</v>
      </c>
      <c r="B94" s="13" t="s">
        <v>171</v>
      </c>
      <c r="C94" s="137"/>
      <c r="D94" s="137"/>
      <c r="E94" s="138">
        <f t="shared" si="15"/>
        <v>0</v>
      </c>
      <c r="F94" s="137"/>
      <c r="G94" s="137"/>
      <c r="H94" s="138">
        <f t="shared" si="16"/>
        <v>0</v>
      </c>
      <c r="I94" s="137"/>
      <c r="J94" s="137"/>
      <c r="K94" s="138">
        <f t="shared" si="17"/>
        <v>0</v>
      </c>
      <c r="L94" s="137"/>
      <c r="M94" s="137"/>
      <c r="N94" s="138">
        <f t="shared" si="18"/>
        <v>0</v>
      </c>
    </row>
    <row r="95" spans="1:14" x14ac:dyDescent="0.2">
      <c r="A95" s="29" t="s">
        <v>172</v>
      </c>
      <c r="B95" s="13" t="s">
        <v>173</v>
      </c>
      <c r="C95" s="137"/>
      <c r="D95" s="137"/>
      <c r="E95" s="138">
        <f t="shared" si="15"/>
        <v>0</v>
      </c>
      <c r="F95" s="137"/>
      <c r="G95" s="137"/>
      <c r="H95" s="138">
        <f t="shared" si="16"/>
        <v>0</v>
      </c>
      <c r="I95" s="137"/>
      <c r="J95" s="137"/>
      <c r="K95" s="138">
        <f t="shared" si="17"/>
        <v>0</v>
      </c>
      <c r="L95" s="137"/>
      <c r="M95" s="137"/>
      <c r="N95" s="138">
        <f t="shared" si="18"/>
        <v>0</v>
      </c>
    </row>
    <row r="96" spans="1:14" x14ac:dyDescent="0.2">
      <c r="A96" s="29" t="s">
        <v>174</v>
      </c>
      <c r="B96" s="13" t="s">
        <v>175</v>
      </c>
      <c r="C96" s="137"/>
      <c r="D96" s="137"/>
      <c r="E96" s="138">
        <f t="shared" si="15"/>
        <v>0</v>
      </c>
      <c r="F96" s="137"/>
      <c r="G96" s="137"/>
      <c r="H96" s="138">
        <f t="shared" si="16"/>
        <v>0</v>
      </c>
      <c r="I96" s="137"/>
      <c r="J96" s="137"/>
      <c r="K96" s="138">
        <f t="shared" si="17"/>
        <v>0</v>
      </c>
      <c r="L96" s="137"/>
      <c r="M96" s="137"/>
      <c r="N96" s="138">
        <f t="shared" si="18"/>
        <v>0</v>
      </c>
    </row>
    <row r="97" spans="1:14" x14ac:dyDescent="0.2">
      <c r="A97" s="29" t="s">
        <v>176</v>
      </c>
      <c r="B97" s="13" t="s">
        <v>177</v>
      </c>
      <c r="C97" s="137"/>
      <c r="D97" s="137"/>
      <c r="E97" s="138">
        <f t="shared" si="15"/>
        <v>0</v>
      </c>
      <c r="F97" s="137"/>
      <c r="G97" s="137"/>
      <c r="H97" s="138">
        <f t="shared" si="16"/>
        <v>0</v>
      </c>
      <c r="I97" s="137"/>
      <c r="J97" s="137"/>
      <c r="K97" s="138">
        <f t="shared" si="17"/>
        <v>0</v>
      </c>
      <c r="L97" s="137"/>
      <c r="M97" s="137"/>
      <c r="N97" s="138">
        <f t="shared" si="18"/>
        <v>0</v>
      </c>
    </row>
    <row r="98" spans="1:14" x14ac:dyDescent="0.2">
      <c r="A98" s="29" t="s">
        <v>178</v>
      </c>
      <c r="B98" s="13" t="s">
        <v>179</v>
      </c>
      <c r="C98" s="137"/>
      <c r="D98" s="137"/>
      <c r="E98" s="138">
        <f t="shared" si="15"/>
        <v>0</v>
      </c>
      <c r="F98" s="137"/>
      <c r="G98" s="137"/>
      <c r="H98" s="138">
        <f t="shared" si="16"/>
        <v>0</v>
      </c>
      <c r="I98" s="137"/>
      <c r="J98" s="137"/>
      <c r="K98" s="138">
        <f t="shared" si="17"/>
        <v>0</v>
      </c>
      <c r="L98" s="137"/>
      <c r="M98" s="137"/>
      <c r="N98" s="138">
        <f t="shared" si="18"/>
        <v>0</v>
      </c>
    </row>
    <row r="99" spans="1:14" x14ac:dyDescent="0.2">
      <c r="A99" s="29" t="s">
        <v>180</v>
      </c>
      <c r="B99" s="13" t="s">
        <v>181</v>
      </c>
      <c r="C99" s="137"/>
      <c r="D99" s="137"/>
      <c r="E99" s="138">
        <f t="shared" si="15"/>
        <v>0</v>
      </c>
      <c r="F99" s="137"/>
      <c r="G99" s="137"/>
      <c r="H99" s="138">
        <f t="shared" si="16"/>
        <v>0</v>
      </c>
      <c r="I99" s="137"/>
      <c r="J99" s="137"/>
      <c r="K99" s="138">
        <f t="shared" si="17"/>
        <v>0</v>
      </c>
      <c r="L99" s="137"/>
      <c r="M99" s="137"/>
      <c r="N99" s="138">
        <f t="shared" si="18"/>
        <v>0</v>
      </c>
    </row>
    <row r="100" spans="1:14" x14ac:dyDescent="0.2">
      <c r="A100" s="29" t="s">
        <v>182</v>
      </c>
      <c r="B100" s="13" t="s">
        <v>183</v>
      </c>
      <c r="C100" s="137">
        <f>SUM(C101:C103)</f>
        <v>0</v>
      </c>
      <c r="D100" s="137">
        <f>SUM(D101:D103)</f>
        <v>0</v>
      </c>
      <c r="E100" s="138">
        <f t="shared" si="15"/>
        <v>0</v>
      </c>
      <c r="F100" s="137">
        <f>SUM(F101:F103)</f>
        <v>0</v>
      </c>
      <c r="G100" s="137">
        <f>SUM(G101:G103)</f>
        <v>0</v>
      </c>
      <c r="H100" s="138">
        <f t="shared" si="16"/>
        <v>0</v>
      </c>
      <c r="I100" s="137">
        <f>SUM(I101:I103)</f>
        <v>0</v>
      </c>
      <c r="J100" s="137">
        <f>SUM(J101:J103)</f>
        <v>0</v>
      </c>
      <c r="K100" s="138">
        <f t="shared" si="17"/>
        <v>0</v>
      </c>
      <c r="L100" s="137">
        <f>SUM(L101:L103)</f>
        <v>0</v>
      </c>
      <c r="M100" s="137">
        <f>SUM(M101:M103)</f>
        <v>0</v>
      </c>
      <c r="N100" s="138">
        <f t="shared" si="18"/>
        <v>0</v>
      </c>
    </row>
    <row r="101" spans="1:14" x14ac:dyDescent="0.2">
      <c r="A101" s="29" t="s">
        <v>184</v>
      </c>
      <c r="B101" s="13" t="s">
        <v>185</v>
      </c>
      <c r="C101" s="137"/>
      <c r="D101" s="137"/>
      <c r="E101" s="138">
        <f t="shared" si="15"/>
        <v>0</v>
      </c>
      <c r="F101" s="137"/>
      <c r="G101" s="137"/>
      <c r="H101" s="138">
        <f t="shared" si="16"/>
        <v>0</v>
      </c>
      <c r="I101" s="137"/>
      <c r="J101" s="137"/>
      <c r="K101" s="138">
        <f t="shared" si="17"/>
        <v>0</v>
      </c>
      <c r="L101" s="137"/>
      <c r="M101" s="137"/>
      <c r="N101" s="138">
        <f t="shared" si="18"/>
        <v>0</v>
      </c>
    </row>
    <row r="102" spans="1:14" x14ac:dyDescent="0.2">
      <c r="A102" s="29" t="s">
        <v>186</v>
      </c>
      <c r="B102" s="13" t="s">
        <v>187</v>
      </c>
      <c r="C102" s="137"/>
      <c r="D102" s="137"/>
      <c r="E102" s="138">
        <f t="shared" si="15"/>
        <v>0</v>
      </c>
      <c r="F102" s="137"/>
      <c r="G102" s="137"/>
      <c r="H102" s="138">
        <f t="shared" si="16"/>
        <v>0</v>
      </c>
      <c r="I102" s="137"/>
      <c r="J102" s="137"/>
      <c r="K102" s="138">
        <f t="shared" si="17"/>
        <v>0</v>
      </c>
      <c r="L102" s="137"/>
      <c r="M102" s="137"/>
      <c r="N102" s="138">
        <f t="shared" si="18"/>
        <v>0</v>
      </c>
    </row>
    <row r="103" spans="1:14" ht="13.5" thickBot="1" x14ac:dyDescent="0.25">
      <c r="A103" s="30" t="s">
        <v>188</v>
      </c>
      <c r="B103" s="31" t="s">
        <v>189</v>
      </c>
      <c r="C103" s="145"/>
      <c r="D103" s="145"/>
      <c r="E103" s="146">
        <f t="shared" si="15"/>
        <v>0</v>
      </c>
      <c r="F103" s="145"/>
      <c r="G103" s="145"/>
      <c r="H103" s="146">
        <f t="shared" si="16"/>
        <v>0</v>
      </c>
      <c r="I103" s="145"/>
      <c r="J103" s="145"/>
      <c r="K103" s="146">
        <f t="shared" si="17"/>
        <v>0</v>
      </c>
      <c r="L103" s="145"/>
      <c r="M103" s="145"/>
      <c r="N103" s="146">
        <f t="shared" si="18"/>
        <v>0</v>
      </c>
    </row>
    <row r="104" spans="1:14" x14ac:dyDescent="0.2">
      <c r="A104" s="28" t="s">
        <v>190</v>
      </c>
      <c r="B104" s="20" t="s">
        <v>191</v>
      </c>
      <c r="C104" s="143">
        <f>SUM(C105:C109)</f>
        <v>0</v>
      </c>
      <c r="D104" s="143">
        <f>SUM(D105:D109)</f>
        <v>0</v>
      </c>
      <c r="E104" s="144">
        <f t="shared" si="15"/>
        <v>0</v>
      </c>
      <c r="F104" s="143">
        <f>SUM(F105:F109)</f>
        <v>0</v>
      </c>
      <c r="G104" s="143">
        <f>SUM(G105:G109)</f>
        <v>0</v>
      </c>
      <c r="H104" s="144">
        <f t="shared" si="16"/>
        <v>0</v>
      </c>
      <c r="I104" s="143">
        <f>SUM(I105:I109)</f>
        <v>0</v>
      </c>
      <c r="J104" s="143">
        <f>SUM(J105:J109)</f>
        <v>0</v>
      </c>
      <c r="K104" s="144">
        <f t="shared" si="17"/>
        <v>0</v>
      </c>
      <c r="L104" s="143">
        <f>SUM(L105:L109)</f>
        <v>520208</v>
      </c>
      <c r="M104" s="143">
        <f>SUM(M105:M109)</f>
        <v>0</v>
      </c>
      <c r="N104" s="144">
        <f t="shared" si="18"/>
        <v>520208</v>
      </c>
    </row>
    <row r="105" spans="1:14" x14ac:dyDescent="0.2">
      <c r="A105" s="29"/>
      <c r="B105" s="13" t="s">
        <v>192</v>
      </c>
      <c r="C105" s="137">
        <f>C89*0.155</f>
        <v>0</v>
      </c>
      <c r="D105" s="137"/>
      <c r="E105" s="138">
        <f t="shared" si="15"/>
        <v>0</v>
      </c>
      <c r="F105" s="137">
        <f>F89*0.155</f>
        <v>0</v>
      </c>
      <c r="G105" s="137"/>
      <c r="H105" s="138">
        <f t="shared" si="16"/>
        <v>0</v>
      </c>
      <c r="I105" s="137">
        <f>I89*0.155</f>
        <v>0</v>
      </c>
      <c r="J105" s="137"/>
      <c r="K105" s="138">
        <f t="shared" si="17"/>
        <v>0</v>
      </c>
      <c r="L105" s="137">
        <v>520208</v>
      </c>
      <c r="M105" s="137"/>
      <c r="N105" s="138">
        <f t="shared" si="18"/>
        <v>520208</v>
      </c>
    </row>
    <row r="106" spans="1:14" x14ac:dyDescent="0.2">
      <c r="A106" s="29"/>
      <c r="B106" s="13" t="s">
        <v>193</v>
      </c>
      <c r="C106" s="137"/>
      <c r="D106" s="137"/>
      <c r="E106" s="138">
        <f t="shared" si="15"/>
        <v>0</v>
      </c>
      <c r="F106" s="137"/>
      <c r="G106" s="137"/>
      <c r="H106" s="138">
        <f t="shared" si="16"/>
        <v>0</v>
      </c>
      <c r="I106" s="137"/>
      <c r="J106" s="137"/>
      <c r="K106" s="138">
        <f t="shared" si="17"/>
        <v>0</v>
      </c>
      <c r="L106" s="137"/>
      <c r="M106" s="137"/>
      <c r="N106" s="138">
        <f t="shared" si="18"/>
        <v>0</v>
      </c>
    </row>
    <row r="107" spans="1:14" x14ac:dyDescent="0.2">
      <c r="A107" s="30"/>
      <c r="B107" s="31" t="s">
        <v>194</v>
      </c>
      <c r="C107" s="137"/>
      <c r="D107" s="137"/>
      <c r="E107" s="138">
        <f t="shared" si="15"/>
        <v>0</v>
      </c>
      <c r="F107" s="137"/>
      <c r="G107" s="137"/>
      <c r="H107" s="138">
        <f t="shared" si="16"/>
        <v>0</v>
      </c>
      <c r="I107" s="137"/>
      <c r="J107" s="137"/>
      <c r="K107" s="138">
        <f t="shared" si="17"/>
        <v>0</v>
      </c>
      <c r="L107" s="137"/>
      <c r="M107" s="137"/>
      <c r="N107" s="138">
        <f t="shared" si="18"/>
        <v>0</v>
      </c>
    </row>
    <row r="108" spans="1:14" x14ac:dyDescent="0.2">
      <c r="A108" s="30"/>
      <c r="B108" s="31" t="s">
        <v>195</v>
      </c>
      <c r="C108" s="137"/>
      <c r="D108" s="137"/>
      <c r="E108" s="138">
        <f t="shared" si="15"/>
        <v>0</v>
      </c>
      <c r="F108" s="137"/>
      <c r="G108" s="137"/>
      <c r="H108" s="138">
        <f t="shared" si="16"/>
        <v>0</v>
      </c>
      <c r="I108" s="137"/>
      <c r="J108" s="137"/>
      <c r="K108" s="138">
        <f t="shared" si="17"/>
        <v>0</v>
      </c>
      <c r="L108" s="137"/>
      <c r="M108" s="137"/>
      <c r="N108" s="138">
        <f t="shared" si="18"/>
        <v>0</v>
      </c>
    </row>
    <row r="109" spans="1:14" ht="13.5" thickBot="1" x14ac:dyDescent="0.25">
      <c r="A109" s="30"/>
      <c r="B109" s="31" t="s">
        <v>196</v>
      </c>
      <c r="C109" s="145"/>
      <c r="D109" s="145"/>
      <c r="E109" s="146">
        <f t="shared" si="15"/>
        <v>0</v>
      </c>
      <c r="F109" s="145"/>
      <c r="G109" s="145"/>
      <c r="H109" s="146">
        <f t="shared" si="16"/>
        <v>0</v>
      </c>
      <c r="I109" s="145"/>
      <c r="J109" s="145"/>
      <c r="K109" s="146">
        <f t="shared" si="17"/>
        <v>0</v>
      </c>
      <c r="L109" s="145"/>
      <c r="M109" s="145"/>
      <c r="N109" s="146">
        <f t="shared" si="18"/>
        <v>0</v>
      </c>
    </row>
    <row r="110" spans="1:14" x14ac:dyDescent="0.2">
      <c r="A110" s="28" t="s">
        <v>197</v>
      </c>
      <c r="B110" s="20" t="s">
        <v>34</v>
      </c>
      <c r="C110" s="143">
        <f>SUM(C111:C112,C113,C122,C121)</f>
        <v>1016000</v>
      </c>
      <c r="D110" s="143">
        <f>SUM(D111:D112,D113,D122,D121)</f>
        <v>0</v>
      </c>
      <c r="E110" s="144">
        <f t="shared" si="15"/>
        <v>1016000</v>
      </c>
      <c r="F110" s="143">
        <f>SUM(F111:F112,F113,F122,F121)</f>
        <v>1016000</v>
      </c>
      <c r="G110" s="143">
        <f>SUM(G111:G112,G113,G122,G121)</f>
        <v>0</v>
      </c>
      <c r="H110" s="144">
        <f t="shared" si="16"/>
        <v>1016000</v>
      </c>
      <c r="I110" s="143">
        <f>SUM(I111:I112,I113,I122,I121)</f>
        <v>1016000</v>
      </c>
      <c r="J110" s="143">
        <f>SUM(J111:J112,J113,J122,J121)</f>
        <v>0</v>
      </c>
      <c r="K110" s="144">
        <f t="shared" si="17"/>
        <v>1016000</v>
      </c>
      <c r="L110" s="143">
        <f>SUM(L111:L112,L113,L122,L121)</f>
        <v>1695085</v>
      </c>
      <c r="M110" s="143">
        <f>SUM(M111:M112,M113,M122,M121)</f>
        <v>0</v>
      </c>
      <c r="N110" s="144">
        <f t="shared" si="18"/>
        <v>1695085</v>
      </c>
    </row>
    <row r="111" spans="1:14" x14ac:dyDescent="0.2">
      <c r="A111" s="29" t="s">
        <v>198</v>
      </c>
      <c r="B111" s="13" t="s">
        <v>199</v>
      </c>
      <c r="C111" s="137">
        <v>800000</v>
      </c>
      <c r="D111" s="137"/>
      <c r="E111" s="138">
        <f t="shared" si="15"/>
        <v>800000</v>
      </c>
      <c r="F111" s="137">
        <v>800000</v>
      </c>
      <c r="G111" s="137"/>
      <c r="H111" s="138">
        <f t="shared" si="16"/>
        <v>800000</v>
      </c>
      <c r="I111" s="137">
        <v>800000</v>
      </c>
      <c r="J111" s="137"/>
      <c r="K111" s="138">
        <f t="shared" si="17"/>
        <v>800000</v>
      </c>
      <c r="L111" s="137">
        <v>1325395</v>
      </c>
      <c r="M111" s="137"/>
      <c r="N111" s="138">
        <f t="shared" si="18"/>
        <v>1325395</v>
      </c>
    </row>
    <row r="112" spans="1:14" x14ac:dyDescent="0.2">
      <c r="A112" s="29" t="s">
        <v>200</v>
      </c>
      <c r="B112" s="13" t="s">
        <v>201</v>
      </c>
      <c r="C112" s="137"/>
      <c r="D112" s="137"/>
      <c r="E112" s="138">
        <f t="shared" si="15"/>
        <v>0</v>
      </c>
      <c r="F112" s="137"/>
      <c r="G112" s="137"/>
      <c r="H112" s="138">
        <f t="shared" si="16"/>
        <v>0</v>
      </c>
      <c r="I112" s="137"/>
      <c r="J112" s="137"/>
      <c r="K112" s="138">
        <f t="shared" si="17"/>
        <v>0</v>
      </c>
      <c r="L112" s="137"/>
      <c r="M112" s="137"/>
      <c r="N112" s="138">
        <f t="shared" si="18"/>
        <v>0</v>
      </c>
    </row>
    <row r="113" spans="1:23" x14ac:dyDescent="0.2">
      <c r="A113" s="29" t="s">
        <v>202</v>
      </c>
      <c r="B113" s="13" t="s">
        <v>203</v>
      </c>
      <c r="C113" s="137">
        <f>SUM(C114:C120)</f>
        <v>0</v>
      </c>
      <c r="D113" s="137">
        <f>SUM(D114:D120)</f>
        <v>0</v>
      </c>
      <c r="E113" s="138">
        <f t="shared" si="15"/>
        <v>0</v>
      </c>
      <c r="F113" s="137">
        <f>SUM(F114:F120)</f>
        <v>0</v>
      </c>
      <c r="G113" s="137">
        <f>SUM(G114:G120)</f>
        <v>0</v>
      </c>
      <c r="H113" s="138">
        <f t="shared" si="16"/>
        <v>0</v>
      </c>
      <c r="I113" s="137">
        <f>SUM(I114:I120)</f>
        <v>0</v>
      </c>
      <c r="J113" s="137">
        <f>SUM(J114:J120)</f>
        <v>0</v>
      </c>
      <c r="K113" s="138">
        <f t="shared" si="17"/>
        <v>0</v>
      </c>
      <c r="L113" s="137">
        <f>SUM(L114:L120)</f>
        <v>15000</v>
      </c>
      <c r="M113" s="137">
        <f>SUM(M114:M120)</f>
        <v>0</v>
      </c>
      <c r="N113" s="138">
        <f t="shared" si="18"/>
        <v>15000</v>
      </c>
    </row>
    <row r="114" spans="1:23" x14ac:dyDescent="0.2">
      <c r="A114" s="29" t="s">
        <v>204</v>
      </c>
      <c r="B114" s="13" t="s">
        <v>205</v>
      </c>
      <c r="C114" s="137"/>
      <c r="D114" s="137"/>
      <c r="E114" s="138">
        <f t="shared" si="15"/>
        <v>0</v>
      </c>
      <c r="F114" s="137"/>
      <c r="G114" s="137"/>
      <c r="H114" s="138">
        <f t="shared" si="16"/>
        <v>0</v>
      </c>
      <c r="I114" s="137"/>
      <c r="J114" s="137"/>
      <c r="K114" s="138">
        <f t="shared" si="17"/>
        <v>0</v>
      </c>
      <c r="L114" s="137"/>
      <c r="M114" s="137"/>
      <c r="N114" s="138">
        <f t="shared" si="18"/>
        <v>0</v>
      </c>
    </row>
    <row r="115" spans="1:23" x14ac:dyDescent="0.2">
      <c r="A115" s="29" t="s">
        <v>206</v>
      </c>
      <c r="B115" s="13" t="s">
        <v>207</v>
      </c>
      <c r="C115" s="137"/>
      <c r="D115" s="137"/>
      <c r="E115" s="138">
        <f t="shared" si="15"/>
        <v>0</v>
      </c>
      <c r="F115" s="137"/>
      <c r="G115" s="137"/>
      <c r="H115" s="138">
        <f t="shared" si="16"/>
        <v>0</v>
      </c>
      <c r="I115" s="137"/>
      <c r="J115" s="137"/>
      <c r="K115" s="138">
        <f t="shared" si="17"/>
        <v>0</v>
      </c>
      <c r="L115" s="137"/>
      <c r="M115" s="137"/>
      <c r="N115" s="138">
        <f t="shared" si="18"/>
        <v>0</v>
      </c>
    </row>
    <row r="116" spans="1:23" x14ac:dyDescent="0.2">
      <c r="A116" s="29" t="s">
        <v>208</v>
      </c>
      <c r="B116" s="13" t="s">
        <v>209</v>
      </c>
      <c r="C116" s="137"/>
      <c r="D116" s="137"/>
      <c r="E116" s="138">
        <f t="shared" si="15"/>
        <v>0</v>
      </c>
      <c r="F116" s="137"/>
      <c r="G116" s="137"/>
      <c r="H116" s="138">
        <f t="shared" si="16"/>
        <v>0</v>
      </c>
      <c r="I116" s="137"/>
      <c r="J116" s="137"/>
      <c r="K116" s="138">
        <f t="shared" si="17"/>
        <v>0</v>
      </c>
      <c r="L116" s="137"/>
      <c r="M116" s="137"/>
      <c r="N116" s="138">
        <f t="shared" si="18"/>
        <v>0</v>
      </c>
    </row>
    <row r="117" spans="1:23" x14ac:dyDescent="0.2">
      <c r="A117" s="29" t="s">
        <v>210</v>
      </c>
      <c r="B117" s="13" t="s">
        <v>211</v>
      </c>
      <c r="C117" s="137"/>
      <c r="D117" s="137"/>
      <c r="E117" s="138">
        <f t="shared" si="15"/>
        <v>0</v>
      </c>
      <c r="F117" s="137"/>
      <c r="G117" s="137"/>
      <c r="H117" s="138">
        <f t="shared" si="16"/>
        <v>0</v>
      </c>
      <c r="I117" s="137"/>
      <c r="J117" s="137"/>
      <c r="K117" s="138">
        <f t="shared" si="17"/>
        <v>0</v>
      </c>
      <c r="L117" s="137"/>
      <c r="M117" s="137"/>
      <c r="N117" s="138">
        <f t="shared" si="18"/>
        <v>0</v>
      </c>
    </row>
    <row r="118" spans="1:23" x14ac:dyDescent="0.2">
      <c r="A118" s="29" t="s">
        <v>212</v>
      </c>
      <c r="B118" s="13" t="s">
        <v>213</v>
      </c>
      <c r="C118" s="137"/>
      <c r="D118" s="137"/>
      <c r="E118" s="138">
        <f t="shared" si="15"/>
        <v>0</v>
      </c>
      <c r="F118" s="137"/>
      <c r="G118" s="137"/>
      <c r="H118" s="138">
        <f t="shared" si="16"/>
        <v>0</v>
      </c>
      <c r="I118" s="137"/>
      <c r="J118" s="137"/>
      <c r="K118" s="138">
        <f t="shared" si="17"/>
        <v>0</v>
      </c>
      <c r="L118" s="137"/>
      <c r="M118" s="137"/>
      <c r="N118" s="138">
        <f t="shared" si="18"/>
        <v>0</v>
      </c>
    </row>
    <row r="119" spans="1:23" x14ac:dyDescent="0.2">
      <c r="A119" s="29" t="s">
        <v>214</v>
      </c>
      <c r="B119" s="13" t="s">
        <v>215</v>
      </c>
      <c r="C119" s="137"/>
      <c r="D119" s="137"/>
      <c r="E119" s="138">
        <f t="shared" si="15"/>
        <v>0</v>
      </c>
      <c r="F119" s="137"/>
      <c r="G119" s="137"/>
      <c r="H119" s="138">
        <f t="shared" si="16"/>
        <v>0</v>
      </c>
      <c r="I119" s="137"/>
      <c r="J119" s="137"/>
      <c r="K119" s="138">
        <f t="shared" si="17"/>
        <v>0</v>
      </c>
      <c r="L119" s="137"/>
      <c r="M119" s="137"/>
      <c r="N119" s="138">
        <f t="shared" si="18"/>
        <v>0</v>
      </c>
    </row>
    <row r="120" spans="1:23" x14ac:dyDescent="0.2">
      <c r="A120" s="29" t="s">
        <v>216</v>
      </c>
      <c r="B120" s="13" t="s">
        <v>217</v>
      </c>
      <c r="C120" s="137"/>
      <c r="D120" s="137"/>
      <c r="E120" s="138">
        <f t="shared" si="15"/>
        <v>0</v>
      </c>
      <c r="F120" s="137"/>
      <c r="G120" s="137"/>
      <c r="H120" s="138">
        <f t="shared" si="16"/>
        <v>0</v>
      </c>
      <c r="I120" s="137"/>
      <c r="J120" s="137"/>
      <c r="K120" s="138">
        <f t="shared" si="17"/>
        <v>0</v>
      </c>
      <c r="L120" s="137">
        <v>15000</v>
      </c>
      <c r="M120" s="137"/>
      <c r="N120" s="138">
        <f t="shared" si="18"/>
        <v>15000</v>
      </c>
    </row>
    <row r="121" spans="1:23" x14ac:dyDescent="0.2">
      <c r="A121" s="29" t="s">
        <v>218</v>
      </c>
      <c r="B121" s="13" t="s">
        <v>219</v>
      </c>
      <c r="C121" s="137"/>
      <c r="D121" s="137"/>
      <c r="E121" s="138">
        <f t="shared" si="15"/>
        <v>0</v>
      </c>
      <c r="F121" s="137"/>
      <c r="G121" s="137"/>
      <c r="H121" s="138">
        <f t="shared" si="16"/>
        <v>0</v>
      </c>
      <c r="I121" s="137"/>
      <c r="J121" s="137"/>
      <c r="K121" s="138">
        <f t="shared" si="17"/>
        <v>0</v>
      </c>
      <c r="L121" s="137"/>
      <c r="M121" s="137"/>
      <c r="N121" s="138">
        <f t="shared" si="18"/>
        <v>0</v>
      </c>
    </row>
    <row r="122" spans="1:23" x14ac:dyDescent="0.2">
      <c r="A122" s="29" t="s">
        <v>220</v>
      </c>
      <c r="B122" s="13" t="s">
        <v>221</v>
      </c>
      <c r="C122" s="137">
        <f>SUM(C123:C126)</f>
        <v>216000</v>
      </c>
      <c r="D122" s="137">
        <f>SUM(D123:D126)</f>
        <v>0</v>
      </c>
      <c r="E122" s="138">
        <f t="shared" si="15"/>
        <v>216000</v>
      </c>
      <c r="F122" s="137">
        <f>SUM(F123:F126)</f>
        <v>216000</v>
      </c>
      <c r="G122" s="137">
        <f>SUM(G123:G126)</f>
        <v>0</v>
      </c>
      <c r="H122" s="138">
        <f t="shared" si="16"/>
        <v>216000</v>
      </c>
      <c r="I122" s="137">
        <f>SUM(I123:I126)</f>
        <v>216000</v>
      </c>
      <c r="J122" s="137">
        <f>SUM(J123:J126)</f>
        <v>0</v>
      </c>
      <c r="K122" s="138">
        <f t="shared" si="17"/>
        <v>216000</v>
      </c>
      <c r="L122" s="137">
        <f>SUM(L123:L126)</f>
        <v>354690</v>
      </c>
      <c r="M122" s="137">
        <f>SUM(M123:M126)</f>
        <v>0</v>
      </c>
      <c r="N122" s="138">
        <f t="shared" si="18"/>
        <v>354690</v>
      </c>
    </row>
    <row r="123" spans="1:23" x14ac:dyDescent="0.2">
      <c r="A123" s="29"/>
      <c r="B123" s="13" t="s">
        <v>670</v>
      </c>
      <c r="C123" s="137">
        <v>216000</v>
      </c>
      <c r="D123" s="137"/>
      <c r="E123" s="138">
        <f t="shared" si="15"/>
        <v>216000</v>
      </c>
      <c r="F123" s="137">
        <v>216000</v>
      </c>
      <c r="G123" s="137"/>
      <c r="H123" s="138">
        <f t="shared" si="16"/>
        <v>216000</v>
      </c>
      <c r="I123" s="137">
        <v>216000</v>
      </c>
      <c r="J123" s="137"/>
      <c r="K123" s="138">
        <f t="shared" si="17"/>
        <v>216000</v>
      </c>
      <c r="L123" s="137">
        <v>354690</v>
      </c>
      <c r="M123" s="137"/>
      <c r="N123" s="138">
        <f t="shared" si="18"/>
        <v>354690</v>
      </c>
    </row>
    <row r="124" spans="1:23" customFormat="1" ht="15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6"/>
        <v>0</v>
      </c>
      <c r="I124" s="121"/>
      <c r="J124" s="121"/>
      <c r="K124" s="121">
        <f t="shared" si="17"/>
        <v>0</v>
      </c>
      <c r="L124" s="121"/>
      <c r="M124" s="121"/>
      <c r="N124" s="121">
        <f t="shared" si="18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">
      <c r="A125" s="30"/>
      <c r="B125" s="31" t="s">
        <v>222</v>
      </c>
      <c r="C125" s="137"/>
      <c r="D125" s="137"/>
      <c r="E125" s="138">
        <f t="shared" si="15"/>
        <v>0</v>
      </c>
      <c r="F125" s="137"/>
      <c r="G125" s="137"/>
      <c r="H125" s="138">
        <f t="shared" si="16"/>
        <v>0</v>
      </c>
      <c r="I125" s="137"/>
      <c r="J125" s="137"/>
      <c r="K125" s="138">
        <f t="shared" si="17"/>
        <v>0</v>
      </c>
      <c r="L125" s="137"/>
      <c r="M125" s="137"/>
      <c r="N125" s="138">
        <f t="shared" si="18"/>
        <v>0</v>
      </c>
    </row>
    <row r="126" spans="1:23" ht="13.5" thickBot="1" x14ac:dyDescent="0.25">
      <c r="A126" s="30" t="s">
        <v>223</v>
      </c>
      <c r="B126" s="31" t="s">
        <v>224</v>
      </c>
      <c r="C126" s="145"/>
      <c r="D126" s="145"/>
      <c r="E126" s="146">
        <f t="shared" si="15"/>
        <v>0</v>
      </c>
      <c r="F126" s="145"/>
      <c r="G126" s="145"/>
      <c r="H126" s="146">
        <f t="shared" si="16"/>
        <v>0</v>
      </c>
      <c r="I126" s="145"/>
      <c r="J126" s="145"/>
      <c r="K126" s="146">
        <f t="shared" si="17"/>
        <v>0</v>
      </c>
      <c r="L126" s="145"/>
      <c r="M126" s="145"/>
      <c r="N126" s="146">
        <f t="shared" si="18"/>
        <v>0</v>
      </c>
    </row>
    <row r="127" spans="1:23" ht="13.5" thickBot="1" x14ac:dyDescent="0.25">
      <c r="A127" s="32" t="s">
        <v>225</v>
      </c>
      <c r="B127" s="7" t="s">
        <v>35</v>
      </c>
      <c r="C127" s="147"/>
      <c r="D127" s="147"/>
      <c r="E127" s="148">
        <f t="shared" si="15"/>
        <v>0</v>
      </c>
      <c r="F127" s="147"/>
      <c r="G127" s="147"/>
      <c r="H127" s="148">
        <f t="shared" si="16"/>
        <v>0</v>
      </c>
      <c r="I127" s="147"/>
      <c r="J127" s="147"/>
      <c r="K127" s="148">
        <f t="shared" si="17"/>
        <v>0</v>
      </c>
      <c r="L127" s="147"/>
      <c r="M127" s="147"/>
      <c r="N127" s="148">
        <f t="shared" si="18"/>
        <v>0</v>
      </c>
    </row>
    <row r="128" spans="1:23" ht="13.5" thickBot="1" x14ac:dyDescent="0.25">
      <c r="A128" s="28" t="s">
        <v>226</v>
      </c>
      <c r="B128" s="20" t="s">
        <v>36</v>
      </c>
      <c r="C128" s="147">
        <f>SUM(C129:C134)</f>
        <v>0</v>
      </c>
      <c r="D128" s="147">
        <f>SUM(D129:D134)</f>
        <v>0</v>
      </c>
      <c r="E128" s="148">
        <f t="shared" si="15"/>
        <v>0</v>
      </c>
      <c r="F128" s="147">
        <f>SUM(F129:F134)</f>
        <v>0</v>
      </c>
      <c r="G128" s="147">
        <f>SUM(G129:G134)</f>
        <v>0</v>
      </c>
      <c r="H128" s="148">
        <f t="shared" si="16"/>
        <v>0</v>
      </c>
      <c r="I128" s="147">
        <f>SUM(I129:I134)</f>
        <v>0</v>
      </c>
      <c r="J128" s="147">
        <f>SUM(J129:J134)</f>
        <v>0</v>
      </c>
      <c r="K128" s="148">
        <f t="shared" si="17"/>
        <v>0</v>
      </c>
      <c r="L128" s="147">
        <f>SUM(L129:L134)</f>
        <v>0</v>
      </c>
      <c r="M128" s="147">
        <f>SUM(M129:M134)</f>
        <v>0</v>
      </c>
      <c r="N128" s="148">
        <f t="shared" si="18"/>
        <v>0</v>
      </c>
    </row>
    <row r="129" spans="1:14" ht="13.5" hidden="1" thickBot="1" x14ac:dyDescent="0.25">
      <c r="A129" s="29" t="s">
        <v>227</v>
      </c>
      <c r="B129" s="13" t="s">
        <v>228</v>
      </c>
      <c r="C129" s="143"/>
      <c r="D129" s="143"/>
      <c r="E129" s="144">
        <f t="shared" si="15"/>
        <v>0</v>
      </c>
      <c r="F129" s="143"/>
      <c r="G129" s="143"/>
      <c r="H129" s="144">
        <f t="shared" si="16"/>
        <v>0</v>
      </c>
      <c r="I129" s="143"/>
      <c r="J129" s="143"/>
      <c r="K129" s="144">
        <f t="shared" si="17"/>
        <v>0</v>
      </c>
      <c r="L129" s="143"/>
      <c r="M129" s="143"/>
      <c r="N129" s="144">
        <f t="shared" si="18"/>
        <v>0</v>
      </c>
    </row>
    <row r="130" spans="1:14" ht="13.5" hidden="1" thickBot="1" x14ac:dyDescent="0.25">
      <c r="A130" s="29" t="s">
        <v>487</v>
      </c>
      <c r="B130" s="13" t="s">
        <v>488</v>
      </c>
      <c r="C130" s="137"/>
      <c r="D130" s="137"/>
      <c r="E130" s="138">
        <f t="shared" si="15"/>
        <v>0</v>
      </c>
      <c r="F130" s="137"/>
      <c r="G130" s="137"/>
      <c r="H130" s="138">
        <f t="shared" si="16"/>
        <v>0</v>
      </c>
      <c r="I130" s="137"/>
      <c r="J130" s="137"/>
      <c r="K130" s="138">
        <f t="shared" si="17"/>
        <v>0</v>
      </c>
      <c r="L130" s="137"/>
      <c r="M130" s="137"/>
      <c r="N130" s="138">
        <f t="shared" si="18"/>
        <v>0</v>
      </c>
    </row>
    <row r="131" spans="1:14" ht="13.5" hidden="1" thickBot="1" x14ac:dyDescent="0.25">
      <c r="A131" s="29" t="s">
        <v>229</v>
      </c>
      <c r="B131" s="13" t="s">
        <v>230</v>
      </c>
      <c r="C131" s="137"/>
      <c r="D131" s="137"/>
      <c r="E131" s="138">
        <f t="shared" si="15"/>
        <v>0</v>
      </c>
      <c r="F131" s="137"/>
      <c r="G131" s="137"/>
      <c r="H131" s="138">
        <f t="shared" si="16"/>
        <v>0</v>
      </c>
      <c r="I131" s="137"/>
      <c r="J131" s="137"/>
      <c r="K131" s="138">
        <f t="shared" si="17"/>
        <v>0</v>
      </c>
      <c r="L131" s="137"/>
      <c r="M131" s="137"/>
      <c r="N131" s="138">
        <f t="shared" si="18"/>
        <v>0</v>
      </c>
    </row>
    <row r="132" spans="1:14" ht="13.5" hidden="1" thickBot="1" x14ac:dyDescent="0.25">
      <c r="A132" s="29" t="s">
        <v>231</v>
      </c>
      <c r="B132" s="13" t="s">
        <v>232</v>
      </c>
      <c r="C132" s="137"/>
      <c r="D132" s="137"/>
      <c r="E132" s="138">
        <f t="shared" si="15"/>
        <v>0</v>
      </c>
      <c r="F132" s="137"/>
      <c r="G132" s="137"/>
      <c r="H132" s="138">
        <f t="shared" si="16"/>
        <v>0</v>
      </c>
      <c r="I132" s="137"/>
      <c r="J132" s="137"/>
      <c r="K132" s="138">
        <f t="shared" si="17"/>
        <v>0</v>
      </c>
      <c r="L132" s="137"/>
      <c r="M132" s="137"/>
      <c r="N132" s="138">
        <f t="shared" si="18"/>
        <v>0</v>
      </c>
    </row>
    <row r="133" spans="1:14" ht="13.5" hidden="1" thickBot="1" x14ac:dyDescent="0.25">
      <c r="A133" s="29" t="s">
        <v>233</v>
      </c>
      <c r="B133" s="13" t="s">
        <v>234</v>
      </c>
      <c r="C133" s="137"/>
      <c r="D133" s="137"/>
      <c r="E133" s="138">
        <f t="shared" si="15"/>
        <v>0</v>
      </c>
      <c r="F133" s="137"/>
      <c r="G133" s="137"/>
      <c r="H133" s="138">
        <f t="shared" si="16"/>
        <v>0</v>
      </c>
      <c r="I133" s="137"/>
      <c r="J133" s="137"/>
      <c r="K133" s="138">
        <f t="shared" si="17"/>
        <v>0</v>
      </c>
      <c r="L133" s="137"/>
      <c r="M133" s="137"/>
      <c r="N133" s="138">
        <f t="shared" si="18"/>
        <v>0</v>
      </c>
    </row>
    <row r="134" spans="1:14" ht="13.5" hidden="1" thickBot="1" x14ac:dyDescent="0.25">
      <c r="A134" s="29" t="s">
        <v>235</v>
      </c>
      <c r="B134" s="13" t="s">
        <v>236</v>
      </c>
      <c r="C134" s="137">
        <f>SUM(C135:C136)</f>
        <v>0</v>
      </c>
      <c r="D134" s="137">
        <f>SUM(D135:D136)</f>
        <v>0</v>
      </c>
      <c r="E134" s="138">
        <f t="shared" si="15"/>
        <v>0</v>
      </c>
      <c r="F134" s="137">
        <f>SUM(F135:F136)</f>
        <v>0</v>
      </c>
      <c r="G134" s="137">
        <f>SUM(G135:G136)</f>
        <v>0</v>
      </c>
      <c r="H134" s="138">
        <f t="shared" si="16"/>
        <v>0</v>
      </c>
      <c r="I134" s="137">
        <f>SUM(I135:I136)</f>
        <v>0</v>
      </c>
      <c r="J134" s="137">
        <f>SUM(J135:J136)</f>
        <v>0</v>
      </c>
      <c r="K134" s="138">
        <f t="shared" si="17"/>
        <v>0</v>
      </c>
      <c r="L134" s="137">
        <f>SUM(L135:L136)</f>
        <v>0</v>
      </c>
      <c r="M134" s="137">
        <f>SUM(M135:M136)</f>
        <v>0</v>
      </c>
      <c r="N134" s="138">
        <f t="shared" si="18"/>
        <v>0</v>
      </c>
    </row>
    <row r="135" spans="1:14" ht="13.5" hidden="1" thickBot="1" x14ac:dyDescent="0.25">
      <c r="A135" s="29"/>
      <c r="B135" s="13" t="s">
        <v>237</v>
      </c>
      <c r="C135" s="137"/>
      <c r="D135" s="137"/>
      <c r="E135" s="138">
        <f t="shared" si="15"/>
        <v>0</v>
      </c>
      <c r="F135" s="137"/>
      <c r="G135" s="137"/>
      <c r="H135" s="138">
        <f t="shared" si="16"/>
        <v>0</v>
      </c>
      <c r="I135" s="137"/>
      <c r="J135" s="137"/>
      <c r="K135" s="138">
        <f t="shared" si="17"/>
        <v>0</v>
      </c>
      <c r="L135" s="137"/>
      <c r="M135" s="137"/>
      <c r="N135" s="138">
        <f t="shared" si="18"/>
        <v>0</v>
      </c>
    </row>
    <row r="136" spans="1:14" ht="13.5" hidden="1" thickBot="1" x14ac:dyDescent="0.25">
      <c r="A136" s="30"/>
      <c r="B136" s="31" t="s">
        <v>238</v>
      </c>
      <c r="C136" s="145"/>
      <c r="D136" s="145"/>
      <c r="E136" s="146">
        <f t="shared" si="15"/>
        <v>0</v>
      </c>
      <c r="F136" s="145"/>
      <c r="G136" s="145"/>
      <c r="H136" s="146">
        <f t="shared" si="16"/>
        <v>0</v>
      </c>
      <c r="I136" s="145"/>
      <c r="J136" s="145"/>
      <c r="K136" s="146">
        <f t="shared" si="17"/>
        <v>0</v>
      </c>
      <c r="L136" s="145"/>
      <c r="M136" s="145"/>
      <c r="N136" s="146">
        <f t="shared" si="18"/>
        <v>0</v>
      </c>
    </row>
    <row r="137" spans="1:14" x14ac:dyDescent="0.2">
      <c r="A137" s="28" t="s">
        <v>239</v>
      </c>
      <c r="B137" s="20" t="s">
        <v>37</v>
      </c>
      <c r="C137" s="143"/>
      <c r="D137" s="143"/>
      <c r="E137" s="144">
        <f t="shared" si="15"/>
        <v>0</v>
      </c>
      <c r="F137" s="143">
        <f>8361531+1389370</f>
        <v>9750901</v>
      </c>
      <c r="G137" s="143"/>
      <c r="H137" s="144">
        <f t="shared" si="16"/>
        <v>9750901</v>
      </c>
      <c r="I137" s="143">
        <f>8361531+1389370</f>
        <v>9750901</v>
      </c>
      <c r="J137" s="143"/>
      <c r="K137" s="144">
        <f t="shared" si="17"/>
        <v>9750901</v>
      </c>
      <c r="L137" s="143">
        <v>8361531</v>
      </c>
      <c r="M137" s="143"/>
      <c r="N137" s="144">
        <f t="shared" si="18"/>
        <v>8361531</v>
      </c>
    </row>
    <row r="138" spans="1:14" ht="13.5" thickBot="1" x14ac:dyDescent="0.25">
      <c r="A138" s="30" t="s">
        <v>240</v>
      </c>
      <c r="B138" s="31" t="s">
        <v>241</v>
      </c>
      <c r="C138" s="145"/>
      <c r="D138" s="145"/>
      <c r="E138" s="146">
        <f t="shared" si="15"/>
        <v>0</v>
      </c>
      <c r="F138" s="145">
        <f>2257613+375130</f>
        <v>2632743</v>
      </c>
      <c r="G138" s="145"/>
      <c r="H138" s="146">
        <f t="shared" si="16"/>
        <v>2632743</v>
      </c>
      <c r="I138" s="145">
        <f>2257613+375130</f>
        <v>2632743</v>
      </c>
      <c r="J138" s="145"/>
      <c r="K138" s="146">
        <f t="shared" si="17"/>
        <v>2632743</v>
      </c>
      <c r="L138" s="145">
        <v>2257613</v>
      </c>
      <c r="M138" s="145"/>
      <c r="N138" s="146">
        <f t="shared" si="18"/>
        <v>2257613</v>
      </c>
    </row>
    <row r="139" spans="1:14" x14ac:dyDescent="0.2">
      <c r="A139" s="28" t="s">
        <v>242</v>
      </c>
      <c r="B139" s="20" t="s">
        <v>38</v>
      </c>
      <c r="C139" s="143"/>
      <c r="D139" s="143"/>
      <c r="E139" s="144">
        <f t="shared" si="15"/>
        <v>0</v>
      </c>
      <c r="F139" s="143">
        <v>60660</v>
      </c>
      <c r="G139" s="143"/>
      <c r="H139" s="144">
        <f t="shared" si="16"/>
        <v>60660</v>
      </c>
      <c r="I139" s="143">
        <v>60660</v>
      </c>
      <c r="J139" s="143"/>
      <c r="K139" s="144">
        <f t="shared" si="17"/>
        <v>60660</v>
      </c>
      <c r="L139" s="143">
        <v>60660</v>
      </c>
      <c r="M139" s="143"/>
      <c r="N139" s="144">
        <f t="shared" si="18"/>
        <v>60660</v>
      </c>
    </row>
    <row r="140" spans="1:14" ht="13.5" thickBot="1" x14ac:dyDescent="0.25">
      <c r="A140" s="30" t="s">
        <v>243</v>
      </c>
      <c r="B140" s="31" t="s">
        <v>244</v>
      </c>
      <c r="C140" s="145"/>
      <c r="D140" s="145"/>
      <c r="E140" s="146">
        <f t="shared" si="15"/>
        <v>0</v>
      </c>
      <c r="F140" s="145">
        <v>16377</v>
      </c>
      <c r="G140" s="145"/>
      <c r="H140" s="146">
        <f t="shared" si="16"/>
        <v>16377</v>
      </c>
      <c r="I140" s="145">
        <v>16377</v>
      </c>
      <c r="J140" s="145"/>
      <c r="K140" s="146">
        <f t="shared" si="17"/>
        <v>16377</v>
      </c>
      <c r="L140" s="145">
        <v>16377</v>
      </c>
      <c r="M140" s="145"/>
      <c r="N140" s="146">
        <f t="shared" si="18"/>
        <v>16377</v>
      </c>
    </row>
    <row r="141" spans="1:14" ht="13.5" thickBot="1" x14ac:dyDescent="0.25">
      <c r="A141" s="33" t="s">
        <v>245</v>
      </c>
      <c r="B141" s="8" t="s">
        <v>39</v>
      </c>
      <c r="C141" s="152"/>
      <c r="D141" s="152"/>
      <c r="E141" s="153">
        <f t="shared" si="15"/>
        <v>0</v>
      </c>
      <c r="F141" s="152"/>
      <c r="G141" s="152"/>
      <c r="H141" s="153">
        <f t="shared" si="16"/>
        <v>0</v>
      </c>
      <c r="I141" s="152"/>
      <c r="J141" s="152"/>
      <c r="K141" s="153">
        <f t="shared" si="17"/>
        <v>0</v>
      </c>
      <c r="L141" s="152"/>
      <c r="M141" s="152"/>
      <c r="N141" s="153">
        <f t="shared" si="18"/>
        <v>0</v>
      </c>
    </row>
    <row r="142" spans="1:14" ht="13.5" thickBot="1" x14ac:dyDescent="0.25">
      <c r="A142" s="32" t="s">
        <v>246</v>
      </c>
      <c r="B142" s="7" t="s">
        <v>247</v>
      </c>
      <c r="C142" s="147">
        <f>C141+C140+C139+C138+C137+C128+C127+C110+C104+C87</f>
        <v>1016000</v>
      </c>
      <c r="D142" s="147">
        <f>D141+D140+D139+D138+D137+D128+D127+D110+D104+D87</f>
        <v>0</v>
      </c>
      <c r="E142" s="148">
        <f t="shared" si="15"/>
        <v>1016000</v>
      </c>
      <c r="F142" s="147">
        <f>F141+F140+F139+F138+F137+F128+F127+F110+F104+F87</f>
        <v>13476681</v>
      </c>
      <c r="G142" s="147">
        <f>G141+G140+G139+G138+G137+G128+G127+G110+G104+G87</f>
        <v>0</v>
      </c>
      <c r="H142" s="148">
        <f t="shared" si="16"/>
        <v>13476681</v>
      </c>
      <c r="I142" s="147">
        <f>I141+I140+I139+I138+I137+I128+I127+I110+I104+I87</f>
        <v>13476681</v>
      </c>
      <c r="J142" s="147">
        <f>J141+J140+J139+J138+J137+J128+J127+J110+J104+J87</f>
        <v>0</v>
      </c>
      <c r="K142" s="148">
        <f t="shared" si="17"/>
        <v>13476681</v>
      </c>
      <c r="L142" s="147">
        <f>L141+L140+L139+L138+L137+L128+L127+L110+L104+L87</f>
        <v>16913074</v>
      </c>
      <c r="M142" s="147">
        <f>M141+M140+M139+M138+M137+M128+M127+M110+M104+M87</f>
        <v>0</v>
      </c>
      <c r="N142" s="148">
        <f t="shared" si="18"/>
        <v>16913074</v>
      </c>
    </row>
    <row r="143" spans="1:14" ht="13.5" thickBot="1" x14ac:dyDescent="0.25">
      <c r="A143" s="34" t="s">
        <v>248</v>
      </c>
      <c r="B143" s="35" t="s">
        <v>249</v>
      </c>
      <c r="C143" s="143">
        <f>SUM(C144:C150)</f>
        <v>0</v>
      </c>
      <c r="D143" s="143">
        <f>SUM(D144:D150)</f>
        <v>0</v>
      </c>
      <c r="E143" s="144">
        <f t="shared" si="15"/>
        <v>0</v>
      </c>
      <c r="F143" s="143">
        <f>SUM(F144:F150)</f>
        <v>0</v>
      </c>
      <c r="G143" s="143">
        <f>SUM(G144:G150)</f>
        <v>0</v>
      </c>
      <c r="H143" s="144">
        <f t="shared" si="16"/>
        <v>0</v>
      </c>
      <c r="I143" s="143">
        <f>SUM(I144:I150)</f>
        <v>0</v>
      </c>
      <c r="J143" s="143">
        <f>SUM(J144:J150)</f>
        <v>0</v>
      </c>
      <c r="K143" s="144">
        <f t="shared" si="17"/>
        <v>0</v>
      </c>
      <c r="L143" s="143">
        <f>SUM(L144:L150)</f>
        <v>0</v>
      </c>
      <c r="M143" s="143">
        <f>SUM(M144:M150)</f>
        <v>0</v>
      </c>
      <c r="N143" s="144">
        <f t="shared" si="18"/>
        <v>0</v>
      </c>
    </row>
    <row r="144" spans="1:14" ht="13.5" hidden="1" thickBot="1" x14ac:dyDescent="0.25">
      <c r="A144" s="29" t="s">
        <v>250</v>
      </c>
      <c r="B144" s="13" t="s">
        <v>251</v>
      </c>
      <c r="C144" s="137"/>
      <c r="D144" s="137"/>
      <c r="E144" s="138">
        <f t="shared" si="15"/>
        <v>0</v>
      </c>
      <c r="F144" s="137"/>
      <c r="G144" s="137"/>
      <c r="H144" s="138">
        <f t="shared" si="16"/>
        <v>0</v>
      </c>
      <c r="I144" s="137"/>
      <c r="J144" s="137"/>
      <c r="K144" s="138">
        <f t="shared" si="17"/>
        <v>0</v>
      </c>
      <c r="L144" s="137"/>
      <c r="M144" s="137"/>
      <c r="N144" s="138">
        <f t="shared" si="18"/>
        <v>0</v>
      </c>
    </row>
    <row r="145" spans="1:14" ht="13.5" hidden="1" thickBot="1" x14ac:dyDescent="0.25">
      <c r="A145" s="29" t="s">
        <v>252</v>
      </c>
      <c r="B145" s="13" t="s">
        <v>253</v>
      </c>
      <c r="C145" s="137"/>
      <c r="D145" s="137"/>
      <c r="E145" s="138">
        <f t="shared" si="15"/>
        <v>0</v>
      </c>
      <c r="F145" s="137"/>
      <c r="G145" s="137"/>
      <c r="H145" s="138">
        <f t="shared" si="16"/>
        <v>0</v>
      </c>
      <c r="I145" s="137"/>
      <c r="J145" s="137"/>
      <c r="K145" s="138">
        <f t="shared" si="17"/>
        <v>0</v>
      </c>
      <c r="L145" s="137"/>
      <c r="M145" s="137"/>
      <c r="N145" s="138">
        <f t="shared" si="18"/>
        <v>0</v>
      </c>
    </row>
    <row r="146" spans="1:14" ht="13.5" hidden="1" thickBot="1" x14ac:dyDescent="0.25">
      <c r="A146" s="29" t="s">
        <v>480</v>
      </c>
      <c r="B146" s="13" t="s">
        <v>481</v>
      </c>
      <c r="C146" s="137"/>
      <c r="D146" s="137"/>
      <c r="E146" s="138"/>
      <c r="F146" s="137"/>
      <c r="G146" s="137"/>
      <c r="H146" s="138"/>
      <c r="I146" s="137"/>
      <c r="J146" s="137"/>
      <c r="K146" s="138"/>
      <c r="L146" s="137"/>
      <c r="M146" s="137"/>
      <c r="N146" s="138"/>
    </row>
    <row r="147" spans="1:14" ht="13.5" hidden="1" thickBot="1" x14ac:dyDescent="0.25">
      <c r="A147" s="29" t="s">
        <v>254</v>
      </c>
      <c r="B147" s="13" t="s">
        <v>255</v>
      </c>
      <c r="C147" s="137"/>
      <c r="D147" s="137"/>
      <c r="E147" s="138">
        <f t="shared" si="15"/>
        <v>0</v>
      </c>
      <c r="F147" s="137"/>
      <c r="G147" s="137"/>
      <c r="H147" s="138">
        <f t="shared" ref="H147:H150" si="19">SUM(F147:G147)</f>
        <v>0</v>
      </c>
      <c r="I147" s="137"/>
      <c r="J147" s="137"/>
      <c r="K147" s="138">
        <f t="shared" ref="K147:K150" si="20">SUM(I147:J147)</f>
        <v>0</v>
      </c>
      <c r="L147" s="137"/>
      <c r="M147" s="137"/>
      <c r="N147" s="138">
        <f t="shared" ref="N147:N150" si="21">SUM(L147:M147)</f>
        <v>0</v>
      </c>
    </row>
    <row r="148" spans="1:14" ht="13.5" hidden="1" thickBot="1" x14ac:dyDescent="0.25">
      <c r="A148" s="29" t="s">
        <v>256</v>
      </c>
      <c r="B148" s="13" t="s">
        <v>257</v>
      </c>
      <c r="C148" s="137"/>
      <c r="D148" s="137"/>
      <c r="E148" s="138">
        <f t="shared" si="15"/>
        <v>0</v>
      </c>
      <c r="F148" s="137"/>
      <c r="G148" s="137"/>
      <c r="H148" s="138">
        <f t="shared" si="19"/>
        <v>0</v>
      </c>
      <c r="I148" s="137"/>
      <c r="J148" s="137"/>
      <c r="K148" s="138">
        <f t="shared" si="20"/>
        <v>0</v>
      </c>
      <c r="L148" s="137"/>
      <c r="M148" s="137"/>
      <c r="N148" s="138">
        <f t="shared" si="21"/>
        <v>0</v>
      </c>
    </row>
    <row r="149" spans="1:14" ht="13.5" hidden="1" thickBot="1" x14ac:dyDescent="0.25">
      <c r="A149" s="29" t="s">
        <v>258</v>
      </c>
      <c r="B149" s="13" t="s">
        <v>259</v>
      </c>
      <c r="C149" s="137"/>
      <c r="D149" s="137"/>
      <c r="E149" s="138">
        <f t="shared" si="15"/>
        <v>0</v>
      </c>
      <c r="F149" s="137"/>
      <c r="G149" s="137"/>
      <c r="H149" s="138">
        <f t="shared" si="19"/>
        <v>0</v>
      </c>
      <c r="I149" s="137"/>
      <c r="J149" s="137"/>
      <c r="K149" s="138">
        <f t="shared" si="20"/>
        <v>0</v>
      </c>
      <c r="L149" s="137"/>
      <c r="M149" s="137"/>
      <c r="N149" s="138">
        <f t="shared" si="21"/>
        <v>0</v>
      </c>
    </row>
    <row r="150" spans="1:14" ht="13.5" hidden="1" thickBot="1" x14ac:dyDescent="0.25">
      <c r="A150" s="30"/>
      <c r="B150" s="31" t="s">
        <v>260</v>
      </c>
      <c r="C150" s="154"/>
      <c r="D150" s="145"/>
      <c r="E150" s="146">
        <f t="shared" si="15"/>
        <v>0</v>
      </c>
      <c r="F150" s="154"/>
      <c r="G150" s="145"/>
      <c r="H150" s="146">
        <f t="shared" si="19"/>
        <v>0</v>
      </c>
      <c r="I150" s="154"/>
      <c r="J150" s="145"/>
      <c r="K150" s="146">
        <f t="shared" si="20"/>
        <v>0</v>
      </c>
      <c r="L150" s="154"/>
      <c r="M150" s="145"/>
      <c r="N150" s="146">
        <f t="shared" si="21"/>
        <v>0</v>
      </c>
    </row>
    <row r="151" spans="1:14" ht="13.5" thickBot="1" x14ac:dyDescent="0.25">
      <c r="A151" s="32" t="s">
        <v>263</v>
      </c>
      <c r="B151" s="7" t="s">
        <v>261</v>
      </c>
      <c r="C151" s="147">
        <f>C143+C142</f>
        <v>1016000</v>
      </c>
      <c r="D151" s="155">
        <f>D143+D142</f>
        <v>0</v>
      </c>
      <c r="E151" s="156">
        <f>SUM(C151:D151)</f>
        <v>1016000</v>
      </c>
      <c r="F151" s="147">
        <f>F143+F142</f>
        <v>13476681</v>
      </c>
      <c r="G151" s="155">
        <f>G143+G142</f>
        <v>0</v>
      </c>
      <c r="H151" s="156">
        <f>SUM(F151:G151)</f>
        <v>13476681</v>
      </c>
      <c r="I151" s="147">
        <f>I143+I142</f>
        <v>13476681</v>
      </c>
      <c r="J151" s="155">
        <f>J143+J142</f>
        <v>0</v>
      </c>
      <c r="K151" s="156">
        <f>SUM(I151:J151)</f>
        <v>13476681</v>
      </c>
      <c r="L151" s="147">
        <f>L143+L142</f>
        <v>16913074</v>
      </c>
      <c r="M151" s="155">
        <f>M143+M142</f>
        <v>0</v>
      </c>
      <c r="N151" s="156">
        <f>SUM(L151:M151)</f>
        <v>16913074</v>
      </c>
    </row>
    <row r="152" spans="1:14" x14ac:dyDescent="0.2">
      <c r="D152" s="142"/>
      <c r="E152" s="142"/>
      <c r="G152" s="142"/>
      <c r="H152" s="142"/>
      <c r="J152" s="142"/>
      <c r="K152" s="142"/>
      <c r="M152" s="142"/>
      <c r="N152" s="142"/>
    </row>
    <row r="153" spans="1:14" ht="15" x14ac:dyDescent="0.25">
      <c r="E153" s="86">
        <f>E84-E151</f>
        <v>-1016000</v>
      </c>
      <c r="H153" s="86">
        <f>H84-H151</f>
        <v>-13476681</v>
      </c>
      <c r="K153" s="86">
        <f>K84-K151</f>
        <v>-13476681</v>
      </c>
      <c r="N153" s="86">
        <f>N84-N151</f>
        <v>-16913074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8" orientation="portrait" horizontalDpi="300" verticalDpi="300" r:id="rId1"/>
  <headerFooter>
    <oddFooter>&amp;R&amp;P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686FC-A352-45CA-9D41-C3C718BBCAA4}">
  <dimension ref="A1:W153"/>
  <sheetViews>
    <sheetView view="pageBreakPreview" zoomScale="60" zoomScaleNormal="100" workbookViewId="0">
      <selection activeCell="N110" sqref="N110"/>
    </sheetView>
  </sheetViews>
  <sheetFormatPr defaultColWidth="9.140625" defaultRowHeight="12.75" x14ac:dyDescent="0.2"/>
  <cols>
    <col min="1" max="1" width="9.140625" style="52"/>
    <col min="2" max="2" width="59.140625" style="52" bestFit="1" customWidth="1"/>
    <col min="3" max="4" width="9.140625" style="52"/>
    <col min="5" max="5" width="9.85546875" style="52" customWidth="1"/>
    <col min="6" max="7" width="9.140625" style="52"/>
    <col min="8" max="8" width="11" style="52" customWidth="1"/>
    <col min="9" max="10" width="9.140625" style="52"/>
    <col min="11" max="11" width="10.28515625" style="52" customWidth="1"/>
    <col min="12" max="16384" width="9.140625" style="52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">
      <c r="A4" s="50" t="s">
        <v>268</v>
      </c>
    </row>
    <row r="5" spans="1:14" x14ac:dyDescent="0.2">
      <c r="A5" s="59" t="s">
        <v>1583</v>
      </c>
      <c r="B5" s="50" t="s">
        <v>1584</v>
      </c>
    </row>
    <row r="6" spans="1:14" x14ac:dyDescent="0.2">
      <c r="C6" s="333" t="str">
        <f>'1 címrend'!C3</f>
        <v xml:space="preserve"> melléklet az  /2023. (V..  .) rendelethez</v>
      </c>
      <c r="D6" s="113"/>
      <c r="E6" s="113"/>
    </row>
    <row r="7" spans="1:14" ht="13.5" thickBot="1" x14ac:dyDescent="0.25"/>
    <row r="8" spans="1:14" ht="32.25" thickBot="1" x14ac:dyDescent="0.25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ht="13.5" thickBot="1" x14ac:dyDescent="0.25">
      <c r="A9" s="21" t="s">
        <v>42</v>
      </c>
      <c r="B9" s="20" t="s">
        <v>43</v>
      </c>
      <c r="C9" s="147">
        <f>SUM(C10,C17,C18,C20,C21,C19)</f>
        <v>0</v>
      </c>
      <c r="D9" s="147">
        <f>SUM(D10,D17,D18,D20,D21,D19)</f>
        <v>0</v>
      </c>
      <c r="E9" s="148">
        <f t="shared" ref="E9:E72" si="0">SUM(C9:D9)</f>
        <v>0</v>
      </c>
      <c r="F9" s="147">
        <f>SUM(F10,F17,F18,F20,F21,F19)</f>
        <v>0</v>
      </c>
      <c r="G9" s="147">
        <f>SUM(G10,G17,G18,G20,G21,G19)</f>
        <v>0</v>
      </c>
      <c r="H9" s="148">
        <f t="shared" ref="H9:H72" si="1">SUM(F9:G9)</f>
        <v>0</v>
      </c>
      <c r="I9" s="147">
        <f>SUM(I10,I17,I18,I20,I21,I19)</f>
        <v>0</v>
      </c>
      <c r="J9" s="147">
        <f>SUM(J10,J17,J18,J20,J21,J19)</f>
        <v>0</v>
      </c>
      <c r="K9" s="148">
        <f t="shared" ref="K9:K72" si="2">SUM(I9:J9)</f>
        <v>0</v>
      </c>
      <c r="L9" s="147">
        <f>SUM(L10,L17,L18,L20,L21,L19)</f>
        <v>0</v>
      </c>
      <c r="M9" s="147">
        <f>SUM(M10,M17,M18,M20,M21,M19)</f>
        <v>0</v>
      </c>
      <c r="N9" s="148">
        <f t="shared" ref="N9:N72" si="3">SUM(L9:M9)</f>
        <v>0</v>
      </c>
    </row>
    <row r="10" spans="1:14" ht="13.5" hidden="1" thickBot="1" x14ac:dyDescent="0.25">
      <c r="A10" s="22" t="s">
        <v>44</v>
      </c>
      <c r="B10" s="13" t="s">
        <v>45</v>
      </c>
      <c r="C10" s="143">
        <f>SUM(C11:C16)</f>
        <v>0</v>
      </c>
      <c r="D10" s="143">
        <f>SUM(D11:D16)</f>
        <v>0</v>
      </c>
      <c r="E10" s="144">
        <f t="shared" si="0"/>
        <v>0</v>
      </c>
      <c r="F10" s="143">
        <f>SUM(F11:F16)</f>
        <v>0</v>
      </c>
      <c r="G10" s="143">
        <f>SUM(G11:G16)</f>
        <v>0</v>
      </c>
      <c r="H10" s="144">
        <f t="shared" si="1"/>
        <v>0</v>
      </c>
      <c r="I10" s="143">
        <f>SUM(I11:I16)</f>
        <v>0</v>
      </c>
      <c r="J10" s="143">
        <f>SUM(J11:J16)</f>
        <v>0</v>
      </c>
      <c r="K10" s="144">
        <f t="shared" si="2"/>
        <v>0</v>
      </c>
      <c r="L10" s="143">
        <f>SUM(L11:L16)</f>
        <v>0</v>
      </c>
      <c r="M10" s="143">
        <f>SUM(M11:M16)</f>
        <v>0</v>
      </c>
      <c r="N10" s="144">
        <f t="shared" si="3"/>
        <v>0</v>
      </c>
    </row>
    <row r="11" spans="1:14" ht="13.5" hidden="1" thickBot="1" x14ac:dyDescent="0.25">
      <c r="A11" s="22" t="s">
        <v>46</v>
      </c>
      <c r="B11" s="13" t="s">
        <v>47</v>
      </c>
      <c r="C11" s="137"/>
      <c r="D11" s="137"/>
      <c r="E11" s="138">
        <f t="shared" si="0"/>
        <v>0</v>
      </c>
      <c r="F11" s="137"/>
      <c r="G11" s="137"/>
      <c r="H11" s="138">
        <f t="shared" si="1"/>
        <v>0</v>
      </c>
      <c r="I11" s="137"/>
      <c r="J11" s="137"/>
      <c r="K11" s="138">
        <f t="shared" si="2"/>
        <v>0</v>
      </c>
      <c r="L11" s="137"/>
      <c r="M11" s="137"/>
      <c r="N11" s="138">
        <f t="shared" si="3"/>
        <v>0</v>
      </c>
    </row>
    <row r="12" spans="1:14" ht="13.5" hidden="1" thickBot="1" x14ac:dyDescent="0.25">
      <c r="A12" s="22" t="s">
        <v>48</v>
      </c>
      <c r="B12" s="13" t="s">
        <v>49</v>
      </c>
      <c r="C12" s="137"/>
      <c r="D12" s="137"/>
      <c r="E12" s="138">
        <f t="shared" si="0"/>
        <v>0</v>
      </c>
      <c r="F12" s="137"/>
      <c r="G12" s="137"/>
      <c r="H12" s="138">
        <f t="shared" si="1"/>
        <v>0</v>
      </c>
      <c r="I12" s="137"/>
      <c r="J12" s="137"/>
      <c r="K12" s="138">
        <f t="shared" si="2"/>
        <v>0</v>
      </c>
      <c r="L12" s="137"/>
      <c r="M12" s="137"/>
      <c r="N12" s="138">
        <f t="shared" si="3"/>
        <v>0</v>
      </c>
    </row>
    <row r="13" spans="1:14" ht="13.5" hidden="1" thickBot="1" x14ac:dyDescent="0.25">
      <c r="A13" s="22" t="s">
        <v>50</v>
      </c>
      <c r="B13" s="13" t="s">
        <v>51</v>
      </c>
      <c r="C13" s="137"/>
      <c r="D13" s="137"/>
      <c r="E13" s="138">
        <f t="shared" si="0"/>
        <v>0</v>
      </c>
      <c r="F13" s="137"/>
      <c r="G13" s="137"/>
      <c r="H13" s="138">
        <f t="shared" si="1"/>
        <v>0</v>
      </c>
      <c r="I13" s="137"/>
      <c r="J13" s="137"/>
      <c r="K13" s="138">
        <f t="shared" si="2"/>
        <v>0</v>
      </c>
      <c r="L13" s="137"/>
      <c r="M13" s="137"/>
      <c r="N13" s="138">
        <f t="shared" si="3"/>
        <v>0</v>
      </c>
    </row>
    <row r="14" spans="1:14" ht="13.5" hidden="1" thickBot="1" x14ac:dyDescent="0.25">
      <c r="A14" s="22" t="s">
        <v>52</v>
      </c>
      <c r="B14" s="13" t="s">
        <v>53</v>
      </c>
      <c r="C14" s="137"/>
      <c r="D14" s="137"/>
      <c r="E14" s="138">
        <f t="shared" si="0"/>
        <v>0</v>
      </c>
      <c r="F14" s="137"/>
      <c r="G14" s="137"/>
      <c r="H14" s="138">
        <f t="shared" si="1"/>
        <v>0</v>
      </c>
      <c r="I14" s="137"/>
      <c r="J14" s="137"/>
      <c r="K14" s="138">
        <f t="shared" si="2"/>
        <v>0</v>
      </c>
      <c r="L14" s="137"/>
      <c r="M14" s="137"/>
      <c r="N14" s="138">
        <f t="shared" si="3"/>
        <v>0</v>
      </c>
    </row>
    <row r="15" spans="1:14" ht="13.5" hidden="1" thickBot="1" x14ac:dyDescent="0.25">
      <c r="A15" s="22" t="s">
        <v>54</v>
      </c>
      <c r="B15" s="13" t="s">
        <v>55</v>
      </c>
      <c r="C15" s="137"/>
      <c r="D15" s="137"/>
      <c r="E15" s="138">
        <f t="shared" si="0"/>
        <v>0</v>
      </c>
      <c r="F15" s="137"/>
      <c r="G15" s="137"/>
      <c r="H15" s="138">
        <f t="shared" si="1"/>
        <v>0</v>
      </c>
      <c r="I15" s="137"/>
      <c r="J15" s="137"/>
      <c r="K15" s="138">
        <f t="shared" si="2"/>
        <v>0</v>
      </c>
      <c r="L15" s="137"/>
      <c r="M15" s="137"/>
      <c r="N15" s="138">
        <f t="shared" si="3"/>
        <v>0</v>
      </c>
    </row>
    <row r="16" spans="1:14" ht="13.5" hidden="1" thickBot="1" x14ac:dyDescent="0.25">
      <c r="A16" s="22" t="s">
        <v>56</v>
      </c>
      <c r="B16" s="13" t="s">
        <v>57</v>
      </c>
      <c r="C16" s="137"/>
      <c r="D16" s="137"/>
      <c r="E16" s="138">
        <f t="shared" si="0"/>
        <v>0</v>
      </c>
      <c r="F16" s="137"/>
      <c r="G16" s="137"/>
      <c r="H16" s="138">
        <f t="shared" si="1"/>
        <v>0</v>
      </c>
      <c r="I16" s="137"/>
      <c r="J16" s="137"/>
      <c r="K16" s="138">
        <f t="shared" si="2"/>
        <v>0</v>
      </c>
      <c r="L16" s="137"/>
      <c r="M16" s="137"/>
      <c r="N16" s="138">
        <f t="shared" si="3"/>
        <v>0</v>
      </c>
    </row>
    <row r="17" spans="1:14" ht="13.5" hidden="1" thickBot="1" x14ac:dyDescent="0.25">
      <c r="A17" s="22" t="s">
        <v>58</v>
      </c>
      <c r="B17" s="13" t="s">
        <v>59</v>
      </c>
      <c r="C17" s="137"/>
      <c r="D17" s="137"/>
      <c r="E17" s="138">
        <f t="shared" si="0"/>
        <v>0</v>
      </c>
      <c r="F17" s="137"/>
      <c r="G17" s="137"/>
      <c r="H17" s="138">
        <f t="shared" si="1"/>
        <v>0</v>
      </c>
      <c r="I17" s="137"/>
      <c r="J17" s="137"/>
      <c r="K17" s="138">
        <f t="shared" si="2"/>
        <v>0</v>
      </c>
      <c r="L17" s="137"/>
      <c r="M17" s="137"/>
      <c r="N17" s="138">
        <f t="shared" si="3"/>
        <v>0</v>
      </c>
    </row>
    <row r="18" spans="1:14" ht="13.5" hidden="1" thickBot="1" x14ac:dyDescent="0.25">
      <c r="A18" s="22" t="s">
        <v>60</v>
      </c>
      <c r="B18" s="13" t="s">
        <v>61</v>
      </c>
      <c r="C18" s="137"/>
      <c r="D18" s="137"/>
      <c r="E18" s="138">
        <f t="shared" si="0"/>
        <v>0</v>
      </c>
      <c r="F18" s="137"/>
      <c r="G18" s="137"/>
      <c r="H18" s="138">
        <f t="shared" si="1"/>
        <v>0</v>
      </c>
      <c r="I18" s="137"/>
      <c r="J18" s="137"/>
      <c r="K18" s="138">
        <f t="shared" si="2"/>
        <v>0</v>
      </c>
      <c r="L18" s="137"/>
      <c r="M18" s="137"/>
      <c r="N18" s="138">
        <f t="shared" si="3"/>
        <v>0</v>
      </c>
    </row>
    <row r="19" spans="1:14" ht="13.5" hidden="1" thickBot="1" x14ac:dyDescent="0.25">
      <c r="A19" s="23" t="s">
        <v>264</v>
      </c>
      <c r="B19" s="31" t="s">
        <v>265</v>
      </c>
      <c r="C19" s="137"/>
      <c r="D19" s="137"/>
      <c r="E19" s="138">
        <f t="shared" si="0"/>
        <v>0</v>
      </c>
      <c r="F19" s="137"/>
      <c r="G19" s="137"/>
      <c r="H19" s="138">
        <f t="shared" si="1"/>
        <v>0</v>
      </c>
      <c r="I19" s="137"/>
      <c r="J19" s="137"/>
      <c r="K19" s="138">
        <f t="shared" si="2"/>
        <v>0</v>
      </c>
      <c r="L19" s="137"/>
      <c r="M19" s="137"/>
      <c r="N19" s="138">
        <f t="shared" si="3"/>
        <v>0</v>
      </c>
    </row>
    <row r="20" spans="1:14" ht="13.5" hidden="1" thickBot="1" x14ac:dyDescent="0.25">
      <c r="A20" s="23" t="s">
        <v>62</v>
      </c>
      <c r="B20" s="31" t="s">
        <v>63</v>
      </c>
      <c r="C20" s="137"/>
      <c r="D20" s="137"/>
      <c r="E20" s="138">
        <f t="shared" si="0"/>
        <v>0</v>
      </c>
      <c r="F20" s="137"/>
      <c r="G20" s="137"/>
      <c r="H20" s="138">
        <f t="shared" si="1"/>
        <v>0</v>
      </c>
      <c r="I20" s="137"/>
      <c r="J20" s="137"/>
      <c r="K20" s="138">
        <f t="shared" si="2"/>
        <v>0</v>
      </c>
      <c r="L20" s="137"/>
      <c r="M20" s="137"/>
      <c r="N20" s="138">
        <f t="shared" si="3"/>
        <v>0</v>
      </c>
    </row>
    <row r="21" spans="1:14" ht="13.5" hidden="1" thickBot="1" x14ac:dyDescent="0.25">
      <c r="A21" s="23" t="s">
        <v>64</v>
      </c>
      <c r="B21" s="31" t="s">
        <v>65</v>
      </c>
      <c r="C21" s="145"/>
      <c r="D21" s="145"/>
      <c r="E21" s="146">
        <f t="shared" si="0"/>
        <v>0</v>
      </c>
      <c r="F21" s="145"/>
      <c r="G21" s="145"/>
      <c r="H21" s="146">
        <f t="shared" si="1"/>
        <v>0</v>
      </c>
      <c r="I21" s="145"/>
      <c r="J21" s="145"/>
      <c r="K21" s="146">
        <f t="shared" si="2"/>
        <v>0</v>
      </c>
      <c r="L21" s="145"/>
      <c r="M21" s="145"/>
      <c r="N21" s="146">
        <f t="shared" si="3"/>
        <v>0</v>
      </c>
    </row>
    <row r="22" spans="1:14" x14ac:dyDescent="0.2">
      <c r="A22" s="46" t="s">
        <v>66</v>
      </c>
      <c r="B22" s="8" t="s">
        <v>26</v>
      </c>
      <c r="C22" s="143">
        <f>SUM(C23:C24)</f>
        <v>0</v>
      </c>
      <c r="D22" s="143">
        <f>SUM(D23:D24)</f>
        <v>0</v>
      </c>
      <c r="E22" s="144">
        <f t="shared" si="0"/>
        <v>0</v>
      </c>
      <c r="F22" s="143">
        <f>SUM(F23:F24)</f>
        <v>0</v>
      </c>
      <c r="G22" s="143">
        <f>SUM(G23:G24)</f>
        <v>0</v>
      </c>
      <c r="H22" s="144">
        <f t="shared" si="1"/>
        <v>0</v>
      </c>
      <c r="I22" s="143">
        <f>SUM(I23:I24)</f>
        <v>0</v>
      </c>
      <c r="J22" s="143">
        <f>SUM(J23:J24)</f>
        <v>0</v>
      </c>
      <c r="K22" s="144">
        <f t="shared" si="2"/>
        <v>0</v>
      </c>
      <c r="L22" s="143">
        <f>SUM(L23:L24)</f>
        <v>0</v>
      </c>
      <c r="M22" s="143">
        <f>SUM(M23:M24)</f>
        <v>0</v>
      </c>
      <c r="N22" s="144">
        <f t="shared" si="3"/>
        <v>0</v>
      </c>
    </row>
    <row r="23" spans="1:14" hidden="1" x14ac:dyDescent="0.2">
      <c r="A23" s="47"/>
      <c r="B23" s="41" t="s">
        <v>266</v>
      </c>
      <c r="C23" s="137"/>
      <c r="D23" s="137"/>
      <c r="E23" s="138">
        <f t="shared" si="0"/>
        <v>0</v>
      </c>
      <c r="F23" s="137"/>
      <c r="G23" s="137"/>
      <c r="H23" s="138">
        <f t="shared" si="1"/>
        <v>0</v>
      </c>
      <c r="I23" s="137"/>
      <c r="J23" s="137"/>
      <c r="K23" s="138">
        <f t="shared" si="2"/>
        <v>0</v>
      </c>
      <c r="L23" s="137"/>
      <c r="M23" s="137"/>
      <c r="N23" s="138">
        <f t="shared" si="3"/>
        <v>0</v>
      </c>
    </row>
    <row r="24" spans="1:14" ht="13.5" hidden="1" thickBot="1" x14ac:dyDescent="0.25">
      <c r="A24" s="48"/>
      <c r="B24" s="45" t="s">
        <v>267</v>
      </c>
      <c r="C24" s="145"/>
      <c r="D24" s="145"/>
      <c r="E24" s="146">
        <f t="shared" si="0"/>
        <v>0</v>
      </c>
      <c r="F24" s="145"/>
      <c r="G24" s="145"/>
      <c r="H24" s="146">
        <f t="shared" si="1"/>
        <v>0</v>
      </c>
      <c r="I24" s="145"/>
      <c r="J24" s="145"/>
      <c r="K24" s="146">
        <f t="shared" si="2"/>
        <v>0</v>
      </c>
      <c r="L24" s="145"/>
      <c r="M24" s="145"/>
      <c r="N24" s="146">
        <f t="shared" si="3"/>
        <v>0</v>
      </c>
    </row>
    <row r="25" spans="1:14" ht="13.5" thickBot="1" x14ac:dyDescent="0.25">
      <c r="A25" s="25" t="s">
        <v>67</v>
      </c>
      <c r="B25" s="35" t="s">
        <v>24</v>
      </c>
      <c r="C25" s="143">
        <f>C26+C30+C38</f>
        <v>0</v>
      </c>
      <c r="D25" s="143">
        <f>D26+D30+D38</f>
        <v>0</v>
      </c>
      <c r="E25" s="144">
        <f t="shared" si="0"/>
        <v>0</v>
      </c>
      <c r="F25" s="143">
        <f>F26+F30+F38</f>
        <v>0</v>
      </c>
      <c r="G25" s="143">
        <f>G26+G30+G38</f>
        <v>0</v>
      </c>
      <c r="H25" s="144">
        <f t="shared" si="1"/>
        <v>0</v>
      </c>
      <c r="I25" s="143">
        <f>I26+I30+I38</f>
        <v>0</v>
      </c>
      <c r="J25" s="143">
        <f>J26+J30+J38</f>
        <v>0</v>
      </c>
      <c r="K25" s="144">
        <f t="shared" si="2"/>
        <v>0</v>
      </c>
      <c r="L25" s="143">
        <f>L26+L30+L38</f>
        <v>0</v>
      </c>
      <c r="M25" s="143">
        <f>M26+M30+M38</f>
        <v>0</v>
      </c>
      <c r="N25" s="144">
        <f t="shared" si="3"/>
        <v>0</v>
      </c>
    </row>
    <row r="26" spans="1:14" ht="13.5" hidden="1" thickBot="1" x14ac:dyDescent="0.25">
      <c r="A26" s="22" t="s">
        <v>68</v>
      </c>
      <c r="B26" s="13" t="s">
        <v>69</v>
      </c>
      <c r="C26" s="137">
        <f>SUM(C27:C29)</f>
        <v>0</v>
      </c>
      <c r="D26" s="137">
        <f>SUM(D27:D29)</f>
        <v>0</v>
      </c>
      <c r="E26" s="138">
        <f t="shared" si="0"/>
        <v>0</v>
      </c>
      <c r="F26" s="137">
        <f>SUM(F27:F29)</f>
        <v>0</v>
      </c>
      <c r="G26" s="137">
        <f>SUM(G27:G29)</f>
        <v>0</v>
      </c>
      <c r="H26" s="138">
        <f t="shared" si="1"/>
        <v>0</v>
      </c>
      <c r="I26" s="137">
        <f>SUM(I27:I29)</f>
        <v>0</v>
      </c>
      <c r="J26" s="137">
        <f>SUM(J27:J29)</f>
        <v>0</v>
      </c>
      <c r="K26" s="138">
        <f t="shared" si="2"/>
        <v>0</v>
      </c>
      <c r="L26" s="137">
        <f>SUM(L27:L29)</f>
        <v>0</v>
      </c>
      <c r="M26" s="137">
        <f>SUM(M27:M29)</f>
        <v>0</v>
      </c>
      <c r="N26" s="138">
        <f t="shared" si="3"/>
        <v>0</v>
      </c>
    </row>
    <row r="27" spans="1:14" ht="13.5" hidden="1" thickBot="1" x14ac:dyDescent="0.25">
      <c r="A27" s="22"/>
      <c r="B27" s="13" t="s">
        <v>70</v>
      </c>
      <c r="C27" s="137"/>
      <c r="D27" s="137"/>
      <c r="E27" s="138">
        <f t="shared" si="0"/>
        <v>0</v>
      </c>
      <c r="F27" s="137"/>
      <c r="G27" s="137"/>
      <c r="H27" s="138">
        <f t="shared" si="1"/>
        <v>0</v>
      </c>
      <c r="I27" s="137"/>
      <c r="J27" s="137"/>
      <c r="K27" s="138">
        <f t="shared" si="2"/>
        <v>0</v>
      </c>
      <c r="L27" s="137"/>
      <c r="M27" s="137"/>
      <c r="N27" s="138">
        <f t="shared" si="3"/>
        <v>0</v>
      </c>
    </row>
    <row r="28" spans="1:14" ht="13.5" hidden="1" thickBot="1" x14ac:dyDescent="0.25">
      <c r="A28" s="22"/>
      <c r="B28" s="13" t="s">
        <v>71</v>
      </c>
      <c r="C28" s="137"/>
      <c r="D28" s="137"/>
      <c r="E28" s="138">
        <f t="shared" si="0"/>
        <v>0</v>
      </c>
      <c r="F28" s="137"/>
      <c r="G28" s="137"/>
      <c r="H28" s="138">
        <f t="shared" si="1"/>
        <v>0</v>
      </c>
      <c r="I28" s="137"/>
      <c r="J28" s="137"/>
      <c r="K28" s="138">
        <f t="shared" si="2"/>
        <v>0</v>
      </c>
      <c r="L28" s="137"/>
      <c r="M28" s="137"/>
      <c r="N28" s="138">
        <f t="shared" si="3"/>
        <v>0</v>
      </c>
    </row>
    <row r="29" spans="1:14" ht="13.5" hidden="1" thickBot="1" x14ac:dyDescent="0.25">
      <c r="A29" s="22"/>
      <c r="B29" s="13" t="s">
        <v>72</v>
      </c>
      <c r="C29" s="137"/>
      <c r="D29" s="137"/>
      <c r="E29" s="138">
        <f t="shared" si="0"/>
        <v>0</v>
      </c>
      <c r="F29" s="137"/>
      <c r="G29" s="137"/>
      <c r="H29" s="138">
        <f t="shared" si="1"/>
        <v>0</v>
      </c>
      <c r="I29" s="137"/>
      <c r="J29" s="137"/>
      <c r="K29" s="138">
        <f t="shared" si="2"/>
        <v>0</v>
      </c>
      <c r="L29" s="137"/>
      <c r="M29" s="137"/>
      <c r="N29" s="138">
        <f t="shared" si="3"/>
        <v>0</v>
      </c>
    </row>
    <row r="30" spans="1:14" ht="13.5" hidden="1" thickBot="1" x14ac:dyDescent="0.25">
      <c r="A30" s="22" t="s">
        <v>73</v>
      </c>
      <c r="B30" s="13" t="s">
        <v>74</v>
      </c>
      <c r="C30" s="137">
        <f>C31+C33+C34</f>
        <v>0</v>
      </c>
      <c r="D30" s="137">
        <f>D31+D33+D34</f>
        <v>0</v>
      </c>
      <c r="E30" s="138">
        <f t="shared" si="0"/>
        <v>0</v>
      </c>
      <c r="F30" s="137">
        <f>F31+F33+F34</f>
        <v>0</v>
      </c>
      <c r="G30" s="137">
        <f>G31+G33+G34</f>
        <v>0</v>
      </c>
      <c r="H30" s="138">
        <f t="shared" si="1"/>
        <v>0</v>
      </c>
      <c r="I30" s="137">
        <f>I31+I33+I34</f>
        <v>0</v>
      </c>
      <c r="J30" s="137">
        <f>J31+J33+J34</f>
        <v>0</v>
      </c>
      <c r="K30" s="138">
        <f t="shared" si="2"/>
        <v>0</v>
      </c>
      <c r="L30" s="137">
        <f>L31+L33+L34</f>
        <v>0</v>
      </c>
      <c r="M30" s="137">
        <f>M31+M33+M34</f>
        <v>0</v>
      </c>
      <c r="N30" s="138">
        <f t="shared" si="3"/>
        <v>0</v>
      </c>
    </row>
    <row r="31" spans="1:14" ht="13.5" hidden="1" thickBot="1" x14ac:dyDescent="0.25">
      <c r="A31" s="22" t="s">
        <v>75</v>
      </c>
      <c r="B31" s="13" t="s">
        <v>76</v>
      </c>
      <c r="C31" s="137">
        <f>C32</f>
        <v>0</v>
      </c>
      <c r="D31" s="137">
        <f>D32</f>
        <v>0</v>
      </c>
      <c r="E31" s="138">
        <f t="shared" si="0"/>
        <v>0</v>
      </c>
      <c r="F31" s="137">
        <f>F32</f>
        <v>0</v>
      </c>
      <c r="G31" s="137">
        <f>G32</f>
        <v>0</v>
      </c>
      <c r="H31" s="138">
        <f t="shared" si="1"/>
        <v>0</v>
      </c>
      <c r="I31" s="137">
        <f>I32</f>
        <v>0</v>
      </c>
      <c r="J31" s="137">
        <f>J32</f>
        <v>0</v>
      </c>
      <c r="K31" s="138">
        <f t="shared" si="2"/>
        <v>0</v>
      </c>
      <c r="L31" s="137">
        <f>L32</f>
        <v>0</v>
      </c>
      <c r="M31" s="137">
        <f>M32</f>
        <v>0</v>
      </c>
      <c r="N31" s="138">
        <f t="shared" si="3"/>
        <v>0</v>
      </c>
    </row>
    <row r="32" spans="1:14" ht="13.5" hidden="1" thickBot="1" x14ac:dyDescent="0.25">
      <c r="A32" s="22"/>
      <c r="B32" s="13" t="s">
        <v>77</v>
      </c>
      <c r="C32" s="137"/>
      <c r="D32" s="137"/>
      <c r="E32" s="138">
        <f t="shared" si="0"/>
        <v>0</v>
      </c>
      <c r="F32" s="137"/>
      <c r="G32" s="137"/>
      <c r="H32" s="138">
        <f t="shared" si="1"/>
        <v>0</v>
      </c>
      <c r="I32" s="137"/>
      <c r="J32" s="137"/>
      <c r="K32" s="138">
        <f t="shared" si="2"/>
        <v>0</v>
      </c>
      <c r="L32" s="137"/>
      <c r="M32" s="137"/>
      <c r="N32" s="138">
        <f t="shared" si="3"/>
        <v>0</v>
      </c>
    </row>
    <row r="33" spans="1:14" ht="13.5" hidden="1" thickBot="1" x14ac:dyDescent="0.25">
      <c r="A33" s="22" t="s">
        <v>78</v>
      </c>
      <c r="B33" s="13" t="s">
        <v>79</v>
      </c>
      <c r="C33" s="137"/>
      <c r="D33" s="137"/>
      <c r="E33" s="138">
        <f t="shared" si="0"/>
        <v>0</v>
      </c>
      <c r="F33" s="137"/>
      <c r="G33" s="137"/>
      <c r="H33" s="138">
        <f t="shared" si="1"/>
        <v>0</v>
      </c>
      <c r="I33" s="137"/>
      <c r="J33" s="137"/>
      <c r="K33" s="138">
        <f t="shared" si="2"/>
        <v>0</v>
      </c>
      <c r="L33" s="137"/>
      <c r="M33" s="137"/>
      <c r="N33" s="138">
        <f t="shared" si="3"/>
        <v>0</v>
      </c>
    </row>
    <row r="34" spans="1:14" ht="13.5" hidden="1" thickBot="1" x14ac:dyDescent="0.25">
      <c r="A34" s="22" t="s">
        <v>80</v>
      </c>
      <c r="B34" s="13" t="s">
        <v>81</v>
      </c>
      <c r="C34" s="137">
        <f>SUM(C35:C37)</f>
        <v>0</v>
      </c>
      <c r="D34" s="137">
        <f>SUM(D35:D37)</f>
        <v>0</v>
      </c>
      <c r="E34" s="138">
        <f t="shared" si="0"/>
        <v>0</v>
      </c>
      <c r="F34" s="137">
        <f>SUM(F35:F37)</f>
        <v>0</v>
      </c>
      <c r="G34" s="137">
        <f>SUM(G35:G37)</f>
        <v>0</v>
      </c>
      <c r="H34" s="138">
        <f t="shared" si="1"/>
        <v>0</v>
      </c>
      <c r="I34" s="137">
        <f>SUM(I35:I37)</f>
        <v>0</v>
      </c>
      <c r="J34" s="137">
        <f>SUM(J35:J37)</f>
        <v>0</v>
      </c>
      <c r="K34" s="138">
        <f t="shared" si="2"/>
        <v>0</v>
      </c>
      <c r="L34" s="137">
        <f>SUM(L35:L37)</f>
        <v>0</v>
      </c>
      <c r="M34" s="137">
        <f>SUM(M35:M37)</f>
        <v>0</v>
      </c>
      <c r="N34" s="138">
        <f t="shared" si="3"/>
        <v>0</v>
      </c>
    </row>
    <row r="35" spans="1:14" ht="13.5" hidden="1" thickBot="1" x14ac:dyDescent="0.25">
      <c r="A35" s="22"/>
      <c r="B35" s="13" t="s">
        <v>82</v>
      </c>
      <c r="C35" s="137"/>
      <c r="D35" s="137"/>
      <c r="E35" s="138">
        <f t="shared" si="0"/>
        <v>0</v>
      </c>
      <c r="F35" s="137"/>
      <c r="G35" s="137"/>
      <c r="H35" s="138">
        <f t="shared" si="1"/>
        <v>0</v>
      </c>
      <c r="I35" s="137"/>
      <c r="J35" s="137"/>
      <c r="K35" s="138">
        <f t="shared" si="2"/>
        <v>0</v>
      </c>
      <c r="L35" s="137"/>
      <c r="M35" s="137"/>
      <c r="N35" s="138">
        <f t="shared" si="3"/>
        <v>0</v>
      </c>
    </row>
    <row r="36" spans="1:14" ht="13.5" hidden="1" thickBot="1" x14ac:dyDescent="0.25">
      <c r="A36" s="22"/>
      <c r="B36" s="13" t="s">
        <v>83</v>
      </c>
      <c r="C36" s="137"/>
      <c r="D36" s="137"/>
      <c r="E36" s="138">
        <f t="shared" si="0"/>
        <v>0</v>
      </c>
      <c r="F36" s="137"/>
      <c r="G36" s="137"/>
      <c r="H36" s="138">
        <f t="shared" si="1"/>
        <v>0</v>
      </c>
      <c r="I36" s="137"/>
      <c r="J36" s="137"/>
      <c r="K36" s="138">
        <f t="shared" si="2"/>
        <v>0</v>
      </c>
      <c r="L36" s="137"/>
      <c r="M36" s="137"/>
      <c r="N36" s="138">
        <f t="shared" si="3"/>
        <v>0</v>
      </c>
    </row>
    <row r="37" spans="1:14" ht="13.5" hidden="1" thickBot="1" x14ac:dyDescent="0.25">
      <c r="A37" s="22"/>
      <c r="B37" s="13" t="s">
        <v>84</v>
      </c>
      <c r="C37" s="137"/>
      <c r="D37" s="137"/>
      <c r="E37" s="138">
        <f t="shared" si="0"/>
        <v>0</v>
      </c>
      <c r="F37" s="137"/>
      <c r="G37" s="137"/>
      <c r="H37" s="138">
        <f t="shared" si="1"/>
        <v>0</v>
      </c>
      <c r="I37" s="137"/>
      <c r="J37" s="137"/>
      <c r="K37" s="138">
        <f t="shared" si="2"/>
        <v>0</v>
      </c>
      <c r="L37" s="137"/>
      <c r="M37" s="137"/>
      <c r="N37" s="138">
        <f t="shared" si="3"/>
        <v>0</v>
      </c>
    </row>
    <row r="38" spans="1:14" ht="13.5" hidden="1" thickBot="1" x14ac:dyDescent="0.25">
      <c r="A38" s="22" t="s">
        <v>85</v>
      </c>
      <c r="B38" s="13" t="s">
        <v>86</v>
      </c>
      <c r="C38" s="137">
        <f>SUM(C39:C44)</f>
        <v>0</v>
      </c>
      <c r="D38" s="137">
        <f>SUM(D39:D44)</f>
        <v>0</v>
      </c>
      <c r="E38" s="138">
        <f t="shared" si="0"/>
        <v>0</v>
      </c>
      <c r="F38" s="137">
        <f>SUM(F39:F44)</f>
        <v>0</v>
      </c>
      <c r="G38" s="137">
        <f>SUM(G39:G44)</f>
        <v>0</v>
      </c>
      <c r="H38" s="138">
        <f t="shared" si="1"/>
        <v>0</v>
      </c>
      <c r="I38" s="137">
        <f>SUM(I39:I44)</f>
        <v>0</v>
      </c>
      <c r="J38" s="137">
        <f>SUM(J39:J44)</f>
        <v>0</v>
      </c>
      <c r="K38" s="138">
        <f t="shared" si="2"/>
        <v>0</v>
      </c>
      <c r="L38" s="137">
        <f>SUM(L39:L44)</f>
        <v>0</v>
      </c>
      <c r="M38" s="137">
        <f>SUM(M39:M44)</f>
        <v>0</v>
      </c>
      <c r="N38" s="138">
        <f t="shared" si="3"/>
        <v>0</v>
      </c>
    </row>
    <row r="39" spans="1:14" ht="13.5" hidden="1" thickBot="1" x14ac:dyDescent="0.25">
      <c r="A39" s="22"/>
      <c r="B39" s="13" t="s">
        <v>87</v>
      </c>
      <c r="C39" s="137"/>
      <c r="D39" s="137"/>
      <c r="E39" s="138">
        <f t="shared" si="0"/>
        <v>0</v>
      </c>
      <c r="F39" s="137"/>
      <c r="G39" s="137"/>
      <c r="H39" s="138">
        <f t="shared" si="1"/>
        <v>0</v>
      </c>
      <c r="I39" s="137"/>
      <c r="J39" s="137"/>
      <c r="K39" s="138">
        <f t="shared" si="2"/>
        <v>0</v>
      </c>
      <c r="L39" s="137"/>
      <c r="M39" s="137"/>
      <c r="N39" s="138">
        <f t="shared" si="3"/>
        <v>0</v>
      </c>
    </row>
    <row r="40" spans="1:14" ht="13.5" hidden="1" thickBot="1" x14ac:dyDescent="0.25">
      <c r="A40" s="22"/>
      <c r="B40" s="13" t="s">
        <v>88</v>
      </c>
      <c r="C40" s="137"/>
      <c r="D40" s="137"/>
      <c r="E40" s="138">
        <f t="shared" si="0"/>
        <v>0</v>
      </c>
      <c r="F40" s="137"/>
      <c r="G40" s="137"/>
      <c r="H40" s="138">
        <f t="shared" si="1"/>
        <v>0</v>
      </c>
      <c r="I40" s="137"/>
      <c r="J40" s="137"/>
      <c r="K40" s="138">
        <f t="shared" si="2"/>
        <v>0</v>
      </c>
      <c r="L40" s="137"/>
      <c r="M40" s="137"/>
      <c r="N40" s="138">
        <f t="shared" si="3"/>
        <v>0</v>
      </c>
    </row>
    <row r="41" spans="1:14" ht="13.5" hidden="1" thickBot="1" x14ac:dyDescent="0.25">
      <c r="A41" s="22"/>
      <c r="B41" s="13" t="s">
        <v>89</v>
      </c>
      <c r="C41" s="137"/>
      <c r="D41" s="137"/>
      <c r="E41" s="138">
        <f t="shared" si="0"/>
        <v>0</v>
      </c>
      <c r="F41" s="137"/>
      <c r="G41" s="137"/>
      <c r="H41" s="138">
        <f t="shared" si="1"/>
        <v>0</v>
      </c>
      <c r="I41" s="137"/>
      <c r="J41" s="137"/>
      <c r="K41" s="138">
        <f t="shared" si="2"/>
        <v>0</v>
      </c>
      <c r="L41" s="137"/>
      <c r="M41" s="137"/>
      <c r="N41" s="138">
        <f t="shared" si="3"/>
        <v>0</v>
      </c>
    </row>
    <row r="42" spans="1:14" ht="13.5" hidden="1" thickBot="1" x14ac:dyDescent="0.25">
      <c r="A42" s="22"/>
      <c r="B42" s="13" t="s">
        <v>90</v>
      </c>
      <c r="C42" s="137"/>
      <c r="D42" s="137"/>
      <c r="E42" s="138">
        <f t="shared" si="0"/>
        <v>0</v>
      </c>
      <c r="F42" s="137"/>
      <c r="G42" s="137"/>
      <c r="H42" s="138">
        <f t="shared" si="1"/>
        <v>0</v>
      </c>
      <c r="I42" s="137"/>
      <c r="J42" s="137"/>
      <c r="K42" s="138">
        <f t="shared" si="2"/>
        <v>0</v>
      </c>
      <c r="L42" s="137"/>
      <c r="M42" s="137"/>
      <c r="N42" s="138">
        <f t="shared" si="3"/>
        <v>0</v>
      </c>
    </row>
    <row r="43" spans="1:14" ht="13.5" hidden="1" thickBot="1" x14ac:dyDescent="0.25">
      <c r="A43" s="22"/>
      <c r="B43" s="13" t="s">
        <v>91</v>
      </c>
      <c r="C43" s="137"/>
      <c r="D43" s="137"/>
      <c r="E43" s="138">
        <f t="shared" si="0"/>
        <v>0</v>
      </c>
      <c r="F43" s="137"/>
      <c r="G43" s="137"/>
      <c r="H43" s="138">
        <f t="shared" si="1"/>
        <v>0</v>
      </c>
      <c r="I43" s="137"/>
      <c r="J43" s="137"/>
      <c r="K43" s="138">
        <f t="shared" si="2"/>
        <v>0</v>
      </c>
      <c r="L43" s="137"/>
      <c r="M43" s="137"/>
      <c r="N43" s="138">
        <f t="shared" si="3"/>
        <v>0</v>
      </c>
    </row>
    <row r="44" spans="1:14" ht="13.5" hidden="1" thickBot="1" x14ac:dyDescent="0.25">
      <c r="A44" s="23"/>
      <c r="B44" s="31" t="s">
        <v>92</v>
      </c>
      <c r="C44" s="145"/>
      <c r="D44" s="145"/>
      <c r="E44" s="146">
        <f t="shared" si="0"/>
        <v>0</v>
      </c>
      <c r="F44" s="145"/>
      <c r="G44" s="145"/>
      <c r="H44" s="146">
        <f t="shared" si="1"/>
        <v>0</v>
      </c>
      <c r="I44" s="145"/>
      <c r="J44" s="145"/>
      <c r="K44" s="146">
        <f t="shared" si="2"/>
        <v>0</v>
      </c>
      <c r="L44" s="145"/>
      <c r="M44" s="145"/>
      <c r="N44" s="146">
        <f t="shared" si="3"/>
        <v>0</v>
      </c>
    </row>
    <row r="45" spans="1:14" ht="13.5" thickBot="1" x14ac:dyDescent="0.25">
      <c r="A45" s="21" t="s">
        <v>93</v>
      </c>
      <c r="B45" s="20" t="s">
        <v>25</v>
      </c>
      <c r="C45" s="147">
        <f>C46+C47+C48+C49+C54+C55+C56+C57+C58+C59+C60</f>
        <v>0</v>
      </c>
      <c r="D45" s="147">
        <f>D46+D47+D48+D49+D54+D55+D56+D57+D58+D59+D60</f>
        <v>0</v>
      </c>
      <c r="E45" s="148">
        <f t="shared" si="0"/>
        <v>0</v>
      </c>
      <c r="F45" s="147">
        <f>F46+F47+F48+F49+F54+F55+F56+F57+F58+F59+F60</f>
        <v>0</v>
      </c>
      <c r="G45" s="147">
        <f>G46+G47+G48+G49+G54+G55+G56+G57+G58+G59+G60</f>
        <v>0</v>
      </c>
      <c r="H45" s="148">
        <f t="shared" si="1"/>
        <v>0</v>
      </c>
      <c r="I45" s="147">
        <f>I46+I47+I48+I49+I54+I55+I56+I57+I58+I59+I60</f>
        <v>0</v>
      </c>
      <c r="J45" s="147">
        <f>J46+J47+J48+J49+J54+J55+J56+J57+J58+J59+J60</f>
        <v>0</v>
      </c>
      <c r="K45" s="148">
        <f t="shared" si="2"/>
        <v>0</v>
      </c>
      <c r="L45" s="147">
        <f>L46+L47+L48+L49+L54+L55+L56+L57+L58+L59+L60</f>
        <v>0</v>
      </c>
      <c r="M45" s="147">
        <f>M46+M47+M48+M49+M54+M55+M56+M57+M58+M59+M60</f>
        <v>0</v>
      </c>
      <c r="N45" s="148">
        <f t="shared" si="3"/>
        <v>0</v>
      </c>
    </row>
    <row r="46" spans="1:14" ht="13.5" hidden="1" thickBot="1" x14ac:dyDescent="0.25">
      <c r="A46" s="22" t="s">
        <v>94</v>
      </c>
      <c r="B46" s="13" t="s">
        <v>95</v>
      </c>
      <c r="C46" s="143"/>
      <c r="D46" s="143"/>
      <c r="E46" s="144">
        <f t="shared" si="0"/>
        <v>0</v>
      </c>
      <c r="F46" s="143"/>
      <c r="G46" s="143"/>
      <c r="H46" s="144">
        <f t="shared" si="1"/>
        <v>0</v>
      </c>
      <c r="I46" s="143"/>
      <c r="J46" s="143"/>
      <c r="K46" s="144">
        <f t="shared" si="2"/>
        <v>0</v>
      </c>
      <c r="L46" s="143"/>
      <c r="M46" s="143"/>
      <c r="N46" s="144">
        <f t="shared" si="3"/>
        <v>0</v>
      </c>
    </row>
    <row r="47" spans="1:14" ht="13.5" hidden="1" thickBot="1" x14ac:dyDescent="0.25">
      <c r="A47" s="22" t="s">
        <v>96</v>
      </c>
      <c r="B47" s="13" t="s">
        <v>97</v>
      </c>
      <c r="C47" s="137"/>
      <c r="D47" s="137"/>
      <c r="E47" s="138">
        <f t="shared" si="0"/>
        <v>0</v>
      </c>
      <c r="F47" s="137"/>
      <c r="G47" s="137"/>
      <c r="H47" s="138">
        <f t="shared" si="1"/>
        <v>0</v>
      </c>
      <c r="I47" s="137"/>
      <c r="J47" s="137"/>
      <c r="K47" s="138">
        <f t="shared" si="2"/>
        <v>0</v>
      </c>
      <c r="L47" s="137"/>
      <c r="M47" s="137"/>
      <c r="N47" s="138">
        <f t="shared" si="3"/>
        <v>0</v>
      </c>
    </row>
    <row r="48" spans="1:14" ht="13.5" hidden="1" thickBot="1" x14ac:dyDescent="0.25">
      <c r="A48" s="22" t="s">
        <v>98</v>
      </c>
      <c r="B48" s="13" t="s">
        <v>99</v>
      </c>
      <c r="C48" s="137"/>
      <c r="D48" s="137"/>
      <c r="E48" s="138">
        <f t="shared" si="0"/>
        <v>0</v>
      </c>
      <c r="F48" s="137"/>
      <c r="G48" s="137"/>
      <c r="H48" s="138">
        <f t="shared" si="1"/>
        <v>0</v>
      </c>
      <c r="I48" s="137"/>
      <c r="J48" s="137"/>
      <c r="K48" s="138">
        <f t="shared" si="2"/>
        <v>0</v>
      </c>
      <c r="L48" s="137"/>
      <c r="M48" s="137"/>
      <c r="N48" s="138">
        <f t="shared" si="3"/>
        <v>0</v>
      </c>
    </row>
    <row r="49" spans="1:14" ht="13.5" hidden="1" thickBot="1" x14ac:dyDescent="0.25">
      <c r="A49" s="22" t="s">
        <v>100</v>
      </c>
      <c r="B49" s="13" t="s">
        <v>101</v>
      </c>
      <c r="C49" s="137">
        <f>SUM(C50:C53)</f>
        <v>0</v>
      </c>
      <c r="D49" s="137">
        <f>SUM(D50:D53)</f>
        <v>0</v>
      </c>
      <c r="E49" s="138">
        <f t="shared" si="0"/>
        <v>0</v>
      </c>
      <c r="F49" s="137">
        <f>SUM(F50:F53)</f>
        <v>0</v>
      </c>
      <c r="G49" s="137">
        <f>SUM(G50:G53)</f>
        <v>0</v>
      </c>
      <c r="H49" s="138">
        <f t="shared" si="1"/>
        <v>0</v>
      </c>
      <c r="I49" s="137">
        <f>SUM(I50:I53)</f>
        <v>0</v>
      </c>
      <c r="J49" s="137">
        <f>SUM(J50:J53)</f>
        <v>0</v>
      </c>
      <c r="K49" s="138">
        <f t="shared" si="2"/>
        <v>0</v>
      </c>
      <c r="L49" s="137">
        <f>SUM(L50:L53)</f>
        <v>0</v>
      </c>
      <c r="M49" s="137">
        <f>SUM(M50:M53)</f>
        <v>0</v>
      </c>
      <c r="N49" s="138">
        <f t="shared" si="3"/>
        <v>0</v>
      </c>
    </row>
    <row r="50" spans="1:14" ht="13.5" hidden="1" thickBot="1" x14ac:dyDescent="0.25">
      <c r="A50" s="22"/>
      <c r="B50" s="13" t="s">
        <v>102</v>
      </c>
      <c r="C50" s="137"/>
      <c r="D50" s="137"/>
      <c r="E50" s="138">
        <f t="shared" si="0"/>
        <v>0</v>
      </c>
      <c r="F50" s="137"/>
      <c r="G50" s="137"/>
      <c r="H50" s="138">
        <f t="shared" si="1"/>
        <v>0</v>
      </c>
      <c r="I50" s="137"/>
      <c r="J50" s="137"/>
      <c r="K50" s="138">
        <f t="shared" si="2"/>
        <v>0</v>
      </c>
      <c r="L50" s="137"/>
      <c r="M50" s="137"/>
      <c r="N50" s="138">
        <f t="shared" si="3"/>
        <v>0</v>
      </c>
    </row>
    <row r="51" spans="1:14" ht="13.5" hidden="1" thickBot="1" x14ac:dyDescent="0.25">
      <c r="A51" s="22"/>
      <c r="B51" s="13" t="s">
        <v>103</v>
      </c>
      <c r="C51" s="137"/>
      <c r="D51" s="137"/>
      <c r="E51" s="138">
        <f t="shared" si="0"/>
        <v>0</v>
      </c>
      <c r="F51" s="137"/>
      <c r="G51" s="137"/>
      <c r="H51" s="138">
        <f t="shared" si="1"/>
        <v>0</v>
      </c>
      <c r="I51" s="137"/>
      <c r="J51" s="137"/>
      <c r="K51" s="138">
        <f t="shared" si="2"/>
        <v>0</v>
      </c>
      <c r="L51" s="137"/>
      <c r="M51" s="137"/>
      <c r="N51" s="138">
        <f t="shared" si="3"/>
        <v>0</v>
      </c>
    </row>
    <row r="52" spans="1:14" ht="13.5" hidden="1" thickBot="1" x14ac:dyDescent="0.25">
      <c r="A52" s="22"/>
      <c r="B52" s="13" t="s">
        <v>104</v>
      </c>
      <c r="C52" s="137"/>
      <c r="D52" s="137"/>
      <c r="E52" s="138">
        <f t="shared" si="0"/>
        <v>0</v>
      </c>
      <c r="F52" s="137"/>
      <c r="G52" s="137"/>
      <c r="H52" s="138">
        <f t="shared" si="1"/>
        <v>0</v>
      </c>
      <c r="I52" s="137"/>
      <c r="J52" s="137"/>
      <c r="K52" s="138">
        <f t="shared" si="2"/>
        <v>0</v>
      </c>
      <c r="L52" s="137"/>
      <c r="M52" s="137"/>
      <c r="N52" s="138">
        <f t="shared" si="3"/>
        <v>0</v>
      </c>
    </row>
    <row r="53" spans="1:14" ht="13.5" hidden="1" thickBot="1" x14ac:dyDescent="0.25">
      <c r="A53" s="22"/>
      <c r="B53" s="13" t="s">
        <v>105</v>
      </c>
      <c r="C53" s="137"/>
      <c r="D53" s="137"/>
      <c r="E53" s="138">
        <f t="shared" si="0"/>
        <v>0</v>
      </c>
      <c r="F53" s="137"/>
      <c r="G53" s="137"/>
      <c r="H53" s="138">
        <f t="shared" si="1"/>
        <v>0</v>
      </c>
      <c r="I53" s="137"/>
      <c r="J53" s="137"/>
      <c r="K53" s="138">
        <f t="shared" si="2"/>
        <v>0</v>
      </c>
      <c r="L53" s="137"/>
      <c r="M53" s="137"/>
      <c r="N53" s="138">
        <f t="shared" si="3"/>
        <v>0</v>
      </c>
    </row>
    <row r="54" spans="1:14" ht="13.5" hidden="1" thickBot="1" x14ac:dyDescent="0.25">
      <c r="A54" s="22" t="s">
        <v>106</v>
      </c>
      <c r="B54" s="13" t="s">
        <v>107</v>
      </c>
      <c r="C54" s="137"/>
      <c r="D54" s="137"/>
      <c r="E54" s="138">
        <f t="shared" si="0"/>
        <v>0</v>
      </c>
      <c r="F54" s="137"/>
      <c r="G54" s="137"/>
      <c r="H54" s="138">
        <f t="shared" si="1"/>
        <v>0</v>
      </c>
      <c r="I54" s="137"/>
      <c r="J54" s="137"/>
      <c r="K54" s="138">
        <f t="shared" si="2"/>
        <v>0</v>
      </c>
      <c r="L54" s="137"/>
      <c r="M54" s="137"/>
      <c r="N54" s="138">
        <f t="shared" si="3"/>
        <v>0</v>
      </c>
    </row>
    <row r="55" spans="1:14" ht="13.5" hidden="1" thickBot="1" x14ac:dyDescent="0.25">
      <c r="A55" s="22" t="s">
        <v>108</v>
      </c>
      <c r="B55" s="13" t="s">
        <v>109</v>
      </c>
      <c r="C55" s="137"/>
      <c r="D55" s="137"/>
      <c r="E55" s="138">
        <f t="shared" si="0"/>
        <v>0</v>
      </c>
      <c r="F55" s="137"/>
      <c r="G55" s="137"/>
      <c r="H55" s="138">
        <f t="shared" si="1"/>
        <v>0</v>
      </c>
      <c r="I55" s="137"/>
      <c r="J55" s="137"/>
      <c r="K55" s="138">
        <f t="shared" si="2"/>
        <v>0</v>
      </c>
      <c r="L55" s="137"/>
      <c r="M55" s="137"/>
      <c r="N55" s="138">
        <f t="shared" si="3"/>
        <v>0</v>
      </c>
    </row>
    <row r="56" spans="1:14" ht="13.5" hidden="1" thickBot="1" x14ac:dyDescent="0.25">
      <c r="A56" s="22" t="s">
        <v>110</v>
      </c>
      <c r="B56" s="13" t="s">
        <v>111</v>
      </c>
      <c r="C56" s="137"/>
      <c r="D56" s="137"/>
      <c r="E56" s="138">
        <f t="shared" si="0"/>
        <v>0</v>
      </c>
      <c r="F56" s="137"/>
      <c r="G56" s="137"/>
      <c r="H56" s="138">
        <f t="shared" si="1"/>
        <v>0</v>
      </c>
      <c r="I56" s="137"/>
      <c r="J56" s="137"/>
      <c r="K56" s="138">
        <f t="shared" si="2"/>
        <v>0</v>
      </c>
      <c r="L56" s="137"/>
      <c r="M56" s="137"/>
      <c r="N56" s="138">
        <f t="shared" si="3"/>
        <v>0</v>
      </c>
    </row>
    <row r="57" spans="1:14" ht="13.5" hidden="1" thickBot="1" x14ac:dyDescent="0.25">
      <c r="A57" s="22" t="s">
        <v>112</v>
      </c>
      <c r="B57" s="13" t="s">
        <v>113</v>
      </c>
      <c r="C57" s="137"/>
      <c r="D57" s="137"/>
      <c r="E57" s="138">
        <f t="shared" si="0"/>
        <v>0</v>
      </c>
      <c r="F57" s="137"/>
      <c r="G57" s="137"/>
      <c r="H57" s="138">
        <f t="shared" si="1"/>
        <v>0</v>
      </c>
      <c r="I57" s="137"/>
      <c r="J57" s="137"/>
      <c r="K57" s="138">
        <f t="shared" si="2"/>
        <v>0</v>
      </c>
      <c r="L57" s="137"/>
      <c r="M57" s="137"/>
      <c r="N57" s="138">
        <f t="shared" si="3"/>
        <v>0</v>
      </c>
    </row>
    <row r="58" spans="1:14" ht="13.5" hidden="1" thickBot="1" x14ac:dyDescent="0.25">
      <c r="A58" s="22" t="s">
        <v>114</v>
      </c>
      <c r="B58" s="13" t="s">
        <v>115</v>
      </c>
      <c r="C58" s="137"/>
      <c r="D58" s="137"/>
      <c r="E58" s="138">
        <f t="shared" si="0"/>
        <v>0</v>
      </c>
      <c r="F58" s="137"/>
      <c r="G58" s="137"/>
      <c r="H58" s="138">
        <f t="shared" si="1"/>
        <v>0</v>
      </c>
      <c r="I58" s="137"/>
      <c r="J58" s="137"/>
      <c r="K58" s="138">
        <f t="shared" si="2"/>
        <v>0</v>
      </c>
      <c r="L58" s="137"/>
      <c r="M58" s="137"/>
      <c r="N58" s="138">
        <f t="shared" si="3"/>
        <v>0</v>
      </c>
    </row>
    <row r="59" spans="1:14" ht="13.5" hidden="1" thickBot="1" x14ac:dyDescent="0.25">
      <c r="A59" s="22" t="s">
        <v>116</v>
      </c>
      <c r="B59" s="13" t="s">
        <v>117</v>
      </c>
      <c r="C59" s="137"/>
      <c r="D59" s="137"/>
      <c r="E59" s="138">
        <f t="shared" si="0"/>
        <v>0</v>
      </c>
      <c r="F59" s="137"/>
      <c r="G59" s="137"/>
      <c r="H59" s="138">
        <f t="shared" si="1"/>
        <v>0</v>
      </c>
      <c r="I59" s="137"/>
      <c r="J59" s="137"/>
      <c r="K59" s="138">
        <f t="shared" si="2"/>
        <v>0</v>
      </c>
      <c r="L59" s="137"/>
      <c r="M59" s="137"/>
      <c r="N59" s="138">
        <f t="shared" si="3"/>
        <v>0</v>
      </c>
    </row>
    <row r="60" spans="1:14" ht="13.5" hidden="1" thickBot="1" x14ac:dyDescent="0.25">
      <c r="A60" s="23" t="s">
        <v>118</v>
      </c>
      <c r="B60" s="31" t="s">
        <v>119</v>
      </c>
      <c r="C60" s="145"/>
      <c r="D60" s="145"/>
      <c r="E60" s="146">
        <f t="shared" si="0"/>
        <v>0</v>
      </c>
      <c r="F60" s="145"/>
      <c r="G60" s="145"/>
      <c r="H60" s="146">
        <f t="shared" si="1"/>
        <v>0</v>
      </c>
      <c r="I60" s="145"/>
      <c r="J60" s="145"/>
      <c r="K60" s="146">
        <f t="shared" si="2"/>
        <v>0</v>
      </c>
      <c r="L60" s="145"/>
      <c r="M60" s="145"/>
      <c r="N60" s="146">
        <f t="shared" si="3"/>
        <v>0</v>
      </c>
    </row>
    <row r="61" spans="1:14" ht="13.5" thickBot="1" x14ac:dyDescent="0.25">
      <c r="A61" s="21" t="s">
        <v>120</v>
      </c>
      <c r="B61" s="20" t="s">
        <v>27</v>
      </c>
      <c r="C61" s="143">
        <f>SUM(C62:C66)</f>
        <v>0</v>
      </c>
      <c r="D61" s="143">
        <f>SUM(D62:D66)</f>
        <v>0</v>
      </c>
      <c r="E61" s="144">
        <f t="shared" si="0"/>
        <v>0</v>
      </c>
      <c r="F61" s="143">
        <f>SUM(F62:F66)</f>
        <v>0</v>
      </c>
      <c r="G61" s="143">
        <f>SUM(G62:G66)</f>
        <v>0</v>
      </c>
      <c r="H61" s="144">
        <f t="shared" si="1"/>
        <v>0</v>
      </c>
      <c r="I61" s="143">
        <f>SUM(I62:I66)</f>
        <v>0</v>
      </c>
      <c r="J61" s="143">
        <f>SUM(J62:J66)</f>
        <v>0</v>
      </c>
      <c r="K61" s="144">
        <f t="shared" si="2"/>
        <v>0</v>
      </c>
      <c r="L61" s="143">
        <f>SUM(L62:L66)</f>
        <v>0</v>
      </c>
      <c r="M61" s="143">
        <f>SUM(M62:M66)</f>
        <v>0</v>
      </c>
      <c r="N61" s="144">
        <f t="shared" si="3"/>
        <v>0</v>
      </c>
    </row>
    <row r="62" spans="1:14" ht="13.5" hidden="1" thickBot="1" x14ac:dyDescent="0.25">
      <c r="A62" s="22" t="s">
        <v>121</v>
      </c>
      <c r="B62" s="13" t="s">
        <v>122</v>
      </c>
      <c r="C62" s="137"/>
      <c r="D62" s="137"/>
      <c r="E62" s="138">
        <f t="shared" si="0"/>
        <v>0</v>
      </c>
      <c r="F62" s="137"/>
      <c r="G62" s="137"/>
      <c r="H62" s="138">
        <f t="shared" si="1"/>
        <v>0</v>
      </c>
      <c r="I62" s="137"/>
      <c r="J62" s="137"/>
      <c r="K62" s="138">
        <f t="shared" si="2"/>
        <v>0</v>
      </c>
      <c r="L62" s="137"/>
      <c r="M62" s="137"/>
      <c r="N62" s="138">
        <f t="shared" si="3"/>
        <v>0</v>
      </c>
    </row>
    <row r="63" spans="1:14" ht="13.5" hidden="1" thickBot="1" x14ac:dyDescent="0.25">
      <c r="A63" s="22" t="s">
        <v>123</v>
      </c>
      <c r="B63" s="13" t="s">
        <v>124</v>
      </c>
      <c r="C63" s="137"/>
      <c r="D63" s="137"/>
      <c r="E63" s="138">
        <f t="shared" si="0"/>
        <v>0</v>
      </c>
      <c r="F63" s="137"/>
      <c r="G63" s="137"/>
      <c r="H63" s="138">
        <f t="shared" si="1"/>
        <v>0</v>
      </c>
      <c r="I63" s="137"/>
      <c r="J63" s="137"/>
      <c r="K63" s="138">
        <f t="shared" si="2"/>
        <v>0</v>
      </c>
      <c r="L63" s="137"/>
      <c r="M63" s="137"/>
      <c r="N63" s="138">
        <f t="shared" si="3"/>
        <v>0</v>
      </c>
    </row>
    <row r="64" spans="1:14" ht="13.5" hidden="1" thickBot="1" x14ac:dyDescent="0.25">
      <c r="A64" s="22" t="s">
        <v>125</v>
      </c>
      <c r="B64" s="13" t="s">
        <v>126</v>
      </c>
      <c r="C64" s="137"/>
      <c r="D64" s="137"/>
      <c r="E64" s="138">
        <f t="shared" si="0"/>
        <v>0</v>
      </c>
      <c r="F64" s="137"/>
      <c r="G64" s="137"/>
      <c r="H64" s="138">
        <f t="shared" si="1"/>
        <v>0</v>
      </c>
      <c r="I64" s="137"/>
      <c r="J64" s="137"/>
      <c r="K64" s="138">
        <f t="shared" si="2"/>
        <v>0</v>
      </c>
      <c r="L64" s="137"/>
      <c r="M64" s="137"/>
      <c r="N64" s="138">
        <f t="shared" si="3"/>
        <v>0</v>
      </c>
    </row>
    <row r="65" spans="1:14" ht="13.5" hidden="1" thickBot="1" x14ac:dyDescent="0.25">
      <c r="A65" s="22" t="s">
        <v>127</v>
      </c>
      <c r="B65" s="13" t="s">
        <v>128</v>
      </c>
      <c r="C65" s="137"/>
      <c r="D65" s="137"/>
      <c r="E65" s="138">
        <f t="shared" si="0"/>
        <v>0</v>
      </c>
      <c r="F65" s="137"/>
      <c r="G65" s="137"/>
      <c r="H65" s="138">
        <f t="shared" si="1"/>
        <v>0</v>
      </c>
      <c r="I65" s="137"/>
      <c r="J65" s="137"/>
      <c r="K65" s="138">
        <f t="shared" si="2"/>
        <v>0</v>
      </c>
      <c r="L65" s="137"/>
      <c r="M65" s="137"/>
      <c r="N65" s="138">
        <f t="shared" si="3"/>
        <v>0</v>
      </c>
    </row>
    <row r="66" spans="1:14" ht="13.5" hidden="1" thickBot="1" x14ac:dyDescent="0.25">
      <c r="A66" s="23" t="s">
        <v>129</v>
      </c>
      <c r="B66" s="31" t="s">
        <v>130</v>
      </c>
      <c r="C66" s="145"/>
      <c r="D66" s="145"/>
      <c r="E66" s="146">
        <f t="shared" si="0"/>
        <v>0</v>
      </c>
      <c r="F66" s="145"/>
      <c r="G66" s="145"/>
      <c r="H66" s="146">
        <f t="shared" si="1"/>
        <v>0</v>
      </c>
      <c r="I66" s="145"/>
      <c r="J66" s="145"/>
      <c r="K66" s="146">
        <f t="shared" si="2"/>
        <v>0</v>
      </c>
      <c r="L66" s="145"/>
      <c r="M66" s="145"/>
      <c r="N66" s="146">
        <f t="shared" si="3"/>
        <v>0</v>
      </c>
    </row>
    <row r="67" spans="1:14" ht="13.5" thickBot="1" x14ac:dyDescent="0.25">
      <c r="A67" s="21" t="s">
        <v>131</v>
      </c>
      <c r="B67" s="20" t="s">
        <v>132</v>
      </c>
      <c r="C67" s="147">
        <f>SUM(C68:C69)</f>
        <v>0</v>
      </c>
      <c r="D67" s="147">
        <f>SUM(D68:D69)</f>
        <v>0</v>
      </c>
      <c r="E67" s="148">
        <f t="shared" si="0"/>
        <v>0</v>
      </c>
      <c r="F67" s="147">
        <f>SUM(F68:F69)</f>
        <v>0</v>
      </c>
      <c r="G67" s="147">
        <f>SUM(G68:G69)</f>
        <v>0</v>
      </c>
      <c r="H67" s="148">
        <f t="shared" si="1"/>
        <v>0</v>
      </c>
      <c r="I67" s="147">
        <f>SUM(I68:I69)</f>
        <v>0</v>
      </c>
      <c r="J67" s="147">
        <f>SUM(J68:J69)</f>
        <v>0</v>
      </c>
      <c r="K67" s="148">
        <f t="shared" si="2"/>
        <v>0</v>
      </c>
      <c r="L67" s="147">
        <f>SUM(L68:L69)</f>
        <v>0</v>
      </c>
      <c r="M67" s="147">
        <f>SUM(M68:M69)</f>
        <v>0</v>
      </c>
      <c r="N67" s="148">
        <f t="shared" si="3"/>
        <v>0</v>
      </c>
    </row>
    <row r="68" spans="1:14" ht="13.5" hidden="1" thickBot="1" x14ac:dyDescent="0.25">
      <c r="A68" s="22" t="s">
        <v>133</v>
      </c>
      <c r="B68" s="13" t="s">
        <v>134</v>
      </c>
      <c r="C68" s="143"/>
      <c r="D68" s="143"/>
      <c r="E68" s="144">
        <f t="shared" si="0"/>
        <v>0</v>
      </c>
      <c r="F68" s="143"/>
      <c r="G68" s="143"/>
      <c r="H68" s="144">
        <f t="shared" si="1"/>
        <v>0</v>
      </c>
      <c r="I68" s="143"/>
      <c r="J68" s="143"/>
      <c r="K68" s="144">
        <f t="shared" si="2"/>
        <v>0</v>
      </c>
      <c r="L68" s="143"/>
      <c r="M68" s="143"/>
      <c r="N68" s="144">
        <f t="shared" si="3"/>
        <v>0</v>
      </c>
    </row>
    <row r="69" spans="1:14" ht="13.5" hidden="1" thickBot="1" x14ac:dyDescent="0.25">
      <c r="A69" s="23" t="s">
        <v>135</v>
      </c>
      <c r="B69" s="31" t="s">
        <v>136</v>
      </c>
      <c r="C69" s="145"/>
      <c r="D69" s="145"/>
      <c r="E69" s="146">
        <f t="shared" si="0"/>
        <v>0</v>
      </c>
      <c r="F69" s="145"/>
      <c r="G69" s="145"/>
      <c r="H69" s="146">
        <f t="shared" si="1"/>
        <v>0</v>
      </c>
      <c r="I69" s="145"/>
      <c r="J69" s="145"/>
      <c r="K69" s="146">
        <f t="shared" si="2"/>
        <v>0</v>
      </c>
      <c r="L69" s="145"/>
      <c r="M69" s="145"/>
      <c r="N69" s="146">
        <f t="shared" si="3"/>
        <v>0</v>
      </c>
    </row>
    <row r="70" spans="1:14" ht="13.5" thickBot="1" x14ac:dyDescent="0.25">
      <c r="A70" s="21" t="s">
        <v>137</v>
      </c>
      <c r="B70" s="20" t="s">
        <v>138</v>
      </c>
      <c r="C70" s="143">
        <f>C71</f>
        <v>0</v>
      </c>
      <c r="D70" s="143">
        <f>D71</f>
        <v>0</v>
      </c>
      <c r="E70" s="144">
        <f t="shared" si="0"/>
        <v>0</v>
      </c>
      <c r="F70" s="143">
        <f>F71</f>
        <v>0</v>
      </c>
      <c r="G70" s="143">
        <f>G71</f>
        <v>0</v>
      </c>
      <c r="H70" s="144">
        <f t="shared" si="1"/>
        <v>0</v>
      </c>
      <c r="I70" s="143">
        <f>I71</f>
        <v>0</v>
      </c>
      <c r="J70" s="143">
        <f>J71</f>
        <v>0</v>
      </c>
      <c r="K70" s="144">
        <f t="shared" si="2"/>
        <v>0</v>
      </c>
      <c r="L70" s="143">
        <f>L71</f>
        <v>0</v>
      </c>
      <c r="M70" s="143">
        <f>M71</f>
        <v>0</v>
      </c>
      <c r="N70" s="144">
        <f t="shared" si="3"/>
        <v>0</v>
      </c>
    </row>
    <row r="71" spans="1:14" ht="13.5" hidden="1" thickBot="1" x14ac:dyDescent="0.25">
      <c r="A71" s="23"/>
      <c r="B71" s="31" t="s">
        <v>139</v>
      </c>
      <c r="C71" s="145"/>
      <c r="D71" s="145"/>
      <c r="E71" s="146">
        <f t="shared" si="0"/>
        <v>0</v>
      </c>
      <c r="F71" s="145"/>
      <c r="G71" s="145"/>
      <c r="H71" s="146">
        <f t="shared" si="1"/>
        <v>0</v>
      </c>
      <c r="I71" s="145"/>
      <c r="J71" s="145"/>
      <c r="K71" s="146">
        <f t="shared" si="2"/>
        <v>0</v>
      </c>
      <c r="L71" s="145"/>
      <c r="M71" s="145"/>
      <c r="N71" s="146">
        <f t="shared" si="3"/>
        <v>0</v>
      </c>
    </row>
    <row r="72" spans="1:14" ht="13.5" thickBot="1" x14ac:dyDescent="0.25">
      <c r="A72" s="24" t="s">
        <v>140</v>
      </c>
      <c r="B72" s="7" t="s">
        <v>141</v>
      </c>
      <c r="C72" s="147">
        <f>C9+C22+C25+C45+C61+C67+C70</f>
        <v>0</v>
      </c>
      <c r="D72" s="147">
        <f>D9+D22+D25+D45+D61+D67+D70</f>
        <v>0</v>
      </c>
      <c r="E72" s="148">
        <f t="shared" si="0"/>
        <v>0</v>
      </c>
      <c r="F72" s="147">
        <f>F9+F22+F25+F45+F61+F67+F70</f>
        <v>0</v>
      </c>
      <c r="G72" s="147">
        <f>G9+G22+G25+G45+G61+G67+G70</f>
        <v>0</v>
      </c>
      <c r="H72" s="148">
        <f t="shared" si="1"/>
        <v>0</v>
      </c>
      <c r="I72" s="147">
        <f>I9+I22+I25+I45+I61+I67+I70</f>
        <v>0</v>
      </c>
      <c r="J72" s="147">
        <f>J9+J22+J25+J45+J61+J67+J70</f>
        <v>0</v>
      </c>
      <c r="K72" s="148">
        <f t="shared" si="2"/>
        <v>0</v>
      </c>
      <c r="L72" s="147">
        <f>L9+L22+L25+L45+L61+L67+L70</f>
        <v>0</v>
      </c>
      <c r="M72" s="147">
        <f>M9+M22+M25+M45+M61+M67+M70</f>
        <v>0</v>
      </c>
      <c r="N72" s="148">
        <f t="shared" si="3"/>
        <v>0</v>
      </c>
    </row>
    <row r="73" spans="1:14" ht="13.5" thickBot="1" x14ac:dyDescent="0.25">
      <c r="A73" s="25" t="s">
        <v>142</v>
      </c>
      <c r="B73" s="35" t="s">
        <v>143</v>
      </c>
      <c r="C73" s="143">
        <f>C74+C82</f>
        <v>0</v>
      </c>
      <c r="D73" s="143">
        <f>D74+D82</f>
        <v>0</v>
      </c>
      <c r="E73" s="144">
        <f t="shared" ref="E73:E84" si="4">SUM(C73:D73)</f>
        <v>0</v>
      </c>
      <c r="F73" s="143">
        <f>F74+F82</f>
        <v>0</v>
      </c>
      <c r="G73" s="143">
        <f>G74+G82</f>
        <v>0</v>
      </c>
      <c r="H73" s="144">
        <f t="shared" ref="H73:H80" si="5">SUM(F73:G73)</f>
        <v>0</v>
      </c>
      <c r="I73" s="143">
        <f>I74+I82</f>
        <v>0</v>
      </c>
      <c r="J73" s="143">
        <f>J74+J82</f>
        <v>0</v>
      </c>
      <c r="K73" s="144">
        <f t="shared" ref="K73:K80" si="6">SUM(I73:J73)</f>
        <v>0</v>
      </c>
      <c r="L73" s="143">
        <f>L74+L82</f>
        <v>0</v>
      </c>
      <c r="M73" s="143">
        <f>M74+M82</f>
        <v>0</v>
      </c>
      <c r="N73" s="144">
        <f t="shared" ref="N73:N80" si="7">SUM(L73:M73)</f>
        <v>0</v>
      </c>
    </row>
    <row r="74" spans="1:14" ht="13.5" hidden="1" thickBot="1" x14ac:dyDescent="0.25">
      <c r="A74" s="22" t="s">
        <v>144</v>
      </c>
      <c r="B74" s="13" t="s">
        <v>145</v>
      </c>
      <c r="C74" s="137">
        <f t="shared" ref="C74:D74" si="8">SUM(C75:C76,C77,C78,C82,C81)</f>
        <v>0</v>
      </c>
      <c r="D74" s="137">
        <f t="shared" si="8"/>
        <v>0</v>
      </c>
      <c r="E74" s="138">
        <f t="shared" si="4"/>
        <v>0</v>
      </c>
      <c r="F74" s="137">
        <f t="shared" ref="F74:G74" si="9">SUM(F75:F76,F77,F78,F82,F81)</f>
        <v>0</v>
      </c>
      <c r="G74" s="137">
        <f t="shared" si="9"/>
        <v>0</v>
      </c>
      <c r="H74" s="138">
        <f t="shared" si="5"/>
        <v>0</v>
      </c>
      <c r="I74" s="137">
        <f t="shared" ref="I74:J74" si="10">SUM(I75:I76,I77,I78,I82,I81)</f>
        <v>0</v>
      </c>
      <c r="J74" s="137">
        <f t="shared" si="10"/>
        <v>0</v>
      </c>
      <c r="K74" s="138">
        <f t="shared" si="6"/>
        <v>0</v>
      </c>
      <c r="L74" s="137">
        <f t="shared" ref="L74:M74" si="11">SUM(L75:L76,L77,L78,L82,L81)</f>
        <v>0</v>
      </c>
      <c r="M74" s="137">
        <f t="shared" si="11"/>
        <v>0</v>
      </c>
      <c r="N74" s="138">
        <f t="shared" si="7"/>
        <v>0</v>
      </c>
    </row>
    <row r="75" spans="1:14" ht="13.5" hidden="1" thickBot="1" x14ac:dyDescent="0.25">
      <c r="A75" s="22" t="s">
        <v>146</v>
      </c>
      <c r="B75" s="13" t="s">
        <v>147</v>
      </c>
      <c r="C75" s="137"/>
      <c r="D75" s="137"/>
      <c r="E75" s="138">
        <f t="shared" si="4"/>
        <v>0</v>
      </c>
      <c r="F75" s="137"/>
      <c r="G75" s="137"/>
      <c r="H75" s="138">
        <f t="shared" si="5"/>
        <v>0</v>
      </c>
      <c r="I75" s="137"/>
      <c r="J75" s="137"/>
      <c r="K75" s="138">
        <f t="shared" si="6"/>
        <v>0</v>
      </c>
      <c r="L75" s="137"/>
      <c r="M75" s="137"/>
      <c r="N75" s="138">
        <f t="shared" si="7"/>
        <v>0</v>
      </c>
    </row>
    <row r="76" spans="1:14" ht="13.5" hidden="1" thickBot="1" x14ac:dyDescent="0.25">
      <c r="A76" s="22" t="s">
        <v>148</v>
      </c>
      <c r="B76" s="13" t="s">
        <v>149</v>
      </c>
      <c r="C76" s="137"/>
      <c r="D76" s="137"/>
      <c r="E76" s="138">
        <f t="shared" si="4"/>
        <v>0</v>
      </c>
      <c r="F76" s="137"/>
      <c r="G76" s="137"/>
      <c r="H76" s="138">
        <f t="shared" si="5"/>
        <v>0</v>
      </c>
      <c r="I76" s="137"/>
      <c r="J76" s="137"/>
      <c r="K76" s="138">
        <f t="shared" si="6"/>
        <v>0</v>
      </c>
      <c r="L76" s="137"/>
      <c r="M76" s="137"/>
      <c r="N76" s="138">
        <f t="shared" si="7"/>
        <v>0</v>
      </c>
    </row>
    <row r="77" spans="1:14" ht="13.5" hidden="1" thickBot="1" x14ac:dyDescent="0.25">
      <c r="A77" s="22" t="s">
        <v>150</v>
      </c>
      <c r="B77" s="13" t="s">
        <v>151</v>
      </c>
      <c r="C77" s="137"/>
      <c r="D77" s="137"/>
      <c r="E77" s="138">
        <f t="shared" si="4"/>
        <v>0</v>
      </c>
      <c r="F77" s="137"/>
      <c r="G77" s="137"/>
      <c r="H77" s="138">
        <f t="shared" si="5"/>
        <v>0</v>
      </c>
      <c r="I77" s="137"/>
      <c r="J77" s="137"/>
      <c r="K77" s="138">
        <f t="shared" si="6"/>
        <v>0</v>
      </c>
      <c r="L77" s="137"/>
      <c r="M77" s="137"/>
      <c r="N77" s="138">
        <f t="shared" si="7"/>
        <v>0</v>
      </c>
    </row>
    <row r="78" spans="1:14" ht="13.5" hidden="1" thickBot="1" x14ac:dyDescent="0.25">
      <c r="A78" s="22" t="s">
        <v>152</v>
      </c>
      <c r="B78" s="13" t="s">
        <v>153</v>
      </c>
      <c r="C78" s="137">
        <f>SUM(C79:C80)</f>
        <v>0</v>
      </c>
      <c r="D78" s="137">
        <f>SUM(D79:D80)</f>
        <v>0</v>
      </c>
      <c r="E78" s="138">
        <f t="shared" si="4"/>
        <v>0</v>
      </c>
      <c r="F78" s="137">
        <f>SUM(F79:F80)</f>
        <v>0</v>
      </c>
      <c r="G78" s="137">
        <f>SUM(G79:G80)</f>
        <v>0</v>
      </c>
      <c r="H78" s="138">
        <f t="shared" si="5"/>
        <v>0</v>
      </c>
      <c r="I78" s="137">
        <f>SUM(I79:I80)</f>
        <v>0</v>
      </c>
      <c r="J78" s="137">
        <f>SUM(J79:J80)</f>
        <v>0</v>
      </c>
      <c r="K78" s="138">
        <f t="shared" si="6"/>
        <v>0</v>
      </c>
      <c r="L78" s="137">
        <f>SUM(L79:L80)</f>
        <v>0</v>
      </c>
      <c r="M78" s="137">
        <f>SUM(M79:M80)</f>
        <v>0</v>
      </c>
      <c r="N78" s="138">
        <f t="shared" si="7"/>
        <v>0</v>
      </c>
    </row>
    <row r="79" spans="1:14" ht="13.5" hidden="1" thickBot="1" x14ac:dyDescent="0.25">
      <c r="A79" s="22"/>
      <c r="B79" s="13" t="s">
        <v>28</v>
      </c>
      <c r="C79" s="137"/>
      <c r="D79" s="137"/>
      <c r="E79" s="138">
        <f t="shared" si="4"/>
        <v>0</v>
      </c>
      <c r="F79" s="137"/>
      <c r="G79" s="137"/>
      <c r="H79" s="138">
        <f t="shared" si="5"/>
        <v>0</v>
      </c>
      <c r="I79" s="137"/>
      <c r="J79" s="137"/>
      <c r="K79" s="138">
        <f t="shared" si="6"/>
        <v>0</v>
      </c>
      <c r="L79" s="137"/>
      <c r="M79" s="137"/>
      <c r="N79" s="138">
        <f t="shared" si="7"/>
        <v>0</v>
      </c>
    </row>
    <row r="80" spans="1:14" ht="13.5" hidden="1" thickBot="1" x14ac:dyDescent="0.25">
      <c r="A80" s="22"/>
      <c r="B80" s="13" t="s">
        <v>29</v>
      </c>
      <c r="C80" s="137"/>
      <c r="D80" s="137"/>
      <c r="E80" s="138">
        <f t="shared" si="4"/>
        <v>0</v>
      </c>
      <c r="F80" s="137"/>
      <c r="G80" s="137"/>
      <c r="H80" s="138">
        <f t="shared" si="5"/>
        <v>0</v>
      </c>
      <c r="I80" s="137"/>
      <c r="J80" s="137"/>
      <c r="K80" s="138">
        <f t="shared" si="6"/>
        <v>0</v>
      </c>
      <c r="L80" s="137"/>
      <c r="M80" s="137"/>
      <c r="N80" s="138">
        <f t="shared" si="7"/>
        <v>0</v>
      </c>
    </row>
    <row r="81" spans="1:14" ht="13.5" hidden="1" thickBot="1" x14ac:dyDescent="0.25">
      <c r="A81" s="22" t="s">
        <v>482</v>
      </c>
      <c r="B81" s="13" t="s">
        <v>334</v>
      </c>
      <c r="C81" s="137"/>
      <c r="D81" s="137"/>
      <c r="E81" s="138"/>
      <c r="F81" s="137"/>
      <c r="G81" s="137"/>
      <c r="H81" s="138"/>
      <c r="I81" s="137"/>
      <c r="J81" s="137"/>
      <c r="K81" s="138"/>
      <c r="L81" s="137"/>
      <c r="M81" s="137"/>
      <c r="N81" s="138"/>
    </row>
    <row r="82" spans="1:14" ht="13.5" hidden="1" thickBot="1" x14ac:dyDescent="0.25">
      <c r="A82" s="22" t="s">
        <v>154</v>
      </c>
      <c r="B82" s="13" t="s">
        <v>155</v>
      </c>
      <c r="C82" s="137"/>
      <c r="D82" s="137"/>
      <c r="E82" s="138">
        <f t="shared" si="4"/>
        <v>0</v>
      </c>
      <c r="F82" s="137"/>
      <c r="G82" s="137"/>
      <c r="H82" s="138">
        <f t="shared" ref="H82:H84" si="12">SUM(F82:G82)</f>
        <v>0</v>
      </c>
      <c r="I82" s="137"/>
      <c r="J82" s="137"/>
      <c r="K82" s="138">
        <f t="shared" ref="K82:K84" si="13">SUM(I82:J82)</f>
        <v>0</v>
      </c>
      <c r="L82" s="137"/>
      <c r="M82" s="137"/>
      <c r="N82" s="138">
        <f t="shared" ref="N82:N84" si="14">SUM(L82:M82)</f>
        <v>0</v>
      </c>
    </row>
    <row r="83" spans="1:14" ht="13.5" hidden="1" thickBot="1" x14ac:dyDescent="0.25">
      <c r="A83" s="23" t="s">
        <v>156</v>
      </c>
      <c r="B83" s="31" t="s">
        <v>157</v>
      </c>
      <c r="C83" s="145"/>
      <c r="D83" s="145"/>
      <c r="E83" s="146">
        <f t="shared" si="4"/>
        <v>0</v>
      </c>
      <c r="F83" s="145"/>
      <c r="G83" s="145"/>
      <c r="H83" s="146">
        <f t="shared" si="12"/>
        <v>0</v>
      </c>
      <c r="I83" s="145"/>
      <c r="J83" s="145"/>
      <c r="K83" s="146">
        <f t="shared" si="13"/>
        <v>0</v>
      </c>
      <c r="L83" s="145"/>
      <c r="M83" s="145"/>
      <c r="N83" s="146">
        <f t="shared" si="14"/>
        <v>0</v>
      </c>
    </row>
    <row r="84" spans="1:14" ht="13.5" thickBot="1" x14ac:dyDescent="0.25">
      <c r="A84" s="24" t="s">
        <v>262</v>
      </c>
      <c r="B84" s="7" t="s">
        <v>158</v>
      </c>
      <c r="C84" s="147">
        <f>C72+C73</f>
        <v>0</v>
      </c>
      <c r="D84" s="147">
        <f>D72+D73</f>
        <v>0</v>
      </c>
      <c r="E84" s="148">
        <f t="shared" si="4"/>
        <v>0</v>
      </c>
      <c r="F84" s="147">
        <f>F72+F73</f>
        <v>0</v>
      </c>
      <c r="G84" s="147">
        <f>G72+G73</f>
        <v>0</v>
      </c>
      <c r="H84" s="148">
        <f t="shared" si="12"/>
        <v>0</v>
      </c>
      <c r="I84" s="147">
        <f>I72+I73</f>
        <v>0</v>
      </c>
      <c r="J84" s="147">
        <f>J72+J73</f>
        <v>0</v>
      </c>
      <c r="K84" s="148">
        <f t="shared" si="13"/>
        <v>0</v>
      </c>
      <c r="L84" s="147">
        <f>L72+L73</f>
        <v>0</v>
      </c>
      <c r="M84" s="147">
        <f>M72+M73</f>
        <v>0</v>
      </c>
      <c r="N84" s="148">
        <f t="shared" si="14"/>
        <v>0</v>
      </c>
    </row>
    <row r="85" spans="1:14" x14ac:dyDescent="0.2">
      <c r="A85" s="26"/>
      <c r="B85" s="27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</row>
    <row r="86" spans="1:14" ht="13.5" thickBot="1" x14ac:dyDescent="0.25">
      <c r="A86" s="36"/>
      <c r="B86" s="37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</row>
    <row r="87" spans="1:14" ht="13.5" thickBot="1" x14ac:dyDescent="0.25">
      <c r="A87" s="28" t="s">
        <v>159</v>
      </c>
      <c r="B87" s="20" t="s">
        <v>33</v>
      </c>
      <c r="C87" s="143">
        <f>C88+C100</f>
        <v>0</v>
      </c>
      <c r="D87" s="143">
        <f>D88+D100</f>
        <v>0</v>
      </c>
      <c r="E87" s="151">
        <f t="shared" ref="E87:E150" si="15">SUM(C87:D87)</f>
        <v>0</v>
      </c>
      <c r="F87" s="143">
        <f>F88+F100</f>
        <v>0</v>
      </c>
      <c r="G87" s="143">
        <f>G88+G100</f>
        <v>0</v>
      </c>
      <c r="H87" s="151">
        <f t="shared" ref="H87:H89" si="16">SUM(F87:G87)</f>
        <v>0</v>
      </c>
      <c r="I87" s="143">
        <f>I88+I100</f>
        <v>0</v>
      </c>
      <c r="J87" s="143">
        <f>J88+J100</f>
        <v>0</v>
      </c>
      <c r="K87" s="151">
        <f t="shared" ref="K87:K89" si="17">SUM(I87:J87)</f>
        <v>0</v>
      </c>
      <c r="L87" s="143">
        <f>L88+L100</f>
        <v>0</v>
      </c>
      <c r="M87" s="143">
        <f>M88+M100</f>
        <v>0</v>
      </c>
      <c r="N87" s="151">
        <f t="shared" ref="N87:N89" si="18">SUM(L87:M87)</f>
        <v>0</v>
      </c>
    </row>
    <row r="88" spans="1:14" ht="13.5" hidden="1" thickBot="1" x14ac:dyDescent="0.25">
      <c r="A88" s="29" t="s">
        <v>160</v>
      </c>
      <c r="B88" s="13" t="s">
        <v>161</v>
      </c>
      <c r="C88" s="137">
        <f>SUM(C89:C99)</f>
        <v>0</v>
      </c>
      <c r="D88" s="137">
        <f>SUM(D89:D99)</f>
        <v>0</v>
      </c>
      <c r="E88" s="138">
        <f t="shared" si="15"/>
        <v>0</v>
      </c>
      <c r="F88" s="137">
        <f>SUM(F89:F99)</f>
        <v>0</v>
      </c>
      <c r="G88" s="137">
        <f>SUM(G89:G99)</f>
        <v>0</v>
      </c>
      <c r="H88" s="138">
        <f t="shared" si="16"/>
        <v>0</v>
      </c>
      <c r="I88" s="137">
        <f>SUM(I89:I99)</f>
        <v>0</v>
      </c>
      <c r="J88" s="137">
        <f>SUM(J89:J99)</f>
        <v>0</v>
      </c>
      <c r="K88" s="138">
        <f t="shared" si="17"/>
        <v>0</v>
      </c>
      <c r="L88" s="137">
        <f>SUM(L89:L99)</f>
        <v>0</v>
      </c>
      <c r="M88" s="137">
        <f>SUM(M89:M99)</f>
        <v>0</v>
      </c>
      <c r="N88" s="138">
        <f t="shared" si="18"/>
        <v>0</v>
      </c>
    </row>
    <row r="89" spans="1:14" ht="13.5" hidden="1" thickBot="1" x14ac:dyDescent="0.25">
      <c r="A89" s="29" t="s">
        <v>162</v>
      </c>
      <c r="B89" s="13" t="s">
        <v>163</v>
      </c>
      <c r="C89" s="137"/>
      <c r="D89" s="137"/>
      <c r="E89" s="138">
        <f t="shared" si="15"/>
        <v>0</v>
      </c>
      <c r="F89" s="137"/>
      <c r="G89" s="137"/>
      <c r="H89" s="138">
        <f t="shared" si="16"/>
        <v>0</v>
      </c>
      <c r="I89" s="137"/>
      <c r="J89" s="137"/>
      <c r="K89" s="138">
        <f t="shared" si="17"/>
        <v>0</v>
      </c>
      <c r="L89" s="137"/>
      <c r="M89" s="137"/>
      <c r="N89" s="138">
        <f t="shared" si="18"/>
        <v>0</v>
      </c>
    </row>
    <row r="90" spans="1:14" ht="13.5" hidden="1" thickBot="1" x14ac:dyDescent="0.25">
      <c r="A90" s="29" t="s">
        <v>472</v>
      </c>
      <c r="B90" s="13" t="s">
        <v>473</v>
      </c>
      <c r="C90" s="137"/>
      <c r="D90" s="137"/>
      <c r="E90" s="138"/>
      <c r="F90" s="137"/>
      <c r="G90" s="137"/>
      <c r="H90" s="138"/>
      <c r="I90" s="137"/>
      <c r="J90" s="137"/>
      <c r="K90" s="138"/>
      <c r="L90" s="137"/>
      <c r="M90" s="137"/>
      <c r="N90" s="138"/>
    </row>
    <row r="91" spans="1:14" ht="13.5" hidden="1" thickBot="1" x14ac:dyDescent="0.25">
      <c r="A91" s="29" t="s">
        <v>164</v>
      </c>
      <c r="B91" s="13" t="s">
        <v>165</v>
      </c>
      <c r="C91" s="137"/>
      <c r="D91" s="137"/>
      <c r="E91" s="138">
        <f t="shared" si="15"/>
        <v>0</v>
      </c>
      <c r="F91" s="137"/>
      <c r="G91" s="137"/>
      <c r="H91" s="138">
        <f t="shared" ref="H91:H145" si="19">SUM(F91:G91)</f>
        <v>0</v>
      </c>
      <c r="I91" s="137"/>
      <c r="J91" s="137"/>
      <c r="K91" s="138">
        <f t="shared" ref="K91:K145" si="20">SUM(I91:J91)</f>
        <v>0</v>
      </c>
      <c r="L91" s="137"/>
      <c r="M91" s="137"/>
      <c r="N91" s="138">
        <f t="shared" ref="N91:N145" si="21">SUM(L91:M91)</f>
        <v>0</v>
      </c>
    </row>
    <row r="92" spans="1:14" ht="13.5" hidden="1" thickBot="1" x14ac:dyDescent="0.25">
      <c r="A92" s="29" t="s">
        <v>166</v>
      </c>
      <c r="B92" s="13" t="s">
        <v>167</v>
      </c>
      <c r="C92" s="137"/>
      <c r="D92" s="137"/>
      <c r="E92" s="138">
        <f t="shared" si="15"/>
        <v>0</v>
      </c>
      <c r="F92" s="137"/>
      <c r="G92" s="137"/>
      <c r="H92" s="138">
        <f t="shared" si="19"/>
        <v>0</v>
      </c>
      <c r="I92" s="137"/>
      <c r="J92" s="137"/>
      <c r="K92" s="138">
        <f t="shared" si="20"/>
        <v>0</v>
      </c>
      <c r="L92" s="137"/>
      <c r="M92" s="137"/>
      <c r="N92" s="138">
        <f t="shared" si="21"/>
        <v>0</v>
      </c>
    </row>
    <row r="93" spans="1:14" ht="13.5" hidden="1" thickBot="1" x14ac:dyDescent="0.25">
      <c r="A93" s="29" t="s">
        <v>168</v>
      </c>
      <c r="B93" s="13" t="s">
        <v>169</v>
      </c>
      <c r="C93" s="137"/>
      <c r="D93" s="137"/>
      <c r="E93" s="138">
        <f t="shared" si="15"/>
        <v>0</v>
      </c>
      <c r="F93" s="137"/>
      <c r="G93" s="137"/>
      <c r="H93" s="138">
        <f t="shared" si="19"/>
        <v>0</v>
      </c>
      <c r="I93" s="137"/>
      <c r="J93" s="137"/>
      <c r="K93" s="138">
        <f t="shared" si="20"/>
        <v>0</v>
      </c>
      <c r="L93" s="137"/>
      <c r="M93" s="137"/>
      <c r="N93" s="138">
        <f t="shared" si="21"/>
        <v>0</v>
      </c>
    </row>
    <row r="94" spans="1:14" ht="13.5" hidden="1" thickBot="1" x14ac:dyDescent="0.25">
      <c r="A94" s="29" t="s">
        <v>170</v>
      </c>
      <c r="B94" s="13" t="s">
        <v>171</v>
      </c>
      <c r="C94" s="137"/>
      <c r="D94" s="137"/>
      <c r="E94" s="138">
        <f t="shared" si="15"/>
        <v>0</v>
      </c>
      <c r="F94" s="137"/>
      <c r="G94" s="137"/>
      <c r="H94" s="138">
        <f t="shared" si="19"/>
        <v>0</v>
      </c>
      <c r="I94" s="137"/>
      <c r="J94" s="137"/>
      <c r="K94" s="138">
        <f t="shared" si="20"/>
        <v>0</v>
      </c>
      <c r="L94" s="137"/>
      <c r="M94" s="137"/>
      <c r="N94" s="138">
        <f t="shared" si="21"/>
        <v>0</v>
      </c>
    </row>
    <row r="95" spans="1:14" ht="13.5" hidden="1" thickBot="1" x14ac:dyDescent="0.25">
      <c r="A95" s="29" t="s">
        <v>172</v>
      </c>
      <c r="B95" s="13" t="s">
        <v>173</v>
      </c>
      <c r="C95" s="137"/>
      <c r="D95" s="137"/>
      <c r="E95" s="138">
        <f t="shared" si="15"/>
        <v>0</v>
      </c>
      <c r="F95" s="137"/>
      <c r="G95" s="137"/>
      <c r="H95" s="138">
        <f t="shared" si="19"/>
        <v>0</v>
      </c>
      <c r="I95" s="137"/>
      <c r="J95" s="137"/>
      <c r="K95" s="138">
        <f t="shared" si="20"/>
        <v>0</v>
      </c>
      <c r="L95" s="137"/>
      <c r="M95" s="137"/>
      <c r="N95" s="138">
        <f t="shared" si="21"/>
        <v>0</v>
      </c>
    </row>
    <row r="96" spans="1:14" ht="13.5" hidden="1" thickBot="1" x14ac:dyDescent="0.25">
      <c r="A96" s="29" t="s">
        <v>174</v>
      </c>
      <c r="B96" s="13" t="s">
        <v>175</v>
      </c>
      <c r="C96" s="137"/>
      <c r="D96" s="137"/>
      <c r="E96" s="138">
        <f t="shared" si="15"/>
        <v>0</v>
      </c>
      <c r="F96" s="137"/>
      <c r="G96" s="137"/>
      <c r="H96" s="138">
        <f t="shared" si="19"/>
        <v>0</v>
      </c>
      <c r="I96" s="137"/>
      <c r="J96" s="137"/>
      <c r="K96" s="138">
        <f t="shared" si="20"/>
        <v>0</v>
      </c>
      <c r="L96" s="137"/>
      <c r="M96" s="137"/>
      <c r="N96" s="138">
        <f t="shared" si="21"/>
        <v>0</v>
      </c>
    </row>
    <row r="97" spans="1:14" ht="13.5" hidden="1" thickBot="1" x14ac:dyDescent="0.25">
      <c r="A97" s="29" t="s">
        <v>176</v>
      </c>
      <c r="B97" s="13" t="s">
        <v>177</v>
      </c>
      <c r="C97" s="137"/>
      <c r="D97" s="137"/>
      <c r="E97" s="138">
        <f t="shared" si="15"/>
        <v>0</v>
      </c>
      <c r="F97" s="137"/>
      <c r="G97" s="137"/>
      <c r="H97" s="138">
        <f t="shared" si="19"/>
        <v>0</v>
      </c>
      <c r="I97" s="137"/>
      <c r="J97" s="137"/>
      <c r="K97" s="138">
        <f t="shared" si="20"/>
        <v>0</v>
      </c>
      <c r="L97" s="137"/>
      <c r="M97" s="137"/>
      <c r="N97" s="138">
        <f t="shared" si="21"/>
        <v>0</v>
      </c>
    </row>
    <row r="98" spans="1:14" ht="13.5" hidden="1" thickBot="1" x14ac:dyDescent="0.25">
      <c r="A98" s="29" t="s">
        <v>178</v>
      </c>
      <c r="B98" s="13" t="s">
        <v>179</v>
      </c>
      <c r="C98" s="137"/>
      <c r="D98" s="137"/>
      <c r="E98" s="138">
        <f t="shared" si="15"/>
        <v>0</v>
      </c>
      <c r="F98" s="137"/>
      <c r="G98" s="137"/>
      <c r="H98" s="138">
        <f t="shared" si="19"/>
        <v>0</v>
      </c>
      <c r="I98" s="137"/>
      <c r="J98" s="137"/>
      <c r="K98" s="138">
        <f t="shared" si="20"/>
        <v>0</v>
      </c>
      <c r="L98" s="137"/>
      <c r="M98" s="137"/>
      <c r="N98" s="138">
        <f t="shared" si="21"/>
        <v>0</v>
      </c>
    </row>
    <row r="99" spans="1:14" ht="13.5" hidden="1" thickBot="1" x14ac:dyDescent="0.25">
      <c r="A99" s="29" t="s">
        <v>180</v>
      </c>
      <c r="B99" s="13" t="s">
        <v>181</v>
      </c>
      <c r="C99" s="137"/>
      <c r="D99" s="137"/>
      <c r="E99" s="138">
        <f t="shared" si="15"/>
        <v>0</v>
      </c>
      <c r="F99" s="137"/>
      <c r="G99" s="137"/>
      <c r="H99" s="138">
        <f t="shared" si="19"/>
        <v>0</v>
      </c>
      <c r="I99" s="137"/>
      <c r="J99" s="137"/>
      <c r="K99" s="138">
        <f t="shared" si="20"/>
        <v>0</v>
      </c>
      <c r="L99" s="137"/>
      <c r="M99" s="137"/>
      <c r="N99" s="138">
        <f t="shared" si="21"/>
        <v>0</v>
      </c>
    </row>
    <row r="100" spans="1:14" ht="13.5" hidden="1" thickBot="1" x14ac:dyDescent="0.25">
      <c r="A100" s="29" t="s">
        <v>182</v>
      </c>
      <c r="B100" s="13" t="s">
        <v>183</v>
      </c>
      <c r="C100" s="137">
        <f>SUM(C101:C103)</f>
        <v>0</v>
      </c>
      <c r="D100" s="137">
        <f>SUM(D101:D103)</f>
        <v>0</v>
      </c>
      <c r="E100" s="138">
        <f t="shared" si="15"/>
        <v>0</v>
      </c>
      <c r="F100" s="137">
        <f>SUM(F101:F103)</f>
        <v>0</v>
      </c>
      <c r="G100" s="137">
        <f>SUM(G101:G103)</f>
        <v>0</v>
      </c>
      <c r="H100" s="138">
        <f t="shared" si="19"/>
        <v>0</v>
      </c>
      <c r="I100" s="137">
        <f>SUM(I101:I103)</f>
        <v>0</v>
      </c>
      <c r="J100" s="137">
        <f>SUM(J101:J103)</f>
        <v>0</v>
      </c>
      <c r="K100" s="138">
        <f t="shared" si="20"/>
        <v>0</v>
      </c>
      <c r="L100" s="137">
        <f>SUM(L101:L103)</f>
        <v>0</v>
      </c>
      <c r="M100" s="137">
        <f>SUM(M101:M103)</f>
        <v>0</v>
      </c>
      <c r="N100" s="138">
        <f t="shared" si="21"/>
        <v>0</v>
      </c>
    </row>
    <row r="101" spans="1:14" ht="13.5" hidden="1" thickBot="1" x14ac:dyDescent="0.25">
      <c r="A101" s="29" t="s">
        <v>184</v>
      </c>
      <c r="B101" s="13" t="s">
        <v>185</v>
      </c>
      <c r="C101" s="137"/>
      <c r="D101" s="137"/>
      <c r="E101" s="138">
        <f t="shared" si="15"/>
        <v>0</v>
      </c>
      <c r="F101" s="137"/>
      <c r="G101" s="137"/>
      <c r="H101" s="138">
        <f t="shared" si="19"/>
        <v>0</v>
      </c>
      <c r="I101" s="137"/>
      <c r="J101" s="137"/>
      <c r="K101" s="138">
        <f t="shared" si="20"/>
        <v>0</v>
      </c>
      <c r="L101" s="137"/>
      <c r="M101" s="137"/>
      <c r="N101" s="138">
        <f t="shared" si="21"/>
        <v>0</v>
      </c>
    </row>
    <row r="102" spans="1:14" ht="13.5" hidden="1" thickBot="1" x14ac:dyDescent="0.25">
      <c r="A102" s="29" t="s">
        <v>186</v>
      </c>
      <c r="B102" s="13" t="s">
        <v>187</v>
      </c>
      <c r="C102" s="137"/>
      <c r="D102" s="137"/>
      <c r="E102" s="138">
        <f t="shared" si="15"/>
        <v>0</v>
      </c>
      <c r="F102" s="137"/>
      <c r="G102" s="137"/>
      <c r="H102" s="138">
        <f t="shared" si="19"/>
        <v>0</v>
      </c>
      <c r="I102" s="137"/>
      <c r="J102" s="137"/>
      <c r="K102" s="138">
        <f t="shared" si="20"/>
        <v>0</v>
      </c>
      <c r="L102" s="137"/>
      <c r="M102" s="137"/>
      <c r="N102" s="138">
        <f t="shared" si="21"/>
        <v>0</v>
      </c>
    </row>
    <row r="103" spans="1:14" ht="13.5" hidden="1" thickBot="1" x14ac:dyDescent="0.25">
      <c r="A103" s="30" t="s">
        <v>188</v>
      </c>
      <c r="B103" s="31" t="s">
        <v>189</v>
      </c>
      <c r="C103" s="145"/>
      <c r="D103" s="145"/>
      <c r="E103" s="146">
        <f t="shared" si="15"/>
        <v>0</v>
      </c>
      <c r="F103" s="145"/>
      <c r="G103" s="145"/>
      <c r="H103" s="146">
        <f t="shared" si="19"/>
        <v>0</v>
      </c>
      <c r="I103" s="145"/>
      <c r="J103" s="145"/>
      <c r="K103" s="146">
        <f t="shared" si="20"/>
        <v>0</v>
      </c>
      <c r="L103" s="145"/>
      <c r="M103" s="145"/>
      <c r="N103" s="146">
        <f t="shared" si="21"/>
        <v>0</v>
      </c>
    </row>
    <row r="104" spans="1:14" ht="13.5" thickBot="1" x14ac:dyDescent="0.25">
      <c r="A104" s="28" t="s">
        <v>190</v>
      </c>
      <c r="B104" s="20" t="s">
        <v>191</v>
      </c>
      <c r="C104" s="147">
        <f>SUM(C105:C109)</f>
        <v>0</v>
      </c>
      <c r="D104" s="147">
        <f>SUM(D105:D109)</f>
        <v>0</v>
      </c>
      <c r="E104" s="148">
        <f t="shared" si="15"/>
        <v>0</v>
      </c>
      <c r="F104" s="147">
        <f>SUM(F105:F109)</f>
        <v>0</v>
      </c>
      <c r="G104" s="147">
        <f>SUM(G105:G109)</f>
        <v>0</v>
      </c>
      <c r="H104" s="148">
        <f t="shared" si="19"/>
        <v>0</v>
      </c>
      <c r="I104" s="147">
        <f>SUM(I105:I109)</f>
        <v>0</v>
      </c>
      <c r="J104" s="147">
        <f>SUM(J105:J109)</f>
        <v>0</v>
      </c>
      <c r="K104" s="148">
        <f t="shared" si="20"/>
        <v>0</v>
      </c>
      <c r="L104" s="147">
        <f>SUM(L105:L109)</f>
        <v>0</v>
      </c>
      <c r="M104" s="147">
        <f>SUM(M105:M109)</f>
        <v>0</v>
      </c>
      <c r="N104" s="148">
        <f t="shared" si="21"/>
        <v>0</v>
      </c>
    </row>
    <row r="105" spans="1:14" ht="13.5" hidden="1" thickBot="1" x14ac:dyDescent="0.25">
      <c r="A105" s="29"/>
      <c r="B105" s="13" t="s">
        <v>192</v>
      </c>
      <c r="C105" s="143"/>
      <c r="D105" s="143"/>
      <c r="E105" s="144">
        <f t="shared" si="15"/>
        <v>0</v>
      </c>
      <c r="F105" s="143"/>
      <c r="G105" s="143"/>
      <c r="H105" s="144">
        <f t="shared" si="19"/>
        <v>0</v>
      </c>
      <c r="I105" s="143"/>
      <c r="J105" s="143"/>
      <c r="K105" s="144">
        <f t="shared" si="20"/>
        <v>0</v>
      </c>
      <c r="L105" s="143"/>
      <c r="M105" s="143"/>
      <c r="N105" s="144">
        <f t="shared" si="21"/>
        <v>0</v>
      </c>
    </row>
    <row r="106" spans="1:14" ht="13.5" hidden="1" thickBot="1" x14ac:dyDescent="0.25">
      <c r="A106" s="29"/>
      <c r="B106" s="13" t="s">
        <v>193</v>
      </c>
      <c r="C106" s="137"/>
      <c r="D106" s="137"/>
      <c r="E106" s="138">
        <f t="shared" si="15"/>
        <v>0</v>
      </c>
      <c r="F106" s="137"/>
      <c r="G106" s="137"/>
      <c r="H106" s="138">
        <f t="shared" si="19"/>
        <v>0</v>
      </c>
      <c r="I106" s="137"/>
      <c r="J106" s="137"/>
      <c r="K106" s="138">
        <f t="shared" si="20"/>
        <v>0</v>
      </c>
      <c r="L106" s="137"/>
      <c r="M106" s="137"/>
      <c r="N106" s="138">
        <f t="shared" si="21"/>
        <v>0</v>
      </c>
    </row>
    <row r="107" spans="1:14" ht="13.5" hidden="1" thickBot="1" x14ac:dyDescent="0.25">
      <c r="A107" s="30"/>
      <c r="B107" s="31" t="s">
        <v>194</v>
      </c>
      <c r="C107" s="137"/>
      <c r="D107" s="137"/>
      <c r="E107" s="138">
        <f t="shared" si="15"/>
        <v>0</v>
      </c>
      <c r="F107" s="137"/>
      <c r="G107" s="137"/>
      <c r="H107" s="138">
        <f t="shared" si="19"/>
        <v>0</v>
      </c>
      <c r="I107" s="137"/>
      <c r="J107" s="137"/>
      <c r="K107" s="138">
        <f t="shared" si="20"/>
        <v>0</v>
      </c>
      <c r="L107" s="137"/>
      <c r="M107" s="137"/>
      <c r="N107" s="138">
        <f t="shared" si="21"/>
        <v>0</v>
      </c>
    </row>
    <row r="108" spans="1:14" ht="13.5" hidden="1" thickBot="1" x14ac:dyDescent="0.25">
      <c r="A108" s="30"/>
      <c r="B108" s="31" t="s">
        <v>195</v>
      </c>
      <c r="C108" s="137"/>
      <c r="D108" s="137"/>
      <c r="E108" s="138">
        <f t="shared" si="15"/>
        <v>0</v>
      </c>
      <c r="F108" s="137"/>
      <c r="G108" s="137"/>
      <c r="H108" s="138">
        <f t="shared" si="19"/>
        <v>0</v>
      </c>
      <c r="I108" s="137"/>
      <c r="J108" s="137"/>
      <c r="K108" s="138">
        <f t="shared" si="20"/>
        <v>0</v>
      </c>
      <c r="L108" s="137"/>
      <c r="M108" s="137"/>
      <c r="N108" s="138">
        <f t="shared" si="21"/>
        <v>0</v>
      </c>
    </row>
    <row r="109" spans="1:14" ht="13.5" hidden="1" thickBot="1" x14ac:dyDescent="0.25">
      <c r="A109" s="30"/>
      <c r="B109" s="31" t="s">
        <v>196</v>
      </c>
      <c r="C109" s="145"/>
      <c r="D109" s="145"/>
      <c r="E109" s="146">
        <f t="shared" si="15"/>
        <v>0</v>
      </c>
      <c r="F109" s="145"/>
      <c r="G109" s="145"/>
      <c r="H109" s="146">
        <f t="shared" si="19"/>
        <v>0</v>
      </c>
      <c r="I109" s="145"/>
      <c r="J109" s="145"/>
      <c r="K109" s="146">
        <f t="shared" si="20"/>
        <v>0</v>
      </c>
      <c r="L109" s="145"/>
      <c r="M109" s="145"/>
      <c r="N109" s="146">
        <f t="shared" si="21"/>
        <v>0</v>
      </c>
    </row>
    <row r="110" spans="1:14" x14ac:dyDescent="0.2">
      <c r="A110" s="28" t="s">
        <v>197</v>
      </c>
      <c r="B110" s="20" t="s">
        <v>34</v>
      </c>
      <c r="C110" s="143">
        <f>SUM(C111:C112,C113,C122,C121)</f>
        <v>0</v>
      </c>
      <c r="D110" s="143">
        <f>SUM(D111:D112,D113,D122,D121)</f>
        <v>0</v>
      </c>
      <c r="E110" s="144">
        <f t="shared" si="15"/>
        <v>0</v>
      </c>
      <c r="F110" s="143">
        <f>SUM(F111:F112,F113,F122,F121)</f>
        <v>0</v>
      </c>
      <c r="G110" s="143">
        <f>SUM(G111:G112,G113,G122,G121)</f>
        <v>0</v>
      </c>
      <c r="H110" s="144">
        <f t="shared" si="19"/>
        <v>0</v>
      </c>
      <c r="I110" s="143">
        <f>SUM(I111:I112,I113,I122,I121)</f>
        <v>0</v>
      </c>
      <c r="J110" s="143">
        <f>SUM(J111:J112,J113,J122,J121)</f>
        <v>0</v>
      </c>
      <c r="K110" s="144">
        <f t="shared" si="20"/>
        <v>0</v>
      </c>
      <c r="L110" s="143">
        <f>SUM(L111:L112,L113,L122,L121)</f>
        <v>155080</v>
      </c>
      <c r="M110" s="143">
        <f>SUM(M111:M112,M113,M122,M121)</f>
        <v>0</v>
      </c>
      <c r="N110" s="144">
        <f t="shared" si="21"/>
        <v>155080</v>
      </c>
    </row>
    <row r="111" spans="1:14" x14ac:dyDescent="0.2">
      <c r="A111" s="29" t="s">
        <v>198</v>
      </c>
      <c r="B111" s="13" t="s">
        <v>199</v>
      </c>
      <c r="C111" s="137"/>
      <c r="D111" s="137"/>
      <c r="E111" s="138">
        <f t="shared" si="15"/>
        <v>0</v>
      </c>
      <c r="F111" s="137"/>
      <c r="G111" s="137"/>
      <c r="H111" s="138">
        <f t="shared" si="19"/>
        <v>0</v>
      </c>
      <c r="I111" s="137"/>
      <c r="J111" s="137"/>
      <c r="K111" s="138">
        <f t="shared" si="20"/>
        <v>0</v>
      </c>
      <c r="L111" s="137">
        <v>122109</v>
      </c>
      <c r="M111" s="137">
        <v>0</v>
      </c>
      <c r="N111" s="144">
        <f t="shared" si="21"/>
        <v>122109</v>
      </c>
    </row>
    <row r="112" spans="1:14" x14ac:dyDescent="0.2">
      <c r="A112" s="29" t="s">
        <v>200</v>
      </c>
      <c r="B112" s="13" t="s">
        <v>201</v>
      </c>
      <c r="C112" s="137"/>
      <c r="D112" s="137"/>
      <c r="E112" s="138">
        <f t="shared" si="15"/>
        <v>0</v>
      </c>
      <c r="F112" s="137"/>
      <c r="G112" s="137"/>
      <c r="H112" s="138">
        <f t="shared" si="19"/>
        <v>0</v>
      </c>
      <c r="I112" s="137"/>
      <c r="J112" s="137"/>
      <c r="K112" s="138">
        <f t="shared" si="20"/>
        <v>0</v>
      </c>
      <c r="L112" s="137"/>
      <c r="M112" s="137"/>
      <c r="N112" s="144">
        <f t="shared" si="21"/>
        <v>0</v>
      </c>
    </row>
    <row r="113" spans="1:23" x14ac:dyDescent="0.2">
      <c r="A113" s="29" t="s">
        <v>202</v>
      </c>
      <c r="B113" s="13" t="s">
        <v>203</v>
      </c>
      <c r="C113" s="137"/>
      <c r="D113" s="137">
        <f>SUM(D114:D120)</f>
        <v>0</v>
      </c>
      <c r="E113" s="138">
        <f t="shared" si="15"/>
        <v>0</v>
      </c>
      <c r="F113" s="137"/>
      <c r="G113" s="137">
        <f>SUM(G114:G120)</f>
        <v>0</v>
      </c>
      <c r="H113" s="138">
        <f t="shared" si="19"/>
        <v>0</v>
      </c>
      <c r="I113" s="137">
        <f>SUM(I114:I120)</f>
        <v>0</v>
      </c>
      <c r="J113" s="137">
        <f>SUM(J114:J120)</f>
        <v>0</v>
      </c>
      <c r="K113" s="138">
        <f t="shared" si="20"/>
        <v>0</v>
      </c>
      <c r="L113" s="137">
        <f>SUM(L114:L120)</f>
        <v>0</v>
      </c>
      <c r="M113" s="137">
        <f>SUM(M114:M120)</f>
        <v>0</v>
      </c>
      <c r="N113" s="144">
        <f t="shared" si="21"/>
        <v>0</v>
      </c>
    </row>
    <row r="114" spans="1:23" x14ac:dyDescent="0.2">
      <c r="A114" s="29" t="s">
        <v>204</v>
      </c>
      <c r="B114" s="13" t="s">
        <v>205</v>
      </c>
      <c r="C114" s="137"/>
      <c r="D114" s="137"/>
      <c r="E114" s="138">
        <f t="shared" si="15"/>
        <v>0</v>
      </c>
      <c r="F114" s="137"/>
      <c r="G114" s="137"/>
      <c r="H114" s="138">
        <f t="shared" si="19"/>
        <v>0</v>
      </c>
      <c r="I114" s="137"/>
      <c r="J114" s="137"/>
      <c r="K114" s="138">
        <f t="shared" si="20"/>
        <v>0</v>
      </c>
      <c r="L114" s="137"/>
      <c r="M114" s="137"/>
      <c r="N114" s="144">
        <f t="shared" si="21"/>
        <v>0</v>
      </c>
    </row>
    <row r="115" spans="1:23" x14ac:dyDescent="0.2">
      <c r="A115" s="29" t="s">
        <v>206</v>
      </c>
      <c r="B115" s="13" t="s">
        <v>207</v>
      </c>
      <c r="C115" s="137"/>
      <c r="D115" s="137"/>
      <c r="E115" s="138">
        <f t="shared" si="15"/>
        <v>0</v>
      </c>
      <c r="F115" s="137"/>
      <c r="G115" s="137"/>
      <c r="H115" s="138">
        <f t="shared" si="19"/>
        <v>0</v>
      </c>
      <c r="I115" s="137"/>
      <c r="J115" s="137"/>
      <c r="K115" s="138">
        <f t="shared" si="20"/>
        <v>0</v>
      </c>
      <c r="L115" s="137"/>
      <c r="M115" s="137"/>
      <c r="N115" s="144">
        <f t="shared" si="21"/>
        <v>0</v>
      </c>
    </row>
    <row r="116" spans="1:23" x14ac:dyDescent="0.2">
      <c r="A116" s="29" t="s">
        <v>208</v>
      </c>
      <c r="B116" s="13" t="s">
        <v>209</v>
      </c>
      <c r="C116" s="137"/>
      <c r="D116" s="137"/>
      <c r="E116" s="138">
        <f t="shared" si="15"/>
        <v>0</v>
      </c>
      <c r="F116" s="137"/>
      <c r="G116" s="137"/>
      <c r="H116" s="138">
        <f t="shared" si="19"/>
        <v>0</v>
      </c>
      <c r="I116" s="137"/>
      <c r="J116" s="137"/>
      <c r="K116" s="138">
        <f t="shared" si="20"/>
        <v>0</v>
      </c>
      <c r="L116" s="137"/>
      <c r="M116" s="137"/>
      <c r="N116" s="144">
        <f t="shared" si="21"/>
        <v>0</v>
      </c>
    </row>
    <row r="117" spans="1:23" x14ac:dyDescent="0.2">
      <c r="A117" s="29" t="s">
        <v>210</v>
      </c>
      <c r="B117" s="13" t="s">
        <v>211</v>
      </c>
      <c r="C117" s="137"/>
      <c r="D117" s="137"/>
      <c r="E117" s="138">
        <f t="shared" si="15"/>
        <v>0</v>
      </c>
      <c r="F117" s="137"/>
      <c r="G117" s="137"/>
      <c r="H117" s="138">
        <f t="shared" si="19"/>
        <v>0</v>
      </c>
      <c r="I117" s="137"/>
      <c r="J117" s="137"/>
      <c r="K117" s="138">
        <f t="shared" si="20"/>
        <v>0</v>
      </c>
      <c r="L117" s="137"/>
      <c r="M117" s="137"/>
      <c r="N117" s="138">
        <f t="shared" si="21"/>
        <v>0</v>
      </c>
    </row>
    <row r="118" spans="1:23" x14ac:dyDescent="0.2">
      <c r="A118" s="29" t="s">
        <v>212</v>
      </c>
      <c r="B118" s="13" t="s">
        <v>213</v>
      </c>
      <c r="C118" s="137"/>
      <c r="D118" s="137"/>
      <c r="E118" s="138">
        <f t="shared" si="15"/>
        <v>0</v>
      </c>
      <c r="F118" s="137"/>
      <c r="G118" s="137"/>
      <c r="H118" s="138">
        <f t="shared" si="19"/>
        <v>0</v>
      </c>
      <c r="I118" s="137"/>
      <c r="J118" s="137"/>
      <c r="K118" s="138">
        <f t="shared" si="20"/>
        <v>0</v>
      </c>
      <c r="L118" s="137"/>
      <c r="M118" s="137"/>
      <c r="N118" s="138">
        <f t="shared" si="21"/>
        <v>0</v>
      </c>
    </row>
    <row r="119" spans="1:23" x14ac:dyDescent="0.2">
      <c r="A119" s="29" t="s">
        <v>214</v>
      </c>
      <c r="B119" s="13" t="s">
        <v>215</v>
      </c>
      <c r="C119" s="137"/>
      <c r="D119" s="137"/>
      <c r="E119" s="138">
        <f t="shared" si="15"/>
        <v>0</v>
      </c>
      <c r="F119" s="137"/>
      <c r="G119" s="137"/>
      <c r="H119" s="138">
        <f t="shared" si="19"/>
        <v>0</v>
      </c>
      <c r="I119" s="137"/>
      <c r="J119" s="137"/>
      <c r="K119" s="138">
        <f t="shared" si="20"/>
        <v>0</v>
      </c>
      <c r="L119" s="137"/>
      <c r="M119" s="137"/>
      <c r="N119" s="138">
        <f t="shared" si="21"/>
        <v>0</v>
      </c>
    </row>
    <row r="120" spans="1:23" x14ac:dyDescent="0.2">
      <c r="A120" s="29" t="s">
        <v>216</v>
      </c>
      <c r="B120" s="13" t="s">
        <v>217</v>
      </c>
      <c r="C120" s="137"/>
      <c r="D120" s="137"/>
      <c r="E120" s="138">
        <f t="shared" si="15"/>
        <v>0</v>
      </c>
      <c r="F120" s="137"/>
      <c r="G120" s="137"/>
      <c r="H120" s="138">
        <f t="shared" si="19"/>
        <v>0</v>
      </c>
      <c r="I120" s="137"/>
      <c r="J120" s="137"/>
      <c r="K120" s="138">
        <f t="shared" si="20"/>
        <v>0</v>
      </c>
      <c r="L120" s="137"/>
      <c r="M120" s="137"/>
      <c r="N120" s="138">
        <f t="shared" si="21"/>
        <v>0</v>
      </c>
    </row>
    <row r="121" spans="1:23" x14ac:dyDescent="0.2">
      <c r="A121" s="29" t="s">
        <v>218</v>
      </c>
      <c r="B121" s="13" t="s">
        <v>219</v>
      </c>
      <c r="C121" s="137"/>
      <c r="D121" s="137"/>
      <c r="E121" s="138">
        <f t="shared" si="15"/>
        <v>0</v>
      </c>
      <c r="F121" s="137"/>
      <c r="G121" s="137"/>
      <c r="H121" s="138">
        <f t="shared" si="19"/>
        <v>0</v>
      </c>
      <c r="I121" s="137"/>
      <c r="J121" s="137"/>
      <c r="K121" s="138">
        <f t="shared" si="20"/>
        <v>0</v>
      </c>
      <c r="L121" s="137"/>
      <c r="M121" s="137"/>
      <c r="N121" s="138">
        <f t="shared" si="21"/>
        <v>0</v>
      </c>
    </row>
    <row r="122" spans="1:23" x14ac:dyDescent="0.2">
      <c r="A122" s="29" t="s">
        <v>220</v>
      </c>
      <c r="B122" s="13" t="s">
        <v>221</v>
      </c>
      <c r="C122" s="137">
        <f>SUM(C123:C126)</f>
        <v>0</v>
      </c>
      <c r="D122" s="137">
        <f>SUM(D123:D126)</f>
        <v>0</v>
      </c>
      <c r="E122" s="138">
        <f t="shared" si="15"/>
        <v>0</v>
      </c>
      <c r="F122" s="137">
        <f>SUM(F123:F126)</f>
        <v>0</v>
      </c>
      <c r="G122" s="137">
        <f>SUM(G123:G126)</f>
        <v>0</v>
      </c>
      <c r="H122" s="138">
        <f t="shared" si="19"/>
        <v>0</v>
      </c>
      <c r="I122" s="137">
        <f>SUM(I123:I126)</f>
        <v>0</v>
      </c>
      <c r="J122" s="137">
        <f>SUM(J123:J126)</f>
        <v>0</v>
      </c>
      <c r="K122" s="138">
        <f t="shared" si="20"/>
        <v>0</v>
      </c>
      <c r="L122" s="137">
        <f>SUM(L123:L126)</f>
        <v>32971</v>
      </c>
      <c r="M122" s="137">
        <f>SUM(M123:M126)</f>
        <v>0</v>
      </c>
      <c r="N122" s="138">
        <f t="shared" si="21"/>
        <v>32971</v>
      </c>
    </row>
    <row r="123" spans="1:23" x14ac:dyDescent="0.2">
      <c r="A123" s="29"/>
      <c r="B123" s="13" t="s">
        <v>670</v>
      </c>
      <c r="C123" s="137"/>
      <c r="D123" s="137"/>
      <c r="E123" s="138">
        <f t="shared" si="15"/>
        <v>0</v>
      </c>
      <c r="F123" s="137"/>
      <c r="G123" s="137"/>
      <c r="H123" s="138">
        <f t="shared" si="19"/>
        <v>0</v>
      </c>
      <c r="I123" s="137"/>
      <c r="J123" s="137"/>
      <c r="K123" s="138">
        <f t="shared" si="20"/>
        <v>0</v>
      </c>
      <c r="L123" s="137">
        <v>32971</v>
      </c>
      <c r="M123" s="137"/>
      <c r="N123" s="138">
        <f t="shared" si="21"/>
        <v>32971</v>
      </c>
    </row>
    <row r="124" spans="1:23" customFormat="1" ht="15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">
      <c r="A125" s="30"/>
      <c r="B125" s="31" t="s">
        <v>222</v>
      </c>
      <c r="C125" s="137"/>
      <c r="D125" s="137"/>
      <c r="E125" s="138">
        <f t="shared" si="15"/>
        <v>0</v>
      </c>
      <c r="F125" s="137"/>
      <c r="G125" s="137"/>
      <c r="H125" s="138">
        <f t="shared" si="19"/>
        <v>0</v>
      </c>
      <c r="I125" s="137"/>
      <c r="J125" s="137"/>
      <c r="K125" s="138">
        <f t="shared" si="20"/>
        <v>0</v>
      </c>
      <c r="L125" s="137"/>
      <c r="M125" s="137"/>
      <c r="N125" s="138">
        <f t="shared" si="21"/>
        <v>0</v>
      </c>
    </row>
    <row r="126" spans="1:23" ht="13.5" thickBot="1" x14ac:dyDescent="0.25">
      <c r="A126" s="30" t="s">
        <v>223</v>
      </c>
      <c r="B126" s="31" t="s">
        <v>224</v>
      </c>
      <c r="C126" s="145"/>
      <c r="D126" s="145"/>
      <c r="E126" s="146">
        <f t="shared" si="15"/>
        <v>0</v>
      </c>
      <c r="F126" s="145"/>
      <c r="G126" s="145"/>
      <c r="H126" s="146">
        <f t="shared" si="19"/>
        <v>0</v>
      </c>
      <c r="I126" s="145"/>
      <c r="J126" s="145"/>
      <c r="K126" s="146">
        <f t="shared" si="20"/>
        <v>0</v>
      </c>
      <c r="L126" s="145"/>
      <c r="M126" s="145"/>
      <c r="N126" s="146">
        <f t="shared" si="21"/>
        <v>0</v>
      </c>
    </row>
    <row r="127" spans="1:23" ht="13.5" thickBot="1" x14ac:dyDescent="0.25">
      <c r="A127" s="32" t="s">
        <v>225</v>
      </c>
      <c r="B127" s="7" t="s">
        <v>35</v>
      </c>
      <c r="C127" s="147"/>
      <c r="D127" s="147"/>
      <c r="E127" s="148">
        <f t="shared" si="15"/>
        <v>0</v>
      </c>
      <c r="F127" s="147"/>
      <c r="G127" s="147"/>
      <c r="H127" s="148">
        <f t="shared" si="19"/>
        <v>0</v>
      </c>
      <c r="I127" s="147"/>
      <c r="J127" s="147"/>
      <c r="K127" s="148">
        <f t="shared" si="20"/>
        <v>0</v>
      </c>
      <c r="L127" s="147"/>
      <c r="M127" s="147"/>
      <c r="N127" s="148">
        <f t="shared" si="21"/>
        <v>0</v>
      </c>
    </row>
    <row r="128" spans="1:23" ht="13.5" thickBot="1" x14ac:dyDescent="0.25">
      <c r="A128" s="28" t="s">
        <v>226</v>
      </c>
      <c r="B128" s="20" t="s">
        <v>36</v>
      </c>
      <c r="C128" s="147">
        <f>SUM(C129:C134)</f>
        <v>0</v>
      </c>
      <c r="D128" s="147">
        <f>SUM(D129:D134)</f>
        <v>0</v>
      </c>
      <c r="E128" s="148">
        <f t="shared" si="15"/>
        <v>0</v>
      </c>
      <c r="F128" s="147">
        <f>SUM(F129:F134)</f>
        <v>0</v>
      </c>
      <c r="G128" s="147">
        <f>SUM(G129:G134)</f>
        <v>0</v>
      </c>
      <c r="H128" s="148">
        <f t="shared" si="19"/>
        <v>0</v>
      </c>
      <c r="I128" s="147">
        <f>SUM(I129:I134)</f>
        <v>0</v>
      </c>
      <c r="J128" s="147">
        <f>SUM(J129:J134)</f>
        <v>0</v>
      </c>
      <c r="K128" s="148">
        <f t="shared" si="20"/>
        <v>0</v>
      </c>
      <c r="L128" s="147">
        <f>SUM(L129:L134)</f>
        <v>0</v>
      </c>
      <c r="M128" s="147">
        <f>SUM(M129:M134)</f>
        <v>0</v>
      </c>
      <c r="N128" s="148">
        <f t="shared" si="21"/>
        <v>0</v>
      </c>
    </row>
    <row r="129" spans="1:14" ht="13.5" hidden="1" thickBot="1" x14ac:dyDescent="0.25">
      <c r="A129" s="29" t="s">
        <v>227</v>
      </c>
      <c r="B129" s="13" t="s">
        <v>228</v>
      </c>
      <c r="C129" s="143"/>
      <c r="D129" s="143"/>
      <c r="E129" s="144">
        <f t="shared" si="15"/>
        <v>0</v>
      </c>
      <c r="F129" s="143"/>
      <c r="G129" s="143"/>
      <c r="H129" s="144">
        <f t="shared" si="19"/>
        <v>0</v>
      </c>
      <c r="I129" s="143"/>
      <c r="J129" s="143"/>
      <c r="K129" s="144">
        <f t="shared" si="20"/>
        <v>0</v>
      </c>
      <c r="L129" s="143"/>
      <c r="M129" s="143"/>
      <c r="N129" s="144">
        <f t="shared" si="21"/>
        <v>0</v>
      </c>
    </row>
    <row r="130" spans="1:14" ht="13.5" hidden="1" thickBot="1" x14ac:dyDescent="0.25">
      <c r="A130" s="29" t="s">
        <v>487</v>
      </c>
      <c r="B130" s="13" t="s">
        <v>488</v>
      </c>
      <c r="C130" s="137"/>
      <c r="D130" s="137"/>
      <c r="E130" s="138">
        <f t="shared" si="15"/>
        <v>0</v>
      </c>
      <c r="F130" s="137"/>
      <c r="G130" s="137"/>
      <c r="H130" s="138">
        <f t="shared" si="19"/>
        <v>0</v>
      </c>
      <c r="I130" s="137"/>
      <c r="J130" s="137"/>
      <c r="K130" s="138">
        <f t="shared" si="20"/>
        <v>0</v>
      </c>
      <c r="L130" s="137"/>
      <c r="M130" s="137"/>
      <c r="N130" s="138">
        <f t="shared" si="21"/>
        <v>0</v>
      </c>
    </row>
    <row r="131" spans="1:14" ht="13.5" hidden="1" thickBot="1" x14ac:dyDescent="0.25">
      <c r="A131" s="29" t="s">
        <v>229</v>
      </c>
      <c r="B131" s="13" t="s">
        <v>230</v>
      </c>
      <c r="C131" s="137"/>
      <c r="D131" s="137"/>
      <c r="E131" s="138">
        <f t="shared" si="15"/>
        <v>0</v>
      </c>
      <c r="F131" s="137"/>
      <c r="G131" s="137"/>
      <c r="H131" s="138">
        <f t="shared" si="19"/>
        <v>0</v>
      </c>
      <c r="I131" s="137"/>
      <c r="J131" s="137"/>
      <c r="K131" s="138">
        <f t="shared" si="20"/>
        <v>0</v>
      </c>
      <c r="L131" s="137"/>
      <c r="M131" s="137"/>
      <c r="N131" s="138">
        <f t="shared" si="21"/>
        <v>0</v>
      </c>
    </row>
    <row r="132" spans="1:14" ht="13.5" hidden="1" thickBot="1" x14ac:dyDescent="0.25">
      <c r="A132" s="29" t="s">
        <v>231</v>
      </c>
      <c r="B132" s="13" t="s">
        <v>232</v>
      </c>
      <c r="C132" s="137"/>
      <c r="D132" s="137"/>
      <c r="E132" s="138">
        <f t="shared" si="15"/>
        <v>0</v>
      </c>
      <c r="F132" s="137"/>
      <c r="G132" s="137"/>
      <c r="H132" s="138">
        <f t="shared" si="19"/>
        <v>0</v>
      </c>
      <c r="I132" s="137"/>
      <c r="J132" s="137"/>
      <c r="K132" s="138">
        <f t="shared" si="20"/>
        <v>0</v>
      </c>
      <c r="L132" s="137"/>
      <c r="M132" s="137"/>
      <c r="N132" s="138">
        <f t="shared" si="21"/>
        <v>0</v>
      </c>
    </row>
    <row r="133" spans="1:14" ht="13.5" hidden="1" thickBot="1" x14ac:dyDescent="0.25">
      <c r="A133" s="29" t="s">
        <v>233</v>
      </c>
      <c r="B133" s="13" t="s">
        <v>234</v>
      </c>
      <c r="C133" s="137"/>
      <c r="D133" s="137"/>
      <c r="E133" s="138">
        <f t="shared" si="15"/>
        <v>0</v>
      </c>
      <c r="F133" s="137"/>
      <c r="G133" s="137"/>
      <c r="H133" s="138">
        <f t="shared" si="19"/>
        <v>0</v>
      </c>
      <c r="I133" s="137"/>
      <c r="J133" s="137"/>
      <c r="K133" s="138">
        <f t="shared" si="20"/>
        <v>0</v>
      </c>
      <c r="L133" s="137"/>
      <c r="M133" s="137"/>
      <c r="N133" s="138">
        <f t="shared" si="21"/>
        <v>0</v>
      </c>
    </row>
    <row r="134" spans="1:14" ht="13.5" hidden="1" thickBot="1" x14ac:dyDescent="0.25">
      <c r="A134" s="29" t="s">
        <v>235</v>
      </c>
      <c r="B134" s="13" t="s">
        <v>236</v>
      </c>
      <c r="C134" s="137">
        <f>SUM(C135:C136)</f>
        <v>0</v>
      </c>
      <c r="D134" s="137">
        <f>SUM(D135:D136)</f>
        <v>0</v>
      </c>
      <c r="E134" s="138">
        <f t="shared" si="15"/>
        <v>0</v>
      </c>
      <c r="F134" s="137">
        <f>SUM(F135:F136)</f>
        <v>0</v>
      </c>
      <c r="G134" s="137">
        <f>SUM(G135:G136)</f>
        <v>0</v>
      </c>
      <c r="H134" s="138">
        <f t="shared" si="19"/>
        <v>0</v>
      </c>
      <c r="I134" s="137">
        <f>SUM(I135:I136)</f>
        <v>0</v>
      </c>
      <c r="J134" s="137">
        <f>SUM(J135:J136)</f>
        <v>0</v>
      </c>
      <c r="K134" s="138">
        <f t="shared" si="20"/>
        <v>0</v>
      </c>
      <c r="L134" s="137">
        <f>SUM(L135:L136)</f>
        <v>0</v>
      </c>
      <c r="M134" s="137">
        <f>SUM(M135:M136)</f>
        <v>0</v>
      </c>
      <c r="N134" s="138">
        <f t="shared" si="21"/>
        <v>0</v>
      </c>
    </row>
    <row r="135" spans="1:14" ht="13.5" hidden="1" thickBot="1" x14ac:dyDescent="0.25">
      <c r="A135" s="29"/>
      <c r="B135" s="13" t="s">
        <v>237</v>
      </c>
      <c r="C135" s="137"/>
      <c r="D135" s="137"/>
      <c r="E135" s="138">
        <f t="shared" si="15"/>
        <v>0</v>
      </c>
      <c r="F135" s="137"/>
      <c r="G135" s="137"/>
      <c r="H135" s="138">
        <f t="shared" si="19"/>
        <v>0</v>
      </c>
      <c r="I135" s="137"/>
      <c r="J135" s="137"/>
      <c r="K135" s="138">
        <f t="shared" si="20"/>
        <v>0</v>
      </c>
      <c r="L135" s="137"/>
      <c r="M135" s="137"/>
      <c r="N135" s="138">
        <f t="shared" si="21"/>
        <v>0</v>
      </c>
    </row>
    <row r="136" spans="1:14" ht="13.5" hidden="1" thickBot="1" x14ac:dyDescent="0.25">
      <c r="A136" s="30"/>
      <c r="B136" s="31" t="s">
        <v>238</v>
      </c>
      <c r="C136" s="145"/>
      <c r="D136" s="145"/>
      <c r="E136" s="146">
        <f t="shared" si="15"/>
        <v>0</v>
      </c>
      <c r="F136" s="145"/>
      <c r="G136" s="145"/>
      <c r="H136" s="146">
        <f t="shared" si="19"/>
        <v>0</v>
      </c>
      <c r="I136" s="145"/>
      <c r="J136" s="145"/>
      <c r="K136" s="146">
        <f t="shared" si="20"/>
        <v>0</v>
      </c>
      <c r="L136" s="145"/>
      <c r="M136" s="145"/>
      <c r="N136" s="146">
        <f t="shared" si="21"/>
        <v>0</v>
      </c>
    </row>
    <row r="137" spans="1:14" x14ac:dyDescent="0.2">
      <c r="A137" s="28" t="s">
        <v>239</v>
      </c>
      <c r="B137" s="20" t="s">
        <v>37</v>
      </c>
      <c r="C137" s="143"/>
      <c r="D137" s="143"/>
      <c r="E137" s="144">
        <f t="shared" si="15"/>
        <v>0</v>
      </c>
      <c r="F137" s="143"/>
      <c r="G137" s="143"/>
      <c r="H137" s="144">
        <f t="shared" si="19"/>
        <v>0</v>
      </c>
      <c r="I137" s="143"/>
      <c r="J137" s="143"/>
      <c r="K137" s="144">
        <f t="shared" si="20"/>
        <v>0</v>
      </c>
      <c r="L137" s="143"/>
      <c r="M137" s="143"/>
      <c r="N137" s="144">
        <f t="shared" si="21"/>
        <v>0</v>
      </c>
    </row>
    <row r="138" spans="1:14" ht="13.5" thickBot="1" x14ac:dyDescent="0.25">
      <c r="A138" s="30" t="s">
        <v>240</v>
      </c>
      <c r="B138" s="31" t="s">
        <v>241</v>
      </c>
      <c r="C138" s="145"/>
      <c r="D138" s="145"/>
      <c r="E138" s="146">
        <f t="shared" si="15"/>
        <v>0</v>
      </c>
      <c r="F138" s="145"/>
      <c r="G138" s="145"/>
      <c r="H138" s="146">
        <f t="shared" si="19"/>
        <v>0</v>
      </c>
      <c r="I138" s="145"/>
      <c r="J138" s="145"/>
      <c r="K138" s="146">
        <f t="shared" si="20"/>
        <v>0</v>
      </c>
      <c r="L138" s="145"/>
      <c r="M138" s="145"/>
      <c r="N138" s="146">
        <f t="shared" si="21"/>
        <v>0</v>
      </c>
    </row>
    <row r="139" spans="1:14" x14ac:dyDescent="0.2">
      <c r="A139" s="28" t="s">
        <v>242</v>
      </c>
      <c r="B139" s="20" t="s">
        <v>38</v>
      </c>
      <c r="C139" s="143"/>
      <c r="D139" s="143"/>
      <c r="E139" s="144">
        <f t="shared" si="15"/>
        <v>0</v>
      </c>
      <c r="F139" s="143"/>
      <c r="G139" s="143"/>
      <c r="H139" s="144">
        <f t="shared" si="19"/>
        <v>0</v>
      </c>
      <c r="I139" s="143"/>
      <c r="J139" s="143"/>
      <c r="K139" s="144">
        <f t="shared" si="20"/>
        <v>0</v>
      </c>
      <c r="L139" s="143"/>
      <c r="M139" s="143"/>
      <c r="N139" s="144">
        <f t="shared" si="21"/>
        <v>0</v>
      </c>
    </row>
    <row r="140" spans="1:14" ht="13.5" thickBot="1" x14ac:dyDescent="0.25">
      <c r="A140" s="30" t="s">
        <v>243</v>
      </c>
      <c r="B140" s="31" t="s">
        <v>244</v>
      </c>
      <c r="C140" s="145"/>
      <c r="D140" s="145"/>
      <c r="E140" s="146">
        <f t="shared" si="15"/>
        <v>0</v>
      </c>
      <c r="F140" s="145"/>
      <c r="G140" s="145"/>
      <c r="H140" s="146">
        <f t="shared" si="19"/>
        <v>0</v>
      </c>
      <c r="I140" s="145"/>
      <c r="J140" s="145"/>
      <c r="K140" s="146">
        <f t="shared" si="20"/>
        <v>0</v>
      </c>
      <c r="L140" s="145"/>
      <c r="M140" s="145"/>
      <c r="N140" s="146">
        <f t="shared" si="21"/>
        <v>0</v>
      </c>
    </row>
    <row r="141" spans="1:14" ht="13.5" thickBot="1" x14ac:dyDescent="0.25">
      <c r="A141" s="33" t="s">
        <v>245</v>
      </c>
      <c r="B141" s="8" t="s">
        <v>39</v>
      </c>
      <c r="C141" s="152"/>
      <c r="D141" s="152"/>
      <c r="E141" s="153">
        <f t="shared" si="15"/>
        <v>0</v>
      </c>
      <c r="F141" s="152"/>
      <c r="G141" s="152"/>
      <c r="H141" s="153">
        <f t="shared" si="19"/>
        <v>0</v>
      </c>
      <c r="I141" s="152"/>
      <c r="J141" s="152"/>
      <c r="K141" s="153">
        <f t="shared" si="20"/>
        <v>0</v>
      </c>
      <c r="L141" s="152"/>
      <c r="M141" s="152"/>
      <c r="N141" s="153">
        <f t="shared" si="21"/>
        <v>0</v>
      </c>
    </row>
    <row r="142" spans="1:14" ht="13.5" thickBot="1" x14ac:dyDescent="0.25">
      <c r="A142" s="32" t="s">
        <v>246</v>
      </c>
      <c r="B142" s="7" t="s">
        <v>247</v>
      </c>
      <c r="C142" s="147">
        <f>C141+C140+C139+C138+C137+C128+C127+C110+C104+C87</f>
        <v>0</v>
      </c>
      <c r="D142" s="147">
        <f>D141+D140+D139+D138+D137+D128+D127+D110+D104+D87</f>
        <v>0</v>
      </c>
      <c r="E142" s="148">
        <f t="shared" si="15"/>
        <v>0</v>
      </c>
      <c r="F142" s="147">
        <f>F141+F140+F139+F138+F137+F128+F127+F110+F104+F87</f>
        <v>0</v>
      </c>
      <c r="G142" s="147">
        <f>G141+G140+G139+G138+G137+G128+G127+G110+G104+G87</f>
        <v>0</v>
      </c>
      <c r="H142" s="148">
        <f t="shared" si="19"/>
        <v>0</v>
      </c>
      <c r="I142" s="147">
        <f>I141+I140+I139+I138+I137+I128+I127+I110+I104+I87</f>
        <v>0</v>
      </c>
      <c r="J142" s="147">
        <f>J141+J140+J139+J138+J137+J128+J127+J110+J104+J87</f>
        <v>0</v>
      </c>
      <c r="K142" s="148">
        <f t="shared" si="20"/>
        <v>0</v>
      </c>
      <c r="L142" s="147">
        <f>L141+L140+L139+L138+L137+L128+L127+L110+L104+L87</f>
        <v>155080</v>
      </c>
      <c r="M142" s="147">
        <f>M141+M140+M139+M138+M137+M128+M127+M110+M104+M87</f>
        <v>0</v>
      </c>
      <c r="N142" s="148">
        <f t="shared" si="21"/>
        <v>155080</v>
      </c>
    </row>
    <row r="143" spans="1:14" ht="13.5" thickBot="1" x14ac:dyDescent="0.25">
      <c r="A143" s="34" t="s">
        <v>248</v>
      </c>
      <c r="B143" s="35" t="s">
        <v>249</v>
      </c>
      <c r="C143" s="143">
        <f>SUM(C144:C150)</f>
        <v>0</v>
      </c>
      <c r="D143" s="143">
        <f>SUM(D144:D150)</f>
        <v>0</v>
      </c>
      <c r="E143" s="144">
        <f t="shared" si="15"/>
        <v>0</v>
      </c>
      <c r="F143" s="143">
        <f>SUM(F144:F150)</f>
        <v>0</v>
      </c>
      <c r="G143" s="143">
        <f>SUM(G144:G150)</f>
        <v>0</v>
      </c>
      <c r="H143" s="144">
        <f t="shared" si="19"/>
        <v>0</v>
      </c>
      <c r="I143" s="143">
        <f>SUM(I144:I150)</f>
        <v>0</v>
      </c>
      <c r="J143" s="143">
        <f>SUM(J144:J150)</f>
        <v>0</v>
      </c>
      <c r="K143" s="144">
        <f t="shared" si="20"/>
        <v>0</v>
      </c>
      <c r="L143" s="143">
        <f>SUM(L144:L150)</f>
        <v>0</v>
      </c>
      <c r="M143" s="143">
        <f>SUM(M144:M150)</f>
        <v>0</v>
      </c>
      <c r="N143" s="144">
        <f t="shared" si="21"/>
        <v>0</v>
      </c>
    </row>
    <row r="144" spans="1:14" ht="13.5" hidden="1" thickBot="1" x14ac:dyDescent="0.25">
      <c r="A144" s="139" t="s">
        <v>250</v>
      </c>
      <c r="B144" s="134" t="s">
        <v>251</v>
      </c>
      <c r="C144" s="137"/>
      <c r="D144" s="137"/>
      <c r="E144" s="138">
        <f t="shared" si="15"/>
        <v>0</v>
      </c>
      <c r="F144" s="137"/>
      <c r="G144" s="137"/>
      <c r="H144" s="138">
        <f t="shared" si="19"/>
        <v>0</v>
      </c>
      <c r="I144" s="137"/>
      <c r="J144" s="137"/>
      <c r="K144" s="138">
        <f t="shared" si="20"/>
        <v>0</v>
      </c>
      <c r="L144" s="137"/>
      <c r="M144" s="137"/>
      <c r="N144" s="138">
        <f t="shared" si="21"/>
        <v>0</v>
      </c>
    </row>
    <row r="145" spans="1:14" ht="13.5" hidden="1" thickBot="1" x14ac:dyDescent="0.25">
      <c r="A145" s="139" t="s">
        <v>252</v>
      </c>
      <c r="B145" s="134" t="s">
        <v>253</v>
      </c>
      <c r="C145" s="137"/>
      <c r="D145" s="137"/>
      <c r="E145" s="138">
        <f t="shared" si="15"/>
        <v>0</v>
      </c>
      <c r="F145" s="137"/>
      <c r="G145" s="137"/>
      <c r="H145" s="138">
        <f t="shared" si="19"/>
        <v>0</v>
      </c>
      <c r="I145" s="137"/>
      <c r="J145" s="137"/>
      <c r="K145" s="138">
        <f t="shared" si="20"/>
        <v>0</v>
      </c>
      <c r="L145" s="137"/>
      <c r="M145" s="137"/>
      <c r="N145" s="138">
        <f t="shared" si="21"/>
        <v>0</v>
      </c>
    </row>
    <row r="146" spans="1:14" ht="13.5" hidden="1" thickBot="1" x14ac:dyDescent="0.25">
      <c r="A146" s="139" t="s">
        <v>480</v>
      </c>
      <c r="B146" s="134" t="s">
        <v>481</v>
      </c>
      <c r="C146" s="137"/>
      <c r="D146" s="137"/>
      <c r="E146" s="138"/>
      <c r="F146" s="137"/>
      <c r="G146" s="137"/>
      <c r="H146" s="138"/>
      <c r="I146" s="137"/>
      <c r="J146" s="137"/>
      <c r="K146" s="138"/>
      <c r="L146" s="137"/>
      <c r="M146" s="137"/>
      <c r="N146" s="138"/>
    </row>
    <row r="147" spans="1:14" ht="13.5" hidden="1" thickBot="1" x14ac:dyDescent="0.25">
      <c r="A147" s="139" t="s">
        <v>254</v>
      </c>
      <c r="B147" s="134" t="s">
        <v>255</v>
      </c>
      <c r="C147" s="137"/>
      <c r="D147" s="137"/>
      <c r="E147" s="138">
        <f t="shared" si="15"/>
        <v>0</v>
      </c>
      <c r="F147" s="137"/>
      <c r="G147" s="137"/>
      <c r="H147" s="138">
        <f t="shared" ref="H147:H150" si="22">SUM(F147:G147)</f>
        <v>0</v>
      </c>
      <c r="I147" s="137"/>
      <c r="J147" s="137"/>
      <c r="K147" s="138">
        <f t="shared" ref="K147:K150" si="23">SUM(I147:J147)</f>
        <v>0</v>
      </c>
      <c r="L147" s="137"/>
      <c r="M147" s="137"/>
      <c r="N147" s="138">
        <f t="shared" ref="N147:N150" si="24">SUM(L147:M147)</f>
        <v>0</v>
      </c>
    </row>
    <row r="148" spans="1:14" ht="13.5" hidden="1" thickBot="1" x14ac:dyDescent="0.25">
      <c r="A148" s="139" t="s">
        <v>256</v>
      </c>
      <c r="B148" s="134" t="s">
        <v>257</v>
      </c>
      <c r="C148" s="137"/>
      <c r="D148" s="137"/>
      <c r="E148" s="138">
        <f t="shared" si="15"/>
        <v>0</v>
      </c>
      <c r="F148" s="137"/>
      <c r="G148" s="137"/>
      <c r="H148" s="138">
        <f t="shared" si="22"/>
        <v>0</v>
      </c>
      <c r="I148" s="137"/>
      <c r="J148" s="137"/>
      <c r="K148" s="138">
        <f t="shared" si="23"/>
        <v>0</v>
      </c>
      <c r="L148" s="137"/>
      <c r="M148" s="137"/>
      <c r="N148" s="138">
        <f t="shared" si="24"/>
        <v>0</v>
      </c>
    </row>
    <row r="149" spans="1:14" ht="13.5" hidden="1" thickBot="1" x14ac:dyDescent="0.25">
      <c r="A149" s="139" t="s">
        <v>258</v>
      </c>
      <c r="B149" s="134" t="s">
        <v>259</v>
      </c>
      <c r="C149" s="137"/>
      <c r="D149" s="137"/>
      <c r="E149" s="138">
        <f t="shared" si="15"/>
        <v>0</v>
      </c>
      <c r="F149" s="137"/>
      <c r="G149" s="137"/>
      <c r="H149" s="138">
        <f t="shared" si="22"/>
        <v>0</v>
      </c>
      <c r="I149" s="137"/>
      <c r="J149" s="137"/>
      <c r="K149" s="138">
        <f t="shared" si="23"/>
        <v>0</v>
      </c>
      <c r="L149" s="137"/>
      <c r="M149" s="137"/>
      <c r="N149" s="138">
        <f t="shared" si="24"/>
        <v>0</v>
      </c>
    </row>
    <row r="150" spans="1:14" ht="13.5" hidden="1" thickBot="1" x14ac:dyDescent="0.25">
      <c r="A150" s="140"/>
      <c r="B150" s="135" t="s">
        <v>260</v>
      </c>
      <c r="C150" s="154"/>
      <c r="D150" s="145"/>
      <c r="E150" s="146">
        <f t="shared" si="15"/>
        <v>0</v>
      </c>
      <c r="F150" s="154"/>
      <c r="G150" s="145"/>
      <c r="H150" s="146">
        <f t="shared" si="22"/>
        <v>0</v>
      </c>
      <c r="I150" s="154"/>
      <c r="J150" s="145"/>
      <c r="K150" s="146">
        <f t="shared" si="23"/>
        <v>0</v>
      </c>
      <c r="L150" s="154"/>
      <c r="M150" s="145"/>
      <c r="N150" s="146">
        <f t="shared" si="24"/>
        <v>0</v>
      </c>
    </row>
    <row r="151" spans="1:14" ht="13.5" thickBot="1" x14ac:dyDescent="0.25">
      <c r="A151" s="141" t="s">
        <v>263</v>
      </c>
      <c r="B151" s="136" t="s">
        <v>261</v>
      </c>
      <c r="C151" s="147">
        <f>C143+C142</f>
        <v>0</v>
      </c>
      <c r="D151" s="155">
        <f>D143+D142</f>
        <v>0</v>
      </c>
      <c r="E151" s="156">
        <f>SUM(C151:D151)</f>
        <v>0</v>
      </c>
      <c r="F151" s="147">
        <f>F143+F142</f>
        <v>0</v>
      </c>
      <c r="G151" s="155">
        <f>G143+G142</f>
        <v>0</v>
      </c>
      <c r="H151" s="156">
        <f>SUM(F151:G151)</f>
        <v>0</v>
      </c>
      <c r="I151" s="147">
        <f>I143+I142</f>
        <v>0</v>
      </c>
      <c r="J151" s="155">
        <f>J143+J142</f>
        <v>0</v>
      </c>
      <c r="K151" s="156">
        <f>SUM(I151:J151)</f>
        <v>0</v>
      </c>
      <c r="L151" s="147">
        <f>L143+L142</f>
        <v>155080</v>
      </c>
      <c r="M151" s="155">
        <f>M143+M142</f>
        <v>0</v>
      </c>
      <c r="N151" s="156">
        <f>SUM(L151:M151)</f>
        <v>155080</v>
      </c>
    </row>
    <row r="152" spans="1:14" x14ac:dyDescent="0.2">
      <c r="D152" s="142"/>
      <c r="E152" s="142"/>
      <c r="G152" s="142"/>
      <c r="H152" s="142"/>
      <c r="J152" s="142"/>
      <c r="K152" s="142"/>
      <c r="M152" s="142"/>
      <c r="N152" s="142"/>
    </row>
    <row r="153" spans="1:14" ht="15" x14ac:dyDescent="0.25">
      <c r="E153" s="86">
        <f>E84-E151</f>
        <v>0</v>
      </c>
      <c r="H153" s="86">
        <f>H84-H151</f>
        <v>0</v>
      </c>
      <c r="K153" s="86">
        <f>K84-K151</f>
        <v>0</v>
      </c>
      <c r="N153" s="86">
        <f>N84-N151</f>
        <v>-155080</v>
      </c>
    </row>
  </sheetData>
  <mergeCells count="2">
    <mergeCell ref="A1:E1"/>
    <mergeCell ref="A2:E2"/>
  </mergeCells>
  <pageMargins left="0.7" right="0.7" top="0.75" bottom="0.75" header="0.3" footer="0.3"/>
  <pageSetup paperSize="9" scale="45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W153"/>
  <sheetViews>
    <sheetView view="pageBreakPreview" zoomScale="60" zoomScaleNormal="100" workbookViewId="0">
      <pane ySplit="8" topLeftCell="A9" activePane="bottomLeft" state="frozen"/>
      <selection activeCell="AB159" sqref="AB159"/>
      <selection pane="bottomLeft" activeCell="L111" sqref="L111"/>
    </sheetView>
  </sheetViews>
  <sheetFormatPr defaultColWidth="9.140625" defaultRowHeight="12.75" x14ac:dyDescent="0.2"/>
  <cols>
    <col min="1" max="1" width="9.140625" style="52"/>
    <col min="2" max="2" width="59.140625" style="52" bestFit="1" customWidth="1"/>
    <col min="3" max="4" width="9.140625" style="52"/>
    <col min="5" max="5" width="9.85546875" style="52" customWidth="1"/>
    <col min="6" max="7" width="9.140625" style="52"/>
    <col min="8" max="8" width="11" style="52" customWidth="1"/>
    <col min="9" max="10" width="9.140625" style="52"/>
    <col min="11" max="11" width="10.28515625" style="52" customWidth="1"/>
    <col min="12" max="16384" width="9.140625" style="52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">
      <c r="A4" s="50" t="s">
        <v>268</v>
      </c>
    </row>
    <row r="5" spans="1:14" x14ac:dyDescent="0.2">
      <c r="A5" s="59" t="s">
        <v>502</v>
      </c>
      <c r="B5" s="50" t="s">
        <v>503</v>
      </c>
    </row>
    <row r="6" spans="1:14" x14ac:dyDescent="0.2">
      <c r="C6" s="333" t="str">
        <f>'1 címrend'!C3</f>
        <v xml:space="preserve"> melléklet az  /2023. (V..  .) rendelethez</v>
      </c>
      <c r="D6" s="113"/>
      <c r="E6" s="113"/>
    </row>
    <row r="7" spans="1:14" ht="13.5" thickBot="1" x14ac:dyDescent="0.25"/>
    <row r="8" spans="1:14" ht="32.25" thickBot="1" x14ac:dyDescent="0.25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ht="13.5" thickBot="1" x14ac:dyDescent="0.25">
      <c r="A9" s="21" t="s">
        <v>42</v>
      </c>
      <c r="B9" s="20" t="s">
        <v>43</v>
      </c>
      <c r="C9" s="147">
        <f>SUM(C10,C17,C18,C20,C21,C19)</f>
        <v>0</v>
      </c>
      <c r="D9" s="147">
        <f>SUM(D10,D17,D18,D20,D21,D19)</f>
        <v>0</v>
      </c>
      <c r="E9" s="148">
        <f t="shared" ref="E9:E72" si="0">SUM(C9:D9)</f>
        <v>0</v>
      </c>
      <c r="F9" s="147">
        <f>SUM(F10,F17,F18,F20,F21,F19)</f>
        <v>0</v>
      </c>
      <c r="G9" s="147">
        <f>SUM(G10,G17,G18,G20,G21,G19)</f>
        <v>0</v>
      </c>
      <c r="H9" s="148">
        <f t="shared" ref="H9:H72" si="1">SUM(F9:G9)</f>
        <v>0</v>
      </c>
      <c r="I9" s="147">
        <f>SUM(I10,I17,I18,I20,I21,I19)</f>
        <v>0</v>
      </c>
      <c r="J9" s="147">
        <f>SUM(J10,J17,J18,J20,J21,J19)</f>
        <v>0</v>
      </c>
      <c r="K9" s="148">
        <f t="shared" ref="K9:K72" si="2">SUM(I9:J9)</f>
        <v>0</v>
      </c>
      <c r="L9" s="147">
        <f>SUM(L10,L17,L18,L20,L21,L19)</f>
        <v>0</v>
      </c>
      <c r="M9" s="147">
        <f>SUM(M10,M17,M18,M20,M21,M19)</f>
        <v>0</v>
      </c>
      <c r="N9" s="148">
        <f t="shared" ref="N9:N72" si="3">SUM(L9:M9)</f>
        <v>0</v>
      </c>
    </row>
    <row r="10" spans="1:14" ht="13.5" hidden="1" thickBot="1" x14ac:dyDescent="0.25">
      <c r="A10" s="22" t="s">
        <v>44</v>
      </c>
      <c r="B10" s="13" t="s">
        <v>45</v>
      </c>
      <c r="C10" s="143">
        <f>SUM(C11:C16)</f>
        <v>0</v>
      </c>
      <c r="D10" s="143">
        <f>SUM(D11:D16)</f>
        <v>0</v>
      </c>
      <c r="E10" s="144">
        <f t="shared" si="0"/>
        <v>0</v>
      </c>
      <c r="F10" s="143">
        <f>SUM(F11:F16)</f>
        <v>0</v>
      </c>
      <c r="G10" s="143">
        <f>SUM(G11:G16)</f>
        <v>0</v>
      </c>
      <c r="H10" s="144">
        <f t="shared" si="1"/>
        <v>0</v>
      </c>
      <c r="I10" s="143">
        <f>SUM(I11:I16)</f>
        <v>0</v>
      </c>
      <c r="J10" s="143">
        <f>SUM(J11:J16)</f>
        <v>0</v>
      </c>
      <c r="K10" s="144">
        <f t="shared" si="2"/>
        <v>0</v>
      </c>
      <c r="L10" s="143">
        <f>SUM(L11:L16)</f>
        <v>0</v>
      </c>
      <c r="M10" s="143">
        <f>SUM(M11:M16)</f>
        <v>0</v>
      </c>
      <c r="N10" s="144">
        <f t="shared" si="3"/>
        <v>0</v>
      </c>
    </row>
    <row r="11" spans="1:14" ht="13.5" hidden="1" thickBot="1" x14ac:dyDescent="0.25">
      <c r="A11" s="22" t="s">
        <v>46</v>
      </c>
      <c r="B11" s="13" t="s">
        <v>47</v>
      </c>
      <c r="C11" s="137"/>
      <c r="D11" s="137"/>
      <c r="E11" s="138">
        <f t="shared" si="0"/>
        <v>0</v>
      </c>
      <c r="F11" s="137"/>
      <c r="G11" s="137"/>
      <c r="H11" s="138">
        <f t="shared" si="1"/>
        <v>0</v>
      </c>
      <c r="I11" s="137"/>
      <c r="J11" s="137"/>
      <c r="K11" s="138">
        <f t="shared" si="2"/>
        <v>0</v>
      </c>
      <c r="L11" s="137"/>
      <c r="M11" s="137"/>
      <c r="N11" s="138">
        <f t="shared" si="3"/>
        <v>0</v>
      </c>
    </row>
    <row r="12" spans="1:14" ht="13.5" hidden="1" thickBot="1" x14ac:dyDescent="0.25">
      <c r="A12" s="22" t="s">
        <v>48</v>
      </c>
      <c r="B12" s="13" t="s">
        <v>49</v>
      </c>
      <c r="C12" s="137"/>
      <c r="D12" s="137"/>
      <c r="E12" s="138">
        <f t="shared" si="0"/>
        <v>0</v>
      </c>
      <c r="F12" s="137"/>
      <c r="G12" s="137"/>
      <c r="H12" s="138">
        <f t="shared" si="1"/>
        <v>0</v>
      </c>
      <c r="I12" s="137"/>
      <c r="J12" s="137"/>
      <c r="K12" s="138">
        <f t="shared" si="2"/>
        <v>0</v>
      </c>
      <c r="L12" s="137"/>
      <c r="M12" s="137"/>
      <c r="N12" s="138">
        <f t="shared" si="3"/>
        <v>0</v>
      </c>
    </row>
    <row r="13" spans="1:14" ht="13.5" hidden="1" thickBot="1" x14ac:dyDescent="0.25">
      <c r="A13" s="22" t="s">
        <v>50</v>
      </c>
      <c r="B13" s="13" t="s">
        <v>51</v>
      </c>
      <c r="C13" s="137"/>
      <c r="D13" s="137"/>
      <c r="E13" s="138">
        <f t="shared" si="0"/>
        <v>0</v>
      </c>
      <c r="F13" s="137"/>
      <c r="G13" s="137"/>
      <c r="H13" s="138">
        <f t="shared" si="1"/>
        <v>0</v>
      </c>
      <c r="I13" s="137"/>
      <c r="J13" s="137"/>
      <c r="K13" s="138">
        <f t="shared" si="2"/>
        <v>0</v>
      </c>
      <c r="L13" s="137"/>
      <c r="M13" s="137"/>
      <c r="N13" s="138">
        <f t="shared" si="3"/>
        <v>0</v>
      </c>
    </row>
    <row r="14" spans="1:14" ht="13.5" hidden="1" thickBot="1" x14ac:dyDescent="0.25">
      <c r="A14" s="22" t="s">
        <v>52</v>
      </c>
      <c r="B14" s="13" t="s">
        <v>53</v>
      </c>
      <c r="C14" s="137"/>
      <c r="D14" s="137"/>
      <c r="E14" s="138">
        <f t="shared" si="0"/>
        <v>0</v>
      </c>
      <c r="F14" s="137"/>
      <c r="G14" s="137"/>
      <c r="H14" s="138">
        <f t="shared" si="1"/>
        <v>0</v>
      </c>
      <c r="I14" s="137"/>
      <c r="J14" s="137"/>
      <c r="K14" s="138">
        <f t="shared" si="2"/>
        <v>0</v>
      </c>
      <c r="L14" s="137"/>
      <c r="M14" s="137"/>
      <c r="N14" s="138">
        <f t="shared" si="3"/>
        <v>0</v>
      </c>
    </row>
    <row r="15" spans="1:14" ht="13.5" hidden="1" thickBot="1" x14ac:dyDescent="0.25">
      <c r="A15" s="22" t="s">
        <v>54</v>
      </c>
      <c r="B15" s="13" t="s">
        <v>55</v>
      </c>
      <c r="C15" s="137"/>
      <c r="D15" s="137"/>
      <c r="E15" s="138">
        <f t="shared" si="0"/>
        <v>0</v>
      </c>
      <c r="F15" s="137"/>
      <c r="G15" s="137"/>
      <c r="H15" s="138">
        <f t="shared" si="1"/>
        <v>0</v>
      </c>
      <c r="I15" s="137"/>
      <c r="J15" s="137"/>
      <c r="K15" s="138">
        <f t="shared" si="2"/>
        <v>0</v>
      </c>
      <c r="L15" s="137"/>
      <c r="M15" s="137"/>
      <c r="N15" s="138">
        <f t="shared" si="3"/>
        <v>0</v>
      </c>
    </row>
    <row r="16" spans="1:14" ht="13.5" hidden="1" thickBot="1" x14ac:dyDescent="0.25">
      <c r="A16" s="22" t="s">
        <v>56</v>
      </c>
      <c r="B16" s="13" t="s">
        <v>57</v>
      </c>
      <c r="C16" s="137"/>
      <c r="D16" s="137"/>
      <c r="E16" s="138">
        <f t="shared" si="0"/>
        <v>0</v>
      </c>
      <c r="F16" s="137"/>
      <c r="G16" s="137"/>
      <c r="H16" s="138">
        <f t="shared" si="1"/>
        <v>0</v>
      </c>
      <c r="I16" s="137"/>
      <c r="J16" s="137"/>
      <c r="K16" s="138">
        <f t="shared" si="2"/>
        <v>0</v>
      </c>
      <c r="L16" s="137"/>
      <c r="M16" s="137"/>
      <c r="N16" s="138">
        <f t="shared" si="3"/>
        <v>0</v>
      </c>
    </row>
    <row r="17" spans="1:14" ht="13.5" hidden="1" thickBot="1" x14ac:dyDescent="0.25">
      <c r="A17" s="22" t="s">
        <v>58</v>
      </c>
      <c r="B17" s="13" t="s">
        <v>59</v>
      </c>
      <c r="C17" s="137"/>
      <c r="D17" s="137"/>
      <c r="E17" s="138">
        <f t="shared" si="0"/>
        <v>0</v>
      </c>
      <c r="F17" s="137"/>
      <c r="G17" s="137"/>
      <c r="H17" s="138">
        <f t="shared" si="1"/>
        <v>0</v>
      </c>
      <c r="I17" s="137"/>
      <c r="J17" s="137"/>
      <c r="K17" s="138">
        <f t="shared" si="2"/>
        <v>0</v>
      </c>
      <c r="L17" s="137"/>
      <c r="M17" s="137"/>
      <c r="N17" s="138">
        <f t="shared" si="3"/>
        <v>0</v>
      </c>
    </row>
    <row r="18" spans="1:14" ht="13.5" hidden="1" thickBot="1" x14ac:dyDescent="0.25">
      <c r="A18" s="22" t="s">
        <v>60</v>
      </c>
      <c r="B18" s="13" t="s">
        <v>61</v>
      </c>
      <c r="C18" s="137"/>
      <c r="D18" s="137"/>
      <c r="E18" s="138">
        <f t="shared" si="0"/>
        <v>0</v>
      </c>
      <c r="F18" s="137"/>
      <c r="G18" s="137"/>
      <c r="H18" s="138">
        <f t="shared" si="1"/>
        <v>0</v>
      </c>
      <c r="I18" s="137"/>
      <c r="J18" s="137"/>
      <c r="K18" s="138">
        <f t="shared" si="2"/>
        <v>0</v>
      </c>
      <c r="L18" s="137"/>
      <c r="M18" s="137"/>
      <c r="N18" s="138">
        <f t="shared" si="3"/>
        <v>0</v>
      </c>
    </row>
    <row r="19" spans="1:14" ht="13.5" hidden="1" thickBot="1" x14ac:dyDescent="0.25">
      <c r="A19" s="23" t="s">
        <v>264</v>
      </c>
      <c r="B19" s="31" t="s">
        <v>265</v>
      </c>
      <c r="C19" s="137"/>
      <c r="D19" s="137"/>
      <c r="E19" s="138">
        <f t="shared" si="0"/>
        <v>0</v>
      </c>
      <c r="F19" s="137"/>
      <c r="G19" s="137"/>
      <c r="H19" s="138">
        <f t="shared" si="1"/>
        <v>0</v>
      </c>
      <c r="I19" s="137"/>
      <c r="J19" s="137"/>
      <c r="K19" s="138">
        <f t="shared" si="2"/>
        <v>0</v>
      </c>
      <c r="L19" s="137"/>
      <c r="M19" s="137"/>
      <c r="N19" s="138">
        <f t="shared" si="3"/>
        <v>0</v>
      </c>
    </row>
    <row r="20" spans="1:14" ht="13.5" hidden="1" thickBot="1" x14ac:dyDescent="0.25">
      <c r="A20" s="23" t="s">
        <v>62</v>
      </c>
      <c r="B20" s="31" t="s">
        <v>63</v>
      </c>
      <c r="C20" s="137"/>
      <c r="D20" s="137"/>
      <c r="E20" s="138">
        <f t="shared" si="0"/>
        <v>0</v>
      </c>
      <c r="F20" s="137"/>
      <c r="G20" s="137"/>
      <c r="H20" s="138">
        <f t="shared" si="1"/>
        <v>0</v>
      </c>
      <c r="I20" s="137"/>
      <c r="J20" s="137"/>
      <c r="K20" s="138">
        <f t="shared" si="2"/>
        <v>0</v>
      </c>
      <c r="L20" s="137"/>
      <c r="M20" s="137"/>
      <c r="N20" s="138">
        <f t="shared" si="3"/>
        <v>0</v>
      </c>
    </row>
    <row r="21" spans="1:14" ht="13.5" hidden="1" thickBot="1" x14ac:dyDescent="0.25">
      <c r="A21" s="23" t="s">
        <v>64</v>
      </c>
      <c r="B21" s="31" t="s">
        <v>65</v>
      </c>
      <c r="C21" s="145"/>
      <c r="D21" s="145"/>
      <c r="E21" s="146">
        <f t="shared" si="0"/>
        <v>0</v>
      </c>
      <c r="F21" s="145"/>
      <c r="G21" s="145"/>
      <c r="H21" s="146">
        <f t="shared" si="1"/>
        <v>0</v>
      </c>
      <c r="I21" s="145"/>
      <c r="J21" s="145"/>
      <c r="K21" s="146">
        <f t="shared" si="2"/>
        <v>0</v>
      </c>
      <c r="L21" s="145"/>
      <c r="M21" s="145"/>
      <c r="N21" s="146">
        <f t="shared" si="3"/>
        <v>0</v>
      </c>
    </row>
    <row r="22" spans="1:14" x14ac:dyDescent="0.2">
      <c r="A22" s="46" t="s">
        <v>66</v>
      </c>
      <c r="B22" s="8" t="s">
        <v>26</v>
      </c>
      <c r="C22" s="143">
        <f>SUM(C23:C24)</f>
        <v>0</v>
      </c>
      <c r="D22" s="143">
        <f>SUM(D23:D24)</f>
        <v>0</v>
      </c>
      <c r="E22" s="144">
        <f t="shared" si="0"/>
        <v>0</v>
      </c>
      <c r="F22" s="143">
        <f>SUM(F23:F24)</f>
        <v>0</v>
      </c>
      <c r="G22" s="143">
        <f>SUM(G23:G24)</f>
        <v>0</v>
      </c>
      <c r="H22" s="144">
        <f t="shared" si="1"/>
        <v>0</v>
      </c>
      <c r="I22" s="143">
        <f>SUM(I23:I24)</f>
        <v>0</v>
      </c>
      <c r="J22" s="143">
        <f>SUM(J23:J24)</f>
        <v>0</v>
      </c>
      <c r="K22" s="144">
        <f t="shared" si="2"/>
        <v>0</v>
      </c>
      <c r="L22" s="143">
        <f>SUM(L23:L24)</f>
        <v>0</v>
      </c>
      <c r="M22" s="143">
        <f>SUM(M23:M24)</f>
        <v>0</v>
      </c>
      <c r="N22" s="144">
        <f t="shared" si="3"/>
        <v>0</v>
      </c>
    </row>
    <row r="23" spans="1:14" hidden="1" x14ac:dyDescent="0.2">
      <c r="A23" s="47"/>
      <c r="B23" s="41" t="s">
        <v>266</v>
      </c>
      <c r="C23" s="137"/>
      <c r="D23" s="137"/>
      <c r="E23" s="138">
        <f t="shared" si="0"/>
        <v>0</v>
      </c>
      <c r="F23" s="137"/>
      <c r="G23" s="137"/>
      <c r="H23" s="138">
        <f t="shared" si="1"/>
        <v>0</v>
      </c>
      <c r="I23" s="137"/>
      <c r="J23" s="137"/>
      <c r="K23" s="138">
        <f t="shared" si="2"/>
        <v>0</v>
      </c>
      <c r="L23" s="137"/>
      <c r="M23" s="137"/>
      <c r="N23" s="138">
        <f t="shared" si="3"/>
        <v>0</v>
      </c>
    </row>
    <row r="24" spans="1:14" ht="13.5" hidden="1" thickBot="1" x14ac:dyDescent="0.25">
      <c r="A24" s="48"/>
      <c r="B24" s="45" t="s">
        <v>267</v>
      </c>
      <c r="C24" s="145"/>
      <c r="D24" s="145"/>
      <c r="E24" s="146">
        <f t="shared" si="0"/>
        <v>0</v>
      </c>
      <c r="F24" s="145"/>
      <c r="G24" s="145"/>
      <c r="H24" s="146">
        <f t="shared" si="1"/>
        <v>0</v>
      </c>
      <c r="I24" s="145"/>
      <c r="J24" s="145"/>
      <c r="K24" s="146">
        <f t="shared" si="2"/>
        <v>0</v>
      </c>
      <c r="L24" s="145"/>
      <c r="M24" s="145"/>
      <c r="N24" s="146">
        <f t="shared" si="3"/>
        <v>0</v>
      </c>
    </row>
    <row r="25" spans="1:14" ht="13.5" thickBot="1" x14ac:dyDescent="0.25">
      <c r="A25" s="25" t="s">
        <v>67</v>
      </c>
      <c r="B25" s="35" t="s">
        <v>24</v>
      </c>
      <c r="C25" s="143">
        <f>C26+C30+C38</f>
        <v>0</v>
      </c>
      <c r="D25" s="143">
        <f>D26+D30+D38</f>
        <v>0</v>
      </c>
      <c r="E25" s="144">
        <f t="shared" si="0"/>
        <v>0</v>
      </c>
      <c r="F25" s="143">
        <f>F26+F30+F38</f>
        <v>0</v>
      </c>
      <c r="G25" s="143">
        <f>G26+G30+G38</f>
        <v>0</v>
      </c>
      <c r="H25" s="144">
        <f t="shared" si="1"/>
        <v>0</v>
      </c>
      <c r="I25" s="143">
        <f>I26+I30+I38</f>
        <v>0</v>
      </c>
      <c r="J25" s="143">
        <f>J26+J30+J38</f>
        <v>0</v>
      </c>
      <c r="K25" s="144">
        <f t="shared" si="2"/>
        <v>0</v>
      </c>
      <c r="L25" s="143">
        <f>L26+L30+L38</f>
        <v>0</v>
      </c>
      <c r="M25" s="143">
        <f>M26+M30+M38</f>
        <v>0</v>
      </c>
      <c r="N25" s="144">
        <f t="shared" si="3"/>
        <v>0</v>
      </c>
    </row>
    <row r="26" spans="1:14" ht="13.5" hidden="1" thickBot="1" x14ac:dyDescent="0.25">
      <c r="A26" s="22" t="s">
        <v>68</v>
      </c>
      <c r="B26" s="13" t="s">
        <v>69</v>
      </c>
      <c r="C26" s="137">
        <f>SUM(C27:C29)</f>
        <v>0</v>
      </c>
      <c r="D26" s="137">
        <f>SUM(D27:D29)</f>
        <v>0</v>
      </c>
      <c r="E26" s="138">
        <f t="shared" si="0"/>
        <v>0</v>
      </c>
      <c r="F26" s="137">
        <f>SUM(F27:F29)</f>
        <v>0</v>
      </c>
      <c r="G26" s="137">
        <f>SUM(G27:G29)</f>
        <v>0</v>
      </c>
      <c r="H26" s="138">
        <f t="shared" si="1"/>
        <v>0</v>
      </c>
      <c r="I26" s="137">
        <f>SUM(I27:I29)</f>
        <v>0</v>
      </c>
      <c r="J26" s="137">
        <f>SUM(J27:J29)</f>
        <v>0</v>
      </c>
      <c r="K26" s="138">
        <f t="shared" si="2"/>
        <v>0</v>
      </c>
      <c r="L26" s="137">
        <f>SUM(L27:L29)</f>
        <v>0</v>
      </c>
      <c r="M26" s="137">
        <f>SUM(M27:M29)</f>
        <v>0</v>
      </c>
      <c r="N26" s="138">
        <f t="shared" si="3"/>
        <v>0</v>
      </c>
    </row>
    <row r="27" spans="1:14" ht="13.5" hidden="1" thickBot="1" x14ac:dyDescent="0.25">
      <c r="A27" s="22"/>
      <c r="B27" s="13" t="s">
        <v>70</v>
      </c>
      <c r="C27" s="137"/>
      <c r="D27" s="137"/>
      <c r="E27" s="138">
        <f t="shared" si="0"/>
        <v>0</v>
      </c>
      <c r="F27" s="137"/>
      <c r="G27" s="137"/>
      <c r="H27" s="138">
        <f t="shared" si="1"/>
        <v>0</v>
      </c>
      <c r="I27" s="137"/>
      <c r="J27" s="137"/>
      <c r="K27" s="138">
        <f t="shared" si="2"/>
        <v>0</v>
      </c>
      <c r="L27" s="137"/>
      <c r="M27" s="137"/>
      <c r="N27" s="138">
        <f t="shared" si="3"/>
        <v>0</v>
      </c>
    </row>
    <row r="28" spans="1:14" ht="13.5" hidden="1" thickBot="1" x14ac:dyDescent="0.25">
      <c r="A28" s="22"/>
      <c r="B28" s="13" t="s">
        <v>71</v>
      </c>
      <c r="C28" s="137"/>
      <c r="D28" s="137"/>
      <c r="E28" s="138">
        <f t="shared" si="0"/>
        <v>0</v>
      </c>
      <c r="F28" s="137"/>
      <c r="G28" s="137"/>
      <c r="H28" s="138">
        <f t="shared" si="1"/>
        <v>0</v>
      </c>
      <c r="I28" s="137"/>
      <c r="J28" s="137"/>
      <c r="K28" s="138">
        <f t="shared" si="2"/>
        <v>0</v>
      </c>
      <c r="L28" s="137"/>
      <c r="M28" s="137"/>
      <c r="N28" s="138">
        <f t="shared" si="3"/>
        <v>0</v>
      </c>
    </row>
    <row r="29" spans="1:14" ht="13.5" hidden="1" thickBot="1" x14ac:dyDescent="0.25">
      <c r="A29" s="22"/>
      <c r="B29" s="13" t="s">
        <v>72</v>
      </c>
      <c r="C29" s="137"/>
      <c r="D29" s="137"/>
      <c r="E29" s="138">
        <f t="shared" si="0"/>
        <v>0</v>
      </c>
      <c r="F29" s="137"/>
      <c r="G29" s="137"/>
      <c r="H29" s="138">
        <f t="shared" si="1"/>
        <v>0</v>
      </c>
      <c r="I29" s="137"/>
      <c r="J29" s="137"/>
      <c r="K29" s="138">
        <f t="shared" si="2"/>
        <v>0</v>
      </c>
      <c r="L29" s="137"/>
      <c r="M29" s="137"/>
      <c r="N29" s="138">
        <f t="shared" si="3"/>
        <v>0</v>
      </c>
    </row>
    <row r="30" spans="1:14" ht="13.5" hidden="1" thickBot="1" x14ac:dyDescent="0.25">
      <c r="A30" s="22" t="s">
        <v>73</v>
      </c>
      <c r="B30" s="13" t="s">
        <v>74</v>
      </c>
      <c r="C30" s="137">
        <f>C31+C33+C34</f>
        <v>0</v>
      </c>
      <c r="D30" s="137">
        <f>D31+D33+D34</f>
        <v>0</v>
      </c>
      <c r="E30" s="138">
        <f t="shared" si="0"/>
        <v>0</v>
      </c>
      <c r="F30" s="137">
        <f>F31+F33+F34</f>
        <v>0</v>
      </c>
      <c r="G30" s="137">
        <f>G31+G33+G34</f>
        <v>0</v>
      </c>
      <c r="H30" s="138">
        <f t="shared" si="1"/>
        <v>0</v>
      </c>
      <c r="I30" s="137">
        <f>I31+I33+I34</f>
        <v>0</v>
      </c>
      <c r="J30" s="137">
        <f>J31+J33+J34</f>
        <v>0</v>
      </c>
      <c r="K30" s="138">
        <f t="shared" si="2"/>
        <v>0</v>
      </c>
      <c r="L30" s="137">
        <f>L31+L33+L34</f>
        <v>0</v>
      </c>
      <c r="M30" s="137">
        <f>M31+M33+M34</f>
        <v>0</v>
      </c>
      <c r="N30" s="138">
        <f t="shared" si="3"/>
        <v>0</v>
      </c>
    </row>
    <row r="31" spans="1:14" ht="13.5" hidden="1" thickBot="1" x14ac:dyDescent="0.25">
      <c r="A31" s="22" t="s">
        <v>75</v>
      </c>
      <c r="B31" s="13" t="s">
        <v>76</v>
      </c>
      <c r="C31" s="137">
        <f>C32</f>
        <v>0</v>
      </c>
      <c r="D31" s="137">
        <f>D32</f>
        <v>0</v>
      </c>
      <c r="E31" s="138">
        <f t="shared" si="0"/>
        <v>0</v>
      </c>
      <c r="F31" s="137">
        <f>F32</f>
        <v>0</v>
      </c>
      <c r="G31" s="137">
        <f>G32</f>
        <v>0</v>
      </c>
      <c r="H31" s="138">
        <f t="shared" si="1"/>
        <v>0</v>
      </c>
      <c r="I31" s="137">
        <f>I32</f>
        <v>0</v>
      </c>
      <c r="J31" s="137">
        <f>J32</f>
        <v>0</v>
      </c>
      <c r="K31" s="138">
        <f t="shared" si="2"/>
        <v>0</v>
      </c>
      <c r="L31" s="137">
        <f>L32</f>
        <v>0</v>
      </c>
      <c r="M31" s="137">
        <f>M32</f>
        <v>0</v>
      </c>
      <c r="N31" s="138">
        <f t="shared" si="3"/>
        <v>0</v>
      </c>
    </row>
    <row r="32" spans="1:14" ht="13.5" hidden="1" thickBot="1" x14ac:dyDescent="0.25">
      <c r="A32" s="22"/>
      <c r="B32" s="13" t="s">
        <v>77</v>
      </c>
      <c r="C32" s="137"/>
      <c r="D32" s="137"/>
      <c r="E32" s="138">
        <f t="shared" si="0"/>
        <v>0</v>
      </c>
      <c r="F32" s="137"/>
      <c r="G32" s="137"/>
      <c r="H32" s="138">
        <f t="shared" si="1"/>
        <v>0</v>
      </c>
      <c r="I32" s="137"/>
      <c r="J32" s="137"/>
      <c r="K32" s="138">
        <f t="shared" si="2"/>
        <v>0</v>
      </c>
      <c r="L32" s="137"/>
      <c r="M32" s="137"/>
      <c r="N32" s="138">
        <f t="shared" si="3"/>
        <v>0</v>
      </c>
    </row>
    <row r="33" spans="1:14" ht="13.5" hidden="1" thickBot="1" x14ac:dyDescent="0.25">
      <c r="A33" s="22" t="s">
        <v>78</v>
      </c>
      <c r="B33" s="13" t="s">
        <v>79</v>
      </c>
      <c r="C33" s="137"/>
      <c r="D33" s="137"/>
      <c r="E33" s="138">
        <f t="shared" si="0"/>
        <v>0</v>
      </c>
      <c r="F33" s="137"/>
      <c r="G33" s="137"/>
      <c r="H33" s="138">
        <f t="shared" si="1"/>
        <v>0</v>
      </c>
      <c r="I33" s="137"/>
      <c r="J33" s="137"/>
      <c r="K33" s="138">
        <f t="shared" si="2"/>
        <v>0</v>
      </c>
      <c r="L33" s="137"/>
      <c r="M33" s="137"/>
      <c r="N33" s="138">
        <f t="shared" si="3"/>
        <v>0</v>
      </c>
    </row>
    <row r="34" spans="1:14" ht="13.5" hidden="1" thickBot="1" x14ac:dyDescent="0.25">
      <c r="A34" s="22" t="s">
        <v>80</v>
      </c>
      <c r="B34" s="13" t="s">
        <v>81</v>
      </c>
      <c r="C34" s="137">
        <f>SUM(C35:C37)</f>
        <v>0</v>
      </c>
      <c r="D34" s="137">
        <f>SUM(D35:D37)</f>
        <v>0</v>
      </c>
      <c r="E34" s="138">
        <f t="shared" si="0"/>
        <v>0</v>
      </c>
      <c r="F34" s="137">
        <f>SUM(F35:F37)</f>
        <v>0</v>
      </c>
      <c r="G34" s="137">
        <f>SUM(G35:G37)</f>
        <v>0</v>
      </c>
      <c r="H34" s="138">
        <f t="shared" si="1"/>
        <v>0</v>
      </c>
      <c r="I34" s="137">
        <f>SUM(I35:I37)</f>
        <v>0</v>
      </c>
      <c r="J34" s="137">
        <f>SUM(J35:J37)</f>
        <v>0</v>
      </c>
      <c r="K34" s="138">
        <f t="shared" si="2"/>
        <v>0</v>
      </c>
      <c r="L34" s="137">
        <f>SUM(L35:L37)</f>
        <v>0</v>
      </c>
      <c r="M34" s="137">
        <f>SUM(M35:M37)</f>
        <v>0</v>
      </c>
      <c r="N34" s="138">
        <f t="shared" si="3"/>
        <v>0</v>
      </c>
    </row>
    <row r="35" spans="1:14" ht="13.5" hidden="1" thickBot="1" x14ac:dyDescent="0.25">
      <c r="A35" s="22"/>
      <c r="B35" s="13" t="s">
        <v>82</v>
      </c>
      <c r="C35" s="137"/>
      <c r="D35" s="137"/>
      <c r="E35" s="138">
        <f t="shared" si="0"/>
        <v>0</v>
      </c>
      <c r="F35" s="137"/>
      <c r="G35" s="137"/>
      <c r="H35" s="138">
        <f t="shared" si="1"/>
        <v>0</v>
      </c>
      <c r="I35" s="137"/>
      <c r="J35" s="137"/>
      <c r="K35" s="138">
        <f t="shared" si="2"/>
        <v>0</v>
      </c>
      <c r="L35" s="137"/>
      <c r="M35" s="137"/>
      <c r="N35" s="138">
        <f t="shared" si="3"/>
        <v>0</v>
      </c>
    </row>
    <row r="36" spans="1:14" ht="13.5" hidden="1" thickBot="1" x14ac:dyDescent="0.25">
      <c r="A36" s="22"/>
      <c r="B36" s="13" t="s">
        <v>83</v>
      </c>
      <c r="C36" s="137"/>
      <c r="D36" s="137"/>
      <c r="E36" s="138">
        <f t="shared" si="0"/>
        <v>0</v>
      </c>
      <c r="F36" s="137"/>
      <c r="G36" s="137"/>
      <c r="H36" s="138">
        <f t="shared" si="1"/>
        <v>0</v>
      </c>
      <c r="I36" s="137"/>
      <c r="J36" s="137"/>
      <c r="K36" s="138">
        <f t="shared" si="2"/>
        <v>0</v>
      </c>
      <c r="L36" s="137"/>
      <c r="M36" s="137"/>
      <c r="N36" s="138">
        <f t="shared" si="3"/>
        <v>0</v>
      </c>
    </row>
    <row r="37" spans="1:14" ht="13.5" hidden="1" thickBot="1" x14ac:dyDescent="0.25">
      <c r="A37" s="22"/>
      <c r="B37" s="13" t="s">
        <v>84</v>
      </c>
      <c r="C37" s="137"/>
      <c r="D37" s="137"/>
      <c r="E37" s="138">
        <f t="shared" si="0"/>
        <v>0</v>
      </c>
      <c r="F37" s="137"/>
      <c r="G37" s="137"/>
      <c r="H37" s="138">
        <f t="shared" si="1"/>
        <v>0</v>
      </c>
      <c r="I37" s="137"/>
      <c r="J37" s="137"/>
      <c r="K37" s="138">
        <f t="shared" si="2"/>
        <v>0</v>
      </c>
      <c r="L37" s="137"/>
      <c r="M37" s="137"/>
      <c r="N37" s="138">
        <f t="shared" si="3"/>
        <v>0</v>
      </c>
    </row>
    <row r="38" spans="1:14" ht="13.5" hidden="1" thickBot="1" x14ac:dyDescent="0.25">
      <c r="A38" s="22" t="s">
        <v>85</v>
      </c>
      <c r="B38" s="13" t="s">
        <v>86</v>
      </c>
      <c r="C38" s="137">
        <f>SUM(C39:C44)</f>
        <v>0</v>
      </c>
      <c r="D38" s="137">
        <f>SUM(D39:D44)</f>
        <v>0</v>
      </c>
      <c r="E38" s="138">
        <f t="shared" si="0"/>
        <v>0</v>
      </c>
      <c r="F38" s="137">
        <f>SUM(F39:F44)</f>
        <v>0</v>
      </c>
      <c r="G38" s="137">
        <f>SUM(G39:G44)</f>
        <v>0</v>
      </c>
      <c r="H38" s="138">
        <f t="shared" si="1"/>
        <v>0</v>
      </c>
      <c r="I38" s="137">
        <f>SUM(I39:I44)</f>
        <v>0</v>
      </c>
      <c r="J38" s="137">
        <f>SUM(J39:J44)</f>
        <v>0</v>
      </c>
      <c r="K38" s="138">
        <f t="shared" si="2"/>
        <v>0</v>
      </c>
      <c r="L38" s="137">
        <f>SUM(L39:L44)</f>
        <v>0</v>
      </c>
      <c r="M38" s="137">
        <f>SUM(M39:M44)</f>
        <v>0</v>
      </c>
      <c r="N38" s="138">
        <f t="shared" si="3"/>
        <v>0</v>
      </c>
    </row>
    <row r="39" spans="1:14" ht="13.5" hidden="1" thickBot="1" x14ac:dyDescent="0.25">
      <c r="A39" s="22"/>
      <c r="B39" s="13" t="s">
        <v>87</v>
      </c>
      <c r="C39" s="137"/>
      <c r="D39" s="137"/>
      <c r="E39" s="138">
        <f t="shared" si="0"/>
        <v>0</v>
      </c>
      <c r="F39" s="137"/>
      <c r="G39" s="137"/>
      <c r="H39" s="138">
        <f t="shared" si="1"/>
        <v>0</v>
      </c>
      <c r="I39" s="137"/>
      <c r="J39" s="137"/>
      <c r="K39" s="138">
        <f t="shared" si="2"/>
        <v>0</v>
      </c>
      <c r="L39" s="137"/>
      <c r="M39" s="137"/>
      <c r="N39" s="138">
        <f t="shared" si="3"/>
        <v>0</v>
      </c>
    </row>
    <row r="40" spans="1:14" ht="13.5" hidden="1" thickBot="1" x14ac:dyDescent="0.25">
      <c r="A40" s="22"/>
      <c r="B40" s="13" t="s">
        <v>88</v>
      </c>
      <c r="C40" s="137"/>
      <c r="D40" s="137"/>
      <c r="E40" s="138">
        <f t="shared" si="0"/>
        <v>0</v>
      </c>
      <c r="F40" s="137"/>
      <c r="G40" s="137"/>
      <c r="H40" s="138">
        <f t="shared" si="1"/>
        <v>0</v>
      </c>
      <c r="I40" s="137"/>
      <c r="J40" s="137"/>
      <c r="K40" s="138">
        <f t="shared" si="2"/>
        <v>0</v>
      </c>
      <c r="L40" s="137"/>
      <c r="M40" s="137"/>
      <c r="N40" s="138">
        <f t="shared" si="3"/>
        <v>0</v>
      </c>
    </row>
    <row r="41" spans="1:14" ht="13.5" hidden="1" thickBot="1" x14ac:dyDescent="0.25">
      <c r="A41" s="22"/>
      <c r="B41" s="13" t="s">
        <v>89</v>
      </c>
      <c r="C41" s="137"/>
      <c r="D41" s="137"/>
      <c r="E41" s="138">
        <f t="shared" si="0"/>
        <v>0</v>
      </c>
      <c r="F41" s="137"/>
      <c r="G41" s="137"/>
      <c r="H41" s="138">
        <f t="shared" si="1"/>
        <v>0</v>
      </c>
      <c r="I41" s="137"/>
      <c r="J41" s="137"/>
      <c r="K41" s="138">
        <f t="shared" si="2"/>
        <v>0</v>
      </c>
      <c r="L41" s="137"/>
      <c r="M41" s="137"/>
      <c r="N41" s="138">
        <f t="shared" si="3"/>
        <v>0</v>
      </c>
    </row>
    <row r="42" spans="1:14" ht="13.5" hidden="1" thickBot="1" x14ac:dyDescent="0.25">
      <c r="A42" s="22"/>
      <c r="B42" s="13" t="s">
        <v>90</v>
      </c>
      <c r="C42" s="137"/>
      <c r="D42" s="137"/>
      <c r="E42" s="138">
        <f t="shared" si="0"/>
        <v>0</v>
      </c>
      <c r="F42" s="137"/>
      <c r="G42" s="137"/>
      <c r="H42" s="138">
        <f t="shared" si="1"/>
        <v>0</v>
      </c>
      <c r="I42" s="137"/>
      <c r="J42" s="137"/>
      <c r="K42" s="138">
        <f t="shared" si="2"/>
        <v>0</v>
      </c>
      <c r="L42" s="137"/>
      <c r="M42" s="137"/>
      <c r="N42" s="138">
        <f t="shared" si="3"/>
        <v>0</v>
      </c>
    </row>
    <row r="43" spans="1:14" ht="13.5" hidden="1" thickBot="1" x14ac:dyDescent="0.25">
      <c r="A43" s="22"/>
      <c r="B43" s="13" t="s">
        <v>91</v>
      </c>
      <c r="C43" s="137"/>
      <c r="D43" s="137"/>
      <c r="E43" s="138">
        <f t="shared" si="0"/>
        <v>0</v>
      </c>
      <c r="F43" s="137"/>
      <c r="G43" s="137"/>
      <c r="H43" s="138">
        <f t="shared" si="1"/>
        <v>0</v>
      </c>
      <c r="I43" s="137"/>
      <c r="J43" s="137"/>
      <c r="K43" s="138">
        <f t="shared" si="2"/>
        <v>0</v>
      </c>
      <c r="L43" s="137"/>
      <c r="M43" s="137"/>
      <c r="N43" s="138">
        <f t="shared" si="3"/>
        <v>0</v>
      </c>
    </row>
    <row r="44" spans="1:14" ht="13.5" hidden="1" thickBot="1" x14ac:dyDescent="0.25">
      <c r="A44" s="23"/>
      <c r="B44" s="31" t="s">
        <v>92</v>
      </c>
      <c r="C44" s="145"/>
      <c r="D44" s="145"/>
      <c r="E44" s="146">
        <f t="shared" si="0"/>
        <v>0</v>
      </c>
      <c r="F44" s="145"/>
      <c r="G44" s="145"/>
      <c r="H44" s="146">
        <f t="shared" si="1"/>
        <v>0</v>
      </c>
      <c r="I44" s="145"/>
      <c r="J44" s="145"/>
      <c r="K44" s="146">
        <f t="shared" si="2"/>
        <v>0</v>
      </c>
      <c r="L44" s="145"/>
      <c r="M44" s="145"/>
      <c r="N44" s="146">
        <f t="shared" si="3"/>
        <v>0</v>
      </c>
    </row>
    <row r="45" spans="1:14" ht="13.5" thickBot="1" x14ac:dyDescent="0.25">
      <c r="A45" s="21" t="s">
        <v>93</v>
      </c>
      <c r="B45" s="20" t="s">
        <v>25</v>
      </c>
      <c r="C45" s="147">
        <f>C46+C47+C48+C49+C54+C55+C56+C57+C58+C59+C60</f>
        <v>0</v>
      </c>
      <c r="D45" s="147">
        <f>D46+D47+D48+D49+D54+D55+D56+D57+D58+D59+D60</f>
        <v>0</v>
      </c>
      <c r="E45" s="148">
        <f t="shared" si="0"/>
        <v>0</v>
      </c>
      <c r="F45" s="147">
        <f>F46+F47+F48+F49+F54+F55+F56+F57+F58+F59+F60</f>
        <v>0</v>
      </c>
      <c r="G45" s="147">
        <f>G46+G47+G48+G49+G54+G55+G56+G57+G58+G59+G60</f>
        <v>0</v>
      </c>
      <c r="H45" s="148">
        <f t="shared" si="1"/>
        <v>0</v>
      </c>
      <c r="I45" s="147">
        <f>I46+I47+I48+I49+I54+I55+I56+I57+I58+I59+I60</f>
        <v>0</v>
      </c>
      <c r="J45" s="147">
        <f>J46+J47+J48+J49+J54+J55+J56+J57+J58+J59+J60</f>
        <v>0</v>
      </c>
      <c r="K45" s="148">
        <f t="shared" si="2"/>
        <v>0</v>
      </c>
      <c r="L45" s="147">
        <f>L46+L47+L48+L49+L54+L55+L56+L57+L58+L59+L60</f>
        <v>0</v>
      </c>
      <c r="M45" s="147">
        <f>M46+M47+M48+M49+M54+M55+M56+M57+M58+M59+M60</f>
        <v>0</v>
      </c>
      <c r="N45" s="148">
        <f t="shared" si="3"/>
        <v>0</v>
      </c>
    </row>
    <row r="46" spans="1:14" ht="13.5" hidden="1" thickBot="1" x14ac:dyDescent="0.25">
      <c r="A46" s="22" t="s">
        <v>94</v>
      </c>
      <c r="B46" s="13" t="s">
        <v>95</v>
      </c>
      <c r="C46" s="143"/>
      <c r="D46" s="143"/>
      <c r="E46" s="144">
        <f t="shared" si="0"/>
        <v>0</v>
      </c>
      <c r="F46" s="143"/>
      <c r="G46" s="143"/>
      <c r="H46" s="144">
        <f t="shared" si="1"/>
        <v>0</v>
      </c>
      <c r="I46" s="143"/>
      <c r="J46" s="143"/>
      <c r="K46" s="144">
        <f t="shared" si="2"/>
        <v>0</v>
      </c>
      <c r="L46" s="143"/>
      <c r="M46" s="143"/>
      <c r="N46" s="144">
        <f t="shared" si="3"/>
        <v>0</v>
      </c>
    </row>
    <row r="47" spans="1:14" ht="13.5" hidden="1" thickBot="1" x14ac:dyDescent="0.25">
      <c r="A47" s="22" t="s">
        <v>96</v>
      </c>
      <c r="B47" s="13" t="s">
        <v>97</v>
      </c>
      <c r="C47" s="137"/>
      <c r="D47" s="137"/>
      <c r="E47" s="138">
        <f t="shared" si="0"/>
        <v>0</v>
      </c>
      <c r="F47" s="137"/>
      <c r="G47" s="137"/>
      <c r="H47" s="138">
        <f t="shared" si="1"/>
        <v>0</v>
      </c>
      <c r="I47" s="137"/>
      <c r="J47" s="137"/>
      <c r="K47" s="138">
        <f t="shared" si="2"/>
        <v>0</v>
      </c>
      <c r="L47" s="137"/>
      <c r="M47" s="137"/>
      <c r="N47" s="138">
        <f t="shared" si="3"/>
        <v>0</v>
      </c>
    </row>
    <row r="48" spans="1:14" ht="13.5" hidden="1" thickBot="1" x14ac:dyDescent="0.25">
      <c r="A48" s="22" t="s">
        <v>98</v>
      </c>
      <c r="B48" s="13" t="s">
        <v>99</v>
      </c>
      <c r="C48" s="137"/>
      <c r="D48" s="137"/>
      <c r="E48" s="138">
        <f t="shared" si="0"/>
        <v>0</v>
      </c>
      <c r="F48" s="137"/>
      <c r="G48" s="137"/>
      <c r="H48" s="138">
        <f t="shared" si="1"/>
        <v>0</v>
      </c>
      <c r="I48" s="137"/>
      <c r="J48" s="137"/>
      <c r="K48" s="138">
        <f t="shared" si="2"/>
        <v>0</v>
      </c>
      <c r="L48" s="137"/>
      <c r="M48" s="137"/>
      <c r="N48" s="138">
        <f t="shared" si="3"/>
        <v>0</v>
      </c>
    </row>
    <row r="49" spans="1:14" ht="13.5" hidden="1" thickBot="1" x14ac:dyDescent="0.25">
      <c r="A49" s="22" t="s">
        <v>100</v>
      </c>
      <c r="B49" s="13" t="s">
        <v>101</v>
      </c>
      <c r="C49" s="137">
        <f>SUM(C50:C53)</f>
        <v>0</v>
      </c>
      <c r="D49" s="137">
        <f>SUM(D50:D53)</f>
        <v>0</v>
      </c>
      <c r="E49" s="138">
        <f t="shared" si="0"/>
        <v>0</v>
      </c>
      <c r="F49" s="137">
        <f>SUM(F50:F53)</f>
        <v>0</v>
      </c>
      <c r="G49" s="137">
        <f>SUM(G50:G53)</f>
        <v>0</v>
      </c>
      <c r="H49" s="138">
        <f t="shared" si="1"/>
        <v>0</v>
      </c>
      <c r="I49" s="137">
        <f>SUM(I50:I53)</f>
        <v>0</v>
      </c>
      <c r="J49" s="137">
        <f>SUM(J50:J53)</f>
        <v>0</v>
      </c>
      <c r="K49" s="138">
        <f t="shared" si="2"/>
        <v>0</v>
      </c>
      <c r="L49" s="137">
        <f>SUM(L50:L53)</f>
        <v>0</v>
      </c>
      <c r="M49" s="137">
        <f>SUM(M50:M53)</f>
        <v>0</v>
      </c>
      <c r="N49" s="138">
        <f t="shared" si="3"/>
        <v>0</v>
      </c>
    </row>
    <row r="50" spans="1:14" ht="13.5" hidden="1" thickBot="1" x14ac:dyDescent="0.25">
      <c r="A50" s="22"/>
      <c r="B50" s="13" t="s">
        <v>102</v>
      </c>
      <c r="C50" s="137"/>
      <c r="D50" s="137"/>
      <c r="E50" s="138">
        <f t="shared" si="0"/>
        <v>0</v>
      </c>
      <c r="F50" s="137"/>
      <c r="G50" s="137"/>
      <c r="H50" s="138">
        <f t="shared" si="1"/>
        <v>0</v>
      </c>
      <c r="I50" s="137"/>
      <c r="J50" s="137"/>
      <c r="K50" s="138">
        <f t="shared" si="2"/>
        <v>0</v>
      </c>
      <c r="L50" s="137"/>
      <c r="M50" s="137"/>
      <c r="N50" s="138">
        <f t="shared" si="3"/>
        <v>0</v>
      </c>
    </row>
    <row r="51" spans="1:14" ht="13.5" hidden="1" thickBot="1" x14ac:dyDescent="0.25">
      <c r="A51" s="22"/>
      <c r="B51" s="13" t="s">
        <v>103</v>
      </c>
      <c r="C51" s="137"/>
      <c r="D51" s="137"/>
      <c r="E51" s="138">
        <f t="shared" si="0"/>
        <v>0</v>
      </c>
      <c r="F51" s="137"/>
      <c r="G51" s="137"/>
      <c r="H51" s="138">
        <f t="shared" si="1"/>
        <v>0</v>
      </c>
      <c r="I51" s="137"/>
      <c r="J51" s="137"/>
      <c r="K51" s="138">
        <f t="shared" si="2"/>
        <v>0</v>
      </c>
      <c r="L51" s="137"/>
      <c r="M51" s="137"/>
      <c r="N51" s="138">
        <f t="shared" si="3"/>
        <v>0</v>
      </c>
    </row>
    <row r="52" spans="1:14" ht="13.5" hidden="1" thickBot="1" x14ac:dyDescent="0.25">
      <c r="A52" s="22"/>
      <c r="B52" s="13" t="s">
        <v>104</v>
      </c>
      <c r="C52" s="137"/>
      <c r="D52" s="137"/>
      <c r="E52" s="138">
        <f t="shared" si="0"/>
        <v>0</v>
      </c>
      <c r="F52" s="137"/>
      <c r="G52" s="137"/>
      <c r="H52" s="138">
        <f t="shared" si="1"/>
        <v>0</v>
      </c>
      <c r="I52" s="137"/>
      <c r="J52" s="137"/>
      <c r="K52" s="138">
        <f t="shared" si="2"/>
        <v>0</v>
      </c>
      <c r="L52" s="137"/>
      <c r="M52" s="137"/>
      <c r="N52" s="138">
        <f t="shared" si="3"/>
        <v>0</v>
      </c>
    </row>
    <row r="53" spans="1:14" ht="13.5" hidden="1" thickBot="1" x14ac:dyDescent="0.25">
      <c r="A53" s="22"/>
      <c r="B53" s="13" t="s">
        <v>105</v>
      </c>
      <c r="C53" s="137"/>
      <c r="D53" s="137"/>
      <c r="E53" s="138">
        <f t="shared" si="0"/>
        <v>0</v>
      </c>
      <c r="F53" s="137"/>
      <c r="G53" s="137"/>
      <c r="H53" s="138">
        <f t="shared" si="1"/>
        <v>0</v>
      </c>
      <c r="I53" s="137"/>
      <c r="J53" s="137"/>
      <c r="K53" s="138">
        <f t="shared" si="2"/>
        <v>0</v>
      </c>
      <c r="L53" s="137"/>
      <c r="M53" s="137"/>
      <c r="N53" s="138">
        <f t="shared" si="3"/>
        <v>0</v>
      </c>
    </row>
    <row r="54" spans="1:14" ht="13.5" hidden="1" thickBot="1" x14ac:dyDescent="0.25">
      <c r="A54" s="22" t="s">
        <v>106</v>
      </c>
      <c r="B54" s="13" t="s">
        <v>107</v>
      </c>
      <c r="C54" s="137"/>
      <c r="D54" s="137"/>
      <c r="E54" s="138">
        <f t="shared" si="0"/>
        <v>0</v>
      </c>
      <c r="F54" s="137"/>
      <c r="G54" s="137"/>
      <c r="H54" s="138">
        <f t="shared" si="1"/>
        <v>0</v>
      </c>
      <c r="I54" s="137"/>
      <c r="J54" s="137"/>
      <c r="K54" s="138">
        <f t="shared" si="2"/>
        <v>0</v>
      </c>
      <c r="L54" s="137"/>
      <c r="M54" s="137"/>
      <c r="N54" s="138">
        <f t="shared" si="3"/>
        <v>0</v>
      </c>
    </row>
    <row r="55" spans="1:14" ht="13.5" hidden="1" thickBot="1" x14ac:dyDescent="0.25">
      <c r="A55" s="22" t="s">
        <v>108</v>
      </c>
      <c r="B55" s="13" t="s">
        <v>109</v>
      </c>
      <c r="C55" s="137"/>
      <c r="D55" s="137"/>
      <c r="E55" s="138">
        <f t="shared" si="0"/>
        <v>0</v>
      </c>
      <c r="F55" s="137"/>
      <c r="G55" s="137"/>
      <c r="H55" s="138">
        <f t="shared" si="1"/>
        <v>0</v>
      </c>
      <c r="I55" s="137"/>
      <c r="J55" s="137"/>
      <c r="K55" s="138">
        <f t="shared" si="2"/>
        <v>0</v>
      </c>
      <c r="L55" s="137"/>
      <c r="M55" s="137"/>
      <c r="N55" s="138">
        <f t="shared" si="3"/>
        <v>0</v>
      </c>
    </row>
    <row r="56" spans="1:14" ht="13.5" hidden="1" thickBot="1" x14ac:dyDescent="0.25">
      <c r="A56" s="22" t="s">
        <v>110</v>
      </c>
      <c r="B56" s="13" t="s">
        <v>111</v>
      </c>
      <c r="C56" s="137"/>
      <c r="D56" s="137"/>
      <c r="E56" s="138">
        <f t="shared" si="0"/>
        <v>0</v>
      </c>
      <c r="F56" s="137"/>
      <c r="G56" s="137"/>
      <c r="H56" s="138">
        <f t="shared" si="1"/>
        <v>0</v>
      </c>
      <c r="I56" s="137"/>
      <c r="J56" s="137"/>
      <c r="K56" s="138">
        <f t="shared" si="2"/>
        <v>0</v>
      </c>
      <c r="L56" s="137"/>
      <c r="M56" s="137"/>
      <c r="N56" s="138">
        <f t="shared" si="3"/>
        <v>0</v>
      </c>
    </row>
    <row r="57" spans="1:14" ht="13.5" hidden="1" thickBot="1" x14ac:dyDescent="0.25">
      <c r="A57" s="22" t="s">
        <v>112</v>
      </c>
      <c r="B57" s="13" t="s">
        <v>113</v>
      </c>
      <c r="C57" s="137"/>
      <c r="D57" s="137"/>
      <c r="E57" s="138">
        <f t="shared" si="0"/>
        <v>0</v>
      </c>
      <c r="F57" s="137"/>
      <c r="G57" s="137"/>
      <c r="H57" s="138">
        <f t="shared" si="1"/>
        <v>0</v>
      </c>
      <c r="I57" s="137"/>
      <c r="J57" s="137"/>
      <c r="K57" s="138">
        <f t="shared" si="2"/>
        <v>0</v>
      </c>
      <c r="L57" s="137"/>
      <c r="M57" s="137"/>
      <c r="N57" s="138">
        <f t="shared" si="3"/>
        <v>0</v>
      </c>
    </row>
    <row r="58" spans="1:14" ht="13.5" hidden="1" thickBot="1" x14ac:dyDescent="0.25">
      <c r="A58" s="22" t="s">
        <v>114</v>
      </c>
      <c r="B58" s="13" t="s">
        <v>115</v>
      </c>
      <c r="C58" s="137"/>
      <c r="D58" s="137"/>
      <c r="E58" s="138">
        <f t="shared" si="0"/>
        <v>0</v>
      </c>
      <c r="F58" s="137"/>
      <c r="G58" s="137"/>
      <c r="H58" s="138">
        <f t="shared" si="1"/>
        <v>0</v>
      </c>
      <c r="I58" s="137"/>
      <c r="J58" s="137"/>
      <c r="K58" s="138">
        <f t="shared" si="2"/>
        <v>0</v>
      </c>
      <c r="L58" s="137"/>
      <c r="M58" s="137"/>
      <c r="N58" s="138">
        <f t="shared" si="3"/>
        <v>0</v>
      </c>
    </row>
    <row r="59" spans="1:14" ht="13.5" hidden="1" thickBot="1" x14ac:dyDescent="0.25">
      <c r="A59" s="22" t="s">
        <v>116</v>
      </c>
      <c r="B59" s="13" t="s">
        <v>117</v>
      </c>
      <c r="C59" s="137"/>
      <c r="D59" s="137"/>
      <c r="E59" s="138">
        <f t="shared" si="0"/>
        <v>0</v>
      </c>
      <c r="F59" s="137"/>
      <c r="G59" s="137"/>
      <c r="H59" s="138">
        <f t="shared" si="1"/>
        <v>0</v>
      </c>
      <c r="I59" s="137"/>
      <c r="J59" s="137"/>
      <c r="K59" s="138">
        <f t="shared" si="2"/>
        <v>0</v>
      </c>
      <c r="L59" s="137"/>
      <c r="M59" s="137"/>
      <c r="N59" s="138">
        <f t="shared" si="3"/>
        <v>0</v>
      </c>
    </row>
    <row r="60" spans="1:14" ht="13.5" hidden="1" thickBot="1" x14ac:dyDescent="0.25">
      <c r="A60" s="23" t="s">
        <v>118</v>
      </c>
      <c r="B60" s="31" t="s">
        <v>119</v>
      </c>
      <c r="C60" s="145"/>
      <c r="D60" s="145"/>
      <c r="E60" s="146">
        <f t="shared" si="0"/>
        <v>0</v>
      </c>
      <c r="F60" s="145"/>
      <c r="G60" s="145"/>
      <c r="H60" s="146">
        <f t="shared" si="1"/>
        <v>0</v>
      </c>
      <c r="I60" s="145"/>
      <c r="J60" s="145"/>
      <c r="K60" s="146">
        <f t="shared" si="2"/>
        <v>0</v>
      </c>
      <c r="L60" s="145"/>
      <c r="M60" s="145"/>
      <c r="N60" s="146">
        <f t="shared" si="3"/>
        <v>0</v>
      </c>
    </row>
    <row r="61" spans="1:14" ht="13.5" thickBot="1" x14ac:dyDescent="0.25">
      <c r="A61" s="21" t="s">
        <v>120</v>
      </c>
      <c r="B61" s="20" t="s">
        <v>27</v>
      </c>
      <c r="C61" s="143">
        <f>SUM(C62:C66)</f>
        <v>0</v>
      </c>
      <c r="D61" s="143">
        <f>SUM(D62:D66)</f>
        <v>0</v>
      </c>
      <c r="E61" s="144">
        <f t="shared" si="0"/>
        <v>0</v>
      </c>
      <c r="F61" s="143">
        <f>SUM(F62:F66)</f>
        <v>0</v>
      </c>
      <c r="G61" s="143">
        <f>SUM(G62:G66)</f>
        <v>0</v>
      </c>
      <c r="H61" s="144">
        <f t="shared" si="1"/>
        <v>0</v>
      </c>
      <c r="I61" s="143">
        <f>SUM(I62:I66)</f>
        <v>0</v>
      </c>
      <c r="J61" s="143">
        <f>SUM(J62:J66)</f>
        <v>0</v>
      </c>
      <c r="K61" s="144">
        <f t="shared" si="2"/>
        <v>0</v>
      </c>
      <c r="L61" s="143">
        <f>SUM(L62:L66)</f>
        <v>0</v>
      </c>
      <c r="M61" s="143">
        <f>SUM(M62:M66)</f>
        <v>0</v>
      </c>
      <c r="N61" s="144">
        <f t="shared" si="3"/>
        <v>0</v>
      </c>
    </row>
    <row r="62" spans="1:14" ht="13.5" hidden="1" thickBot="1" x14ac:dyDescent="0.25">
      <c r="A62" s="22" t="s">
        <v>121</v>
      </c>
      <c r="B62" s="13" t="s">
        <v>122</v>
      </c>
      <c r="C62" s="137"/>
      <c r="D62" s="137"/>
      <c r="E62" s="138">
        <f t="shared" si="0"/>
        <v>0</v>
      </c>
      <c r="F62" s="137"/>
      <c r="G62" s="137"/>
      <c r="H62" s="138">
        <f t="shared" si="1"/>
        <v>0</v>
      </c>
      <c r="I62" s="137"/>
      <c r="J62" s="137"/>
      <c r="K62" s="138">
        <f t="shared" si="2"/>
        <v>0</v>
      </c>
      <c r="L62" s="137"/>
      <c r="M62" s="137"/>
      <c r="N62" s="138">
        <f t="shared" si="3"/>
        <v>0</v>
      </c>
    </row>
    <row r="63" spans="1:14" ht="13.5" hidden="1" thickBot="1" x14ac:dyDescent="0.25">
      <c r="A63" s="22" t="s">
        <v>123</v>
      </c>
      <c r="B63" s="13" t="s">
        <v>124</v>
      </c>
      <c r="C63" s="137"/>
      <c r="D63" s="137"/>
      <c r="E63" s="138">
        <f t="shared" si="0"/>
        <v>0</v>
      </c>
      <c r="F63" s="137"/>
      <c r="G63" s="137"/>
      <c r="H63" s="138">
        <f t="shared" si="1"/>
        <v>0</v>
      </c>
      <c r="I63" s="137"/>
      <c r="J63" s="137"/>
      <c r="K63" s="138">
        <f t="shared" si="2"/>
        <v>0</v>
      </c>
      <c r="L63" s="137"/>
      <c r="M63" s="137"/>
      <c r="N63" s="138">
        <f t="shared" si="3"/>
        <v>0</v>
      </c>
    </row>
    <row r="64" spans="1:14" ht="13.5" hidden="1" thickBot="1" x14ac:dyDescent="0.25">
      <c r="A64" s="22" t="s">
        <v>125</v>
      </c>
      <c r="B64" s="13" t="s">
        <v>126</v>
      </c>
      <c r="C64" s="137"/>
      <c r="D64" s="137"/>
      <c r="E64" s="138">
        <f t="shared" si="0"/>
        <v>0</v>
      </c>
      <c r="F64" s="137"/>
      <c r="G64" s="137"/>
      <c r="H64" s="138">
        <f t="shared" si="1"/>
        <v>0</v>
      </c>
      <c r="I64" s="137"/>
      <c r="J64" s="137"/>
      <c r="K64" s="138">
        <f t="shared" si="2"/>
        <v>0</v>
      </c>
      <c r="L64" s="137"/>
      <c r="M64" s="137"/>
      <c r="N64" s="138">
        <f t="shared" si="3"/>
        <v>0</v>
      </c>
    </row>
    <row r="65" spans="1:14" ht="13.5" hidden="1" thickBot="1" x14ac:dyDescent="0.25">
      <c r="A65" s="22" t="s">
        <v>127</v>
      </c>
      <c r="B65" s="13" t="s">
        <v>128</v>
      </c>
      <c r="C65" s="137"/>
      <c r="D65" s="137"/>
      <c r="E65" s="138">
        <f t="shared" si="0"/>
        <v>0</v>
      </c>
      <c r="F65" s="137"/>
      <c r="G65" s="137"/>
      <c r="H65" s="138">
        <f t="shared" si="1"/>
        <v>0</v>
      </c>
      <c r="I65" s="137"/>
      <c r="J65" s="137"/>
      <c r="K65" s="138">
        <f t="shared" si="2"/>
        <v>0</v>
      </c>
      <c r="L65" s="137"/>
      <c r="M65" s="137"/>
      <c r="N65" s="138">
        <f t="shared" si="3"/>
        <v>0</v>
      </c>
    </row>
    <row r="66" spans="1:14" ht="13.5" hidden="1" thickBot="1" x14ac:dyDescent="0.25">
      <c r="A66" s="23" t="s">
        <v>129</v>
      </c>
      <c r="B66" s="31" t="s">
        <v>130</v>
      </c>
      <c r="C66" s="145"/>
      <c r="D66" s="145"/>
      <c r="E66" s="146">
        <f t="shared" si="0"/>
        <v>0</v>
      </c>
      <c r="F66" s="145"/>
      <c r="G66" s="145"/>
      <c r="H66" s="146">
        <f t="shared" si="1"/>
        <v>0</v>
      </c>
      <c r="I66" s="145"/>
      <c r="J66" s="145"/>
      <c r="K66" s="146">
        <f t="shared" si="2"/>
        <v>0</v>
      </c>
      <c r="L66" s="145"/>
      <c r="M66" s="145"/>
      <c r="N66" s="146">
        <f t="shared" si="3"/>
        <v>0</v>
      </c>
    </row>
    <row r="67" spans="1:14" ht="13.5" thickBot="1" x14ac:dyDescent="0.25">
      <c r="A67" s="21" t="s">
        <v>131</v>
      </c>
      <c r="B67" s="20" t="s">
        <v>132</v>
      </c>
      <c r="C67" s="147">
        <f>SUM(C68:C69)</f>
        <v>0</v>
      </c>
      <c r="D67" s="147">
        <f>SUM(D68:D69)</f>
        <v>0</v>
      </c>
      <c r="E67" s="148">
        <f t="shared" si="0"/>
        <v>0</v>
      </c>
      <c r="F67" s="147">
        <f>SUM(F68:F69)</f>
        <v>0</v>
      </c>
      <c r="G67" s="147">
        <f>SUM(G68:G69)</f>
        <v>0</v>
      </c>
      <c r="H67" s="148">
        <f t="shared" si="1"/>
        <v>0</v>
      </c>
      <c r="I67" s="147">
        <f>SUM(I68:I69)</f>
        <v>0</v>
      </c>
      <c r="J67" s="147">
        <f>SUM(J68:J69)</f>
        <v>0</v>
      </c>
      <c r="K67" s="148">
        <f t="shared" si="2"/>
        <v>0</v>
      </c>
      <c r="L67" s="147">
        <f>SUM(L68:L69)</f>
        <v>0</v>
      </c>
      <c r="M67" s="147">
        <f>SUM(M68:M69)</f>
        <v>0</v>
      </c>
      <c r="N67" s="148">
        <f t="shared" si="3"/>
        <v>0</v>
      </c>
    </row>
    <row r="68" spans="1:14" ht="13.5" hidden="1" thickBot="1" x14ac:dyDescent="0.25">
      <c r="A68" s="22" t="s">
        <v>133</v>
      </c>
      <c r="B68" s="13" t="s">
        <v>134</v>
      </c>
      <c r="C68" s="143"/>
      <c r="D68" s="143"/>
      <c r="E68" s="144">
        <f t="shared" si="0"/>
        <v>0</v>
      </c>
      <c r="F68" s="143"/>
      <c r="G68" s="143"/>
      <c r="H68" s="144">
        <f t="shared" si="1"/>
        <v>0</v>
      </c>
      <c r="I68" s="143"/>
      <c r="J68" s="143"/>
      <c r="K68" s="144">
        <f t="shared" si="2"/>
        <v>0</v>
      </c>
      <c r="L68" s="143"/>
      <c r="M68" s="143"/>
      <c r="N68" s="144">
        <f t="shared" si="3"/>
        <v>0</v>
      </c>
    </row>
    <row r="69" spans="1:14" ht="13.5" hidden="1" thickBot="1" x14ac:dyDescent="0.25">
      <c r="A69" s="23" t="s">
        <v>135</v>
      </c>
      <c r="B69" s="31" t="s">
        <v>136</v>
      </c>
      <c r="C69" s="145"/>
      <c r="D69" s="145"/>
      <c r="E69" s="146">
        <f t="shared" si="0"/>
        <v>0</v>
      </c>
      <c r="F69" s="145"/>
      <c r="G69" s="145"/>
      <c r="H69" s="146">
        <f t="shared" si="1"/>
        <v>0</v>
      </c>
      <c r="I69" s="145"/>
      <c r="J69" s="145"/>
      <c r="K69" s="146">
        <f t="shared" si="2"/>
        <v>0</v>
      </c>
      <c r="L69" s="145"/>
      <c r="M69" s="145"/>
      <c r="N69" s="146">
        <f t="shared" si="3"/>
        <v>0</v>
      </c>
    </row>
    <row r="70" spans="1:14" ht="13.5" thickBot="1" x14ac:dyDescent="0.25">
      <c r="A70" s="21" t="s">
        <v>137</v>
      </c>
      <c r="B70" s="20" t="s">
        <v>138</v>
      </c>
      <c r="C70" s="143">
        <f>C71</f>
        <v>0</v>
      </c>
      <c r="D70" s="143">
        <f>D71</f>
        <v>0</v>
      </c>
      <c r="E70" s="144">
        <f t="shared" si="0"/>
        <v>0</v>
      </c>
      <c r="F70" s="143">
        <f>F71</f>
        <v>0</v>
      </c>
      <c r="G70" s="143">
        <f>G71</f>
        <v>0</v>
      </c>
      <c r="H70" s="144">
        <f t="shared" si="1"/>
        <v>0</v>
      </c>
      <c r="I70" s="143">
        <f>I71</f>
        <v>0</v>
      </c>
      <c r="J70" s="143">
        <f>J71</f>
        <v>0</v>
      </c>
      <c r="K70" s="144">
        <f t="shared" si="2"/>
        <v>0</v>
      </c>
      <c r="L70" s="143">
        <f>L71</f>
        <v>0</v>
      </c>
      <c r="M70" s="143">
        <f>M71</f>
        <v>0</v>
      </c>
      <c r="N70" s="144">
        <f t="shared" si="3"/>
        <v>0</v>
      </c>
    </row>
    <row r="71" spans="1:14" ht="13.5" hidden="1" thickBot="1" x14ac:dyDescent="0.25">
      <c r="A71" s="23"/>
      <c r="B71" s="31" t="s">
        <v>139</v>
      </c>
      <c r="C71" s="145"/>
      <c r="D71" s="145"/>
      <c r="E71" s="146">
        <f t="shared" si="0"/>
        <v>0</v>
      </c>
      <c r="F71" s="145"/>
      <c r="G71" s="145"/>
      <c r="H71" s="146">
        <f t="shared" si="1"/>
        <v>0</v>
      </c>
      <c r="I71" s="145"/>
      <c r="J71" s="145"/>
      <c r="K71" s="146">
        <f t="shared" si="2"/>
        <v>0</v>
      </c>
      <c r="L71" s="145"/>
      <c r="M71" s="145"/>
      <c r="N71" s="146">
        <f t="shared" si="3"/>
        <v>0</v>
      </c>
    </row>
    <row r="72" spans="1:14" ht="13.5" thickBot="1" x14ac:dyDescent="0.25">
      <c r="A72" s="24" t="s">
        <v>140</v>
      </c>
      <c r="B72" s="7" t="s">
        <v>141</v>
      </c>
      <c r="C72" s="147">
        <f>C9+C22+C25+C45+C61+C67+C70</f>
        <v>0</v>
      </c>
      <c r="D72" s="147">
        <f>D9+D22+D25+D45+D61+D67+D70</f>
        <v>0</v>
      </c>
      <c r="E72" s="148">
        <f t="shared" si="0"/>
        <v>0</v>
      </c>
      <c r="F72" s="147">
        <f>F9+F22+F25+F45+F61+F67+F70</f>
        <v>0</v>
      </c>
      <c r="G72" s="147">
        <f>G9+G22+G25+G45+G61+G67+G70</f>
        <v>0</v>
      </c>
      <c r="H72" s="148">
        <f t="shared" si="1"/>
        <v>0</v>
      </c>
      <c r="I72" s="147">
        <f>I9+I22+I25+I45+I61+I67+I70</f>
        <v>0</v>
      </c>
      <c r="J72" s="147">
        <f>J9+J22+J25+J45+J61+J67+J70</f>
        <v>0</v>
      </c>
      <c r="K72" s="148">
        <f t="shared" si="2"/>
        <v>0</v>
      </c>
      <c r="L72" s="147">
        <f>L9+L22+L25+L45+L61+L67+L70</f>
        <v>0</v>
      </c>
      <c r="M72" s="147">
        <f>M9+M22+M25+M45+M61+M67+M70</f>
        <v>0</v>
      </c>
      <c r="N72" s="148">
        <f t="shared" si="3"/>
        <v>0</v>
      </c>
    </row>
    <row r="73" spans="1:14" ht="13.5" thickBot="1" x14ac:dyDescent="0.25">
      <c r="A73" s="25" t="s">
        <v>142</v>
      </c>
      <c r="B73" s="35" t="s">
        <v>143</v>
      </c>
      <c r="C73" s="143">
        <f>C74+C82</f>
        <v>0</v>
      </c>
      <c r="D73" s="143">
        <f>D74+D82</f>
        <v>0</v>
      </c>
      <c r="E73" s="144">
        <f t="shared" ref="E73:E84" si="4">SUM(C73:D73)</f>
        <v>0</v>
      </c>
      <c r="F73" s="143">
        <f>F74+F82</f>
        <v>0</v>
      </c>
      <c r="G73" s="143">
        <f>G74+G82</f>
        <v>0</v>
      </c>
      <c r="H73" s="144">
        <f t="shared" ref="H73:H80" si="5">SUM(F73:G73)</f>
        <v>0</v>
      </c>
      <c r="I73" s="143">
        <f>I74+I82</f>
        <v>0</v>
      </c>
      <c r="J73" s="143">
        <f>J74+J82</f>
        <v>0</v>
      </c>
      <c r="K73" s="144">
        <f t="shared" ref="K73:K80" si="6">SUM(I73:J73)</f>
        <v>0</v>
      </c>
      <c r="L73" s="143">
        <f>L74+L82</f>
        <v>0</v>
      </c>
      <c r="M73" s="143">
        <f>M74+M82</f>
        <v>0</v>
      </c>
      <c r="N73" s="144">
        <f t="shared" ref="N73:N80" si="7">SUM(L73:M73)</f>
        <v>0</v>
      </c>
    </row>
    <row r="74" spans="1:14" ht="13.5" hidden="1" thickBot="1" x14ac:dyDescent="0.25">
      <c r="A74" s="22" t="s">
        <v>144</v>
      </c>
      <c r="B74" s="13" t="s">
        <v>145</v>
      </c>
      <c r="C74" s="137">
        <f t="shared" ref="C74:D74" si="8">SUM(C75:C76,C77,C78,C82,C81)</f>
        <v>0</v>
      </c>
      <c r="D74" s="137">
        <f t="shared" si="8"/>
        <v>0</v>
      </c>
      <c r="E74" s="138">
        <f t="shared" si="4"/>
        <v>0</v>
      </c>
      <c r="F74" s="137">
        <f t="shared" ref="F74:G74" si="9">SUM(F75:F76,F77,F78,F82,F81)</f>
        <v>0</v>
      </c>
      <c r="G74" s="137">
        <f t="shared" si="9"/>
        <v>0</v>
      </c>
      <c r="H74" s="138">
        <f t="shared" si="5"/>
        <v>0</v>
      </c>
      <c r="I74" s="137">
        <f t="shared" ref="I74:J74" si="10">SUM(I75:I76,I77,I78,I82,I81)</f>
        <v>0</v>
      </c>
      <c r="J74" s="137">
        <f t="shared" si="10"/>
        <v>0</v>
      </c>
      <c r="K74" s="138">
        <f t="shared" si="6"/>
        <v>0</v>
      </c>
      <c r="L74" s="137">
        <f t="shared" ref="L74:M74" si="11">SUM(L75:L76,L77,L78,L82,L81)</f>
        <v>0</v>
      </c>
      <c r="M74" s="137">
        <f t="shared" si="11"/>
        <v>0</v>
      </c>
      <c r="N74" s="138">
        <f t="shared" si="7"/>
        <v>0</v>
      </c>
    </row>
    <row r="75" spans="1:14" ht="13.5" hidden="1" thickBot="1" x14ac:dyDescent="0.25">
      <c r="A75" s="22" t="s">
        <v>146</v>
      </c>
      <c r="B75" s="13" t="s">
        <v>147</v>
      </c>
      <c r="C75" s="137"/>
      <c r="D75" s="137"/>
      <c r="E75" s="138">
        <f t="shared" si="4"/>
        <v>0</v>
      </c>
      <c r="F75" s="137"/>
      <c r="G75" s="137"/>
      <c r="H75" s="138">
        <f t="shared" si="5"/>
        <v>0</v>
      </c>
      <c r="I75" s="137"/>
      <c r="J75" s="137"/>
      <c r="K75" s="138">
        <f t="shared" si="6"/>
        <v>0</v>
      </c>
      <c r="L75" s="137"/>
      <c r="M75" s="137"/>
      <c r="N75" s="138">
        <f t="shared" si="7"/>
        <v>0</v>
      </c>
    </row>
    <row r="76" spans="1:14" ht="13.5" hidden="1" thickBot="1" x14ac:dyDescent="0.25">
      <c r="A76" s="22" t="s">
        <v>148</v>
      </c>
      <c r="B76" s="13" t="s">
        <v>149</v>
      </c>
      <c r="C76" s="137"/>
      <c r="D76" s="137"/>
      <c r="E76" s="138">
        <f t="shared" si="4"/>
        <v>0</v>
      </c>
      <c r="F76" s="137"/>
      <c r="G76" s="137"/>
      <c r="H76" s="138">
        <f t="shared" si="5"/>
        <v>0</v>
      </c>
      <c r="I76" s="137"/>
      <c r="J76" s="137"/>
      <c r="K76" s="138">
        <f t="shared" si="6"/>
        <v>0</v>
      </c>
      <c r="L76" s="137"/>
      <c r="M76" s="137"/>
      <c r="N76" s="138">
        <f t="shared" si="7"/>
        <v>0</v>
      </c>
    </row>
    <row r="77" spans="1:14" ht="13.5" hidden="1" thickBot="1" x14ac:dyDescent="0.25">
      <c r="A77" s="22" t="s">
        <v>150</v>
      </c>
      <c r="B77" s="13" t="s">
        <v>151</v>
      </c>
      <c r="C77" s="137"/>
      <c r="D77" s="137"/>
      <c r="E77" s="138">
        <f t="shared" si="4"/>
        <v>0</v>
      </c>
      <c r="F77" s="137"/>
      <c r="G77" s="137"/>
      <c r="H77" s="138">
        <f t="shared" si="5"/>
        <v>0</v>
      </c>
      <c r="I77" s="137"/>
      <c r="J77" s="137"/>
      <c r="K77" s="138">
        <f t="shared" si="6"/>
        <v>0</v>
      </c>
      <c r="L77" s="137"/>
      <c r="M77" s="137"/>
      <c r="N77" s="138">
        <f t="shared" si="7"/>
        <v>0</v>
      </c>
    </row>
    <row r="78" spans="1:14" ht="13.5" hidden="1" thickBot="1" x14ac:dyDescent="0.25">
      <c r="A78" s="22" t="s">
        <v>152</v>
      </c>
      <c r="B78" s="13" t="s">
        <v>153</v>
      </c>
      <c r="C78" s="137">
        <f>SUM(C79:C80)</f>
        <v>0</v>
      </c>
      <c r="D78" s="137">
        <f>SUM(D79:D80)</f>
        <v>0</v>
      </c>
      <c r="E78" s="138">
        <f t="shared" si="4"/>
        <v>0</v>
      </c>
      <c r="F78" s="137">
        <f>SUM(F79:F80)</f>
        <v>0</v>
      </c>
      <c r="G78" s="137">
        <f>SUM(G79:G80)</f>
        <v>0</v>
      </c>
      <c r="H78" s="138">
        <f t="shared" si="5"/>
        <v>0</v>
      </c>
      <c r="I78" s="137">
        <f>SUM(I79:I80)</f>
        <v>0</v>
      </c>
      <c r="J78" s="137">
        <f>SUM(J79:J80)</f>
        <v>0</v>
      </c>
      <c r="K78" s="138">
        <f t="shared" si="6"/>
        <v>0</v>
      </c>
      <c r="L78" s="137">
        <f>SUM(L79:L80)</f>
        <v>0</v>
      </c>
      <c r="M78" s="137">
        <f>SUM(M79:M80)</f>
        <v>0</v>
      </c>
      <c r="N78" s="138">
        <f t="shared" si="7"/>
        <v>0</v>
      </c>
    </row>
    <row r="79" spans="1:14" ht="13.5" hidden="1" thickBot="1" x14ac:dyDescent="0.25">
      <c r="A79" s="22"/>
      <c r="B79" s="13" t="s">
        <v>28</v>
      </c>
      <c r="C79" s="137"/>
      <c r="D79" s="137"/>
      <c r="E79" s="138">
        <f t="shared" si="4"/>
        <v>0</v>
      </c>
      <c r="F79" s="137"/>
      <c r="G79" s="137"/>
      <c r="H79" s="138">
        <f t="shared" si="5"/>
        <v>0</v>
      </c>
      <c r="I79" s="137"/>
      <c r="J79" s="137"/>
      <c r="K79" s="138">
        <f t="shared" si="6"/>
        <v>0</v>
      </c>
      <c r="L79" s="137"/>
      <c r="M79" s="137"/>
      <c r="N79" s="138">
        <f t="shared" si="7"/>
        <v>0</v>
      </c>
    </row>
    <row r="80" spans="1:14" ht="13.5" hidden="1" thickBot="1" x14ac:dyDescent="0.25">
      <c r="A80" s="22"/>
      <c r="B80" s="13" t="s">
        <v>29</v>
      </c>
      <c r="C80" s="137"/>
      <c r="D80" s="137"/>
      <c r="E80" s="138">
        <f t="shared" si="4"/>
        <v>0</v>
      </c>
      <c r="F80" s="137"/>
      <c r="G80" s="137"/>
      <c r="H80" s="138">
        <f t="shared" si="5"/>
        <v>0</v>
      </c>
      <c r="I80" s="137"/>
      <c r="J80" s="137"/>
      <c r="K80" s="138">
        <f t="shared" si="6"/>
        <v>0</v>
      </c>
      <c r="L80" s="137"/>
      <c r="M80" s="137"/>
      <c r="N80" s="138">
        <f t="shared" si="7"/>
        <v>0</v>
      </c>
    </row>
    <row r="81" spans="1:14" ht="13.5" hidden="1" thickBot="1" x14ac:dyDescent="0.25">
      <c r="A81" s="22" t="s">
        <v>482</v>
      </c>
      <c r="B81" s="13" t="s">
        <v>334</v>
      </c>
      <c r="C81" s="137"/>
      <c r="D81" s="137"/>
      <c r="E81" s="138"/>
      <c r="F81" s="137"/>
      <c r="G81" s="137"/>
      <c r="H81" s="138"/>
      <c r="I81" s="137"/>
      <c r="J81" s="137"/>
      <c r="K81" s="138"/>
      <c r="L81" s="137"/>
      <c r="M81" s="137"/>
      <c r="N81" s="138"/>
    </row>
    <row r="82" spans="1:14" ht="13.5" hidden="1" thickBot="1" x14ac:dyDescent="0.25">
      <c r="A82" s="22" t="s">
        <v>154</v>
      </c>
      <c r="B82" s="13" t="s">
        <v>155</v>
      </c>
      <c r="C82" s="137"/>
      <c r="D82" s="137"/>
      <c r="E82" s="138">
        <f t="shared" si="4"/>
        <v>0</v>
      </c>
      <c r="F82" s="137"/>
      <c r="G82" s="137"/>
      <c r="H82" s="138">
        <f t="shared" ref="H82:H84" si="12">SUM(F82:G82)</f>
        <v>0</v>
      </c>
      <c r="I82" s="137"/>
      <c r="J82" s="137"/>
      <c r="K82" s="138">
        <f t="shared" ref="K82:K84" si="13">SUM(I82:J82)</f>
        <v>0</v>
      </c>
      <c r="L82" s="137"/>
      <c r="M82" s="137"/>
      <c r="N82" s="138">
        <f t="shared" ref="N82:N84" si="14">SUM(L82:M82)</f>
        <v>0</v>
      </c>
    </row>
    <row r="83" spans="1:14" ht="13.5" hidden="1" thickBot="1" x14ac:dyDescent="0.25">
      <c r="A83" s="23" t="s">
        <v>156</v>
      </c>
      <c r="B83" s="31" t="s">
        <v>157</v>
      </c>
      <c r="C83" s="145"/>
      <c r="D83" s="145"/>
      <c r="E83" s="146">
        <f t="shared" si="4"/>
        <v>0</v>
      </c>
      <c r="F83" s="145"/>
      <c r="G83" s="145"/>
      <c r="H83" s="146">
        <f t="shared" si="12"/>
        <v>0</v>
      </c>
      <c r="I83" s="145"/>
      <c r="J83" s="145"/>
      <c r="K83" s="146">
        <f t="shared" si="13"/>
        <v>0</v>
      </c>
      <c r="L83" s="145"/>
      <c r="M83" s="145"/>
      <c r="N83" s="146">
        <f t="shared" si="14"/>
        <v>0</v>
      </c>
    </row>
    <row r="84" spans="1:14" ht="13.5" thickBot="1" x14ac:dyDescent="0.25">
      <c r="A84" s="24" t="s">
        <v>262</v>
      </c>
      <c r="B84" s="7" t="s">
        <v>158</v>
      </c>
      <c r="C84" s="147">
        <f>C72+C73</f>
        <v>0</v>
      </c>
      <c r="D84" s="147">
        <f>D72+D73</f>
        <v>0</v>
      </c>
      <c r="E84" s="148">
        <f t="shared" si="4"/>
        <v>0</v>
      </c>
      <c r="F84" s="147">
        <f>F72+F73</f>
        <v>0</v>
      </c>
      <c r="G84" s="147">
        <f>G72+G73</f>
        <v>0</v>
      </c>
      <c r="H84" s="148">
        <f t="shared" si="12"/>
        <v>0</v>
      </c>
      <c r="I84" s="147">
        <f>I72+I73</f>
        <v>0</v>
      </c>
      <c r="J84" s="147">
        <f>J72+J73</f>
        <v>0</v>
      </c>
      <c r="K84" s="148">
        <f t="shared" si="13"/>
        <v>0</v>
      </c>
      <c r="L84" s="147">
        <f>L72+L73</f>
        <v>0</v>
      </c>
      <c r="M84" s="147">
        <f>M72+M73</f>
        <v>0</v>
      </c>
      <c r="N84" s="148">
        <f t="shared" si="14"/>
        <v>0</v>
      </c>
    </row>
    <row r="85" spans="1:14" x14ac:dyDescent="0.2">
      <c r="A85" s="26"/>
      <c r="B85" s="27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</row>
    <row r="86" spans="1:14" ht="13.5" thickBot="1" x14ac:dyDescent="0.25">
      <c r="A86" s="36"/>
      <c r="B86" s="37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</row>
    <row r="87" spans="1:14" ht="13.5" thickBot="1" x14ac:dyDescent="0.25">
      <c r="A87" s="28" t="s">
        <v>159</v>
      </c>
      <c r="B87" s="20" t="s">
        <v>33</v>
      </c>
      <c r="C87" s="143">
        <f>C88+C100</f>
        <v>0</v>
      </c>
      <c r="D87" s="143">
        <f>D88+D100</f>
        <v>0</v>
      </c>
      <c r="E87" s="151">
        <f t="shared" ref="E87:E150" si="15">SUM(C87:D87)</f>
        <v>0</v>
      </c>
      <c r="F87" s="143">
        <f>F88+F100</f>
        <v>0</v>
      </c>
      <c r="G87" s="143">
        <f>G88+G100</f>
        <v>0</v>
      </c>
      <c r="H87" s="151">
        <f t="shared" ref="H87:H89" si="16">SUM(F87:G87)</f>
        <v>0</v>
      </c>
      <c r="I87" s="143">
        <f>I88+I100</f>
        <v>0</v>
      </c>
      <c r="J87" s="143">
        <f>J88+J100</f>
        <v>0</v>
      </c>
      <c r="K87" s="151">
        <f t="shared" ref="K87:K89" si="17">SUM(I87:J87)</f>
        <v>0</v>
      </c>
      <c r="L87" s="143">
        <f>L88+L100</f>
        <v>0</v>
      </c>
      <c r="M87" s="143">
        <f>M88+M100</f>
        <v>0</v>
      </c>
      <c r="N87" s="151">
        <f t="shared" ref="N87:N89" si="18">SUM(L87:M87)</f>
        <v>0</v>
      </c>
    </row>
    <row r="88" spans="1:14" ht="13.5" hidden="1" thickBot="1" x14ac:dyDescent="0.25">
      <c r="A88" s="29" t="s">
        <v>160</v>
      </c>
      <c r="B88" s="13" t="s">
        <v>161</v>
      </c>
      <c r="C88" s="137">
        <f>SUM(C89:C99)</f>
        <v>0</v>
      </c>
      <c r="D88" s="137">
        <f>SUM(D89:D99)</f>
        <v>0</v>
      </c>
      <c r="E88" s="138">
        <f t="shared" si="15"/>
        <v>0</v>
      </c>
      <c r="F88" s="137">
        <f>SUM(F89:F99)</f>
        <v>0</v>
      </c>
      <c r="G88" s="137">
        <f>SUM(G89:G99)</f>
        <v>0</v>
      </c>
      <c r="H88" s="138">
        <f t="shared" si="16"/>
        <v>0</v>
      </c>
      <c r="I88" s="137">
        <f>SUM(I89:I99)</f>
        <v>0</v>
      </c>
      <c r="J88" s="137">
        <f>SUM(J89:J99)</f>
        <v>0</v>
      </c>
      <c r="K88" s="138">
        <f t="shared" si="17"/>
        <v>0</v>
      </c>
      <c r="L88" s="137">
        <f>SUM(L89:L99)</f>
        <v>0</v>
      </c>
      <c r="M88" s="137">
        <f>SUM(M89:M99)</f>
        <v>0</v>
      </c>
      <c r="N88" s="138">
        <f t="shared" si="18"/>
        <v>0</v>
      </c>
    </row>
    <row r="89" spans="1:14" ht="13.5" hidden="1" thickBot="1" x14ac:dyDescent="0.25">
      <c r="A89" s="29" t="s">
        <v>162</v>
      </c>
      <c r="B89" s="13" t="s">
        <v>163</v>
      </c>
      <c r="C89" s="137"/>
      <c r="D89" s="137"/>
      <c r="E89" s="138">
        <f t="shared" si="15"/>
        <v>0</v>
      </c>
      <c r="F89" s="137"/>
      <c r="G89" s="137"/>
      <c r="H89" s="138">
        <f t="shared" si="16"/>
        <v>0</v>
      </c>
      <c r="I89" s="137"/>
      <c r="J89" s="137"/>
      <c r="K89" s="138">
        <f t="shared" si="17"/>
        <v>0</v>
      </c>
      <c r="L89" s="137"/>
      <c r="M89" s="137"/>
      <c r="N89" s="138">
        <f t="shared" si="18"/>
        <v>0</v>
      </c>
    </row>
    <row r="90" spans="1:14" ht="13.5" hidden="1" thickBot="1" x14ac:dyDescent="0.25">
      <c r="A90" s="29" t="s">
        <v>472</v>
      </c>
      <c r="B90" s="13" t="s">
        <v>473</v>
      </c>
      <c r="C90" s="137"/>
      <c r="D90" s="137"/>
      <c r="E90" s="138"/>
      <c r="F90" s="137"/>
      <c r="G90" s="137"/>
      <c r="H90" s="138"/>
      <c r="I90" s="137"/>
      <c r="J90" s="137"/>
      <c r="K90" s="138"/>
      <c r="L90" s="137"/>
      <c r="M90" s="137"/>
      <c r="N90" s="138"/>
    </row>
    <row r="91" spans="1:14" ht="13.5" hidden="1" thickBot="1" x14ac:dyDescent="0.25">
      <c r="A91" s="29" t="s">
        <v>164</v>
      </c>
      <c r="B91" s="13" t="s">
        <v>165</v>
      </c>
      <c r="C91" s="137"/>
      <c r="D91" s="137"/>
      <c r="E91" s="138">
        <f t="shared" si="15"/>
        <v>0</v>
      </c>
      <c r="F91" s="137"/>
      <c r="G91" s="137"/>
      <c r="H91" s="138">
        <f t="shared" ref="H91:H145" si="19">SUM(F91:G91)</f>
        <v>0</v>
      </c>
      <c r="I91" s="137"/>
      <c r="J91" s="137"/>
      <c r="K91" s="138">
        <f t="shared" ref="K91:K145" si="20">SUM(I91:J91)</f>
        <v>0</v>
      </c>
      <c r="L91" s="137"/>
      <c r="M91" s="137"/>
      <c r="N91" s="138">
        <f t="shared" ref="N91:N145" si="21">SUM(L91:M91)</f>
        <v>0</v>
      </c>
    </row>
    <row r="92" spans="1:14" ht="13.5" hidden="1" thickBot="1" x14ac:dyDescent="0.25">
      <c r="A92" s="29" t="s">
        <v>166</v>
      </c>
      <c r="B92" s="13" t="s">
        <v>167</v>
      </c>
      <c r="C92" s="137"/>
      <c r="D92" s="137"/>
      <c r="E92" s="138">
        <f t="shared" si="15"/>
        <v>0</v>
      </c>
      <c r="F92" s="137"/>
      <c r="G92" s="137"/>
      <c r="H92" s="138">
        <f t="shared" si="19"/>
        <v>0</v>
      </c>
      <c r="I92" s="137"/>
      <c r="J92" s="137"/>
      <c r="K92" s="138">
        <f t="shared" si="20"/>
        <v>0</v>
      </c>
      <c r="L92" s="137"/>
      <c r="M92" s="137"/>
      <c r="N92" s="138">
        <f t="shared" si="21"/>
        <v>0</v>
      </c>
    </row>
    <row r="93" spans="1:14" ht="13.5" hidden="1" thickBot="1" x14ac:dyDescent="0.25">
      <c r="A93" s="29" t="s">
        <v>168</v>
      </c>
      <c r="B93" s="13" t="s">
        <v>169</v>
      </c>
      <c r="C93" s="137"/>
      <c r="D93" s="137"/>
      <c r="E93" s="138">
        <f t="shared" si="15"/>
        <v>0</v>
      </c>
      <c r="F93" s="137"/>
      <c r="G93" s="137"/>
      <c r="H93" s="138">
        <f t="shared" si="19"/>
        <v>0</v>
      </c>
      <c r="I93" s="137"/>
      <c r="J93" s="137"/>
      <c r="K93" s="138">
        <f t="shared" si="20"/>
        <v>0</v>
      </c>
      <c r="L93" s="137"/>
      <c r="M93" s="137"/>
      <c r="N93" s="138">
        <f t="shared" si="21"/>
        <v>0</v>
      </c>
    </row>
    <row r="94" spans="1:14" ht="13.5" hidden="1" thickBot="1" x14ac:dyDescent="0.25">
      <c r="A94" s="29" t="s">
        <v>170</v>
      </c>
      <c r="B94" s="13" t="s">
        <v>171</v>
      </c>
      <c r="C94" s="137"/>
      <c r="D94" s="137"/>
      <c r="E94" s="138">
        <f t="shared" si="15"/>
        <v>0</v>
      </c>
      <c r="F94" s="137"/>
      <c r="G94" s="137"/>
      <c r="H94" s="138">
        <f t="shared" si="19"/>
        <v>0</v>
      </c>
      <c r="I94" s="137"/>
      <c r="J94" s="137"/>
      <c r="K94" s="138">
        <f t="shared" si="20"/>
        <v>0</v>
      </c>
      <c r="L94" s="137"/>
      <c r="M94" s="137"/>
      <c r="N94" s="138">
        <f t="shared" si="21"/>
        <v>0</v>
      </c>
    </row>
    <row r="95" spans="1:14" ht="13.5" hidden="1" thickBot="1" x14ac:dyDescent="0.25">
      <c r="A95" s="29" t="s">
        <v>172</v>
      </c>
      <c r="B95" s="13" t="s">
        <v>173</v>
      </c>
      <c r="C95" s="137"/>
      <c r="D95" s="137"/>
      <c r="E95" s="138">
        <f t="shared" si="15"/>
        <v>0</v>
      </c>
      <c r="F95" s="137"/>
      <c r="G95" s="137"/>
      <c r="H95" s="138">
        <f t="shared" si="19"/>
        <v>0</v>
      </c>
      <c r="I95" s="137"/>
      <c r="J95" s="137"/>
      <c r="K95" s="138">
        <f t="shared" si="20"/>
        <v>0</v>
      </c>
      <c r="L95" s="137"/>
      <c r="M95" s="137"/>
      <c r="N95" s="138">
        <f t="shared" si="21"/>
        <v>0</v>
      </c>
    </row>
    <row r="96" spans="1:14" ht="13.5" hidden="1" thickBot="1" x14ac:dyDescent="0.25">
      <c r="A96" s="29" t="s">
        <v>174</v>
      </c>
      <c r="B96" s="13" t="s">
        <v>175</v>
      </c>
      <c r="C96" s="137"/>
      <c r="D96" s="137"/>
      <c r="E96" s="138">
        <f t="shared" si="15"/>
        <v>0</v>
      </c>
      <c r="F96" s="137"/>
      <c r="G96" s="137"/>
      <c r="H96" s="138">
        <f t="shared" si="19"/>
        <v>0</v>
      </c>
      <c r="I96" s="137"/>
      <c r="J96" s="137"/>
      <c r="K96" s="138">
        <f t="shared" si="20"/>
        <v>0</v>
      </c>
      <c r="L96" s="137"/>
      <c r="M96" s="137"/>
      <c r="N96" s="138">
        <f t="shared" si="21"/>
        <v>0</v>
      </c>
    </row>
    <row r="97" spans="1:14" ht="13.5" hidden="1" thickBot="1" x14ac:dyDescent="0.25">
      <c r="A97" s="29" t="s">
        <v>176</v>
      </c>
      <c r="B97" s="13" t="s">
        <v>177</v>
      </c>
      <c r="C97" s="137"/>
      <c r="D97" s="137"/>
      <c r="E97" s="138">
        <f t="shared" si="15"/>
        <v>0</v>
      </c>
      <c r="F97" s="137"/>
      <c r="G97" s="137"/>
      <c r="H97" s="138">
        <f t="shared" si="19"/>
        <v>0</v>
      </c>
      <c r="I97" s="137"/>
      <c r="J97" s="137"/>
      <c r="K97" s="138">
        <f t="shared" si="20"/>
        <v>0</v>
      </c>
      <c r="L97" s="137"/>
      <c r="M97" s="137"/>
      <c r="N97" s="138">
        <f t="shared" si="21"/>
        <v>0</v>
      </c>
    </row>
    <row r="98" spans="1:14" ht="13.5" hidden="1" thickBot="1" x14ac:dyDescent="0.25">
      <c r="A98" s="29" t="s">
        <v>178</v>
      </c>
      <c r="B98" s="13" t="s">
        <v>179</v>
      </c>
      <c r="C98" s="137"/>
      <c r="D98" s="137"/>
      <c r="E98" s="138">
        <f t="shared" si="15"/>
        <v>0</v>
      </c>
      <c r="F98" s="137"/>
      <c r="G98" s="137"/>
      <c r="H98" s="138">
        <f t="shared" si="19"/>
        <v>0</v>
      </c>
      <c r="I98" s="137"/>
      <c r="J98" s="137"/>
      <c r="K98" s="138">
        <f t="shared" si="20"/>
        <v>0</v>
      </c>
      <c r="L98" s="137"/>
      <c r="M98" s="137"/>
      <c r="N98" s="138">
        <f t="shared" si="21"/>
        <v>0</v>
      </c>
    </row>
    <row r="99" spans="1:14" ht="13.5" hidden="1" thickBot="1" x14ac:dyDescent="0.25">
      <c r="A99" s="29" t="s">
        <v>180</v>
      </c>
      <c r="B99" s="13" t="s">
        <v>181</v>
      </c>
      <c r="C99" s="137"/>
      <c r="D99" s="137"/>
      <c r="E99" s="138">
        <f t="shared" si="15"/>
        <v>0</v>
      </c>
      <c r="F99" s="137"/>
      <c r="G99" s="137"/>
      <c r="H99" s="138">
        <f t="shared" si="19"/>
        <v>0</v>
      </c>
      <c r="I99" s="137"/>
      <c r="J99" s="137"/>
      <c r="K99" s="138">
        <f t="shared" si="20"/>
        <v>0</v>
      </c>
      <c r="L99" s="137"/>
      <c r="M99" s="137"/>
      <c r="N99" s="138">
        <f t="shared" si="21"/>
        <v>0</v>
      </c>
    </row>
    <row r="100" spans="1:14" ht="13.5" hidden="1" thickBot="1" x14ac:dyDescent="0.25">
      <c r="A100" s="29" t="s">
        <v>182</v>
      </c>
      <c r="B100" s="13" t="s">
        <v>183</v>
      </c>
      <c r="C100" s="137">
        <f>SUM(C101:C103)</f>
        <v>0</v>
      </c>
      <c r="D100" s="137">
        <f>SUM(D101:D103)</f>
        <v>0</v>
      </c>
      <c r="E100" s="138">
        <f t="shared" si="15"/>
        <v>0</v>
      </c>
      <c r="F100" s="137">
        <f>SUM(F101:F103)</f>
        <v>0</v>
      </c>
      <c r="G100" s="137">
        <f>SUM(G101:G103)</f>
        <v>0</v>
      </c>
      <c r="H100" s="138">
        <f t="shared" si="19"/>
        <v>0</v>
      </c>
      <c r="I100" s="137">
        <f>SUM(I101:I103)</f>
        <v>0</v>
      </c>
      <c r="J100" s="137">
        <f>SUM(J101:J103)</f>
        <v>0</v>
      </c>
      <c r="K100" s="138">
        <f t="shared" si="20"/>
        <v>0</v>
      </c>
      <c r="L100" s="137">
        <f>SUM(L101:L103)</f>
        <v>0</v>
      </c>
      <c r="M100" s="137">
        <f>SUM(M101:M103)</f>
        <v>0</v>
      </c>
      <c r="N100" s="138">
        <f t="shared" si="21"/>
        <v>0</v>
      </c>
    </row>
    <row r="101" spans="1:14" ht="13.5" hidden="1" thickBot="1" x14ac:dyDescent="0.25">
      <c r="A101" s="29" t="s">
        <v>184</v>
      </c>
      <c r="B101" s="13" t="s">
        <v>185</v>
      </c>
      <c r="C101" s="137"/>
      <c r="D101" s="137"/>
      <c r="E101" s="138">
        <f t="shared" si="15"/>
        <v>0</v>
      </c>
      <c r="F101" s="137"/>
      <c r="G101" s="137"/>
      <c r="H101" s="138">
        <f t="shared" si="19"/>
        <v>0</v>
      </c>
      <c r="I101" s="137"/>
      <c r="J101" s="137"/>
      <c r="K101" s="138">
        <f t="shared" si="20"/>
        <v>0</v>
      </c>
      <c r="L101" s="137"/>
      <c r="M101" s="137"/>
      <c r="N101" s="138">
        <f t="shared" si="21"/>
        <v>0</v>
      </c>
    </row>
    <row r="102" spans="1:14" ht="13.5" hidden="1" thickBot="1" x14ac:dyDescent="0.25">
      <c r="A102" s="29" t="s">
        <v>186</v>
      </c>
      <c r="B102" s="13" t="s">
        <v>187</v>
      </c>
      <c r="C102" s="137"/>
      <c r="D102" s="137"/>
      <c r="E102" s="138">
        <f t="shared" si="15"/>
        <v>0</v>
      </c>
      <c r="F102" s="137"/>
      <c r="G102" s="137"/>
      <c r="H102" s="138">
        <f t="shared" si="19"/>
        <v>0</v>
      </c>
      <c r="I102" s="137"/>
      <c r="J102" s="137"/>
      <c r="K102" s="138">
        <f t="shared" si="20"/>
        <v>0</v>
      </c>
      <c r="L102" s="137"/>
      <c r="M102" s="137"/>
      <c r="N102" s="138">
        <f t="shared" si="21"/>
        <v>0</v>
      </c>
    </row>
    <row r="103" spans="1:14" ht="13.5" hidden="1" thickBot="1" x14ac:dyDescent="0.25">
      <c r="A103" s="30" t="s">
        <v>188</v>
      </c>
      <c r="B103" s="31" t="s">
        <v>189</v>
      </c>
      <c r="C103" s="145"/>
      <c r="D103" s="145"/>
      <c r="E103" s="146">
        <f t="shared" si="15"/>
        <v>0</v>
      </c>
      <c r="F103" s="145"/>
      <c r="G103" s="145"/>
      <c r="H103" s="146">
        <f t="shared" si="19"/>
        <v>0</v>
      </c>
      <c r="I103" s="145"/>
      <c r="J103" s="145"/>
      <c r="K103" s="146">
        <f t="shared" si="20"/>
        <v>0</v>
      </c>
      <c r="L103" s="145"/>
      <c r="M103" s="145"/>
      <c r="N103" s="146">
        <f t="shared" si="21"/>
        <v>0</v>
      </c>
    </row>
    <row r="104" spans="1:14" ht="13.5" thickBot="1" x14ac:dyDescent="0.25">
      <c r="A104" s="28" t="s">
        <v>190</v>
      </c>
      <c r="B104" s="20" t="s">
        <v>191</v>
      </c>
      <c r="C104" s="147">
        <f>SUM(C105:C109)</f>
        <v>0</v>
      </c>
      <c r="D104" s="147">
        <f>SUM(D105:D109)</f>
        <v>0</v>
      </c>
      <c r="E104" s="148">
        <f t="shared" si="15"/>
        <v>0</v>
      </c>
      <c r="F104" s="147">
        <f>SUM(F105:F109)</f>
        <v>0</v>
      </c>
      <c r="G104" s="147">
        <f>SUM(G105:G109)</f>
        <v>0</v>
      </c>
      <c r="H104" s="148">
        <f t="shared" si="19"/>
        <v>0</v>
      </c>
      <c r="I104" s="147">
        <f>SUM(I105:I109)</f>
        <v>0</v>
      </c>
      <c r="J104" s="147">
        <f>SUM(J105:J109)</f>
        <v>0</v>
      </c>
      <c r="K104" s="148">
        <f t="shared" si="20"/>
        <v>0</v>
      </c>
      <c r="L104" s="147">
        <f>SUM(L105:L109)</f>
        <v>0</v>
      </c>
      <c r="M104" s="147">
        <f>SUM(M105:M109)</f>
        <v>0</v>
      </c>
      <c r="N104" s="148">
        <f t="shared" si="21"/>
        <v>0</v>
      </c>
    </row>
    <row r="105" spans="1:14" ht="13.5" hidden="1" thickBot="1" x14ac:dyDescent="0.25">
      <c r="A105" s="29"/>
      <c r="B105" s="13" t="s">
        <v>192</v>
      </c>
      <c r="C105" s="143"/>
      <c r="D105" s="143"/>
      <c r="E105" s="144">
        <f t="shared" si="15"/>
        <v>0</v>
      </c>
      <c r="F105" s="143"/>
      <c r="G105" s="143"/>
      <c r="H105" s="144">
        <f t="shared" si="19"/>
        <v>0</v>
      </c>
      <c r="I105" s="143"/>
      <c r="J105" s="143"/>
      <c r="K105" s="144">
        <f t="shared" si="20"/>
        <v>0</v>
      </c>
      <c r="L105" s="143"/>
      <c r="M105" s="143"/>
      <c r="N105" s="144">
        <f t="shared" si="21"/>
        <v>0</v>
      </c>
    </row>
    <row r="106" spans="1:14" ht="13.5" hidden="1" thickBot="1" x14ac:dyDescent="0.25">
      <c r="A106" s="29"/>
      <c r="B106" s="13" t="s">
        <v>193</v>
      </c>
      <c r="C106" s="137"/>
      <c r="D106" s="137"/>
      <c r="E106" s="138">
        <f t="shared" si="15"/>
        <v>0</v>
      </c>
      <c r="F106" s="137"/>
      <c r="G106" s="137"/>
      <c r="H106" s="138">
        <f t="shared" si="19"/>
        <v>0</v>
      </c>
      <c r="I106" s="137"/>
      <c r="J106" s="137"/>
      <c r="K106" s="138">
        <f t="shared" si="20"/>
        <v>0</v>
      </c>
      <c r="L106" s="137"/>
      <c r="M106" s="137"/>
      <c r="N106" s="138">
        <f t="shared" si="21"/>
        <v>0</v>
      </c>
    </row>
    <row r="107" spans="1:14" ht="13.5" hidden="1" thickBot="1" x14ac:dyDescent="0.25">
      <c r="A107" s="30"/>
      <c r="B107" s="31" t="s">
        <v>194</v>
      </c>
      <c r="C107" s="137"/>
      <c r="D107" s="137"/>
      <c r="E107" s="138">
        <f t="shared" si="15"/>
        <v>0</v>
      </c>
      <c r="F107" s="137"/>
      <c r="G107" s="137"/>
      <c r="H107" s="138">
        <f t="shared" si="19"/>
        <v>0</v>
      </c>
      <c r="I107" s="137"/>
      <c r="J107" s="137"/>
      <c r="K107" s="138">
        <f t="shared" si="20"/>
        <v>0</v>
      </c>
      <c r="L107" s="137"/>
      <c r="M107" s="137"/>
      <c r="N107" s="138">
        <f t="shared" si="21"/>
        <v>0</v>
      </c>
    </row>
    <row r="108" spans="1:14" ht="13.5" hidden="1" thickBot="1" x14ac:dyDescent="0.25">
      <c r="A108" s="30"/>
      <c r="B108" s="31" t="s">
        <v>195</v>
      </c>
      <c r="C108" s="137"/>
      <c r="D108" s="137"/>
      <c r="E108" s="138">
        <f t="shared" si="15"/>
        <v>0</v>
      </c>
      <c r="F108" s="137"/>
      <c r="G108" s="137"/>
      <c r="H108" s="138">
        <f t="shared" si="19"/>
        <v>0</v>
      </c>
      <c r="I108" s="137"/>
      <c r="J108" s="137"/>
      <c r="K108" s="138">
        <f t="shared" si="20"/>
        <v>0</v>
      </c>
      <c r="L108" s="137"/>
      <c r="M108" s="137"/>
      <c r="N108" s="138">
        <f t="shared" si="21"/>
        <v>0</v>
      </c>
    </row>
    <row r="109" spans="1:14" ht="13.5" hidden="1" thickBot="1" x14ac:dyDescent="0.25">
      <c r="A109" s="30"/>
      <c r="B109" s="31" t="s">
        <v>196</v>
      </c>
      <c r="C109" s="145"/>
      <c r="D109" s="145"/>
      <c r="E109" s="146">
        <f t="shared" si="15"/>
        <v>0</v>
      </c>
      <c r="F109" s="145"/>
      <c r="G109" s="145"/>
      <c r="H109" s="146">
        <f t="shared" si="19"/>
        <v>0</v>
      </c>
      <c r="I109" s="145"/>
      <c r="J109" s="145"/>
      <c r="K109" s="146">
        <f t="shared" si="20"/>
        <v>0</v>
      </c>
      <c r="L109" s="145"/>
      <c r="M109" s="145"/>
      <c r="N109" s="146">
        <f t="shared" si="21"/>
        <v>0</v>
      </c>
    </row>
    <row r="110" spans="1:14" x14ac:dyDescent="0.2">
      <c r="A110" s="28" t="s">
        <v>197</v>
      </c>
      <c r="B110" s="20" t="s">
        <v>34</v>
      </c>
      <c r="C110" s="143">
        <f>SUM(C111:C112,C113,C122,C121)</f>
        <v>444500</v>
      </c>
      <c r="D110" s="143">
        <f>SUM(D111:D112,D113,D122,D121)</f>
        <v>0</v>
      </c>
      <c r="E110" s="144">
        <f t="shared" si="15"/>
        <v>444500</v>
      </c>
      <c r="F110" s="143">
        <f>SUM(F111:F112,F113,F122,F121)</f>
        <v>444500</v>
      </c>
      <c r="G110" s="143">
        <f>SUM(G111:G112,G113,G122,G121)</f>
        <v>0</v>
      </c>
      <c r="H110" s="144">
        <f t="shared" si="19"/>
        <v>444500</v>
      </c>
      <c r="I110" s="143">
        <f>SUM(I111:I112,I113,I122,I121)</f>
        <v>444500</v>
      </c>
      <c r="J110" s="143">
        <f>SUM(J111:J112,J113,J122,J121)</f>
        <v>0</v>
      </c>
      <c r="K110" s="144">
        <f t="shared" si="20"/>
        <v>444500</v>
      </c>
      <c r="L110" s="143">
        <f>SUM(L111:L112,L113,L122,L121)</f>
        <v>379268</v>
      </c>
      <c r="M110" s="143">
        <f>SUM(M111:M112,M113,M122,M121)</f>
        <v>0</v>
      </c>
      <c r="N110" s="144">
        <f t="shared" si="21"/>
        <v>379268</v>
      </c>
    </row>
    <row r="111" spans="1:14" x14ac:dyDescent="0.2">
      <c r="A111" s="29" t="s">
        <v>198</v>
      </c>
      <c r="B111" s="13" t="s">
        <v>199</v>
      </c>
      <c r="C111" s="137"/>
      <c r="D111" s="137"/>
      <c r="E111" s="138">
        <f t="shared" si="15"/>
        <v>0</v>
      </c>
      <c r="F111" s="137"/>
      <c r="G111" s="137"/>
      <c r="H111" s="138">
        <f t="shared" si="19"/>
        <v>0</v>
      </c>
      <c r="I111" s="137"/>
      <c r="J111" s="137"/>
      <c r="K111" s="138">
        <f t="shared" si="20"/>
        <v>0</v>
      </c>
      <c r="L111" s="137"/>
      <c r="M111" s="137"/>
      <c r="N111" s="138">
        <f t="shared" si="21"/>
        <v>0</v>
      </c>
    </row>
    <row r="112" spans="1:14" x14ac:dyDescent="0.2">
      <c r="A112" s="29" t="s">
        <v>200</v>
      </c>
      <c r="B112" s="13" t="s">
        <v>201</v>
      </c>
      <c r="C112" s="137"/>
      <c r="D112" s="137"/>
      <c r="E112" s="138">
        <f t="shared" si="15"/>
        <v>0</v>
      </c>
      <c r="F112" s="137"/>
      <c r="G112" s="137"/>
      <c r="H112" s="138">
        <f t="shared" si="19"/>
        <v>0</v>
      </c>
      <c r="I112" s="137"/>
      <c r="J112" s="137"/>
      <c r="K112" s="138">
        <f t="shared" si="20"/>
        <v>0</v>
      </c>
      <c r="L112" s="137"/>
      <c r="M112" s="137"/>
      <c r="N112" s="138">
        <f t="shared" si="21"/>
        <v>0</v>
      </c>
    </row>
    <row r="113" spans="1:23" x14ac:dyDescent="0.2">
      <c r="A113" s="29" t="s">
        <v>202</v>
      </c>
      <c r="B113" s="13" t="s">
        <v>203</v>
      </c>
      <c r="C113" s="137">
        <f>SUM(C114:C120)</f>
        <v>350000</v>
      </c>
      <c r="D113" s="137">
        <f>SUM(D114:D120)</f>
        <v>0</v>
      </c>
      <c r="E113" s="138">
        <f t="shared" si="15"/>
        <v>350000</v>
      </c>
      <c r="F113" s="137">
        <f>SUM(F114:F120)</f>
        <v>350000</v>
      </c>
      <c r="G113" s="137">
        <f>SUM(G114:G120)</f>
        <v>0</v>
      </c>
      <c r="H113" s="138">
        <f t="shared" si="19"/>
        <v>350000</v>
      </c>
      <c r="I113" s="137">
        <f>SUM(I114:I120)</f>
        <v>350000</v>
      </c>
      <c r="J113" s="137">
        <f>SUM(J114:J120)</f>
        <v>0</v>
      </c>
      <c r="K113" s="138">
        <f t="shared" si="20"/>
        <v>350000</v>
      </c>
      <c r="L113" s="137">
        <f>SUM(L114:L120)</f>
        <v>298636</v>
      </c>
      <c r="M113" s="137">
        <f>SUM(M114:M120)</f>
        <v>0</v>
      </c>
      <c r="N113" s="138">
        <f t="shared" si="21"/>
        <v>298636</v>
      </c>
    </row>
    <row r="114" spans="1:23" x14ac:dyDescent="0.2">
      <c r="A114" s="29" t="s">
        <v>204</v>
      </c>
      <c r="B114" s="13" t="s">
        <v>205</v>
      </c>
      <c r="C114" s="137"/>
      <c r="D114" s="137"/>
      <c r="E114" s="138">
        <f t="shared" si="15"/>
        <v>0</v>
      </c>
      <c r="F114" s="137"/>
      <c r="G114" s="137"/>
      <c r="H114" s="138">
        <f t="shared" si="19"/>
        <v>0</v>
      </c>
      <c r="I114" s="137"/>
      <c r="J114" s="137"/>
      <c r="K114" s="138">
        <f t="shared" si="20"/>
        <v>0</v>
      </c>
      <c r="L114" s="137"/>
      <c r="M114" s="137"/>
      <c r="N114" s="138">
        <f t="shared" si="21"/>
        <v>0</v>
      </c>
    </row>
    <row r="115" spans="1:23" x14ac:dyDescent="0.2">
      <c r="A115" s="29" t="s">
        <v>206</v>
      </c>
      <c r="B115" s="13" t="s">
        <v>207</v>
      </c>
      <c r="C115" s="137">
        <v>350000</v>
      </c>
      <c r="D115" s="137"/>
      <c r="E115" s="138">
        <f t="shared" si="15"/>
        <v>350000</v>
      </c>
      <c r="F115" s="137">
        <v>350000</v>
      </c>
      <c r="G115" s="137"/>
      <c r="H115" s="138">
        <f t="shared" si="19"/>
        <v>350000</v>
      </c>
      <c r="I115" s="137">
        <v>350000</v>
      </c>
      <c r="J115" s="137"/>
      <c r="K115" s="138">
        <f t="shared" si="20"/>
        <v>350000</v>
      </c>
      <c r="L115" s="137">
        <v>298636</v>
      </c>
      <c r="M115" s="137"/>
      <c r="N115" s="138">
        <f t="shared" si="21"/>
        <v>298636</v>
      </c>
    </row>
    <row r="116" spans="1:23" x14ac:dyDescent="0.2">
      <c r="A116" s="29" t="s">
        <v>208</v>
      </c>
      <c r="B116" s="13" t="s">
        <v>209</v>
      </c>
      <c r="C116" s="137"/>
      <c r="D116" s="137"/>
      <c r="E116" s="138">
        <f t="shared" si="15"/>
        <v>0</v>
      </c>
      <c r="F116" s="137"/>
      <c r="G116" s="137"/>
      <c r="H116" s="138">
        <f t="shared" si="19"/>
        <v>0</v>
      </c>
      <c r="I116" s="137"/>
      <c r="J116" s="137"/>
      <c r="K116" s="138">
        <f t="shared" si="20"/>
        <v>0</v>
      </c>
      <c r="L116" s="137"/>
      <c r="M116" s="137"/>
      <c r="N116" s="138">
        <f t="shared" si="21"/>
        <v>0</v>
      </c>
    </row>
    <row r="117" spans="1:23" x14ac:dyDescent="0.2">
      <c r="A117" s="29" t="s">
        <v>210</v>
      </c>
      <c r="B117" s="13" t="s">
        <v>211</v>
      </c>
      <c r="C117" s="137"/>
      <c r="D117" s="137"/>
      <c r="E117" s="138">
        <f t="shared" si="15"/>
        <v>0</v>
      </c>
      <c r="F117" s="137"/>
      <c r="G117" s="137"/>
      <c r="H117" s="138">
        <f t="shared" si="19"/>
        <v>0</v>
      </c>
      <c r="I117" s="137"/>
      <c r="J117" s="137"/>
      <c r="K117" s="138">
        <f t="shared" si="20"/>
        <v>0</v>
      </c>
      <c r="L117" s="137"/>
      <c r="M117" s="137"/>
      <c r="N117" s="138">
        <f t="shared" si="21"/>
        <v>0</v>
      </c>
    </row>
    <row r="118" spans="1:23" x14ac:dyDescent="0.2">
      <c r="A118" s="29" t="s">
        <v>212</v>
      </c>
      <c r="B118" s="13" t="s">
        <v>213</v>
      </c>
      <c r="C118" s="137"/>
      <c r="D118" s="137"/>
      <c r="E118" s="138">
        <f t="shared" si="15"/>
        <v>0</v>
      </c>
      <c r="F118" s="137"/>
      <c r="G118" s="137"/>
      <c r="H118" s="138">
        <f t="shared" si="19"/>
        <v>0</v>
      </c>
      <c r="I118" s="137"/>
      <c r="J118" s="137"/>
      <c r="K118" s="138">
        <f t="shared" si="20"/>
        <v>0</v>
      </c>
      <c r="L118" s="137"/>
      <c r="M118" s="137"/>
      <c r="N118" s="138">
        <f t="shared" si="21"/>
        <v>0</v>
      </c>
    </row>
    <row r="119" spans="1:23" x14ac:dyDescent="0.2">
      <c r="A119" s="29" t="s">
        <v>214</v>
      </c>
      <c r="B119" s="13" t="s">
        <v>215</v>
      </c>
      <c r="C119" s="137"/>
      <c r="D119" s="137"/>
      <c r="E119" s="138">
        <f t="shared" si="15"/>
        <v>0</v>
      </c>
      <c r="F119" s="137"/>
      <c r="G119" s="137"/>
      <c r="H119" s="138">
        <f t="shared" si="19"/>
        <v>0</v>
      </c>
      <c r="I119" s="137"/>
      <c r="J119" s="137"/>
      <c r="K119" s="138">
        <f t="shared" si="20"/>
        <v>0</v>
      </c>
      <c r="L119" s="137"/>
      <c r="M119" s="137"/>
      <c r="N119" s="138">
        <f t="shared" si="21"/>
        <v>0</v>
      </c>
    </row>
    <row r="120" spans="1:23" x14ac:dyDescent="0.2">
      <c r="A120" s="29" t="s">
        <v>216</v>
      </c>
      <c r="B120" s="13" t="s">
        <v>217</v>
      </c>
      <c r="C120" s="137"/>
      <c r="D120" s="137"/>
      <c r="E120" s="138">
        <f t="shared" si="15"/>
        <v>0</v>
      </c>
      <c r="F120" s="137"/>
      <c r="G120" s="137"/>
      <c r="H120" s="138">
        <f t="shared" si="19"/>
        <v>0</v>
      </c>
      <c r="I120" s="137"/>
      <c r="J120" s="137"/>
      <c r="K120" s="138">
        <f t="shared" si="20"/>
        <v>0</v>
      </c>
      <c r="L120" s="137"/>
      <c r="M120" s="137"/>
      <c r="N120" s="138">
        <f t="shared" si="21"/>
        <v>0</v>
      </c>
    </row>
    <row r="121" spans="1:23" x14ac:dyDescent="0.2">
      <c r="A121" s="29" t="s">
        <v>218</v>
      </c>
      <c r="B121" s="13" t="s">
        <v>219</v>
      </c>
      <c r="C121" s="137"/>
      <c r="D121" s="137"/>
      <c r="E121" s="138">
        <f t="shared" si="15"/>
        <v>0</v>
      </c>
      <c r="F121" s="137"/>
      <c r="G121" s="137"/>
      <c r="H121" s="138">
        <f t="shared" si="19"/>
        <v>0</v>
      </c>
      <c r="I121" s="137"/>
      <c r="J121" s="137"/>
      <c r="K121" s="138">
        <f t="shared" si="20"/>
        <v>0</v>
      </c>
      <c r="L121" s="137"/>
      <c r="M121" s="137"/>
      <c r="N121" s="138">
        <f t="shared" si="21"/>
        <v>0</v>
      </c>
    </row>
    <row r="122" spans="1:23" x14ac:dyDescent="0.2">
      <c r="A122" s="29" t="s">
        <v>220</v>
      </c>
      <c r="B122" s="13" t="s">
        <v>221</v>
      </c>
      <c r="C122" s="137">
        <f>SUM(C123:C126)</f>
        <v>94500</v>
      </c>
      <c r="D122" s="137">
        <f>SUM(D123:D126)</f>
        <v>0</v>
      </c>
      <c r="E122" s="138">
        <f t="shared" si="15"/>
        <v>94500</v>
      </c>
      <c r="F122" s="137">
        <f>SUM(F123:F126)</f>
        <v>94500</v>
      </c>
      <c r="G122" s="137">
        <f>SUM(G123:G126)</f>
        <v>0</v>
      </c>
      <c r="H122" s="138">
        <f t="shared" si="19"/>
        <v>94500</v>
      </c>
      <c r="I122" s="137">
        <f>SUM(I123:I126)</f>
        <v>94500</v>
      </c>
      <c r="J122" s="137">
        <f>SUM(J123:J126)</f>
        <v>0</v>
      </c>
      <c r="K122" s="138">
        <f t="shared" si="20"/>
        <v>94500</v>
      </c>
      <c r="L122" s="137">
        <f>SUM(L123:L126)</f>
        <v>80632</v>
      </c>
      <c r="M122" s="137">
        <f>SUM(M123:M126)</f>
        <v>0</v>
      </c>
      <c r="N122" s="138">
        <f t="shared" si="21"/>
        <v>80632</v>
      </c>
    </row>
    <row r="123" spans="1:23" x14ac:dyDescent="0.2">
      <c r="A123" s="29"/>
      <c r="B123" s="13" t="s">
        <v>670</v>
      </c>
      <c r="C123" s="137">
        <v>94500</v>
      </c>
      <c r="D123" s="137"/>
      <c r="E123" s="138">
        <f t="shared" si="15"/>
        <v>94500</v>
      </c>
      <c r="F123" s="137">
        <v>94500</v>
      </c>
      <c r="G123" s="137"/>
      <c r="H123" s="138">
        <f t="shared" si="19"/>
        <v>94500</v>
      </c>
      <c r="I123" s="137">
        <v>94500</v>
      </c>
      <c r="J123" s="137"/>
      <c r="K123" s="138">
        <f t="shared" si="20"/>
        <v>94500</v>
      </c>
      <c r="L123" s="137">
        <v>80632</v>
      </c>
      <c r="M123" s="137"/>
      <c r="N123" s="138">
        <f t="shared" si="21"/>
        <v>80632</v>
      </c>
    </row>
    <row r="124" spans="1:23" customFormat="1" ht="15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">
      <c r="A125" s="30"/>
      <c r="B125" s="31" t="s">
        <v>222</v>
      </c>
      <c r="C125" s="137"/>
      <c r="D125" s="137"/>
      <c r="E125" s="138">
        <f t="shared" si="15"/>
        <v>0</v>
      </c>
      <c r="F125" s="137"/>
      <c r="G125" s="137"/>
      <c r="H125" s="138">
        <f t="shared" si="19"/>
        <v>0</v>
      </c>
      <c r="I125" s="137"/>
      <c r="J125" s="137"/>
      <c r="K125" s="138">
        <f t="shared" si="20"/>
        <v>0</v>
      </c>
      <c r="L125" s="137"/>
      <c r="M125" s="137"/>
      <c r="N125" s="138">
        <f t="shared" si="21"/>
        <v>0</v>
      </c>
    </row>
    <row r="126" spans="1:23" ht="13.5" thickBot="1" x14ac:dyDescent="0.25">
      <c r="A126" s="30" t="s">
        <v>223</v>
      </c>
      <c r="B126" s="31" t="s">
        <v>224</v>
      </c>
      <c r="C126" s="145"/>
      <c r="D126" s="145"/>
      <c r="E126" s="146">
        <f t="shared" si="15"/>
        <v>0</v>
      </c>
      <c r="F126" s="145"/>
      <c r="G126" s="145"/>
      <c r="H126" s="146">
        <f t="shared" si="19"/>
        <v>0</v>
      </c>
      <c r="I126" s="145"/>
      <c r="J126" s="145"/>
      <c r="K126" s="146">
        <f t="shared" si="20"/>
        <v>0</v>
      </c>
      <c r="L126" s="145"/>
      <c r="M126" s="145"/>
      <c r="N126" s="146">
        <f t="shared" si="21"/>
        <v>0</v>
      </c>
    </row>
    <row r="127" spans="1:23" ht="13.5" thickBot="1" x14ac:dyDescent="0.25">
      <c r="A127" s="32" t="s">
        <v>225</v>
      </c>
      <c r="B127" s="7" t="s">
        <v>35</v>
      </c>
      <c r="C127" s="147"/>
      <c r="D127" s="147"/>
      <c r="E127" s="148">
        <f t="shared" si="15"/>
        <v>0</v>
      </c>
      <c r="F127" s="147"/>
      <c r="G127" s="147"/>
      <c r="H127" s="148">
        <f t="shared" si="19"/>
        <v>0</v>
      </c>
      <c r="I127" s="147"/>
      <c r="J127" s="147"/>
      <c r="K127" s="148">
        <f t="shared" si="20"/>
        <v>0</v>
      </c>
      <c r="L127" s="147"/>
      <c r="M127" s="147"/>
      <c r="N127" s="148">
        <f t="shared" si="21"/>
        <v>0</v>
      </c>
    </row>
    <row r="128" spans="1:23" ht="13.5" thickBot="1" x14ac:dyDescent="0.25">
      <c r="A128" s="28" t="s">
        <v>226</v>
      </c>
      <c r="B128" s="20" t="s">
        <v>36</v>
      </c>
      <c r="C128" s="147">
        <f>SUM(C129:C134)</f>
        <v>0</v>
      </c>
      <c r="D128" s="147">
        <f>SUM(D129:D134)</f>
        <v>0</v>
      </c>
      <c r="E128" s="148">
        <f t="shared" si="15"/>
        <v>0</v>
      </c>
      <c r="F128" s="147">
        <f>SUM(F129:F134)</f>
        <v>0</v>
      </c>
      <c r="G128" s="147">
        <f>SUM(G129:G134)</f>
        <v>0</v>
      </c>
      <c r="H128" s="148">
        <f t="shared" si="19"/>
        <v>0</v>
      </c>
      <c r="I128" s="147">
        <f>SUM(I129:I134)</f>
        <v>0</v>
      </c>
      <c r="J128" s="147">
        <f>SUM(J129:J134)</f>
        <v>0</v>
      </c>
      <c r="K128" s="148">
        <f t="shared" si="20"/>
        <v>0</v>
      </c>
      <c r="L128" s="147">
        <f>SUM(L129:L134)</f>
        <v>0</v>
      </c>
      <c r="M128" s="147">
        <f>SUM(M129:M134)</f>
        <v>0</v>
      </c>
      <c r="N128" s="148">
        <f t="shared" si="21"/>
        <v>0</v>
      </c>
    </row>
    <row r="129" spans="1:14" ht="13.5" hidden="1" thickBot="1" x14ac:dyDescent="0.25">
      <c r="A129" s="29" t="s">
        <v>227</v>
      </c>
      <c r="B129" s="13" t="s">
        <v>228</v>
      </c>
      <c r="C129" s="143"/>
      <c r="D129" s="143"/>
      <c r="E129" s="144">
        <f t="shared" si="15"/>
        <v>0</v>
      </c>
      <c r="F129" s="143"/>
      <c r="G129" s="143"/>
      <c r="H129" s="144">
        <f t="shared" si="19"/>
        <v>0</v>
      </c>
      <c r="I129" s="143"/>
      <c r="J129" s="143"/>
      <c r="K129" s="144">
        <f t="shared" si="20"/>
        <v>0</v>
      </c>
      <c r="L129" s="143"/>
      <c r="M129" s="143"/>
      <c r="N129" s="144">
        <f t="shared" si="21"/>
        <v>0</v>
      </c>
    </row>
    <row r="130" spans="1:14" ht="13.5" hidden="1" thickBot="1" x14ac:dyDescent="0.25">
      <c r="A130" s="29" t="s">
        <v>487</v>
      </c>
      <c r="B130" s="13" t="s">
        <v>488</v>
      </c>
      <c r="C130" s="137"/>
      <c r="D130" s="137"/>
      <c r="E130" s="138">
        <f t="shared" si="15"/>
        <v>0</v>
      </c>
      <c r="F130" s="137"/>
      <c r="G130" s="137"/>
      <c r="H130" s="138">
        <f t="shared" si="19"/>
        <v>0</v>
      </c>
      <c r="I130" s="137"/>
      <c r="J130" s="137"/>
      <c r="K130" s="138">
        <f t="shared" si="20"/>
        <v>0</v>
      </c>
      <c r="L130" s="137"/>
      <c r="M130" s="137"/>
      <c r="N130" s="138">
        <f t="shared" si="21"/>
        <v>0</v>
      </c>
    </row>
    <row r="131" spans="1:14" ht="13.5" hidden="1" thickBot="1" x14ac:dyDescent="0.25">
      <c r="A131" s="29" t="s">
        <v>229</v>
      </c>
      <c r="B131" s="13" t="s">
        <v>230</v>
      </c>
      <c r="C131" s="137"/>
      <c r="D131" s="137"/>
      <c r="E131" s="138">
        <f t="shared" si="15"/>
        <v>0</v>
      </c>
      <c r="F131" s="137"/>
      <c r="G131" s="137"/>
      <c r="H131" s="138">
        <f t="shared" si="19"/>
        <v>0</v>
      </c>
      <c r="I131" s="137"/>
      <c r="J131" s="137"/>
      <c r="K131" s="138">
        <f t="shared" si="20"/>
        <v>0</v>
      </c>
      <c r="L131" s="137"/>
      <c r="M131" s="137"/>
      <c r="N131" s="138">
        <f t="shared" si="21"/>
        <v>0</v>
      </c>
    </row>
    <row r="132" spans="1:14" ht="13.5" hidden="1" thickBot="1" x14ac:dyDescent="0.25">
      <c r="A132" s="29" t="s">
        <v>231</v>
      </c>
      <c r="B132" s="13" t="s">
        <v>232</v>
      </c>
      <c r="C132" s="137"/>
      <c r="D132" s="137"/>
      <c r="E132" s="138">
        <f t="shared" si="15"/>
        <v>0</v>
      </c>
      <c r="F132" s="137"/>
      <c r="G132" s="137"/>
      <c r="H132" s="138">
        <f t="shared" si="19"/>
        <v>0</v>
      </c>
      <c r="I132" s="137"/>
      <c r="J132" s="137"/>
      <c r="K132" s="138">
        <f t="shared" si="20"/>
        <v>0</v>
      </c>
      <c r="L132" s="137"/>
      <c r="M132" s="137"/>
      <c r="N132" s="138">
        <f t="shared" si="21"/>
        <v>0</v>
      </c>
    </row>
    <row r="133" spans="1:14" ht="13.5" hidden="1" thickBot="1" x14ac:dyDescent="0.25">
      <c r="A133" s="29" t="s">
        <v>233</v>
      </c>
      <c r="B133" s="13" t="s">
        <v>234</v>
      </c>
      <c r="C133" s="137"/>
      <c r="D133" s="137"/>
      <c r="E133" s="138">
        <f t="shared" si="15"/>
        <v>0</v>
      </c>
      <c r="F133" s="137"/>
      <c r="G133" s="137"/>
      <c r="H133" s="138">
        <f t="shared" si="19"/>
        <v>0</v>
      </c>
      <c r="I133" s="137"/>
      <c r="J133" s="137"/>
      <c r="K133" s="138">
        <f t="shared" si="20"/>
        <v>0</v>
      </c>
      <c r="L133" s="137"/>
      <c r="M133" s="137"/>
      <c r="N133" s="138">
        <f t="shared" si="21"/>
        <v>0</v>
      </c>
    </row>
    <row r="134" spans="1:14" ht="13.5" hidden="1" thickBot="1" x14ac:dyDescent="0.25">
      <c r="A134" s="29" t="s">
        <v>235</v>
      </c>
      <c r="B134" s="13" t="s">
        <v>236</v>
      </c>
      <c r="C134" s="137">
        <f>SUM(C135:C136)</f>
        <v>0</v>
      </c>
      <c r="D134" s="137">
        <f>SUM(D135:D136)</f>
        <v>0</v>
      </c>
      <c r="E134" s="138">
        <f t="shared" si="15"/>
        <v>0</v>
      </c>
      <c r="F134" s="137">
        <f>SUM(F135:F136)</f>
        <v>0</v>
      </c>
      <c r="G134" s="137">
        <f>SUM(G135:G136)</f>
        <v>0</v>
      </c>
      <c r="H134" s="138">
        <f t="shared" si="19"/>
        <v>0</v>
      </c>
      <c r="I134" s="137">
        <f>SUM(I135:I136)</f>
        <v>0</v>
      </c>
      <c r="J134" s="137">
        <f>SUM(J135:J136)</f>
        <v>0</v>
      </c>
      <c r="K134" s="138">
        <f t="shared" si="20"/>
        <v>0</v>
      </c>
      <c r="L134" s="137">
        <f>SUM(L135:L136)</f>
        <v>0</v>
      </c>
      <c r="M134" s="137">
        <f>SUM(M135:M136)</f>
        <v>0</v>
      </c>
      <c r="N134" s="138">
        <f t="shared" si="21"/>
        <v>0</v>
      </c>
    </row>
    <row r="135" spans="1:14" ht="13.5" hidden="1" thickBot="1" x14ac:dyDescent="0.25">
      <c r="A135" s="29"/>
      <c r="B135" s="13" t="s">
        <v>237</v>
      </c>
      <c r="C135" s="137"/>
      <c r="D135" s="137"/>
      <c r="E135" s="138">
        <f t="shared" si="15"/>
        <v>0</v>
      </c>
      <c r="F135" s="137"/>
      <c r="G135" s="137"/>
      <c r="H135" s="138">
        <f t="shared" si="19"/>
        <v>0</v>
      </c>
      <c r="I135" s="137"/>
      <c r="J135" s="137"/>
      <c r="K135" s="138">
        <f t="shared" si="20"/>
        <v>0</v>
      </c>
      <c r="L135" s="137"/>
      <c r="M135" s="137"/>
      <c r="N135" s="138">
        <f t="shared" si="21"/>
        <v>0</v>
      </c>
    </row>
    <row r="136" spans="1:14" ht="13.5" hidden="1" thickBot="1" x14ac:dyDescent="0.25">
      <c r="A136" s="30"/>
      <c r="B136" s="31" t="s">
        <v>238</v>
      </c>
      <c r="C136" s="145"/>
      <c r="D136" s="145"/>
      <c r="E136" s="146">
        <f t="shared" si="15"/>
        <v>0</v>
      </c>
      <c r="F136" s="145"/>
      <c r="G136" s="145"/>
      <c r="H136" s="146">
        <f t="shared" si="19"/>
        <v>0</v>
      </c>
      <c r="I136" s="145"/>
      <c r="J136" s="145"/>
      <c r="K136" s="146">
        <f t="shared" si="20"/>
        <v>0</v>
      </c>
      <c r="L136" s="145"/>
      <c r="M136" s="145"/>
      <c r="N136" s="146">
        <f t="shared" si="21"/>
        <v>0</v>
      </c>
    </row>
    <row r="137" spans="1:14" x14ac:dyDescent="0.2">
      <c r="A137" s="28" t="s">
        <v>239</v>
      </c>
      <c r="B137" s="20" t="s">
        <v>37</v>
      </c>
      <c r="C137" s="143"/>
      <c r="D137" s="143"/>
      <c r="E137" s="144">
        <f t="shared" si="15"/>
        <v>0</v>
      </c>
      <c r="F137" s="143"/>
      <c r="G137" s="143"/>
      <c r="H137" s="144">
        <f t="shared" si="19"/>
        <v>0</v>
      </c>
      <c r="I137" s="143"/>
      <c r="J137" s="143"/>
      <c r="K137" s="144">
        <f t="shared" si="20"/>
        <v>0</v>
      </c>
      <c r="L137" s="143"/>
      <c r="M137" s="143"/>
      <c r="N137" s="144">
        <f t="shared" si="21"/>
        <v>0</v>
      </c>
    </row>
    <row r="138" spans="1:14" ht="13.5" thickBot="1" x14ac:dyDescent="0.25">
      <c r="A138" s="30" t="s">
        <v>240</v>
      </c>
      <c r="B138" s="31" t="s">
        <v>241</v>
      </c>
      <c r="C138" s="145"/>
      <c r="D138" s="145"/>
      <c r="E138" s="146">
        <f t="shared" si="15"/>
        <v>0</v>
      </c>
      <c r="F138" s="145"/>
      <c r="G138" s="145"/>
      <c r="H138" s="146">
        <f t="shared" si="19"/>
        <v>0</v>
      </c>
      <c r="I138" s="145"/>
      <c r="J138" s="145"/>
      <c r="K138" s="146">
        <f t="shared" si="20"/>
        <v>0</v>
      </c>
      <c r="L138" s="145"/>
      <c r="M138" s="145"/>
      <c r="N138" s="146">
        <f t="shared" si="21"/>
        <v>0</v>
      </c>
    </row>
    <row r="139" spans="1:14" x14ac:dyDescent="0.2">
      <c r="A139" s="28" t="s">
        <v>242</v>
      </c>
      <c r="B139" s="20" t="s">
        <v>38</v>
      </c>
      <c r="C139" s="143"/>
      <c r="D139" s="143"/>
      <c r="E139" s="144">
        <f t="shared" si="15"/>
        <v>0</v>
      </c>
      <c r="F139" s="143"/>
      <c r="G139" s="143"/>
      <c r="H139" s="144">
        <f t="shared" si="19"/>
        <v>0</v>
      </c>
      <c r="I139" s="143"/>
      <c r="J139" s="143"/>
      <c r="K139" s="144">
        <f t="shared" si="20"/>
        <v>0</v>
      </c>
      <c r="L139" s="143"/>
      <c r="M139" s="143"/>
      <c r="N139" s="144">
        <f t="shared" si="21"/>
        <v>0</v>
      </c>
    </row>
    <row r="140" spans="1:14" ht="13.5" thickBot="1" x14ac:dyDescent="0.25">
      <c r="A140" s="30" t="s">
        <v>243</v>
      </c>
      <c r="B140" s="31" t="s">
        <v>244</v>
      </c>
      <c r="C140" s="145"/>
      <c r="D140" s="145"/>
      <c r="E140" s="146">
        <f t="shared" si="15"/>
        <v>0</v>
      </c>
      <c r="F140" s="145"/>
      <c r="G140" s="145"/>
      <c r="H140" s="146">
        <f t="shared" si="19"/>
        <v>0</v>
      </c>
      <c r="I140" s="145"/>
      <c r="J140" s="145"/>
      <c r="K140" s="146">
        <f t="shared" si="20"/>
        <v>0</v>
      </c>
      <c r="L140" s="145"/>
      <c r="M140" s="145"/>
      <c r="N140" s="146">
        <f t="shared" si="21"/>
        <v>0</v>
      </c>
    </row>
    <row r="141" spans="1:14" ht="13.5" thickBot="1" x14ac:dyDescent="0.25">
      <c r="A141" s="33" t="s">
        <v>245</v>
      </c>
      <c r="B141" s="8" t="s">
        <v>39</v>
      </c>
      <c r="C141" s="152"/>
      <c r="D141" s="152"/>
      <c r="E141" s="153">
        <f t="shared" si="15"/>
        <v>0</v>
      </c>
      <c r="F141" s="152"/>
      <c r="G141" s="152"/>
      <c r="H141" s="153">
        <f t="shared" si="19"/>
        <v>0</v>
      </c>
      <c r="I141" s="152"/>
      <c r="J141" s="152"/>
      <c r="K141" s="153">
        <f t="shared" si="20"/>
        <v>0</v>
      </c>
      <c r="L141" s="152"/>
      <c r="M141" s="152"/>
      <c r="N141" s="153">
        <f t="shared" si="21"/>
        <v>0</v>
      </c>
    </row>
    <row r="142" spans="1:14" ht="13.5" thickBot="1" x14ac:dyDescent="0.25">
      <c r="A142" s="32" t="s">
        <v>246</v>
      </c>
      <c r="B142" s="7" t="s">
        <v>247</v>
      </c>
      <c r="C142" s="147">
        <f>C141+C140+C139+C138+C137+C128+C127+C110+C104+C87</f>
        <v>444500</v>
      </c>
      <c r="D142" s="147">
        <f>D141+D140+D139+D138+D137+D128+D127+D110+D104+D87</f>
        <v>0</v>
      </c>
      <c r="E142" s="148">
        <f t="shared" si="15"/>
        <v>444500</v>
      </c>
      <c r="F142" s="147">
        <f>F141+F140+F139+F138+F137+F128+F127+F110+F104+F87</f>
        <v>444500</v>
      </c>
      <c r="G142" s="147">
        <f>G141+G140+G139+G138+G137+G128+G127+G110+G104+G87</f>
        <v>0</v>
      </c>
      <c r="H142" s="148">
        <f t="shared" si="19"/>
        <v>444500</v>
      </c>
      <c r="I142" s="147">
        <f>I141+I140+I139+I138+I137+I128+I127+I110+I104+I87</f>
        <v>444500</v>
      </c>
      <c r="J142" s="147">
        <f>J141+J140+J139+J138+J137+J128+J127+J110+J104+J87</f>
        <v>0</v>
      </c>
      <c r="K142" s="148">
        <f t="shared" si="20"/>
        <v>444500</v>
      </c>
      <c r="L142" s="147">
        <f>L141+L140+L139+L138+L137+L128+L127+L110+L104+L87</f>
        <v>379268</v>
      </c>
      <c r="M142" s="147">
        <f>M141+M140+M139+M138+M137+M128+M127+M110+M104+M87</f>
        <v>0</v>
      </c>
      <c r="N142" s="148">
        <f t="shared" si="21"/>
        <v>379268</v>
      </c>
    </row>
    <row r="143" spans="1:14" ht="13.5" thickBot="1" x14ac:dyDescent="0.25">
      <c r="A143" s="34" t="s">
        <v>248</v>
      </c>
      <c r="B143" s="35" t="s">
        <v>249</v>
      </c>
      <c r="C143" s="143">
        <f>SUM(C144:C150)</f>
        <v>0</v>
      </c>
      <c r="D143" s="143">
        <f>SUM(D144:D150)</f>
        <v>0</v>
      </c>
      <c r="E143" s="144">
        <f t="shared" si="15"/>
        <v>0</v>
      </c>
      <c r="F143" s="143">
        <f>SUM(F144:F150)</f>
        <v>0</v>
      </c>
      <c r="G143" s="143">
        <f>SUM(G144:G150)</f>
        <v>0</v>
      </c>
      <c r="H143" s="144">
        <f t="shared" si="19"/>
        <v>0</v>
      </c>
      <c r="I143" s="143">
        <f>SUM(I144:I150)</f>
        <v>0</v>
      </c>
      <c r="J143" s="143">
        <f>SUM(J144:J150)</f>
        <v>0</v>
      </c>
      <c r="K143" s="144">
        <f t="shared" si="20"/>
        <v>0</v>
      </c>
      <c r="L143" s="143">
        <f>SUM(L144:L150)</f>
        <v>0</v>
      </c>
      <c r="M143" s="143">
        <f>SUM(M144:M150)</f>
        <v>0</v>
      </c>
      <c r="N143" s="144">
        <f t="shared" si="21"/>
        <v>0</v>
      </c>
    </row>
    <row r="144" spans="1:14" ht="13.5" hidden="1" thickBot="1" x14ac:dyDescent="0.25">
      <c r="A144" s="139" t="s">
        <v>250</v>
      </c>
      <c r="B144" s="134" t="s">
        <v>251</v>
      </c>
      <c r="C144" s="137"/>
      <c r="D144" s="137"/>
      <c r="E144" s="138">
        <f t="shared" si="15"/>
        <v>0</v>
      </c>
      <c r="F144" s="137"/>
      <c r="G144" s="137"/>
      <c r="H144" s="138">
        <f t="shared" si="19"/>
        <v>0</v>
      </c>
      <c r="I144" s="137"/>
      <c r="J144" s="137"/>
      <c r="K144" s="138">
        <f t="shared" si="20"/>
        <v>0</v>
      </c>
      <c r="L144" s="137"/>
      <c r="M144" s="137"/>
      <c r="N144" s="138">
        <f t="shared" si="21"/>
        <v>0</v>
      </c>
    </row>
    <row r="145" spans="1:14" ht="13.5" hidden="1" thickBot="1" x14ac:dyDescent="0.25">
      <c r="A145" s="139" t="s">
        <v>252</v>
      </c>
      <c r="B145" s="134" t="s">
        <v>253</v>
      </c>
      <c r="C145" s="137"/>
      <c r="D145" s="137"/>
      <c r="E145" s="138">
        <f t="shared" si="15"/>
        <v>0</v>
      </c>
      <c r="F145" s="137"/>
      <c r="G145" s="137"/>
      <c r="H145" s="138">
        <f t="shared" si="19"/>
        <v>0</v>
      </c>
      <c r="I145" s="137"/>
      <c r="J145" s="137"/>
      <c r="K145" s="138">
        <f t="shared" si="20"/>
        <v>0</v>
      </c>
      <c r="L145" s="137"/>
      <c r="M145" s="137"/>
      <c r="N145" s="138">
        <f t="shared" si="21"/>
        <v>0</v>
      </c>
    </row>
    <row r="146" spans="1:14" ht="13.5" hidden="1" thickBot="1" x14ac:dyDescent="0.25">
      <c r="A146" s="139" t="s">
        <v>480</v>
      </c>
      <c r="B146" s="134" t="s">
        <v>481</v>
      </c>
      <c r="C146" s="137"/>
      <c r="D146" s="137"/>
      <c r="E146" s="138"/>
      <c r="F146" s="137"/>
      <c r="G146" s="137"/>
      <c r="H146" s="138"/>
      <c r="I146" s="137"/>
      <c r="J146" s="137"/>
      <c r="K146" s="138"/>
      <c r="L146" s="137"/>
      <c r="M146" s="137"/>
      <c r="N146" s="138"/>
    </row>
    <row r="147" spans="1:14" ht="13.5" hidden="1" thickBot="1" x14ac:dyDescent="0.25">
      <c r="A147" s="139" t="s">
        <v>254</v>
      </c>
      <c r="B147" s="134" t="s">
        <v>255</v>
      </c>
      <c r="C147" s="137"/>
      <c r="D147" s="137"/>
      <c r="E147" s="138">
        <f t="shared" si="15"/>
        <v>0</v>
      </c>
      <c r="F147" s="137"/>
      <c r="G147" s="137"/>
      <c r="H147" s="138">
        <f t="shared" ref="H147:H150" si="22">SUM(F147:G147)</f>
        <v>0</v>
      </c>
      <c r="I147" s="137"/>
      <c r="J147" s="137"/>
      <c r="K147" s="138">
        <f t="shared" ref="K147:K150" si="23">SUM(I147:J147)</f>
        <v>0</v>
      </c>
      <c r="L147" s="137"/>
      <c r="M147" s="137"/>
      <c r="N147" s="138">
        <f t="shared" ref="N147:N150" si="24">SUM(L147:M147)</f>
        <v>0</v>
      </c>
    </row>
    <row r="148" spans="1:14" ht="13.5" hidden="1" thickBot="1" x14ac:dyDescent="0.25">
      <c r="A148" s="139" t="s">
        <v>256</v>
      </c>
      <c r="B148" s="134" t="s">
        <v>257</v>
      </c>
      <c r="C148" s="137"/>
      <c r="D148" s="137"/>
      <c r="E148" s="138">
        <f t="shared" si="15"/>
        <v>0</v>
      </c>
      <c r="F148" s="137"/>
      <c r="G148" s="137"/>
      <c r="H148" s="138">
        <f t="shared" si="22"/>
        <v>0</v>
      </c>
      <c r="I148" s="137"/>
      <c r="J148" s="137"/>
      <c r="K148" s="138">
        <f t="shared" si="23"/>
        <v>0</v>
      </c>
      <c r="L148" s="137"/>
      <c r="M148" s="137"/>
      <c r="N148" s="138">
        <f t="shared" si="24"/>
        <v>0</v>
      </c>
    </row>
    <row r="149" spans="1:14" ht="13.5" hidden="1" thickBot="1" x14ac:dyDescent="0.25">
      <c r="A149" s="139" t="s">
        <v>258</v>
      </c>
      <c r="B149" s="134" t="s">
        <v>259</v>
      </c>
      <c r="C149" s="137"/>
      <c r="D149" s="137"/>
      <c r="E149" s="138">
        <f t="shared" si="15"/>
        <v>0</v>
      </c>
      <c r="F149" s="137"/>
      <c r="G149" s="137"/>
      <c r="H149" s="138">
        <f t="shared" si="22"/>
        <v>0</v>
      </c>
      <c r="I149" s="137"/>
      <c r="J149" s="137"/>
      <c r="K149" s="138">
        <f t="shared" si="23"/>
        <v>0</v>
      </c>
      <c r="L149" s="137"/>
      <c r="M149" s="137"/>
      <c r="N149" s="138">
        <f t="shared" si="24"/>
        <v>0</v>
      </c>
    </row>
    <row r="150" spans="1:14" ht="13.5" hidden="1" thickBot="1" x14ac:dyDescent="0.25">
      <c r="A150" s="140"/>
      <c r="B150" s="135" t="s">
        <v>260</v>
      </c>
      <c r="C150" s="154"/>
      <c r="D150" s="145"/>
      <c r="E150" s="146">
        <f t="shared" si="15"/>
        <v>0</v>
      </c>
      <c r="F150" s="154"/>
      <c r="G150" s="145"/>
      <c r="H150" s="146">
        <f t="shared" si="22"/>
        <v>0</v>
      </c>
      <c r="I150" s="154"/>
      <c r="J150" s="145"/>
      <c r="K150" s="146">
        <f t="shared" si="23"/>
        <v>0</v>
      </c>
      <c r="L150" s="154"/>
      <c r="M150" s="145"/>
      <c r="N150" s="146">
        <f t="shared" si="24"/>
        <v>0</v>
      </c>
    </row>
    <row r="151" spans="1:14" ht="13.5" thickBot="1" x14ac:dyDescent="0.25">
      <c r="A151" s="141" t="s">
        <v>263</v>
      </c>
      <c r="B151" s="136" t="s">
        <v>261</v>
      </c>
      <c r="C151" s="147">
        <f>C143+C142</f>
        <v>444500</v>
      </c>
      <c r="D151" s="155">
        <f>D143+D142</f>
        <v>0</v>
      </c>
      <c r="E151" s="156">
        <f>SUM(C151:D151)</f>
        <v>444500</v>
      </c>
      <c r="F151" s="147">
        <f>F143+F142</f>
        <v>444500</v>
      </c>
      <c r="G151" s="155">
        <f>G143+G142</f>
        <v>0</v>
      </c>
      <c r="H151" s="156">
        <f>SUM(F151:G151)</f>
        <v>444500</v>
      </c>
      <c r="I151" s="147">
        <f>I143+I142</f>
        <v>444500</v>
      </c>
      <c r="J151" s="155">
        <f>J143+J142</f>
        <v>0</v>
      </c>
      <c r="K151" s="156">
        <f>SUM(I151:J151)</f>
        <v>444500</v>
      </c>
      <c r="L151" s="147">
        <f>L143+L142</f>
        <v>379268</v>
      </c>
      <c r="M151" s="155">
        <f>M143+M142</f>
        <v>0</v>
      </c>
      <c r="N151" s="156">
        <f>SUM(L151:M151)</f>
        <v>379268</v>
      </c>
    </row>
    <row r="152" spans="1:14" x14ac:dyDescent="0.2">
      <c r="D152" s="142"/>
      <c r="E152" s="142"/>
      <c r="G152" s="142"/>
      <c r="H152" s="142"/>
      <c r="J152" s="142"/>
      <c r="K152" s="142"/>
      <c r="M152" s="142"/>
      <c r="N152" s="142"/>
    </row>
    <row r="153" spans="1:14" ht="15" x14ac:dyDescent="0.25">
      <c r="E153" s="86">
        <f>E84-E151</f>
        <v>-444500</v>
      </c>
      <c r="H153" s="86">
        <f>H84-H151</f>
        <v>-444500</v>
      </c>
      <c r="K153" s="86">
        <f>K84-K151</f>
        <v>-444500</v>
      </c>
      <c r="N153" s="86">
        <f>N84-N151</f>
        <v>-379268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51" orientation="portrait" horizontalDpi="300" verticalDpi="300" r:id="rId1"/>
  <headerFooter>
    <oddFooter>&amp;R&amp;P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W159"/>
  <sheetViews>
    <sheetView view="pageBreakPreview" zoomScale="60" zoomScaleNormal="100" workbookViewId="0">
      <pane ySplit="8" topLeftCell="A9" activePane="bottomLeft" state="frozen"/>
      <selection activeCell="AB159" sqref="AB159"/>
      <selection pane="bottomLeft" activeCell="L111" sqref="L111"/>
    </sheetView>
  </sheetViews>
  <sheetFormatPr defaultColWidth="9.140625" defaultRowHeight="12.75" x14ac:dyDescent="0.2"/>
  <cols>
    <col min="1" max="1" width="9.140625" style="52"/>
    <col min="2" max="2" width="59.140625" style="52" bestFit="1" customWidth="1"/>
    <col min="3" max="3" width="10.7109375" style="52" customWidth="1"/>
    <col min="4" max="4" width="9.140625" style="52"/>
    <col min="5" max="5" width="11.28515625" style="52" customWidth="1"/>
    <col min="6" max="6" width="12.7109375" style="52" customWidth="1"/>
    <col min="7" max="7" width="10.7109375" style="52" customWidth="1"/>
    <col min="8" max="8" width="11.28515625" style="52" customWidth="1"/>
    <col min="9" max="9" width="12.7109375" style="52" customWidth="1"/>
    <col min="10" max="10" width="10.7109375" style="52" customWidth="1"/>
    <col min="11" max="11" width="11.28515625" style="52" customWidth="1"/>
    <col min="12" max="12" width="12.7109375" style="52" customWidth="1"/>
    <col min="13" max="13" width="10.7109375" style="52" customWidth="1"/>
    <col min="14" max="14" width="11.28515625" style="52" customWidth="1"/>
    <col min="15" max="16384" width="9.140625" style="52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">
      <c r="A4" s="50" t="s">
        <v>268</v>
      </c>
    </row>
    <row r="5" spans="1:14" x14ac:dyDescent="0.2">
      <c r="A5" s="59" t="s">
        <v>498</v>
      </c>
      <c r="B5" s="50" t="s">
        <v>499</v>
      </c>
    </row>
    <row r="6" spans="1:14" x14ac:dyDescent="0.2">
      <c r="C6" s="333" t="str">
        <f>'1 címrend'!C3</f>
        <v xml:space="preserve"> melléklet az  /2023. (V..  .) rendelethez</v>
      </c>
      <c r="D6" s="113"/>
      <c r="E6" s="113"/>
    </row>
    <row r="7" spans="1:14" ht="13.5" thickBot="1" x14ac:dyDescent="0.25"/>
    <row r="8" spans="1:14" ht="32.25" thickBot="1" x14ac:dyDescent="0.25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ht="13.5" thickBot="1" x14ac:dyDescent="0.25">
      <c r="A9" s="21" t="s">
        <v>42</v>
      </c>
      <c r="B9" s="20" t="s">
        <v>43</v>
      </c>
      <c r="C9" s="200">
        <f>SUM(C10,C17,C18,C20,C21,C19)</f>
        <v>0</v>
      </c>
      <c r="D9" s="200">
        <f>SUM(D10,D17,D18,D20,D21,D19)</f>
        <v>0</v>
      </c>
      <c r="E9" s="201">
        <f t="shared" ref="E9:E72" si="0">SUM(C9:D9)</f>
        <v>0</v>
      </c>
      <c r="F9" s="200">
        <f>SUM(F10,F17,F18,F20,F21,F19)</f>
        <v>0</v>
      </c>
      <c r="G9" s="200">
        <f>SUM(G10,G17,G18,G20,G21,G19)</f>
        <v>0</v>
      </c>
      <c r="H9" s="201">
        <f t="shared" ref="H9:H72" si="1">SUM(F9:G9)</f>
        <v>0</v>
      </c>
      <c r="I9" s="200">
        <f>SUM(I10,I17,I18,I20,I21,I19)</f>
        <v>0</v>
      </c>
      <c r="J9" s="200">
        <f>SUM(J10,J17,J18,J20,J21,J19)</f>
        <v>0</v>
      </c>
      <c r="K9" s="201">
        <f t="shared" ref="K9:K53" si="2">SUM(I9:J9)</f>
        <v>0</v>
      </c>
      <c r="L9" s="200">
        <f>SUM(L10,L17,L18,L20,L21,L19)</f>
        <v>0</v>
      </c>
      <c r="M9" s="200">
        <f>SUM(M10,M17,M18,M20,M21,M19)</f>
        <v>0</v>
      </c>
      <c r="N9" s="201">
        <f t="shared" ref="N9:N54" si="3">SUM(L9:M9)</f>
        <v>0</v>
      </c>
    </row>
    <row r="10" spans="1:14" ht="13.5" hidden="1" thickBot="1" x14ac:dyDescent="0.25">
      <c r="A10" s="22" t="s">
        <v>44</v>
      </c>
      <c r="B10" s="13" t="s">
        <v>45</v>
      </c>
      <c r="C10" s="194">
        <f>SUM(C11:C16)</f>
        <v>0</v>
      </c>
      <c r="D10" s="194">
        <f>SUM(D11:D16)</f>
        <v>0</v>
      </c>
      <c r="E10" s="195">
        <f t="shared" si="0"/>
        <v>0</v>
      </c>
      <c r="F10" s="194">
        <f>SUM(F11:F16)</f>
        <v>0</v>
      </c>
      <c r="G10" s="194">
        <f>SUM(G11:G16)</f>
        <v>0</v>
      </c>
      <c r="H10" s="195">
        <f t="shared" si="1"/>
        <v>0</v>
      </c>
      <c r="I10" s="194">
        <f>SUM(I11:I16)</f>
        <v>0</v>
      </c>
      <c r="J10" s="194">
        <f>SUM(J11:J16)</f>
        <v>0</v>
      </c>
      <c r="K10" s="195">
        <f t="shared" si="2"/>
        <v>0</v>
      </c>
      <c r="L10" s="194">
        <f>SUM(L11:L16)</f>
        <v>0</v>
      </c>
      <c r="M10" s="194">
        <f>SUM(M11:M16)</f>
        <v>0</v>
      </c>
      <c r="N10" s="195">
        <f t="shared" si="3"/>
        <v>0</v>
      </c>
    </row>
    <row r="11" spans="1:14" ht="13.5" hidden="1" thickBot="1" x14ac:dyDescent="0.25">
      <c r="A11" s="22" t="s">
        <v>46</v>
      </c>
      <c r="B11" s="13" t="s">
        <v>47</v>
      </c>
      <c r="C11" s="196"/>
      <c r="D11" s="196"/>
      <c r="E11" s="197">
        <f t="shared" si="0"/>
        <v>0</v>
      </c>
      <c r="F11" s="196"/>
      <c r="G11" s="196"/>
      <c r="H11" s="197">
        <f t="shared" si="1"/>
        <v>0</v>
      </c>
      <c r="I11" s="196"/>
      <c r="J11" s="196"/>
      <c r="K11" s="197">
        <f t="shared" si="2"/>
        <v>0</v>
      </c>
      <c r="L11" s="196"/>
      <c r="M11" s="196"/>
      <c r="N11" s="197">
        <f t="shared" si="3"/>
        <v>0</v>
      </c>
    </row>
    <row r="12" spans="1:14" ht="13.5" hidden="1" thickBot="1" x14ac:dyDescent="0.25">
      <c r="A12" s="22" t="s">
        <v>48</v>
      </c>
      <c r="B12" s="13" t="s">
        <v>49</v>
      </c>
      <c r="C12" s="196"/>
      <c r="D12" s="196"/>
      <c r="E12" s="197">
        <f t="shared" si="0"/>
        <v>0</v>
      </c>
      <c r="F12" s="196"/>
      <c r="G12" s="196"/>
      <c r="H12" s="197">
        <f t="shared" si="1"/>
        <v>0</v>
      </c>
      <c r="I12" s="196"/>
      <c r="J12" s="196"/>
      <c r="K12" s="197">
        <f t="shared" si="2"/>
        <v>0</v>
      </c>
      <c r="L12" s="196"/>
      <c r="M12" s="196"/>
      <c r="N12" s="197">
        <f t="shared" si="3"/>
        <v>0</v>
      </c>
    </row>
    <row r="13" spans="1:14" ht="13.5" hidden="1" thickBot="1" x14ac:dyDescent="0.25">
      <c r="A13" s="22" t="s">
        <v>50</v>
      </c>
      <c r="B13" s="13" t="s">
        <v>51</v>
      </c>
      <c r="C13" s="196"/>
      <c r="D13" s="196"/>
      <c r="E13" s="197">
        <f t="shared" si="0"/>
        <v>0</v>
      </c>
      <c r="F13" s="196"/>
      <c r="G13" s="196"/>
      <c r="H13" s="197">
        <f t="shared" si="1"/>
        <v>0</v>
      </c>
      <c r="I13" s="196"/>
      <c r="J13" s="196"/>
      <c r="K13" s="197">
        <f t="shared" si="2"/>
        <v>0</v>
      </c>
      <c r="L13" s="196"/>
      <c r="M13" s="196"/>
      <c r="N13" s="197">
        <f t="shared" si="3"/>
        <v>0</v>
      </c>
    </row>
    <row r="14" spans="1:14" ht="13.5" hidden="1" thickBot="1" x14ac:dyDescent="0.25">
      <c r="A14" s="22" t="s">
        <v>52</v>
      </c>
      <c r="B14" s="13" t="s">
        <v>53</v>
      </c>
      <c r="C14" s="196"/>
      <c r="D14" s="196"/>
      <c r="E14" s="197">
        <f t="shared" si="0"/>
        <v>0</v>
      </c>
      <c r="F14" s="196"/>
      <c r="G14" s="196"/>
      <c r="H14" s="197">
        <f t="shared" si="1"/>
        <v>0</v>
      </c>
      <c r="I14" s="196"/>
      <c r="J14" s="196"/>
      <c r="K14" s="197">
        <f t="shared" si="2"/>
        <v>0</v>
      </c>
      <c r="L14" s="196"/>
      <c r="M14" s="196"/>
      <c r="N14" s="197">
        <f t="shared" si="3"/>
        <v>0</v>
      </c>
    </row>
    <row r="15" spans="1:14" ht="13.5" hidden="1" thickBot="1" x14ac:dyDescent="0.25">
      <c r="A15" s="22" t="s">
        <v>54</v>
      </c>
      <c r="B15" s="13" t="s">
        <v>55</v>
      </c>
      <c r="C15" s="196"/>
      <c r="D15" s="196"/>
      <c r="E15" s="197">
        <f t="shared" si="0"/>
        <v>0</v>
      </c>
      <c r="F15" s="196"/>
      <c r="G15" s="196"/>
      <c r="H15" s="197">
        <f t="shared" si="1"/>
        <v>0</v>
      </c>
      <c r="I15" s="196"/>
      <c r="J15" s="196"/>
      <c r="K15" s="197">
        <f t="shared" si="2"/>
        <v>0</v>
      </c>
      <c r="L15" s="196"/>
      <c r="M15" s="196"/>
      <c r="N15" s="197">
        <f t="shared" si="3"/>
        <v>0</v>
      </c>
    </row>
    <row r="16" spans="1:14" ht="13.5" hidden="1" thickBot="1" x14ac:dyDescent="0.25">
      <c r="A16" s="22" t="s">
        <v>56</v>
      </c>
      <c r="B16" s="13" t="s">
        <v>57</v>
      </c>
      <c r="C16" s="196"/>
      <c r="D16" s="196"/>
      <c r="E16" s="197">
        <f t="shared" si="0"/>
        <v>0</v>
      </c>
      <c r="F16" s="196"/>
      <c r="G16" s="196"/>
      <c r="H16" s="197">
        <f t="shared" si="1"/>
        <v>0</v>
      </c>
      <c r="I16" s="196"/>
      <c r="J16" s="196"/>
      <c r="K16" s="197">
        <f t="shared" si="2"/>
        <v>0</v>
      </c>
      <c r="L16" s="196"/>
      <c r="M16" s="196"/>
      <c r="N16" s="197">
        <f t="shared" si="3"/>
        <v>0</v>
      </c>
    </row>
    <row r="17" spans="1:14" ht="13.5" hidden="1" thickBot="1" x14ac:dyDescent="0.25">
      <c r="A17" s="22" t="s">
        <v>58</v>
      </c>
      <c r="B17" s="13" t="s">
        <v>59</v>
      </c>
      <c r="C17" s="196"/>
      <c r="D17" s="196"/>
      <c r="E17" s="197">
        <f t="shared" si="0"/>
        <v>0</v>
      </c>
      <c r="F17" s="196"/>
      <c r="G17" s="196"/>
      <c r="H17" s="197">
        <f t="shared" si="1"/>
        <v>0</v>
      </c>
      <c r="I17" s="196"/>
      <c r="J17" s="196"/>
      <c r="K17" s="197">
        <f t="shared" si="2"/>
        <v>0</v>
      </c>
      <c r="L17" s="196"/>
      <c r="M17" s="196"/>
      <c r="N17" s="197">
        <f t="shared" si="3"/>
        <v>0</v>
      </c>
    </row>
    <row r="18" spans="1:14" ht="13.5" hidden="1" thickBot="1" x14ac:dyDescent="0.25">
      <c r="A18" s="22" t="s">
        <v>60</v>
      </c>
      <c r="B18" s="13" t="s">
        <v>61</v>
      </c>
      <c r="C18" s="196"/>
      <c r="D18" s="196"/>
      <c r="E18" s="197">
        <f t="shared" si="0"/>
        <v>0</v>
      </c>
      <c r="F18" s="196"/>
      <c r="G18" s="196"/>
      <c r="H18" s="197">
        <f t="shared" si="1"/>
        <v>0</v>
      </c>
      <c r="I18" s="196"/>
      <c r="J18" s="196"/>
      <c r="K18" s="197">
        <f t="shared" si="2"/>
        <v>0</v>
      </c>
      <c r="L18" s="196"/>
      <c r="M18" s="196"/>
      <c r="N18" s="197">
        <f t="shared" si="3"/>
        <v>0</v>
      </c>
    </row>
    <row r="19" spans="1:14" ht="13.5" hidden="1" thickBot="1" x14ac:dyDescent="0.25">
      <c r="A19" s="23" t="s">
        <v>264</v>
      </c>
      <c r="B19" s="31" t="s">
        <v>265</v>
      </c>
      <c r="C19" s="196"/>
      <c r="D19" s="196"/>
      <c r="E19" s="197">
        <f t="shared" si="0"/>
        <v>0</v>
      </c>
      <c r="F19" s="196"/>
      <c r="G19" s="196"/>
      <c r="H19" s="197">
        <f t="shared" si="1"/>
        <v>0</v>
      </c>
      <c r="I19" s="196"/>
      <c r="J19" s="196"/>
      <c r="K19" s="197">
        <f t="shared" si="2"/>
        <v>0</v>
      </c>
      <c r="L19" s="196"/>
      <c r="M19" s="196"/>
      <c r="N19" s="197">
        <f t="shared" si="3"/>
        <v>0</v>
      </c>
    </row>
    <row r="20" spans="1:14" ht="13.5" hidden="1" thickBot="1" x14ac:dyDescent="0.25">
      <c r="A20" s="23" t="s">
        <v>62</v>
      </c>
      <c r="B20" s="31" t="s">
        <v>63</v>
      </c>
      <c r="C20" s="196"/>
      <c r="D20" s="196"/>
      <c r="E20" s="197">
        <f t="shared" si="0"/>
        <v>0</v>
      </c>
      <c r="F20" s="196"/>
      <c r="G20" s="196"/>
      <c r="H20" s="197">
        <f t="shared" si="1"/>
        <v>0</v>
      </c>
      <c r="I20" s="196"/>
      <c r="J20" s="196"/>
      <c r="K20" s="197">
        <f t="shared" si="2"/>
        <v>0</v>
      </c>
      <c r="L20" s="196"/>
      <c r="M20" s="196"/>
      <c r="N20" s="197">
        <f t="shared" si="3"/>
        <v>0</v>
      </c>
    </row>
    <row r="21" spans="1:14" ht="13.5" hidden="1" thickBot="1" x14ac:dyDescent="0.25">
      <c r="A21" s="23" t="s">
        <v>64</v>
      </c>
      <c r="B21" s="31" t="s">
        <v>65</v>
      </c>
      <c r="C21" s="198"/>
      <c r="D21" s="198"/>
      <c r="E21" s="199">
        <f t="shared" si="0"/>
        <v>0</v>
      </c>
      <c r="F21" s="198"/>
      <c r="G21" s="198"/>
      <c r="H21" s="199">
        <f t="shared" si="1"/>
        <v>0</v>
      </c>
      <c r="I21" s="198"/>
      <c r="J21" s="198"/>
      <c r="K21" s="199">
        <f t="shared" si="2"/>
        <v>0</v>
      </c>
      <c r="L21" s="198"/>
      <c r="M21" s="198"/>
      <c r="N21" s="199">
        <f t="shared" si="3"/>
        <v>0</v>
      </c>
    </row>
    <row r="22" spans="1:14" ht="13.5" thickBot="1" x14ac:dyDescent="0.25">
      <c r="A22" s="46" t="s">
        <v>66</v>
      </c>
      <c r="B22" s="8" t="s">
        <v>26</v>
      </c>
      <c r="C22" s="194">
        <f>SUM(C23:C24)</f>
        <v>0</v>
      </c>
      <c r="D22" s="194">
        <f>SUM(D23:D24)</f>
        <v>0</v>
      </c>
      <c r="E22" s="195">
        <f t="shared" si="0"/>
        <v>0</v>
      </c>
      <c r="F22" s="194">
        <f>SUM(F23:F24)</f>
        <v>0</v>
      </c>
      <c r="G22" s="194">
        <f>SUM(G23:G24)</f>
        <v>0</v>
      </c>
      <c r="H22" s="195">
        <f t="shared" si="1"/>
        <v>0</v>
      </c>
      <c r="I22" s="194">
        <f>SUM(I23:I24)</f>
        <v>0</v>
      </c>
      <c r="J22" s="194">
        <f>SUM(J23:J24)</f>
        <v>0</v>
      </c>
      <c r="K22" s="195">
        <f t="shared" si="2"/>
        <v>0</v>
      </c>
      <c r="L22" s="194">
        <f>SUM(L23:L24)</f>
        <v>0</v>
      </c>
      <c r="M22" s="194">
        <f>SUM(M23:M24)</f>
        <v>0</v>
      </c>
      <c r="N22" s="195">
        <f t="shared" si="3"/>
        <v>0</v>
      </c>
    </row>
    <row r="23" spans="1:14" ht="13.5" hidden="1" thickBot="1" x14ac:dyDescent="0.25">
      <c r="A23" s="47"/>
      <c r="B23" s="41" t="s">
        <v>266</v>
      </c>
      <c r="C23" s="196"/>
      <c r="D23" s="196"/>
      <c r="E23" s="197">
        <f t="shared" si="0"/>
        <v>0</v>
      </c>
      <c r="F23" s="196"/>
      <c r="G23" s="196"/>
      <c r="H23" s="197">
        <f t="shared" si="1"/>
        <v>0</v>
      </c>
      <c r="I23" s="196"/>
      <c r="J23" s="196"/>
      <c r="K23" s="197">
        <f t="shared" si="2"/>
        <v>0</v>
      </c>
      <c r="L23" s="196"/>
      <c r="M23" s="196"/>
      <c r="N23" s="197">
        <f t="shared" si="3"/>
        <v>0</v>
      </c>
    </row>
    <row r="24" spans="1:14" ht="13.5" hidden="1" thickBot="1" x14ac:dyDescent="0.25">
      <c r="A24" s="48"/>
      <c r="B24" s="45" t="s">
        <v>267</v>
      </c>
      <c r="C24" s="198"/>
      <c r="D24" s="198"/>
      <c r="E24" s="199">
        <f t="shared" si="0"/>
        <v>0</v>
      </c>
      <c r="F24" s="198"/>
      <c r="G24" s="198"/>
      <c r="H24" s="199">
        <f t="shared" si="1"/>
        <v>0</v>
      </c>
      <c r="I24" s="198"/>
      <c r="J24" s="198"/>
      <c r="K24" s="199">
        <f t="shared" si="2"/>
        <v>0</v>
      </c>
      <c r="L24" s="198"/>
      <c r="M24" s="198"/>
      <c r="N24" s="199">
        <f t="shared" si="3"/>
        <v>0</v>
      </c>
    </row>
    <row r="25" spans="1:14" ht="13.5" thickBot="1" x14ac:dyDescent="0.25">
      <c r="A25" s="25" t="s">
        <v>67</v>
      </c>
      <c r="B25" s="35" t="s">
        <v>24</v>
      </c>
      <c r="C25" s="200">
        <f>C26+C30+C38</f>
        <v>0</v>
      </c>
      <c r="D25" s="200">
        <f>D26+D30+D38</f>
        <v>0</v>
      </c>
      <c r="E25" s="201">
        <f t="shared" si="0"/>
        <v>0</v>
      </c>
      <c r="F25" s="200">
        <f>F26+F30+F38</f>
        <v>0</v>
      </c>
      <c r="G25" s="200">
        <f>G26+G30+G38</f>
        <v>0</v>
      </c>
      <c r="H25" s="201">
        <f t="shared" si="1"/>
        <v>0</v>
      </c>
      <c r="I25" s="200">
        <f>I26+I30+I38</f>
        <v>0</v>
      </c>
      <c r="J25" s="200">
        <f>J26+J30+J38</f>
        <v>0</v>
      </c>
      <c r="K25" s="201">
        <f t="shared" si="2"/>
        <v>0</v>
      </c>
      <c r="L25" s="200">
        <f>L26+L30+L38</f>
        <v>0</v>
      </c>
      <c r="M25" s="200">
        <f>M26+M30+M38</f>
        <v>0</v>
      </c>
      <c r="N25" s="201">
        <f t="shared" si="3"/>
        <v>0</v>
      </c>
    </row>
    <row r="26" spans="1:14" ht="13.5" hidden="1" thickBot="1" x14ac:dyDescent="0.25">
      <c r="A26" s="22" t="s">
        <v>68</v>
      </c>
      <c r="B26" s="13" t="s">
        <v>69</v>
      </c>
      <c r="C26" s="194">
        <f>SUM(C27:C29)</f>
        <v>0</v>
      </c>
      <c r="D26" s="194">
        <f>SUM(D27:D29)</f>
        <v>0</v>
      </c>
      <c r="E26" s="195">
        <f t="shared" si="0"/>
        <v>0</v>
      </c>
      <c r="F26" s="194">
        <f>SUM(F27:F29)</f>
        <v>0</v>
      </c>
      <c r="G26" s="194">
        <f>SUM(G27:G29)</f>
        <v>0</v>
      </c>
      <c r="H26" s="195">
        <f t="shared" si="1"/>
        <v>0</v>
      </c>
      <c r="I26" s="194">
        <f>SUM(I27:I29)</f>
        <v>0</v>
      </c>
      <c r="J26" s="194">
        <f>SUM(J27:J29)</f>
        <v>0</v>
      </c>
      <c r="K26" s="195">
        <f t="shared" si="2"/>
        <v>0</v>
      </c>
      <c r="L26" s="194">
        <f>SUM(L27:L29)</f>
        <v>0</v>
      </c>
      <c r="M26" s="194">
        <f>SUM(M27:M29)</f>
        <v>0</v>
      </c>
      <c r="N26" s="195">
        <f t="shared" si="3"/>
        <v>0</v>
      </c>
    </row>
    <row r="27" spans="1:14" ht="13.5" hidden="1" thickBot="1" x14ac:dyDescent="0.25">
      <c r="A27" s="22"/>
      <c r="B27" s="13" t="s">
        <v>70</v>
      </c>
      <c r="C27" s="196"/>
      <c r="D27" s="196"/>
      <c r="E27" s="197">
        <f t="shared" si="0"/>
        <v>0</v>
      </c>
      <c r="F27" s="196"/>
      <c r="G27" s="196"/>
      <c r="H27" s="197">
        <f t="shared" si="1"/>
        <v>0</v>
      </c>
      <c r="I27" s="196"/>
      <c r="J27" s="196"/>
      <c r="K27" s="197">
        <f t="shared" si="2"/>
        <v>0</v>
      </c>
      <c r="L27" s="196"/>
      <c r="M27" s="196"/>
      <c r="N27" s="197">
        <f t="shared" si="3"/>
        <v>0</v>
      </c>
    </row>
    <row r="28" spans="1:14" ht="13.5" hidden="1" thickBot="1" x14ac:dyDescent="0.25">
      <c r="A28" s="22"/>
      <c r="B28" s="13" t="s">
        <v>71</v>
      </c>
      <c r="C28" s="196"/>
      <c r="D28" s="196"/>
      <c r="E28" s="197">
        <f t="shared" si="0"/>
        <v>0</v>
      </c>
      <c r="F28" s="196"/>
      <c r="G28" s="196"/>
      <c r="H28" s="197">
        <f t="shared" si="1"/>
        <v>0</v>
      </c>
      <c r="I28" s="196"/>
      <c r="J28" s="196"/>
      <c r="K28" s="197">
        <f t="shared" si="2"/>
        <v>0</v>
      </c>
      <c r="L28" s="196"/>
      <c r="M28" s="196"/>
      <c r="N28" s="197">
        <f t="shared" si="3"/>
        <v>0</v>
      </c>
    </row>
    <row r="29" spans="1:14" ht="13.5" hidden="1" thickBot="1" x14ac:dyDescent="0.25">
      <c r="A29" s="22"/>
      <c r="B29" s="13" t="s">
        <v>72</v>
      </c>
      <c r="C29" s="196"/>
      <c r="D29" s="196"/>
      <c r="E29" s="197">
        <f t="shared" si="0"/>
        <v>0</v>
      </c>
      <c r="F29" s="196"/>
      <c r="G29" s="196"/>
      <c r="H29" s="197">
        <f t="shared" si="1"/>
        <v>0</v>
      </c>
      <c r="I29" s="196"/>
      <c r="J29" s="196"/>
      <c r="K29" s="197">
        <f t="shared" si="2"/>
        <v>0</v>
      </c>
      <c r="L29" s="196"/>
      <c r="M29" s="196"/>
      <c r="N29" s="197">
        <f t="shared" si="3"/>
        <v>0</v>
      </c>
    </row>
    <row r="30" spans="1:14" ht="13.5" hidden="1" thickBot="1" x14ac:dyDescent="0.25">
      <c r="A30" s="22" t="s">
        <v>73</v>
      </c>
      <c r="B30" s="13" t="s">
        <v>74</v>
      </c>
      <c r="C30" s="196">
        <f>C31+C33+C34</f>
        <v>0</v>
      </c>
      <c r="D30" s="196">
        <f>D31+D33+D34</f>
        <v>0</v>
      </c>
      <c r="E30" s="197">
        <f t="shared" si="0"/>
        <v>0</v>
      </c>
      <c r="F30" s="196">
        <f>F31+F33+F34</f>
        <v>0</v>
      </c>
      <c r="G30" s="196">
        <f>G31+G33+G34</f>
        <v>0</v>
      </c>
      <c r="H30" s="197">
        <f t="shared" si="1"/>
        <v>0</v>
      </c>
      <c r="I30" s="196">
        <f>I31+I33+I34</f>
        <v>0</v>
      </c>
      <c r="J30" s="196">
        <f>J31+J33+J34</f>
        <v>0</v>
      </c>
      <c r="K30" s="197">
        <f t="shared" si="2"/>
        <v>0</v>
      </c>
      <c r="L30" s="196">
        <f>L31+L33+L34</f>
        <v>0</v>
      </c>
      <c r="M30" s="196">
        <f>M31+M33+M34</f>
        <v>0</v>
      </c>
      <c r="N30" s="197">
        <f t="shared" si="3"/>
        <v>0</v>
      </c>
    </row>
    <row r="31" spans="1:14" ht="13.5" hidden="1" thickBot="1" x14ac:dyDescent="0.25">
      <c r="A31" s="22" t="s">
        <v>75</v>
      </c>
      <c r="B31" s="13" t="s">
        <v>76</v>
      </c>
      <c r="C31" s="196">
        <f>C32</f>
        <v>0</v>
      </c>
      <c r="D31" s="196">
        <f>D32</f>
        <v>0</v>
      </c>
      <c r="E31" s="197">
        <f t="shared" si="0"/>
        <v>0</v>
      </c>
      <c r="F31" s="196">
        <f>F32</f>
        <v>0</v>
      </c>
      <c r="G31" s="196">
        <f>G32</f>
        <v>0</v>
      </c>
      <c r="H31" s="197">
        <f t="shared" si="1"/>
        <v>0</v>
      </c>
      <c r="I31" s="196">
        <f>I32</f>
        <v>0</v>
      </c>
      <c r="J31" s="196">
        <f>J32</f>
        <v>0</v>
      </c>
      <c r="K31" s="197">
        <f t="shared" si="2"/>
        <v>0</v>
      </c>
      <c r="L31" s="196">
        <f>L32</f>
        <v>0</v>
      </c>
      <c r="M31" s="196">
        <f>M32</f>
        <v>0</v>
      </c>
      <c r="N31" s="197">
        <f t="shared" si="3"/>
        <v>0</v>
      </c>
    </row>
    <row r="32" spans="1:14" ht="13.5" hidden="1" thickBot="1" x14ac:dyDescent="0.25">
      <c r="A32" s="22"/>
      <c r="B32" s="13" t="s">
        <v>77</v>
      </c>
      <c r="C32" s="196"/>
      <c r="D32" s="196"/>
      <c r="E32" s="197">
        <f t="shared" si="0"/>
        <v>0</v>
      </c>
      <c r="F32" s="196"/>
      <c r="G32" s="196"/>
      <c r="H32" s="197">
        <f t="shared" si="1"/>
        <v>0</v>
      </c>
      <c r="I32" s="196"/>
      <c r="J32" s="196"/>
      <c r="K32" s="197">
        <f t="shared" si="2"/>
        <v>0</v>
      </c>
      <c r="L32" s="196"/>
      <c r="M32" s="196"/>
      <c r="N32" s="197">
        <f t="shared" si="3"/>
        <v>0</v>
      </c>
    </row>
    <row r="33" spans="1:14" ht="13.5" hidden="1" thickBot="1" x14ac:dyDescent="0.25">
      <c r="A33" s="22" t="s">
        <v>78</v>
      </c>
      <c r="B33" s="13" t="s">
        <v>79</v>
      </c>
      <c r="C33" s="196"/>
      <c r="D33" s="196"/>
      <c r="E33" s="197">
        <f t="shared" si="0"/>
        <v>0</v>
      </c>
      <c r="F33" s="196"/>
      <c r="G33" s="196"/>
      <c r="H33" s="197">
        <f t="shared" si="1"/>
        <v>0</v>
      </c>
      <c r="I33" s="196"/>
      <c r="J33" s="196"/>
      <c r="K33" s="197">
        <f t="shared" si="2"/>
        <v>0</v>
      </c>
      <c r="L33" s="196"/>
      <c r="M33" s="196"/>
      <c r="N33" s="197">
        <f t="shared" si="3"/>
        <v>0</v>
      </c>
    </row>
    <row r="34" spans="1:14" ht="13.5" hidden="1" thickBot="1" x14ac:dyDescent="0.25">
      <c r="A34" s="22" t="s">
        <v>80</v>
      </c>
      <c r="B34" s="13" t="s">
        <v>81</v>
      </c>
      <c r="C34" s="196">
        <f>SUM(C35:C37)</f>
        <v>0</v>
      </c>
      <c r="D34" s="196">
        <f>SUM(D35:D37)</f>
        <v>0</v>
      </c>
      <c r="E34" s="197">
        <f t="shared" si="0"/>
        <v>0</v>
      </c>
      <c r="F34" s="196">
        <f>SUM(F35:F37)</f>
        <v>0</v>
      </c>
      <c r="G34" s="196">
        <f>SUM(G35:G37)</f>
        <v>0</v>
      </c>
      <c r="H34" s="197">
        <f t="shared" si="1"/>
        <v>0</v>
      </c>
      <c r="I34" s="196">
        <f>SUM(I35:I37)</f>
        <v>0</v>
      </c>
      <c r="J34" s="196">
        <f>SUM(J35:J37)</f>
        <v>0</v>
      </c>
      <c r="K34" s="197">
        <f t="shared" si="2"/>
        <v>0</v>
      </c>
      <c r="L34" s="196">
        <f>SUM(L35:L37)</f>
        <v>0</v>
      </c>
      <c r="M34" s="196">
        <f>SUM(M35:M37)</f>
        <v>0</v>
      </c>
      <c r="N34" s="197">
        <f t="shared" si="3"/>
        <v>0</v>
      </c>
    </row>
    <row r="35" spans="1:14" ht="13.5" hidden="1" thickBot="1" x14ac:dyDescent="0.25">
      <c r="A35" s="22"/>
      <c r="B35" s="13" t="s">
        <v>82</v>
      </c>
      <c r="C35" s="196"/>
      <c r="D35" s="196"/>
      <c r="E35" s="197">
        <f t="shared" si="0"/>
        <v>0</v>
      </c>
      <c r="F35" s="196"/>
      <c r="G35" s="196"/>
      <c r="H35" s="197">
        <f t="shared" si="1"/>
        <v>0</v>
      </c>
      <c r="I35" s="196"/>
      <c r="J35" s="196"/>
      <c r="K35" s="197">
        <f t="shared" si="2"/>
        <v>0</v>
      </c>
      <c r="L35" s="196"/>
      <c r="M35" s="196"/>
      <c r="N35" s="197">
        <f t="shared" si="3"/>
        <v>0</v>
      </c>
    </row>
    <row r="36" spans="1:14" ht="13.5" hidden="1" thickBot="1" x14ac:dyDescent="0.25">
      <c r="A36" s="22"/>
      <c r="B36" s="13" t="s">
        <v>83</v>
      </c>
      <c r="C36" s="196"/>
      <c r="D36" s="196"/>
      <c r="E36" s="197">
        <f t="shared" si="0"/>
        <v>0</v>
      </c>
      <c r="F36" s="196"/>
      <c r="G36" s="196"/>
      <c r="H36" s="197">
        <f t="shared" si="1"/>
        <v>0</v>
      </c>
      <c r="I36" s="196"/>
      <c r="J36" s="196"/>
      <c r="K36" s="197">
        <f t="shared" si="2"/>
        <v>0</v>
      </c>
      <c r="L36" s="196"/>
      <c r="M36" s="196"/>
      <c r="N36" s="197">
        <f t="shared" si="3"/>
        <v>0</v>
      </c>
    </row>
    <row r="37" spans="1:14" ht="13.5" hidden="1" thickBot="1" x14ac:dyDescent="0.25">
      <c r="A37" s="22"/>
      <c r="B37" s="13" t="s">
        <v>84</v>
      </c>
      <c r="C37" s="196"/>
      <c r="D37" s="196"/>
      <c r="E37" s="197">
        <f t="shared" si="0"/>
        <v>0</v>
      </c>
      <c r="F37" s="196"/>
      <c r="G37" s="196"/>
      <c r="H37" s="197">
        <f t="shared" si="1"/>
        <v>0</v>
      </c>
      <c r="I37" s="196"/>
      <c r="J37" s="196"/>
      <c r="K37" s="197">
        <f t="shared" si="2"/>
        <v>0</v>
      </c>
      <c r="L37" s="196"/>
      <c r="M37" s="196"/>
      <c r="N37" s="197">
        <f t="shared" si="3"/>
        <v>0</v>
      </c>
    </row>
    <row r="38" spans="1:14" ht="13.5" hidden="1" thickBot="1" x14ac:dyDescent="0.25">
      <c r="A38" s="22" t="s">
        <v>85</v>
      </c>
      <c r="B38" s="13" t="s">
        <v>86</v>
      </c>
      <c r="C38" s="196">
        <f>SUM(C39:C44)</f>
        <v>0</v>
      </c>
      <c r="D38" s="196">
        <f>SUM(D39:D44)</f>
        <v>0</v>
      </c>
      <c r="E38" s="197">
        <f t="shared" si="0"/>
        <v>0</v>
      </c>
      <c r="F38" s="196">
        <f>SUM(F39:F44)</f>
        <v>0</v>
      </c>
      <c r="G38" s="196">
        <f>SUM(G39:G44)</f>
        <v>0</v>
      </c>
      <c r="H38" s="197">
        <f t="shared" si="1"/>
        <v>0</v>
      </c>
      <c r="I38" s="196">
        <f>SUM(I39:I44)</f>
        <v>0</v>
      </c>
      <c r="J38" s="196">
        <f>SUM(J39:J44)</f>
        <v>0</v>
      </c>
      <c r="K38" s="197">
        <f t="shared" si="2"/>
        <v>0</v>
      </c>
      <c r="L38" s="196">
        <f>SUM(L39:L44)</f>
        <v>0</v>
      </c>
      <c r="M38" s="196">
        <f>SUM(M39:M44)</f>
        <v>0</v>
      </c>
      <c r="N38" s="197">
        <f t="shared" si="3"/>
        <v>0</v>
      </c>
    </row>
    <row r="39" spans="1:14" ht="13.5" hidden="1" thickBot="1" x14ac:dyDescent="0.25">
      <c r="A39" s="22"/>
      <c r="B39" s="13" t="s">
        <v>87</v>
      </c>
      <c r="C39" s="196"/>
      <c r="D39" s="196"/>
      <c r="E39" s="197">
        <f t="shared" si="0"/>
        <v>0</v>
      </c>
      <c r="F39" s="196"/>
      <c r="G39" s="196"/>
      <c r="H39" s="197">
        <f t="shared" si="1"/>
        <v>0</v>
      </c>
      <c r="I39" s="196"/>
      <c r="J39" s="196"/>
      <c r="K39" s="197">
        <f t="shared" si="2"/>
        <v>0</v>
      </c>
      <c r="L39" s="196"/>
      <c r="M39" s="196"/>
      <c r="N39" s="197">
        <f t="shared" si="3"/>
        <v>0</v>
      </c>
    </row>
    <row r="40" spans="1:14" ht="13.5" hidden="1" thickBot="1" x14ac:dyDescent="0.25">
      <c r="A40" s="22"/>
      <c r="B40" s="13" t="s">
        <v>88</v>
      </c>
      <c r="C40" s="196"/>
      <c r="D40" s="196"/>
      <c r="E40" s="197">
        <f t="shared" si="0"/>
        <v>0</v>
      </c>
      <c r="F40" s="196"/>
      <c r="G40" s="196"/>
      <c r="H40" s="197">
        <f t="shared" si="1"/>
        <v>0</v>
      </c>
      <c r="I40" s="196"/>
      <c r="J40" s="196"/>
      <c r="K40" s="197">
        <f t="shared" si="2"/>
        <v>0</v>
      </c>
      <c r="L40" s="196"/>
      <c r="M40" s="196"/>
      <c r="N40" s="197">
        <f t="shared" si="3"/>
        <v>0</v>
      </c>
    </row>
    <row r="41" spans="1:14" ht="13.5" hidden="1" thickBot="1" x14ac:dyDescent="0.25">
      <c r="A41" s="22"/>
      <c r="B41" s="13" t="s">
        <v>89</v>
      </c>
      <c r="C41" s="196"/>
      <c r="D41" s="196"/>
      <c r="E41" s="197">
        <f t="shared" si="0"/>
        <v>0</v>
      </c>
      <c r="F41" s="196"/>
      <c r="G41" s="196"/>
      <c r="H41" s="197">
        <f t="shared" si="1"/>
        <v>0</v>
      </c>
      <c r="I41" s="196"/>
      <c r="J41" s="196"/>
      <c r="K41" s="197">
        <f t="shared" si="2"/>
        <v>0</v>
      </c>
      <c r="L41" s="196"/>
      <c r="M41" s="196"/>
      <c r="N41" s="197">
        <f t="shared" si="3"/>
        <v>0</v>
      </c>
    </row>
    <row r="42" spans="1:14" ht="13.5" hidden="1" thickBot="1" x14ac:dyDescent="0.25">
      <c r="A42" s="22"/>
      <c r="B42" s="13" t="s">
        <v>90</v>
      </c>
      <c r="C42" s="196"/>
      <c r="D42" s="196"/>
      <c r="E42" s="197">
        <f t="shared" si="0"/>
        <v>0</v>
      </c>
      <c r="F42" s="196"/>
      <c r="G42" s="196"/>
      <c r="H42" s="197">
        <f t="shared" si="1"/>
        <v>0</v>
      </c>
      <c r="I42" s="196"/>
      <c r="J42" s="196"/>
      <c r="K42" s="197">
        <f t="shared" si="2"/>
        <v>0</v>
      </c>
      <c r="L42" s="196"/>
      <c r="M42" s="196"/>
      <c r="N42" s="197">
        <f t="shared" si="3"/>
        <v>0</v>
      </c>
    </row>
    <row r="43" spans="1:14" ht="13.5" hidden="1" thickBot="1" x14ac:dyDescent="0.25">
      <c r="A43" s="22"/>
      <c r="B43" s="13" t="s">
        <v>91</v>
      </c>
      <c r="C43" s="196"/>
      <c r="D43" s="196"/>
      <c r="E43" s="197">
        <f t="shared" si="0"/>
        <v>0</v>
      </c>
      <c r="F43" s="196"/>
      <c r="G43" s="196"/>
      <c r="H43" s="197">
        <f t="shared" si="1"/>
        <v>0</v>
      </c>
      <c r="I43" s="196"/>
      <c r="J43" s="196"/>
      <c r="K43" s="197">
        <f t="shared" si="2"/>
        <v>0</v>
      </c>
      <c r="L43" s="196"/>
      <c r="M43" s="196"/>
      <c r="N43" s="197">
        <f t="shared" si="3"/>
        <v>0</v>
      </c>
    </row>
    <row r="44" spans="1:14" ht="13.5" hidden="1" thickBot="1" x14ac:dyDescent="0.25">
      <c r="A44" s="23"/>
      <c r="B44" s="31" t="s">
        <v>92</v>
      </c>
      <c r="C44" s="198"/>
      <c r="D44" s="198"/>
      <c r="E44" s="199">
        <f t="shared" si="0"/>
        <v>0</v>
      </c>
      <c r="F44" s="198"/>
      <c r="G44" s="198"/>
      <c r="H44" s="199">
        <f t="shared" si="1"/>
        <v>0</v>
      </c>
      <c r="I44" s="198"/>
      <c r="J44" s="198"/>
      <c r="K44" s="199">
        <f t="shared" si="2"/>
        <v>0</v>
      </c>
      <c r="L44" s="198"/>
      <c r="M44" s="198"/>
      <c r="N44" s="199">
        <f t="shared" si="3"/>
        <v>0</v>
      </c>
    </row>
    <row r="45" spans="1:14" x14ac:dyDescent="0.2">
      <c r="A45" s="21" t="s">
        <v>93</v>
      </c>
      <c r="B45" s="20" t="s">
        <v>25</v>
      </c>
      <c r="C45" s="194">
        <f>C46+C47+C48+C49+C54+C55+C56+C57+C58+C59+C60</f>
        <v>18877500</v>
      </c>
      <c r="D45" s="194">
        <f>D46+D47+D48+D49+D54+D55+D56+D57+D58+D59+D60</f>
        <v>0</v>
      </c>
      <c r="E45" s="195">
        <f t="shared" si="0"/>
        <v>18877500</v>
      </c>
      <c r="F45" s="194">
        <f>F46+F47+F48+F49+F54+F55+F56+F57+F58+F59+F60</f>
        <v>23000000</v>
      </c>
      <c r="G45" s="194">
        <f>G46+G47+G48+G49+G54+G55+G56+G57+G58+G59+G60</f>
        <v>0</v>
      </c>
      <c r="H45" s="195">
        <f t="shared" si="1"/>
        <v>23000000</v>
      </c>
      <c r="I45" s="194">
        <f>I46+I47+I48+I49+I54+I55+I56+I57+I58+I59+I60</f>
        <v>23000000</v>
      </c>
      <c r="J45" s="194">
        <f>J46+J47+J48+J49+J54+J55+J56+J57+J58+J59+J60</f>
        <v>0</v>
      </c>
      <c r="K45" s="195">
        <f t="shared" si="2"/>
        <v>23000000</v>
      </c>
      <c r="L45" s="194">
        <f>L46+L47+L48+L49+L54+L55+L56+L57+L58+L59+L60</f>
        <v>23413335</v>
      </c>
      <c r="M45" s="194">
        <f>M46+M47+M48+M49+M54+M55+M56+M57+M58+M59+M60</f>
        <v>0</v>
      </c>
      <c r="N45" s="195">
        <f t="shared" si="3"/>
        <v>23413335</v>
      </c>
    </row>
    <row r="46" spans="1:14" x14ac:dyDescent="0.2">
      <c r="A46" s="22" t="s">
        <v>94</v>
      </c>
      <c r="B46" s="13" t="s">
        <v>95</v>
      </c>
      <c r="C46" s="196"/>
      <c r="D46" s="196"/>
      <c r="E46" s="197">
        <f t="shared" si="0"/>
        <v>0</v>
      </c>
      <c r="F46" s="196"/>
      <c r="G46" s="196"/>
      <c r="H46" s="197">
        <f t="shared" si="1"/>
        <v>0</v>
      </c>
      <c r="I46" s="196"/>
      <c r="J46" s="196"/>
      <c r="K46" s="197">
        <f t="shared" si="2"/>
        <v>0</v>
      </c>
      <c r="L46" s="196"/>
      <c r="M46" s="196"/>
      <c r="N46" s="197">
        <f t="shared" si="3"/>
        <v>0</v>
      </c>
    </row>
    <row r="47" spans="1:14" x14ac:dyDescent="0.2">
      <c r="A47" s="22" t="s">
        <v>96</v>
      </c>
      <c r="B47" s="13" t="s">
        <v>97</v>
      </c>
      <c r="C47" s="196"/>
      <c r="D47" s="196"/>
      <c r="E47" s="197">
        <f t="shared" si="0"/>
        <v>0</v>
      </c>
      <c r="F47" s="196"/>
      <c r="G47" s="196"/>
      <c r="H47" s="197">
        <f t="shared" si="1"/>
        <v>0</v>
      </c>
      <c r="I47" s="196"/>
      <c r="J47" s="196"/>
      <c r="K47" s="197">
        <f t="shared" si="2"/>
        <v>0</v>
      </c>
      <c r="L47" s="196"/>
      <c r="M47" s="196"/>
      <c r="N47" s="197">
        <f t="shared" si="3"/>
        <v>0</v>
      </c>
    </row>
    <row r="48" spans="1:14" x14ac:dyDescent="0.2">
      <c r="A48" s="22" t="s">
        <v>98</v>
      </c>
      <c r="B48" s="13" t="s">
        <v>99</v>
      </c>
      <c r="C48" s="196"/>
      <c r="D48" s="196"/>
      <c r="E48" s="197">
        <f t="shared" si="0"/>
        <v>0</v>
      </c>
      <c r="F48" s="196"/>
      <c r="G48" s="196"/>
      <c r="H48" s="197">
        <f t="shared" si="1"/>
        <v>0</v>
      </c>
      <c r="I48" s="196"/>
      <c r="J48" s="196"/>
      <c r="K48" s="197">
        <f t="shared" si="2"/>
        <v>0</v>
      </c>
      <c r="L48" s="196"/>
      <c r="M48" s="196"/>
      <c r="N48" s="197">
        <f t="shared" si="3"/>
        <v>0</v>
      </c>
    </row>
    <row r="49" spans="1:14" x14ac:dyDescent="0.2">
      <c r="A49" s="22" t="s">
        <v>100</v>
      </c>
      <c r="B49" s="13" t="s">
        <v>101</v>
      </c>
      <c r="C49" s="196">
        <f>SUM(C50:C53)</f>
        <v>0</v>
      </c>
      <c r="D49" s="196">
        <f>SUM(D50:D53)</f>
        <v>0</v>
      </c>
      <c r="E49" s="197">
        <f t="shared" si="0"/>
        <v>0</v>
      </c>
      <c r="F49" s="196">
        <f>SUM(F50:F53)</f>
        <v>0</v>
      </c>
      <c r="G49" s="196">
        <f>SUM(G50:G53)</f>
        <v>0</v>
      </c>
      <c r="H49" s="197">
        <f t="shared" si="1"/>
        <v>0</v>
      </c>
      <c r="I49" s="196">
        <f>SUM(I50:I53)</f>
        <v>0</v>
      </c>
      <c r="J49" s="196">
        <f>SUM(J50:J53)</f>
        <v>0</v>
      </c>
      <c r="K49" s="197">
        <f t="shared" si="2"/>
        <v>0</v>
      </c>
      <c r="L49" s="196">
        <f>SUM(L50:L53)</f>
        <v>0</v>
      </c>
      <c r="M49" s="196">
        <f>SUM(M50:M53)</f>
        <v>0</v>
      </c>
      <c r="N49" s="197">
        <f t="shared" si="3"/>
        <v>0</v>
      </c>
    </row>
    <row r="50" spans="1:14" hidden="1" x14ac:dyDescent="0.2">
      <c r="A50" s="22"/>
      <c r="B50" s="13" t="s">
        <v>102</v>
      </c>
      <c r="C50" s="196"/>
      <c r="D50" s="196"/>
      <c r="E50" s="197">
        <f t="shared" si="0"/>
        <v>0</v>
      </c>
      <c r="F50" s="196"/>
      <c r="G50" s="196"/>
      <c r="H50" s="197">
        <f t="shared" si="1"/>
        <v>0</v>
      </c>
      <c r="I50" s="196"/>
      <c r="J50" s="196"/>
      <c r="K50" s="197">
        <f t="shared" si="2"/>
        <v>0</v>
      </c>
      <c r="L50" s="196"/>
      <c r="M50" s="196"/>
      <c r="N50" s="197">
        <f t="shared" si="3"/>
        <v>0</v>
      </c>
    </row>
    <row r="51" spans="1:14" hidden="1" x14ac:dyDescent="0.2">
      <c r="A51" s="22"/>
      <c r="B51" s="13" t="s">
        <v>103</v>
      </c>
      <c r="C51" s="196"/>
      <c r="D51" s="196"/>
      <c r="E51" s="197">
        <f t="shared" si="0"/>
        <v>0</v>
      </c>
      <c r="F51" s="196"/>
      <c r="G51" s="196"/>
      <c r="H51" s="197">
        <f t="shared" si="1"/>
        <v>0</v>
      </c>
      <c r="I51" s="196"/>
      <c r="J51" s="196"/>
      <c r="K51" s="197">
        <f t="shared" si="2"/>
        <v>0</v>
      </c>
      <c r="L51" s="196"/>
      <c r="M51" s="196"/>
      <c r="N51" s="197">
        <f t="shared" si="3"/>
        <v>0</v>
      </c>
    </row>
    <row r="52" spans="1:14" hidden="1" x14ac:dyDescent="0.2">
      <c r="A52" s="22"/>
      <c r="B52" s="13" t="s">
        <v>104</v>
      </c>
      <c r="C52" s="196"/>
      <c r="D52" s="196"/>
      <c r="E52" s="197">
        <f t="shared" si="0"/>
        <v>0</v>
      </c>
      <c r="F52" s="196"/>
      <c r="G52" s="196"/>
      <c r="H52" s="197">
        <f t="shared" si="1"/>
        <v>0</v>
      </c>
      <c r="I52" s="196"/>
      <c r="J52" s="196"/>
      <c r="K52" s="197">
        <f t="shared" si="2"/>
        <v>0</v>
      </c>
      <c r="L52" s="196"/>
      <c r="M52" s="196"/>
      <c r="N52" s="197">
        <f t="shared" si="3"/>
        <v>0</v>
      </c>
    </row>
    <row r="53" spans="1:14" hidden="1" x14ac:dyDescent="0.2">
      <c r="A53" s="22"/>
      <c r="B53" s="13" t="s">
        <v>105</v>
      </c>
      <c r="C53" s="196"/>
      <c r="D53" s="196"/>
      <c r="E53" s="197">
        <f t="shared" si="0"/>
        <v>0</v>
      </c>
      <c r="F53" s="196"/>
      <c r="G53" s="196"/>
      <c r="H53" s="197">
        <f t="shared" si="1"/>
        <v>0</v>
      </c>
      <c r="I53" s="196"/>
      <c r="J53" s="196"/>
      <c r="K53" s="197">
        <f t="shared" si="2"/>
        <v>0</v>
      </c>
      <c r="L53" s="196"/>
      <c r="M53" s="196"/>
      <c r="N53" s="197">
        <f t="shared" si="3"/>
        <v>0</v>
      </c>
    </row>
    <row r="54" spans="1:14" x14ac:dyDescent="0.2">
      <c r="A54" s="22" t="s">
        <v>106</v>
      </c>
      <c r="B54" s="13" t="s">
        <v>107</v>
      </c>
      <c r="C54" s="196">
        <v>14864173</v>
      </c>
      <c r="D54" s="196"/>
      <c r="E54" s="197">
        <f t="shared" si="0"/>
        <v>14864173</v>
      </c>
      <c r="F54" s="196">
        <v>18110236</v>
      </c>
      <c r="G54" s="196"/>
      <c r="H54" s="197">
        <v>18897638</v>
      </c>
      <c r="I54" s="196">
        <v>18110236</v>
      </c>
      <c r="J54" s="196"/>
      <c r="K54" s="197">
        <v>18897638</v>
      </c>
      <c r="L54" s="196">
        <v>18435521</v>
      </c>
      <c r="M54" s="196"/>
      <c r="N54" s="197">
        <f t="shared" si="3"/>
        <v>18435521</v>
      </c>
    </row>
    <row r="55" spans="1:14" ht="13.5" thickBot="1" x14ac:dyDescent="0.25">
      <c r="A55" s="22" t="s">
        <v>108</v>
      </c>
      <c r="B55" s="13" t="s">
        <v>109</v>
      </c>
      <c r="C55" s="196">
        <v>4013327</v>
      </c>
      <c r="D55" s="196"/>
      <c r="E55" s="197">
        <f t="shared" si="0"/>
        <v>4013327</v>
      </c>
      <c r="F55" s="196">
        <v>4889764</v>
      </c>
      <c r="G55" s="196"/>
      <c r="H55" s="197">
        <f t="shared" si="1"/>
        <v>4889764</v>
      </c>
      <c r="I55" s="196">
        <v>4889764</v>
      </c>
      <c r="J55" s="196"/>
      <c r="K55" s="197">
        <f t="shared" ref="K55:K80" si="4">SUM(I55:J55)</f>
        <v>4889764</v>
      </c>
      <c r="L55" s="196">
        <v>4977814</v>
      </c>
      <c r="M55" s="196"/>
      <c r="N55" s="197">
        <f t="shared" ref="N55:N80" si="5">SUM(L55:M55)</f>
        <v>4977814</v>
      </c>
    </row>
    <row r="56" spans="1:14" ht="13.5" hidden="1" thickBot="1" x14ac:dyDescent="0.25">
      <c r="A56" s="22" t="s">
        <v>110</v>
      </c>
      <c r="B56" s="13" t="s">
        <v>111</v>
      </c>
      <c r="C56" s="196"/>
      <c r="D56" s="196"/>
      <c r="E56" s="197">
        <f t="shared" si="0"/>
        <v>0</v>
      </c>
      <c r="F56" s="196"/>
      <c r="G56" s="196"/>
      <c r="H56" s="197">
        <f t="shared" si="1"/>
        <v>0</v>
      </c>
      <c r="I56" s="196"/>
      <c r="J56" s="196"/>
      <c r="K56" s="197">
        <f t="shared" si="4"/>
        <v>0</v>
      </c>
      <c r="L56" s="196"/>
      <c r="M56" s="196"/>
      <c r="N56" s="197">
        <f t="shared" si="5"/>
        <v>0</v>
      </c>
    </row>
    <row r="57" spans="1:14" ht="13.5" hidden="1" thickBot="1" x14ac:dyDescent="0.25">
      <c r="A57" s="22" t="s">
        <v>112</v>
      </c>
      <c r="B57" s="13" t="s">
        <v>113</v>
      </c>
      <c r="C57" s="196"/>
      <c r="D57" s="196"/>
      <c r="E57" s="197">
        <f t="shared" si="0"/>
        <v>0</v>
      </c>
      <c r="F57" s="196"/>
      <c r="G57" s="196"/>
      <c r="H57" s="197">
        <f t="shared" si="1"/>
        <v>0</v>
      </c>
      <c r="I57" s="196"/>
      <c r="J57" s="196"/>
      <c r="K57" s="197">
        <f t="shared" si="4"/>
        <v>0</v>
      </c>
      <c r="L57" s="196"/>
      <c r="M57" s="196"/>
      <c r="N57" s="197">
        <f t="shared" si="5"/>
        <v>0</v>
      </c>
    </row>
    <row r="58" spans="1:14" ht="13.5" hidden="1" thickBot="1" x14ac:dyDescent="0.25">
      <c r="A58" s="22" t="s">
        <v>114</v>
      </c>
      <c r="B58" s="13" t="s">
        <v>115</v>
      </c>
      <c r="C58" s="196"/>
      <c r="D58" s="196"/>
      <c r="E58" s="197">
        <f t="shared" si="0"/>
        <v>0</v>
      </c>
      <c r="F58" s="196"/>
      <c r="G58" s="196"/>
      <c r="H58" s="197">
        <f t="shared" si="1"/>
        <v>0</v>
      </c>
      <c r="I58" s="196"/>
      <c r="J58" s="196"/>
      <c r="K58" s="197">
        <f t="shared" si="4"/>
        <v>0</v>
      </c>
      <c r="L58" s="196"/>
      <c r="M58" s="196"/>
      <c r="N58" s="197">
        <f t="shared" si="5"/>
        <v>0</v>
      </c>
    </row>
    <row r="59" spans="1:14" ht="13.5" hidden="1" thickBot="1" x14ac:dyDescent="0.25">
      <c r="A59" s="22" t="s">
        <v>116</v>
      </c>
      <c r="B59" s="13" t="s">
        <v>117</v>
      </c>
      <c r="C59" s="196"/>
      <c r="D59" s="196"/>
      <c r="E59" s="197">
        <f t="shared" si="0"/>
        <v>0</v>
      </c>
      <c r="F59" s="196"/>
      <c r="G59" s="196"/>
      <c r="H59" s="197">
        <f t="shared" si="1"/>
        <v>0</v>
      </c>
      <c r="I59" s="196"/>
      <c r="J59" s="196"/>
      <c r="K59" s="197">
        <f t="shared" si="4"/>
        <v>0</v>
      </c>
      <c r="L59" s="196"/>
      <c r="M59" s="196"/>
      <c r="N59" s="197">
        <f t="shared" si="5"/>
        <v>0</v>
      </c>
    </row>
    <row r="60" spans="1:14" ht="13.5" hidden="1" thickBot="1" x14ac:dyDescent="0.25">
      <c r="A60" s="23" t="s">
        <v>118</v>
      </c>
      <c r="B60" s="31" t="s">
        <v>119</v>
      </c>
      <c r="C60" s="198"/>
      <c r="D60" s="198"/>
      <c r="E60" s="199">
        <f t="shared" si="0"/>
        <v>0</v>
      </c>
      <c r="F60" s="198"/>
      <c r="G60" s="198"/>
      <c r="H60" s="199">
        <f t="shared" si="1"/>
        <v>0</v>
      </c>
      <c r="I60" s="198"/>
      <c r="J60" s="198"/>
      <c r="K60" s="199">
        <f t="shared" si="4"/>
        <v>0</v>
      </c>
      <c r="L60" s="198"/>
      <c r="M60" s="198"/>
      <c r="N60" s="199">
        <f t="shared" si="5"/>
        <v>0</v>
      </c>
    </row>
    <row r="61" spans="1:14" ht="13.5" thickBot="1" x14ac:dyDescent="0.25">
      <c r="A61" s="21" t="s">
        <v>120</v>
      </c>
      <c r="B61" s="20" t="s">
        <v>27</v>
      </c>
      <c r="C61" s="200">
        <f>SUM(C62:C66)</f>
        <v>0</v>
      </c>
      <c r="D61" s="200">
        <f>SUM(D62:D66)</f>
        <v>0</v>
      </c>
      <c r="E61" s="201">
        <f t="shared" si="0"/>
        <v>0</v>
      </c>
      <c r="F61" s="200">
        <f>SUM(F62:F66)</f>
        <v>0</v>
      </c>
      <c r="G61" s="200">
        <f>SUM(G62:G66)</f>
        <v>0</v>
      </c>
      <c r="H61" s="201">
        <f t="shared" si="1"/>
        <v>0</v>
      </c>
      <c r="I61" s="200">
        <f>SUM(I62:I66)</f>
        <v>0</v>
      </c>
      <c r="J61" s="200">
        <f>SUM(J62:J66)</f>
        <v>0</v>
      </c>
      <c r="K61" s="201">
        <f t="shared" si="4"/>
        <v>0</v>
      </c>
      <c r="L61" s="200">
        <f>SUM(L62:L66)</f>
        <v>0</v>
      </c>
      <c r="M61" s="200">
        <f>SUM(M62:M66)</f>
        <v>0</v>
      </c>
      <c r="N61" s="201">
        <f t="shared" si="5"/>
        <v>0</v>
      </c>
    </row>
    <row r="62" spans="1:14" ht="13.5" hidden="1" thickBot="1" x14ac:dyDescent="0.25">
      <c r="A62" s="22" t="s">
        <v>121</v>
      </c>
      <c r="B62" s="13" t="s">
        <v>122</v>
      </c>
      <c r="C62" s="194"/>
      <c r="D62" s="194"/>
      <c r="E62" s="195">
        <f t="shared" si="0"/>
        <v>0</v>
      </c>
      <c r="F62" s="194"/>
      <c r="G62" s="194"/>
      <c r="H62" s="195">
        <f t="shared" si="1"/>
        <v>0</v>
      </c>
      <c r="I62" s="194"/>
      <c r="J62" s="194"/>
      <c r="K62" s="195">
        <f t="shared" si="4"/>
        <v>0</v>
      </c>
      <c r="L62" s="194"/>
      <c r="M62" s="194"/>
      <c r="N62" s="195">
        <f t="shared" si="5"/>
        <v>0</v>
      </c>
    </row>
    <row r="63" spans="1:14" ht="13.5" hidden="1" thickBot="1" x14ac:dyDescent="0.25">
      <c r="A63" s="22" t="s">
        <v>123</v>
      </c>
      <c r="B63" s="13" t="s">
        <v>124</v>
      </c>
      <c r="C63" s="196"/>
      <c r="D63" s="196"/>
      <c r="E63" s="197">
        <f t="shared" si="0"/>
        <v>0</v>
      </c>
      <c r="F63" s="196"/>
      <c r="G63" s="196"/>
      <c r="H63" s="197">
        <f t="shared" si="1"/>
        <v>0</v>
      </c>
      <c r="I63" s="196"/>
      <c r="J63" s="196"/>
      <c r="K63" s="197">
        <f t="shared" si="4"/>
        <v>0</v>
      </c>
      <c r="L63" s="196"/>
      <c r="M63" s="196"/>
      <c r="N63" s="197">
        <f t="shared" si="5"/>
        <v>0</v>
      </c>
    </row>
    <row r="64" spans="1:14" ht="13.5" hidden="1" thickBot="1" x14ac:dyDescent="0.25">
      <c r="A64" s="22" t="s">
        <v>125</v>
      </c>
      <c r="B64" s="13" t="s">
        <v>126</v>
      </c>
      <c r="C64" s="196"/>
      <c r="D64" s="196"/>
      <c r="E64" s="197">
        <f t="shared" si="0"/>
        <v>0</v>
      </c>
      <c r="F64" s="196"/>
      <c r="G64" s="196"/>
      <c r="H64" s="197">
        <f t="shared" si="1"/>
        <v>0</v>
      </c>
      <c r="I64" s="196"/>
      <c r="J64" s="196"/>
      <c r="K64" s="197">
        <f t="shared" si="4"/>
        <v>0</v>
      </c>
      <c r="L64" s="196"/>
      <c r="M64" s="196"/>
      <c r="N64" s="197">
        <f t="shared" si="5"/>
        <v>0</v>
      </c>
    </row>
    <row r="65" spans="1:14" ht="13.5" hidden="1" thickBot="1" x14ac:dyDescent="0.25">
      <c r="A65" s="22" t="s">
        <v>127</v>
      </c>
      <c r="B65" s="13" t="s">
        <v>128</v>
      </c>
      <c r="C65" s="196"/>
      <c r="D65" s="196"/>
      <c r="E65" s="197">
        <f t="shared" si="0"/>
        <v>0</v>
      </c>
      <c r="F65" s="196"/>
      <c r="G65" s="196"/>
      <c r="H65" s="197">
        <f t="shared" si="1"/>
        <v>0</v>
      </c>
      <c r="I65" s="196"/>
      <c r="J65" s="196"/>
      <c r="K65" s="197">
        <f t="shared" si="4"/>
        <v>0</v>
      </c>
      <c r="L65" s="196"/>
      <c r="M65" s="196"/>
      <c r="N65" s="197">
        <f t="shared" si="5"/>
        <v>0</v>
      </c>
    </row>
    <row r="66" spans="1:14" ht="13.5" hidden="1" thickBot="1" x14ac:dyDescent="0.25">
      <c r="A66" s="23" t="s">
        <v>129</v>
      </c>
      <c r="B66" s="31" t="s">
        <v>130</v>
      </c>
      <c r="C66" s="198"/>
      <c r="D66" s="198"/>
      <c r="E66" s="199">
        <f t="shared" si="0"/>
        <v>0</v>
      </c>
      <c r="F66" s="198"/>
      <c r="G66" s="198"/>
      <c r="H66" s="199">
        <f t="shared" si="1"/>
        <v>0</v>
      </c>
      <c r="I66" s="198"/>
      <c r="J66" s="198"/>
      <c r="K66" s="199">
        <f t="shared" si="4"/>
        <v>0</v>
      </c>
      <c r="L66" s="198"/>
      <c r="M66" s="198"/>
      <c r="N66" s="199">
        <f t="shared" si="5"/>
        <v>0</v>
      </c>
    </row>
    <row r="67" spans="1:14" ht="13.5" thickBot="1" x14ac:dyDescent="0.25">
      <c r="A67" s="21" t="s">
        <v>131</v>
      </c>
      <c r="B67" s="20" t="s">
        <v>132</v>
      </c>
      <c r="C67" s="194">
        <f>SUM(C68:C69)</f>
        <v>0</v>
      </c>
      <c r="D67" s="194">
        <f>SUM(D68:D69)</f>
        <v>0</v>
      </c>
      <c r="E67" s="195">
        <f t="shared" si="0"/>
        <v>0</v>
      </c>
      <c r="F67" s="194">
        <f>SUM(F68:F69)</f>
        <v>0</v>
      </c>
      <c r="G67" s="194">
        <f>SUM(G68:G69)</f>
        <v>0</v>
      </c>
      <c r="H67" s="195">
        <f t="shared" si="1"/>
        <v>0</v>
      </c>
      <c r="I67" s="194">
        <f>SUM(I68:I69)</f>
        <v>0</v>
      </c>
      <c r="J67" s="194">
        <f>SUM(J68:J69)</f>
        <v>0</v>
      </c>
      <c r="K67" s="195">
        <f t="shared" si="4"/>
        <v>0</v>
      </c>
      <c r="L67" s="194">
        <f>SUM(L68:L69)</f>
        <v>0</v>
      </c>
      <c r="M67" s="194">
        <f>SUM(M68:M69)</f>
        <v>0</v>
      </c>
      <c r="N67" s="195">
        <f t="shared" si="5"/>
        <v>0</v>
      </c>
    </row>
    <row r="68" spans="1:14" ht="13.5" hidden="1" thickBot="1" x14ac:dyDescent="0.25">
      <c r="A68" s="22" t="s">
        <v>133</v>
      </c>
      <c r="B68" s="13" t="s">
        <v>134</v>
      </c>
      <c r="C68" s="196"/>
      <c r="D68" s="196"/>
      <c r="E68" s="197">
        <f t="shared" si="0"/>
        <v>0</v>
      </c>
      <c r="F68" s="196"/>
      <c r="G68" s="196"/>
      <c r="H68" s="197">
        <f t="shared" si="1"/>
        <v>0</v>
      </c>
      <c r="I68" s="196"/>
      <c r="J68" s="196"/>
      <c r="K68" s="197">
        <f t="shared" si="4"/>
        <v>0</v>
      </c>
      <c r="L68" s="196"/>
      <c r="M68" s="196"/>
      <c r="N68" s="197">
        <f t="shared" si="5"/>
        <v>0</v>
      </c>
    </row>
    <row r="69" spans="1:14" ht="13.5" hidden="1" thickBot="1" x14ac:dyDescent="0.25">
      <c r="A69" s="23" t="s">
        <v>135</v>
      </c>
      <c r="B69" s="31" t="s">
        <v>136</v>
      </c>
      <c r="C69" s="198"/>
      <c r="D69" s="198"/>
      <c r="E69" s="199">
        <f t="shared" si="0"/>
        <v>0</v>
      </c>
      <c r="F69" s="198"/>
      <c r="G69" s="198"/>
      <c r="H69" s="199">
        <f t="shared" si="1"/>
        <v>0</v>
      </c>
      <c r="I69" s="198"/>
      <c r="J69" s="198"/>
      <c r="K69" s="199">
        <f t="shared" si="4"/>
        <v>0</v>
      </c>
      <c r="L69" s="198"/>
      <c r="M69" s="198"/>
      <c r="N69" s="199">
        <f t="shared" si="5"/>
        <v>0</v>
      </c>
    </row>
    <row r="70" spans="1:14" ht="13.5" thickBot="1" x14ac:dyDescent="0.25">
      <c r="A70" s="21" t="s">
        <v>137</v>
      </c>
      <c r="B70" s="20" t="s">
        <v>138</v>
      </c>
      <c r="C70" s="194">
        <f>C71</f>
        <v>0</v>
      </c>
      <c r="D70" s="194">
        <f>D71</f>
        <v>0</v>
      </c>
      <c r="E70" s="195">
        <f t="shared" si="0"/>
        <v>0</v>
      </c>
      <c r="F70" s="194">
        <f>F71</f>
        <v>0</v>
      </c>
      <c r="G70" s="194">
        <f>G71</f>
        <v>0</v>
      </c>
      <c r="H70" s="195">
        <f t="shared" si="1"/>
        <v>0</v>
      </c>
      <c r="I70" s="194">
        <f>I71</f>
        <v>0</v>
      </c>
      <c r="J70" s="194">
        <f>J71</f>
        <v>0</v>
      </c>
      <c r="K70" s="195">
        <f t="shared" si="4"/>
        <v>0</v>
      </c>
      <c r="L70" s="194">
        <f>L71</f>
        <v>0</v>
      </c>
      <c r="M70" s="194">
        <f>M71</f>
        <v>0</v>
      </c>
      <c r="N70" s="195">
        <f t="shared" si="5"/>
        <v>0</v>
      </c>
    </row>
    <row r="71" spans="1:14" ht="13.5" hidden="1" thickBot="1" x14ac:dyDescent="0.25">
      <c r="A71" s="23"/>
      <c r="B71" s="31" t="s">
        <v>139</v>
      </c>
      <c r="C71" s="198"/>
      <c r="D71" s="198"/>
      <c r="E71" s="199">
        <f t="shared" si="0"/>
        <v>0</v>
      </c>
      <c r="F71" s="198"/>
      <c r="G71" s="198"/>
      <c r="H71" s="199">
        <f t="shared" si="1"/>
        <v>0</v>
      </c>
      <c r="I71" s="198"/>
      <c r="J71" s="198"/>
      <c r="K71" s="199">
        <f t="shared" si="4"/>
        <v>0</v>
      </c>
      <c r="L71" s="198"/>
      <c r="M71" s="198"/>
      <c r="N71" s="199">
        <f t="shared" si="5"/>
        <v>0</v>
      </c>
    </row>
    <row r="72" spans="1:14" ht="13.5" thickBot="1" x14ac:dyDescent="0.25">
      <c r="A72" s="24" t="s">
        <v>140</v>
      </c>
      <c r="B72" s="7" t="s">
        <v>141</v>
      </c>
      <c r="C72" s="200">
        <f>C9+C22+C25+C45+C61+C67+C70</f>
        <v>18877500</v>
      </c>
      <c r="D72" s="200">
        <f>D9+D22+D25+D45+D61+D67+D70</f>
        <v>0</v>
      </c>
      <c r="E72" s="201">
        <f t="shared" si="0"/>
        <v>18877500</v>
      </c>
      <c r="F72" s="200">
        <f>F9+F22+F25+F45+F61+F67+F70</f>
        <v>23000000</v>
      </c>
      <c r="G72" s="200">
        <f>G9+G22+G25+G45+G61+G67+G70</f>
        <v>0</v>
      </c>
      <c r="H72" s="201">
        <f t="shared" si="1"/>
        <v>23000000</v>
      </c>
      <c r="I72" s="200">
        <f>I9+I22+I25+I45+I61+I67+I70</f>
        <v>23000000</v>
      </c>
      <c r="J72" s="200">
        <f>J9+J22+J25+J45+J61+J67+J70</f>
        <v>0</v>
      </c>
      <c r="K72" s="201">
        <f t="shared" si="4"/>
        <v>23000000</v>
      </c>
      <c r="L72" s="200">
        <f>L9+L22+L25+L45+L61+L67+L70</f>
        <v>23413335</v>
      </c>
      <c r="M72" s="200">
        <f>M9+M22+M25+M45+M61+M67+M70</f>
        <v>0</v>
      </c>
      <c r="N72" s="201">
        <f t="shared" si="5"/>
        <v>23413335</v>
      </c>
    </row>
    <row r="73" spans="1:14" ht="13.5" thickBot="1" x14ac:dyDescent="0.25">
      <c r="A73" s="25" t="s">
        <v>142</v>
      </c>
      <c r="B73" s="35" t="s">
        <v>143</v>
      </c>
      <c r="C73" s="194">
        <f>C74+C82</f>
        <v>0</v>
      </c>
      <c r="D73" s="194">
        <f>D74+D82</f>
        <v>0</v>
      </c>
      <c r="E73" s="195">
        <f t="shared" ref="E73:E84" si="6">SUM(C73:D73)</f>
        <v>0</v>
      </c>
      <c r="F73" s="194">
        <f>F74+F82</f>
        <v>0</v>
      </c>
      <c r="G73" s="194">
        <f>G74+G82</f>
        <v>0</v>
      </c>
      <c r="H73" s="195">
        <f t="shared" ref="H73:H80" si="7">SUM(F73:G73)</f>
        <v>0</v>
      </c>
      <c r="I73" s="194">
        <f>I74+I82</f>
        <v>0</v>
      </c>
      <c r="J73" s="194">
        <f>J74+J82</f>
        <v>0</v>
      </c>
      <c r="K73" s="195">
        <f t="shared" si="4"/>
        <v>0</v>
      </c>
      <c r="L73" s="194">
        <f>L74+L82</f>
        <v>0</v>
      </c>
      <c r="M73" s="194">
        <f>M74+M82</f>
        <v>0</v>
      </c>
      <c r="N73" s="195">
        <f t="shared" si="5"/>
        <v>0</v>
      </c>
    </row>
    <row r="74" spans="1:14" ht="13.5" hidden="1" thickBot="1" x14ac:dyDescent="0.25">
      <c r="A74" s="22" t="s">
        <v>144</v>
      </c>
      <c r="B74" s="13" t="s">
        <v>145</v>
      </c>
      <c r="C74" s="196">
        <f t="shared" ref="C74:D74" si="8">SUM(C75:C76,C77,C78,C82,C81)</f>
        <v>0</v>
      </c>
      <c r="D74" s="196">
        <f t="shared" si="8"/>
        <v>0</v>
      </c>
      <c r="E74" s="197">
        <f t="shared" si="6"/>
        <v>0</v>
      </c>
      <c r="F74" s="196">
        <f t="shared" ref="F74:G74" si="9">SUM(F75:F76,F77,F78,F82,F81)</f>
        <v>0</v>
      </c>
      <c r="G74" s="196">
        <f t="shared" si="9"/>
        <v>0</v>
      </c>
      <c r="H74" s="197">
        <f t="shared" si="7"/>
        <v>0</v>
      </c>
      <c r="I74" s="196">
        <f t="shared" ref="I74:J74" si="10">SUM(I75:I76,I77,I78,I82,I81)</f>
        <v>0</v>
      </c>
      <c r="J74" s="196">
        <f t="shared" si="10"/>
        <v>0</v>
      </c>
      <c r="K74" s="197">
        <f t="shared" si="4"/>
        <v>0</v>
      </c>
      <c r="L74" s="196">
        <f t="shared" ref="L74:M74" si="11">SUM(L75:L76,L77,L78,L82,L81)</f>
        <v>0</v>
      </c>
      <c r="M74" s="196">
        <f t="shared" si="11"/>
        <v>0</v>
      </c>
      <c r="N74" s="197">
        <f t="shared" si="5"/>
        <v>0</v>
      </c>
    </row>
    <row r="75" spans="1:14" ht="13.5" hidden="1" thickBot="1" x14ac:dyDescent="0.25">
      <c r="A75" s="22" t="s">
        <v>146</v>
      </c>
      <c r="B75" s="13" t="s">
        <v>147</v>
      </c>
      <c r="C75" s="196"/>
      <c r="D75" s="196"/>
      <c r="E75" s="197">
        <f t="shared" si="6"/>
        <v>0</v>
      </c>
      <c r="F75" s="196"/>
      <c r="G75" s="196"/>
      <c r="H75" s="197">
        <f t="shared" si="7"/>
        <v>0</v>
      </c>
      <c r="I75" s="196"/>
      <c r="J75" s="196"/>
      <c r="K75" s="197">
        <f t="shared" si="4"/>
        <v>0</v>
      </c>
      <c r="L75" s="196"/>
      <c r="M75" s="196"/>
      <c r="N75" s="197">
        <f t="shared" si="5"/>
        <v>0</v>
      </c>
    </row>
    <row r="76" spans="1:14" ht="13.5" hidden="1" thickBot="1" x14ac:dyDescent="0.25">
      <c r="A76" s="22" t="s">
        <v>148</v>
      </c>
      <c r="B76" s="13" t="s">
        <v>149</v>
      </c>
      <c r="C76" s="196"/>
      <c r="D76" s="196"/>
      <c r="E76" s="197">
        <f t="shared" si="6"/>
        <v>0</v>
      </c>
      <c r="F76" s="196"/>
      <c r="G76" s="196"/>
      <c r="H76" s="197">
        <f t="shared" si="7"/>
        <v>0</v>
      </c>
      <c r="I76" s="196"/>
      <c r="J76" s="196"/>
      <c r="K76" s="197">
        <f t="shared" si="4"/>
        <v>0</v>
      </c>
      <c r="L76" s="196"/>
      <c r="M76" s="196"/>
      <c r="N76" s="197">
        <f t="shared" si="5"/>
        <v>0</v>
      </c>
    </row>
    <row r="77" spans="1:14" ht="13.5" hidden="1" thickBot="1" x14ac:dyDescent="0.25">
      <c r="A77" s="22" t="s">
        <v>150</v>
      </c>
      <c r="B77" s="13" t="s">
        <v>151</v>
      </c>
      <c r="C77" s="196"/>
      <c r="D77" s="196"/>
      <c r="E77" s="197">
        <f t="shared" si="6"/>
        <v>0</v>
      </c>
      <c r="F77" s="196"/>
      <c r="G77" s="196"/>
      <c r="H77" s="197">
        <f t="shared" si="7"/>
        <v>0</v>
      </c>
      <c r="I77" s="196"/>
      <c r="J77" s="196"/>
      <c r="K77" s="197">
        <f t="shared" si="4"/>
        <v>0</v>
      </c>
      <c r="L77" s="196"/>
      <c r="M77" s="196"/>
      <c r="N77" s="197">
        <f t="shared" si="5"/>
        <v>0</v>
      </c>
    </row>
    <row r="78" spans="1:14" ht="13.5" hidden="1" thickBot="1" x14ac:dyDescent="0.25">
      <c r="A78" s="22" t="s">
        <v>152</v>
      </c>
      <c r="B78" s="13" t="s">
        <v>153</v>
      </c>
      <c r="C78" s="196">
        <f>SUM(C79:C80)</f>
        <v>0</v>
      </c>
      <c r="D78" s="196">
        <f>SUM(D79:D80)</f>
        <v>0</v>
      </c>
      <c r="E78" s="197">
        <f t="shared" si="6"/>
        <v>0</v>
      </c>
      <c r="F78" s="196">
        <f>SUM(F79:F80)</f>
        <v>0</v>
      </c>
      <c r="G78" s="196">
        <f>SUM(G79:G80)</f>
        <v>0</v>
      </c>
      <c r="H78" s="197">
        <f t="shared" si="7"/>
        <v>0</v>
      </c>
      <c r="I78" s="196">
        <f>SUM(I79:I80)</f>
        <v>0</v>
      </c>
      <c r="J78" s="196">
        <f>SUM(J79:J80)</f>
        <v>0</v>
      </c>
      <c r="K78" s="197">
        <f t="shared" si="4"/>
        <v>0</v>
      </c>
      <c r="L78" s="196">
        <f>SUM(L79:L80)</f>
        <v>0</v>
      </c>
      <c r="M78" s="196">
        <f>SUM(M79:M80)</f>
        <v>0</v>
      </c>
      <c r="N78" s="197">
        <f t="shared" si="5"/>
        <v>0</v>
      </c>
    </row>
    <row r="79" spans="1:14" ht="13.5" hidden="1" thickBot="1" x14ac:dyDescent="0.25">
      <c r="A79" s="22"/>
      <c r="B79" s="13" t="s">
        <v>28</v>
      </c>
      <c r="C79" s="196"/>
      <c r="D79" s="196"/>
      <c r="E79" s="197">
        <f t="shared" si="6"/>
        <v>0</v>
      </c>
      <c r="F79" s="196"/>
      <c r="G79" s="196"/>
      <c r="H79" s="197">
        <f t="shared" si="7"/>
        <v>0</v>
      </c>
      <c r="I79" s="196"/>
      <c r="J79" s="196"/>
      <c r="K79" s="197">
        <f t="shared" si="4"/>
        <v>0</v>
      </c>
      <c r="L79" s="196"/>
      <c r="M79" s="196"/>
      <c r="N79" s="197">
        <f t="shared" si="5"/>
        <v>0</v>
      </c>
    </row>
    <row r="80" spans="1:14" ht="13.5" hidden="1" thickBot="1" x14ac:dyDescent="0.25">
      <c r="A80" s="22"/>
      <c r="B80" s="13" t="s">
        <v>29</v>
      </c>
      <c r="C80" s="196"/>
      <c r="D80" s="196"/>
      <c r="E80" s="197">
        <f t="shared" si="6"/>
        <v>0</v>
      </c>
      <c r="F80" s="196"/>
      <c r="G80" s="196"/>
      <c r="H80" s="197">
        <f t="shared" si="7"/>
        <v>0</v>
      </c>
      <c r="I80" s="196"/>
      <c r="J80" s="196"/>
      <c r="K80" s="197">
        <f t="shared" si="4"/>
        <v>0</v>
      </c>
      <c r="L80" s="196"/>
      <c r="M80" s="196"/>
      <c r="N80" s="197">
        <f t="shared" si="5"/>
        <v>0</v>
      </c>
    </row>
    <row r="81" spans="1:14" ht="13.5" hidden="1" thickBot="1" x14ac:dyDescent="0.25">
      <c r="A81" s="22" t="s">
        <v>482</v>
      </c>
      <c r="B81" s="13" t="s">
        <v>334</v>
      </c>
      <c r="C81" s="196"/>
      <c r="D81" s="196"/>
      <c r="E81" s="197"/>
      <c r="F81" s="196"/>
      <c r="G81" s="196"/>
      <c r="H81" s="197"/>
      <c r="I81" s="196"/>
      <c r="J81" s="196"/>
      <c r="K81" s="197"/>
      <c r="L81" s="196"/>
      <c r="M81" s="196"/>
      <c r="N81" s="197"/>
    </row>
    <row r="82" spans="1:14" ht="13.5" hidden="1" thickBot="1" x14ac:dyDescent="0.25">
      <c r="A82" s="22" t="s">
        <v>154</v>
      </c>
      <c r="B82" s="13" t="s">
        <v>155</v>
      </c>
      <c r="C82" s="196"/>
      <c r="D82" s="196"/>
      <c r="E82" s="197">
        <f t="shared" si="6"/>
        <v>0</v>
      </c>
      <c r="F82" s="196"/>
      <c r="G82" s="196"/>
      <c r="H82" s="197">
        <f t="shared" ref="H82:H84" si="12">SUM(F82:G82)</f>
        <v>0</v>
      </c>
      <c r="I82" s="196"/>
      <c r="J82" s="196"/>
      <c r="K82" s="197">
        <f t="shared" ref="K82:K84" si="13">SUM(I82:J82)</f>
        <v>0</v>
      </c>
      <c r="L82" s="196"/>
      <c r="M82" s="196"/>
      <c r="N82" s="197">
        <f t="shared" ref="N82:N84" si="14">SUM(L82:M82)</f>
        <v>0</v>
      </c>
    </row>
    <row r="83" spans="1:14" ht="13.5" hidden="1" thickBot="1" x14ac:dyDescent="0.25">
      <c r="A83" s="23" t="s">
        <v>156</v>
      </c>
      <c r="B83" s="31" t="s">
        <v>157</v>
      </c>
      <c r="C83" s="198"/>
      <c r="D83" s="198"/>
      <c r="E83" s="199">
        <f t="shared" si="6"/>
        <v>0</v>
      </c>
      <c r="F83" s="198"/>
      <c r="G83" s="198"/>
      <c r="H83" s="199">
        <f t="shared" si="12"/>
        <v>0</v>
      </c>
      <c r="I83" s="198"/>
      <c r="J83" s="198"/>
      <c r="K83" s="199">
        <f t="shared" si="13"/>
        <v>0</v>
      </c>
      <c r="L83" s="198"/>
      <c r="M83" s="198"/>
      <c r="N83" s="199">
        <f t="shared" si="14"/>
        <v>0</v>
      </c>
    </row>
    <row r="84" spans="1:14" ht="13.5" thickBot="1" x14ac:dyDescent="0.25">
      <c r="A84" s="24" t="s">
        <v>262</v>
      </c>
      <c r="B84" s="7" t="s">
        <v>158</v>
      </c>
      <c r="C84" s="200">
        <f>C72+C73</f>
        <v>18877500</v>
      </c>
      <c r="D84" s="200">
        <f>D72+D73</f>
        <v>0</v>
      </c>
      <c r="E84" s="201">
        <f t="shared" si="6"/>
        <v>18877500</v>
      </c>
      <c r="F84" s="200">
        <f>F72+F73</f>
        <v>23000000</v>
      </c>
      <c r="G84" s="200">
        <f>G72+G73</f>
        <v>0</v>
      </c>
      <c r="H84" s="201">
        <f t="shared" si="12"/>
        <v>23000000</v>
      </c>
      <c r="I84" s="200">
        <f>I72+I73</f>
        <v>23000000</v>
      </c>
      <c r="J84" s="200">
        <f>J72+J73</f>
        <v>0</v>
      </c>
      <c r="K84" s="201">
        <f t="shared" si="13"/>
        <v>23000000</v>
      </c>
      <c r="L84" s="200">
        <f>L72+L73</f>
        <v>23413335</v>
      </c>
      <c r="M84" s="200">
        <f>M72+M73</f>
        <v>0</v>
      </c>
      <c r="N84" s="201">
        <f t="shared" si="14"/>
        <v>23413335</v>
      </c>
    </row>
    <row r="85" spans="1:14" x14ac:dyDescent="0.2">
      <c r="A85" s="26"/>
      <c r="B85" s="27"/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</row>
    <row r="86" spans="1:14" ht="13.5" thickBot="1" x14ac:dyDescent="0.25">
      <c r="A86" s="36"/>
      <c r="B86" s="37"/>
      <c r="C86" s="202"/>
      <c r="D86" s="202"/>
      <c r="E86" s="202"/>
      <c r="F86" s="202"/>
      <c r="G86" s="202"/>
      <c r="H86" s="202"/>
      <c r="I86" s="202"/>
      <c r="J86" s="202"/>
      <c r="K86" s="202"/>
      <c r="L86" s="202"/>
      <c r="M86" s="202"/>
      <c r="N86" s="202"/>
    </row>
    <row r="87" spans="1:14" x14ac:dyDescent="0.2">
      <c r="A87" s="28" t="s">
        <v>159</v>
      </c>
      <c r="B87" s="20" t="s">
        <v>33</v>
      </c>
      <c r="C87" s="194">
        <f>C88+C100</f>
        <v>2468150</v>
      </c>
      <c r="D87" s="194">
        <f>D88+D100</f>
        <v>0</v>
      </c>
      <c r="E87" s="203">
        <f t="shared" ref="E87:E150" si="15">SUM(C87:D87)</f>
        <v>2468150</v>
      </c>
      <c r="F87" s="194">
        <f>F88+F100</f>
        <v>2468150</v>
      </c>
      <c r="G87" s="194">
        <f>G88+G100</f>
        <v>0</v>
      </c>
      <c r="H87" s="203">
        <f t="shared" ref="H87:H145" si="16">SUM(F87:G87)</f>
        <v>2468150</v>
      </c>
      <c r="I87" s="194">
        <f>I88+I100</f>
        <v>2465720</v>
      </c>
      <c r="J87" s="194">
        <f>J88+J100</f>
        <v>0</v>
      </c>
      <c r="K87" s="203">
        <f t="shared" ref="K87:K145" si="17">SUM(I87:J87)</f>
        <v>2465720</v>
      </c>
      <c r="L87" s="194">
        <f>L88+L100</f>
        <v>2435520</v>
      </c>
      <c r="M87" s="194">
        <f>M88+M100</f>
        <v>0</v>
      </c>
      <c r="N87" s="203">
        <f t="shared" ref="N87:N145" si="18">SUM(L87:M87)</f>
        <v>2435520</v>
      </c>
    </row>
    <row r="88" spans="1:14" x14ac:dyDescent="0.2">
      <c r="A88" s="29" t="s">
        <v>160</v>
      </c>
      <c r="B88" s="13" t="s">
        <v>161</v>
      </c>
      <c r="C88" s="196">
        <f>SUM(C89:C99)</f>
        <v>2468150</v>
      </c>
      <c r="D88" s="196">
        <f>SUM(D89:D99)</f>
        <v>0</v>
      </c>
      <c r="E88" s="197">
        <f t="shared" si="15"/>
        <v>2468150</v>
      </c>
      <c r="F88" s="196">
        <f>SUM(F89:F99)</f>
        <v>2468150</v>
      </c>
      <c r="G88" s="196">
        <f>SUM(G89:G99)</f>
        <v>0</v>
      </c>
      <c r="H88" s="197">
        <f t="shared" si="16"/>
        <v>2468150</v>
      </c>
      <c r="I88" s="196">
        <f>SUM(I89:I99)</f>
        <v>2465720</v>
      </c>
      <c r="J88" s="196">
        <f>SUM(J89:J99)</f>
        <v>0</v>
      </c>
      <c r="K88" s="197">
        <f t="shared" si="17"/>
        <v>2465720</v>
      </c>
      <c r="L88" s="196">
        <f>SUM(L89:L99)</f>
        <v>2435520</v>
      </c>
      <c r="M88" s="196">
        <f>SUM(M89:M99)</f>
        <v>0</v>
      </c>
      <c r="N88" s="197">
        <f t="shared" si="18"/>
        <v>2435520</v>
      </c>
    </row>
    <row r="89" spans="1:14" x14ac:dyDescent="0.2">
      <c r="A89" s="29" t="s">
        <v>162</v>
      </c>
      <c r="B89" s="13" t="s">
        <v>163</v>
      </c>
      <c r="C89" s="196">
        <v>2302950</v>
      </c>
      <c r="D89" s="196"/>
      <c r="E89" s="197">
        <f t="shared" si="15"/>
        <v>2302950</v>
      </c>
      <c r="F89" s="196">
        <v>2302950</v>
      </c>
      <c r="G89" s="196"/>
      <c r="H89" s="197">
        <f t="shared" si="16"/>
        <v>2302950</v>
      </c>
      <c r="I89" s="196">
        <v>2256520</v>
      </c>
      <c r="J89" s="196"/>
      <c r="K89" s="197">
        <f t="shared" si="17"/>
        <v>2256520</v>
      </c>
      <c r="L89" s="196">
        <v>2256520</v>
      </c>
      <c r="M89" s="196"/>
      <c r="N89" s="197">
        <f t="shared" si="18"/>
        <v>2256520</v>
      </c>
    </row>
    <row r="90" spans="1:14" x14ac:dyDescent="0.2">
      <c r="A90" s="29" t="s">
        <v>472</v>
      </c>
      <c r="B90" s="13" t="s">
        <v>473</v>
      </c>
      <c r="C90" s="196"/>
      <c r="D90" s="196"/>
      <c r="E90" s="197">
        <f t="shared" si="15"/>
        <v>0</v>
      </c>
      <c r="F90" s="196"/>
      <c r="G90" s="196"/>
      <c r="H90" s="197">
        <f t="shared" si="16"/>
        <v>0</v>
      </c>
      <c r="I90" s="196"/>
      <c r="J90" s="196"/>
      <c r="K90" s="197">
        <f t="shared" si="17"/>
        <v>0</v>
      </c>
      <c r="L90" s="196"/>
      <c r="M90" s="196"/>
      <c r="N90" s="197">
        <f t="shared" si="18"/>
        <v>0</v>
      </c>
    </row>
    <row r="91" spans="1:14" x14ac:dyDescent="0.2">
      <c r="A91" s="29" t="s">
        <v>164</v>
      </c>
      <c r="B91" s="13" t="s">
        <v>165</v>
      </c>
      <c r="C91" s="196">
        <v>45200</v>
      </c>
      <c r="D91" s="196"/>
      <c r="E91" s="197">
        <f t="shared" si="15"/>
        <v>45200</v>
      </c>
      <c r="F91" s="196">
        <v>45200</v>
      </c>
      <c r="G91" s="196"/>
      <c r="H91" s="197">
        <f t="shared" si="16"/>
        <v>45200</v>
      </c>
      <c r="I91" s="196">
        <v>30200</v>
      </c>
      <c r="J91" s="196"/>
      <c r="K91" s="197">
        <f t="shared" si="17"/>
        <v>30200</v>
      </c>
      <c r="L91" s="196">
        <v>0</v>
      </c>
      <c r="M91" s="196"/>
      <c r="N91" s="197">
        <f t="shared" si="18"/>
        <v>0</v>
      </c>
    </row>
    <row r="92" spans="1:14" x14ac:dyDescent="0.2">
      <c r="A92" s="29" t="s">
        <v>166</v>
      </c>
      <c r="B92" s="13" t="s">
        <v>167</v>
      </c>
      <c r="C92" s="196"/>
      <c r="D92" s="196"/>
      <c r="E92" s="197">
        <f t="shared" si="15"/>
        <v>0</v>
      </c>
      <c r="F92" s="196"/>
      <c r="G92" s="196"/>
      <c r="H92" s="197">
        <f t="shared" si="16"/>
        <v>0</v>
      </c>
      <c r="I92" s="196"/>
      <c r="J92" s="196"/>
      <c r="K92" s="197">
        <f t="shared" si="17"/>
        <v>0</v>
      </c>
      <c r="L92" s="196"/>
      <c r="M92" s="196"/>
      <c r="N92" s="197">
        <f t="shared" si="18"/>
        <v>0</v>
      </c>
    </row>
    <row r="93" spans="1:14" x14ac:dyDescent="0.2">
      <c r="A93" s="29" t="s">
        <v>168</v>
      </c>
      <c r="B93" s="13" t="s">
        <v>169</v>
      </c>
      <c r="C93" s="196"/>
      <c r="D93" s="196"/>
      <c r="E93" s="197">
        <f t="shared" si="15"/>
        <v>0</v>
      </c>
      <c r="F93" s="196"/>
      <c r="G93" s="196"/>
      <c r="H93" s="197">
        <f t="shared" si="16"/>
        <v>0</v>
      </c>
      <c r="I93" s="196"/>
      <c r="J93" s="196"/>
      <c r="K93" s="197">
        <f t="shared" si="17"/>
        <v>0</v>
      </c>
      <c r="L93" s="196"/>
      <c r="M93" s="196"/>
      <c r="N93" s="197">
        <f t="shared" si="18"/>
        <v>0</v>
      </c>
    </row>
    <row r="94" spans="1:14" x14ac:dyDescent="0.2">
      <c r="A94" s="29" t="s">
        <v>170</v>
      </c>
      <c r="B94" s="13" t="s">
        <v>171</v>
      </c>
      <c r="C94" s="196"/>
      <c r="D94" s="196"/>
      <c r="E94" s="197">
        <f t="shared" si="15"/>
        <v>0</v>
      </c>
      <c r="F94" s="196"/>
      <c r="G94" s="196"/>
      <c r="H94" s="197">
        <f t="shared" si="16"/>
        <v>0</v>
      </c>
      <c r="I94" s="196"/>
      <c r="J94" s="196"/>
      <c r="K94" s="197">
        <f t="shared" si="17"/>
        <v>0</v>
      </c>
      <c r="L94" s="196"/>
      <c r="M94" s="196"/>
      <c r="N94" s="197">
        <f t="shared" si="18"/>
        <v>0</v>
      </c>
    </row>
    <row r="95" spans="1:14" x14ac:dyDescent="0.2">
      <c r="A95" s="29" t="s">
        <v>172</v>
      </c>
      <c r="B95" s="13" t="s">
        <v>173</v>
      </c>
      <c r="C95" s="196"/>
      <c r="D95" s="196"/>
      <c r="E95" s="197">
        <f t="shared" si="15"/>
        <v>0</v>
      </c>
      <c r="F95" s="196"/>
      <c r="G95" s="196"/>
      <c r="H95" s="197">
        <f t="shared" si="16"/>
        <v>0</v>
      </c>
      <c r="I95" s="196"/>
      <c r="J95" s="196"/>
      <c r="K95" s="197">
        <f t="shared" si="17"/>
        <v>0</v>
      </c>
      <c r="L95" s="196"/>
      <c r="M95" s="196"/>
      <c r="N95" s="197">
        <f t="shared" si="18"/>
        <v>0</v>
      </c>
    </row>
    <row r="96" spans="1:14" x14ac:dyDescent="0.2">
      <c r="A96" s="29" t="s">
        <v>174</v>
      </c>
      <c r="B96" s="13" t="s">
        <v>175</v>
      </c>
      <c r="C96" s="196"/>
      <c r="D96" s="196"/>
      <c r="E96" s="197">
        <f t="shared" si="15"/>
        <v>0</v>
      </c>
      <c r="F96" s="196"/>
      <c r="G96" s="196"/>
      <c r="H96" s="197">
        <f t="shared" si="16"/>
        <v>0</v>
      </c>
      <c r="I96" s="196"/>
      <c r="J96" s="196"/>
      <c r="K96" s="197">
        <f t="shared" si="17"/>
        <v>0</v>
      </c>
      <c r="L96" s="196"/>
      <c r="M96" s="196"/>
      <c r="N96" s="197">
        <f t="shared" si="18"/>
        <v>0</v>
      </c>
    </row>
    <row r="97" spans="1:14" x14ac:dyDescent="0.2">
      <c r="A97" s="29" t="s">
        <v>176</v>
      </c>
      <c r="B97" s="13" t="s">
        <v>177</v>
      </c>
      <c r="C97" s="196"/>
      <c r="D97" s="196"/>
      <c r="E97" s="197">
        <f t="shared" si="15"/>
        <v>0</v>
      </c>
      <c r="F97" s="196"/>
      <c r="G97" s="196"/>
      <c r="H97" s="197">
        <f t="shared" si="16"/>
        <v>0</v>
      </c>
      <c r="I97" s="196"/>
      <c r="J97" s="196"/>
      <c r="K97" s="197">
        <f t="shared" si="17"/>
        <v>0</v>
      </c>
      <c r="L97" s="196"/>
      <c r="M97" s="196"/>
      <c r="N97" s="197">
        <f t="shared" si="18"/>
        <v>0</v>
      </c>
    </row>
    <row r="98" spans="1:14" x14ac:dyDescent="0.2">
      <c r="A98" s="29" t="s">
        <v>178</v>
      </c>
      <c r="B98" s="13" t="s">
        <v>179</v>
      </c>
      <c r="C98" s="196"/>
      <c r="D98" s="196"/>
      <c r="E98" s="197">
        <f t="shared" si="15"/>
        <v>0</v>
      </c>
      <c r="F98" s="196"/>
      <c r="G98" s="196"/>
      <c r="H98" s="197">
        <f t="shared" si="16"/>
        <v>0</v>
      </c>
      <c r="I98" s="196"/>
      <c r="J98" s="196"/>
      <c r="K98" s="197">
        <f t="shared" si="17"/>
        <v>0</v>
      </c>
      <c r="L98" s="196"/>
      <c r="M98" s="196"/>
      <c r="N98" s="197">
        <f t="shared" si="18"/>
        <v>0</v>
      </c>
    </row>
    <row r="99" spans="1:14" x14ac:dyDescent="0.2">
      <c r="A99" s="29" t="s">
        <v>180</v>
      </c>
      <c r="B99" s="13" t="s">
        <v>181</v>
      </c>
      <c r="C99" s="196">
        <v>120000</v>
      </c>
      <c r="D99" s="196"/>
      <c r="E99" s="197">
        <f t="shared" si="15"/>
        <v>120000</v>
      </c>
      <c r="F99" s="196">
        <v>120000</v>
      </c>
      <c r="G99" s="196"/>
      <c r="H99" s="197">
        <f t="shared" si="16"/>
        <v>120000</v>
      </c>
      <c r="I99" s="196">
        <v>179000</v>
      </c>
      <c r="J99" s="196"/>
      <c r="K99" s="197">
        <f t="shared" si="17"/>
        <v>179000</v>
      </c>
      <c r="L99" s="196">
        <v>179000</v>
      </c>
      <c r="M99" s="196"/>
      <c r="N99" s="197">
        <f t="shared" si="18"/>
        <v>179000</v>
      </c>
    </row>
    <row r="100" spans="1:14" ht="13.5" thickBot="1" x14ac:dyDescent="0.25">
      <c r="A100" s="29" t="s">
        <v>182</v>
      </c>
      <c r="B100" s="13" t="s">
        <v>183</v>
      </c>
      <c r="C100" s="198">
        <f>SUM(C101:C103)</f>
        <v>0</v>
      </c>
      <c r="D100" s="198">
        <f>SUM(D101:D103)</f>
        <v>0</v>
      </c>
      <c r="E100" s="199">
        <f t="shared" si="15"/>
        <v>0</v>
      </c>
      <c r="F100" s="198">
        <f>SUM(F101:F103)</f>
        <v>0</v>
      </c>
      <c r="G100" s="198">
        <f>SUM(G101:G103)</f>
        <v>0</v>
      </c>
      <c r="H100" s="199">
        <f t="shared" si="16"/>
        <v>0</v>
      </c>
      <c r="I100" s="198">
        <f>SUM(I101:I103)</f>
        <v>0</v>
      </c>
      <c r="J100" s="198">
        <f>SUM(J101:J103)</f>
        <v>0</v>
      </c>
      <c r="K100" s="199">
        <f t="shared" si="17"/>
        <v>0</v>
      </c>
      <c r="L100" s="198">
        <f>SUM(L101:L103)</f>
        <v>0</v>
      </c>
      <c r="M100" s="198">
        <f>SUM(M101:M103)</f>
        <v>0</v>
      </c>
      <c r="N100" s="199">
        <f t="shared" si="18"/>
        <v>0</v>
      </c>
    </row>
    <row r="101" spans="1:14" ht="13.5" hidden="1" thickBot="1" x14ac:dyDescent="0.25">
      <c r="A101" s="29" t="s">
        <v>184</v>
      </c>
      <c r="B101" s="13" t="s">
        <v>185</v>
      </c>
      <c r="C101" s="194"/>
      <c r="D101" s="194"/>
      <c r="E101" s="195">
        <f t="shared" si="15"/>
        <v>0</v>
      </c>
      <c r="F101" s="194"/>
      <c r="G101" s="194"/>
      <c r="H101" s="195">
        <f t="shared" si="16"/>
        <v>0</v>
      </c>
      <c r="I101" s="194"/>
      <c r="J101" s="194"/>
      <c r="K101" s="195">
        <f t="shared" si="17"/>
        <v>0</v>
      </c>
      <c r="L101" s="194"/>
      <c r="M101" s="194"/>
      <c r="N101" s="195">
        <f t="shared" si="18"/>
        <v>0</v>
      </c>
    </row>
    <row r="102" spans="1:14" ht="13.5" hidden="1" thickBot="1" x14ac:dyDescent="0.25">
      <c r="A102" s="29" t="s">
        <v>186</v>
      </c>
      <c r="B102" s="13" t="s">
        <v>187</v>
      </c>
      <c r="C102" s="196"/>
      <c r="D102" s="196"/>
      <c r="E102" s="197">
        <f t="shared" si="15"/>
        <v>0</v>
      </c>
      <c r="F102" s="196"/>
      <c r="G102" s="196"/>
      <c r="H102" s="197">
        <f t="shared" si="16"/>
        <v>0</v>
      </c>
      <c r="I102" s="196"/>
      <c r="J102" s="196"/>
      <c r="K102" s="197">
        <f t="shared" si="17"/>
        <v>0</v>
      </c>
      <c r="L102" s="196"/>
      <c r="M102" s="196"/>
      <c r="N102" s="197">
        <f t="shared" si="18"/>
        <v>0</v>
      </c>
    </row>
    <row r="103" spans="1:14" ht="13.5" hidden="1" thickBot="1" x14ac:dyDescent="0.25">
      <c r="A103" s="30" t="s">
        <v>188</v>
      </c>
      <c r="B103" s="31" t="s">
        <v>189</v>
      </c>
      <c r="C103" s="198"/>
      <c r="D103" s="198"/>
      <c r="E103" s="199">
        <f t="shared" si="15"/>
        <v>0</v>
      </c>
      <c r="F103" s="198"/>
      <c r="G103" s="198"/>
      <c r="H103" s="199">
        <f t="shared" si="16"/>
        <v>0</v>
      </c>
      <c r="I103" s="198"/>
      <c r="J103" s="198"/>
      <c r="K103" s="199">
        <f t="shared" si="17"/>
        <v>0</v>
      </c>
      <c r="L103" s="198"/>
      <c r="M103" s="198"/>
      <c r="N103" s="199">
        <f t="shared" si="18"/>
        <v>0</v>
      </c>
    </row>
    <row r="104" spans="1:14" x14ac:dyDescent="0.2">
      <c r="A104" s="28" t="s">
        <v>190</v>
      </c>
      <c r="B104" s="20" t="s">
        <v>191</v>
      </c>
      <c r="C104" s="194">
        <f>SUM(C105:C109)</f>
        <v>325971</v>
      </c>
      <c r="D104" s="194">
        <f>SUM(D105:D109)</f>
        <v>0</v>
      </c>
      <c r="E104" s="195">
        <f t="shared" si="15"/>
        <v>325971</v>
      </c>
      <c r="F104" s="194">
        <f>SUM(F105:F109)</f>
        <v>325971</v>
      </c>
      <c r="G104" s="194">
        <f>SUM(G105:G109)</f>
        <v>0</v>
      </c>
      <c r="H104" s="195">
        <f t="shared" si="16"/>
        <v>325971</v>
      </c>
      <c r="I104" s="194">
        <f>SUM(I105:I109)</f>
        <v>325971</v>
      </c>
      <c r="J104" s="194">
        <f>SUM(J105:J109)</f>
        <v>0</v>
      </c>
      <c r="K104" s="195">
        <f t="shared" si="17"/>
        <v>325971</v>
      </c>
      <c r="L104" s="194">
        <f>SUM(L105:L109)</f>
        <v>320754</v>
      </c>
      <c r="M104" s="194">
        <f>SUM(M105:M109)</f>
        <v>0</v>
      </c>
      <c r="N104" s="195">
        <f t="shared" si="18"/>
        <v>320754</v>
      </c>
    </row>
    <row r="105" spans="1:14" x14ac:dyDescent="0.2">
      <c r="A105" s="29"/>
      <c r="B105" s="13" t="s">
        <v>192</v>
      </c>
      <c r="C105" s="196">
        <v>325971</v>
      </c>
      <c r="D105" s="196"/>
      <c r="E105" s="197">
        <f t="shared" si="15"/>
        <v>325971</v>
      </c>
      <c r="F105" s="196">
        <v>325971</v>
      </c>
      <c r="G105" s="196"/>
      <c r="H105" s="197">
        <f t="shared" si="16"/>
        <v>325971</v>
      </c>
      <c r="I105" s="196">
        <v>325971</v>
      </c>
      <c r="J105" s="196"/>
      <c r="K105" s="197">
        <f t="shared" si="17"/>
        <v>325971</v>
      </c>
      <c r="L105" s="196">
        <v>320754</v>
      </c>
      <c r="M105" s="196"/>
      <c r="N105" s="197">
        <f t="shared" si="18"/>
        <v>320754</v>
      </c>
    </row>
    <row r="106" spans="1:14" x14ac:dyDescent="0.2">
      <c r="A106" s="29"/>
      <c r="B106" s="13" t="s">
        <v>193</v>
      </c>
      <c r="C106" s="196"/>
      <c r="D106" s="196"/>
      <c r="E106" s="197">
        <f t="shared" si="15"/>
        <v>0</v>
      </c>
      <c r="F106" s="196"/>
      <c r="G106" s="196"/>
      <c r="H106" s="197">
        <f t="shared" si="16"/>
        <v>0</v>
      </c>
      <c r="I106" s="196"/>
      <c r="J106" s="196"/>
      <c r="K106" s="197">
        <f t="shared" si="17"/>
        <v>0</v>
      </c>
      <c r="L106" s="196"/>
      <c r="M106" s="196"/>
      <c r="N106" s="197">
        <f t="shared" si="18"/>
        <v>0</v>
      </c>
    </row>
    <row r="107" spans="1:14" x14ac:dyDescent="0.2">
      <c r="A107" s="30"/>
      <c r="B107" s="31" t="s">
        <v>194</v>
      </c>
      <c r="C107" s="196"/>
      <c r="D107" s="196"/>
      <c r="E107" s="197">
        <f t="shared" si="15"/>
        <v>0</v>
      </c>
      <c r="F107" s="196"/>
      <c r="G107" s="196"/>
      <c r="H107" s="197">
        <f t="shared" si="16"/>
        <v>0</v>
      </c>
      <c r="I107" s="196"/>
      <c r="J107" s="196"/>
      <c r="K107" s="197">
        <f t="shared" si="17"/>
        <v>0</v>
      </c>
      <c r="L107" s="196"/>
      <c r="M107" s="196"/>
      <c r="N107" s="197">
        <f t="shared" si="18"/>
        <v>0</v>
      </c>
    </row>
    <row r="108" spans="1:14" x14ac:dyDescent="0.2">
      <c r="A108" s="30"/>
      <c r="B108" s="31" t="s">
        <v>195</v>
      </c>
      <c r="C108" s="196"/>
      <c r="D108" s="196"/>
      <c r="E108" s="197">
        <f t="shared" si="15"/>
        <v>0</v>
      </c>
      <c r="F108" s="196"/>
      <c r="G108" s="196"/>
      <c r="H108" s="197">
        <f t="shared" si="16"/>
        <v>0</v>
      </c>
      <c r="I108" s="196"/>
      <c r="J108" s="196"/>
      <c r="K108" s="197">
        <f t="shared" si="17"/>
        <v>0</v>
      </c>
      <c r="L108" s="196"/>
      <c r="M108" s="196"/>
      <c r="N108" s="197">
        <f t="shared" si="18"/>
        <v>0</v>
      </c>
    </row>
    <row r="109" spans="1:14" ht="13.5" thickBot="1" x14ac:dyDescent="0.25">
      <c r="A109" s="30"/>
      <c r="B109" s="31" t="s">
        <v>196</v>
      </c>
      <c r="C109" s="198"/>
      <c r="D109" s="198"/>
      <c r="E109" s="199">
        <f t="shared" si="15"/>
        <v>0</v>
      </c>
      <c r="F109" s="198"/>
      <c r="G109" s="198"/>
      <c r="H109" s="199">
        <f t="shared" si="16"/>
        <v>0</v>
      </c>
      <c r="I109" s="198"/>
      <c r="J109" s="198"/>
      <c r="K109" s="199">
        <f t="shared" si="17"/>
        <v>0</v>
      </c>
      <c r="L109" s="198"/>
      <c r="M109" s="198"/>
      <c r="N109" s="199">
        <f t="shared" si="18"/>
        <v>0</v>
      </c>
    </row>
    <row r="110" spans="1:14" x14ac:dyDescent="0.2">
      <c r="A110" s="28" t="s">
        <v>197</v>
      </c>
      <c r="B110" s="20" t="s">
        <v>34</v>
      </c>
      <c r="C110" s="194">
        <f>SUM(C111:C112,C113,C122,C121)</f>
        <v>44173350</v>
      </c>
      <c r="D110" s="194">
        <f>SUM(D111:D112,D113,D122,D121)</f>
        <v>0</v>
      </c>
      <c r="E110" s="195">
        <f t="shared" si="15"/>
        <v>44173350</v>
      </c>
      <c r="F110" s="194">
        <f>SUM(F111:F112,F113,F122,F121)</f>
        <v>50897479</v>
      </c>
      <c r="G110" s="194">
        <f>SUM(G111:G112,G113,G122,G121)</f>
        <v>0</v>
      </c>
      <c r="H110" s="195">
        <f t="shared" si="16"/>
        <v>50897479</v>
      </c>
      <c r="I110" s="194">
        <f>SUM(I111:I112,I113,I122,I121)</f>
        <v>52097479</v>
      </c>
      <c r="J110" s="194">
        <f>SUM(J111:J112,J113,J122,J121)</f>
        <v>0</v>
      </c>
      <c r="K110" s="195">
        <f t="shared" si="17"/>
        <v>52097479</v>
      </c>
      <c r="L110" s="194">
        <f>SUM(L111:L112,L113,L122,L121)</f>
        <v>51720398</v>
      </c>
      <c r="M110" s="194">
        <f>SUM(M111:M112,M113,M122,M121)</f>
        <v>0</v>
      </c>
      <c r="N110" s="195">
        <f t="shared" si="18"/>
        <v>51720398</v>
      </c>
    </row>
    <row r="111" spans="1:14" x14ac:dyDescent="0.2">
      <c r="A111" s="29" t="s">
        <v>198</v>
      </c>
      <c r="B111" s="13" t="s">
        <v>199</v>
      </c>
      <c r="C111" s="196"/>
      <c r="D111" s="196"/>
      <c r="E111" s="197">
        <f t="shared" si="15"/>
        <v>0</v>
      </c>
      <c r="F111" s="196"/>
      <c r="G111" s="196"/>
      <c r="H111" s="197">
        <f t="shared" si="16"/>
        <v>0</v>
      </c>
      <c r="I111" s="196"/>
      <c r="J111" s="196"/>
      <c r="K111" s="197">
        <f t="shared" si="17"/>
        <v>0</v>
      </c>
      <c r="L111" s="196"/>
      <c r="M111" s="196"/>
      <c r="N111" s="197">
        <f t="shared" si="18"/>
        <v>0</v>
      </c>
    </row>
    <row r="112" spans="1:14" x14ac:dyDescent="0.2">
      <c r="A112" s="29" t="s">
        <v>200</v>
      </c>
      <c r="B112" s="13" t="s">
        <v>201</v>
      </c>
      <c r="C112" s="196"/>
      <c r="D112" s="196"/>
      <c r="E112" s="197">
        <f t="shared" si="15"/>
        <v>0</v>
      </c>
      <c r="F112" s="196"/>
      <c r="G112" s="196"/>
      <c r="H112" s="197">
        <f t="shared" si="16"/>
        <v>0</v>
      </c>
      <c r="I112" s="196"/>
      <c r="J112" s="196"/>
      <c r="K112" s="197">
        <f t="shared" si="17"/>
        <v>0</v>
      </c>
      <c r="L112" s="196"/>
      <c r="M112" s="196"/>
      <c r="N112" s="197">
        <f t="shared" si="18"/>
        <v>0</v>
      </c>
    </row>
    <row r="113" spans="1:23" x14ac:dyDescent="0.2">
      <c r="A113" s="29" t="s">
        <v>202</v>
      </c>
      <c r="B113" s="13" t="s">
        <v>203</v>
      </c>
      <c r="C113" s="196">
        <f>SUM(C114:C120)</f>
        <v>34782165</v>
      </c>
      <c r="D113" s="196">
        <f>SUM(D114:D120)</f>
        <v>0</v>
      </c>
      <c r="E113" s="197">
        <f t="shared" si="15"/>
        <v>34782165</v>
      </c>
      <c r="F113" s="196">
        <f>SUM(F114:F120)</f>
        <v>40076755</v>
      </c>
      <c r="G113" s="196">
        <f>SUM(G114:G120)</f>
        <v>0</v>
      </c>
      <c r="H113" s="197">
        <f t="shared" si="16"/>
        <v>40076755</v>
      </c>
      <c r="I113" s="196">
        <f>SUM(I114:I120)</f>
        <v>40076755</v>
      </c>
      <c r="J113" s="196">
        <f>SUM(J114:J120)</f>
        <v>0</v>
      </c>
      <c r="K113" s="197">
        <f t="shared" si="17"/>
        <v>40076755</v>
      </c>
      <c r="L113" s="196">
        <f>SUM(L114:L120)</f>
        <v>40066838</v>
      </c>
      <c r="M113" s="196">
        <f>SUM(M114:M120)</f>
        <v>0</v>
      </c>
      <c r="N113" s="197">
        <f t="shared" si="18"/>
        <v>40066838</v>
      </c>
    </row>
    <row r="114" spans="1:23" x14ac:dyDescent="0.2">
      <c r="A114" s="29" t="s">
        <v>204</v>
      </c>
      <c r="B114" s="13" t="s">
        <v>205</v>
      </c>
      <c r="C114" s="196"/>
      <c r="D114" s="196"/>
      <c r="E114" s="197">
        <f t="shared" si="15"/>
        <v>0</v>
      </c>
      <c r="F114" s="196"/>
      <c r="G114" s="196"/>
      <c r="H114" s="197">
        <f t="shared" si="16"/>
        <v>0</v>
      </c>
      <c r="I114" s="196"/>
      <c r="J114" s="196"/>
      <c r="K114" s="197">
        <f t="shared" si="17"/>
        <v>0</v>
      </c>
      <c r="L114" s="196"/>
      <c r="M114" s="196"/>
      <c r="N114" s="197">
        <f t="shared" si="18"/>
        <v>0</v>
      </c>
    </row>
    <row r="115" spans="1:23" x14ac:dyDescent="0.2">
      <c r="A115" s="29" t="s">
        <v>206</v>
      </c>
      <c r="B115" s="13" t="s">
        <v>207</v>
      </c>
      <c r="C115" s="196">
        <v>34782165</v>
      </c>
      <c r="D115" s="196"/>
      <c r="E115" s="197">
        <f t="shared" si="15"/>
        <v>34782165</v>
      </c>
      <c r="F115" s="196">
        <v>40076755</v>
      </c>
      <c r="G115" s="196"/>
      <c r="H115" s="197">
        <f t="shared" si="16"/>
        <v>40076755</v>
      </c>
      <c r="I115" s="196">
        <v>40076755</v>
      </c>
      <c r="J115" s="196"/>
      <c r="K115" s="197">
        <f t="shared" si="17"/>
        <v>40076755</v>
      </c>
      <c r="L115" s="196">
        <v>40066838</v>
      </c>
      <c r="M115" s="196"/>
      <c r="N115" s="197">
        <f t="shared" si="18"/>
        <v>40066838</v>
      </c>
    </row>
    <row r="116" spans="1:23" x14ac:dyDescent="0.2">
      <c r="A116" s="29" t="s">
        <v>208</v>
      </c>
      <c r="B116" s="13" t="s">
        <v>209</v>
      </c>
      <c r="C116" s="196"/>
      <c r="D116" s="196"/>
      <c r="E116" s="197">
        <f t="shared" si="15"/>
        <v>0</v>
      </c>
      <c r="F116" s="196"/>
      <c r="G116" s="196"/>
      <c r="H116" s="197">
        <f t="shared" si="16"/>
        <v>0</v>
      </c>
      <c r="I116" s="196"/>
      <c r="J116" s="196"/>
      <c r="K116" s="197">
        <f t="shared" si="17"/>
        <v>0</v>
      </c>
      <c r="L116" s="196"/>
      <c r="M116" s="196"/>
      <c r="N116" s="197">
        <f t="shared" si="18"/>
        <v>0</v>
      </c>
    </row>
    <row r="117" spans="1:23" x14ac:dyDescent="0.2">
      <c r="A117" s="29" t="s">
        <v>210</v>
      </c>
      <c r="B117" s="13" t="s">
        <v>211</v>
      </c>
      <c r="C117" s="196"/>
      <c r="D117" s="196"/>
      <c r="E117" s="197">
        <f t="shared" si="15"/>
        <v>0</v>
      </c>
      <c r="F117" s="196"/>
      <c r="G117" s="196"/>
      <c r="H117" s="197">
        <f t="shared" si="16"/>
        <v>0</v>
      </c>
      <c r="I117" s="196"/>
      <c r="J117" s="196"/>
      <c r="K117" s="197">
        <f t="shared" si="17"/>
        <v>0</v>
      </c>
      <c r="L117" s="196"/>
      <c r="M117" s="196"/>
      <c r="N117" s="197">
        <f t="shared" si="18"/>
        <v>0</v>
      </c>
    </row>
    <row r="118" spans="1:23" x14ac:dyDescent="0.2">
      <c r="A118" s="29" t="s">
        <v>212</v>
      </c>
      <c r="B118" s="13" t="s">
        <v>213</v>
      </c>
      <c r="C118" s="196"/>
      <c r="D118" s="196"/>
      <c r="E118" s="197">
        <f t="shared" si="15"/>
        <v>0</v>
      </c>
      <c r="F118" s="196"/>
      <c r="G118" s="196"/>
      <c r="H118" s="197">
        <f t="shared" si="16"/>
        <v>0</v>
      </c>
      <c r="I118" s="196"/>
      <c r="J118" s="196"/>
      <c r="K118" s="197">
        <f t="shared" si="17"/>
        <v>0</v>
      </c>
      <c r="L118" s="196"/>
      <c r="M118" s="196"/>
      <c r="N118" s="197">
        <f t="shared" si="18"/>
        <v>0</v>
      </c>
    </row>
    <row r="119" spans="1:23" x14ac:dyDescent="0.2">
      <c r="A119" s="29" t="s">
        <v>214</v>
      </c>
      <c r="B119" s="13" t="s">
        <v>215</v>
      </c>
      <c r="C119" s="196"/>
      <c r="D119" s="196"/>
      <c r="E119" s="197">
        <f t="shared" si="15"/>
        <v>0</v>
      </c>
      <c r="F119" s="196"/>
      <c r="G119" s="196"/>
      <c r="H119" s="197">
        <f t="shared" si="16"/>
        <v>0</v>
      </c>
      <c r="I119" s="196"/>
      <c r="J119" s="196"/>
      <c r="K119" s="197">
        <f t="shared" si="17"/>
        <v>0</v>
      </c>
      <c r="L119" s="196"/>
      <c r="M119" s="196"/>
      <c r="N119" s="197">
        <f t="shared" si="18"/>
        <v>0</v>
      </c>
    </row>
    <row r="120" spans="1:23" x14ac:dyDescent="0.2">
      <c r="A120" s="29" t="s">
        <v>216</v>
      </c>
      <c r="B120" s="13" t="s">
        <v>217</v>
      </c>
      <c r="C120" s="196"/>
      <c r="D120" s="196"/>
      <c r="E120" s="197">
        <f t="shared" si="15"/>
        <v>0</v>
      </c>
      <c r="F120" s="196"/>
      <c r="G120" s="196"/>
      <c r="H120" s="197">
        <f t="shared" si="16"/>
        <v>0</v>
      </c>
      <c r="I120" s="196"/>
      <c r="J120" s="196"/>
      <c r="K120" s="197">
        <f t="shared" si="17"/>
        <v>0</v>
      </c>
      <c r="L120" s="196"/>
      <c r="M120" s="196"/>
      <c r="N120" s="197">
        <f t="shared" si="18"/>
        <v>0</v>
      </c>
    </row>
    <row r="121" spans="1:23" x14ac:dyDescent="0.2">
      <c r="A121" s="29" t="s">
        <v>218</v>
      </c>
      <c r="B121" s="13" t="s">
        <v>219</v>
      </c>
      <c r="C121" s="196"/>
      <c r="D121" s="196"/>
      <c r="E121" s="197">
        <f t="shared" si="15"/>
        <v>0</v>
      </c>
      <c r="F121" s="196"/>
      <c r="G121" s="196"/>
      <c r="H121" s="197">
        <f t="shared" si="16"/>
        <v>0</v>
      </c>
      <c r="I121" s="196"/>
      <c r="J121" s="196"/>
      <c r="K121" s="197">
        <f t="shared" si="17"/>
        <v>0</v>
      </c>
      <c r="L121" s="196"/>
      <c r="M121" s="196"/>
      <c r="N121" s="197">
        <f t="shared" si="18"/>
        <v>0</v>
      </c>
    </row>
    <row r="122" spans="1:23" x14ac:dyDescent="0.2">
      <c r="A122" s="29" t="s">
        <v>220</v>
      </c>
      <c r="B122" s="13" t="s">
        <v>221</v>
      </c>
      <c r="C122" s="196">
        <f>SUM(C123:C126)</f>
        <v>9391185</v>
      </c>
      <c r="D122" s="196">
        <f>SUM(D123:D126)</f>
        <v>0</v>
      </c>
      <c r="E122" s="197">
        <f t="shared" si="15"/>
        <v>9391185</v>
      </c>
      <c r="F122" s="196">
        <f>SUM(F123:F126)</f>
        <v>10820724</v>
      </c>
      <c r="G122" s="196">
        <f>SUM(G123:G126)</f>
        <v>0</v>
      </c>
      <c r="H122" s="197">
        <f t="shared" si="16"/>
        <v>10820724</v>
      </c>
      <c r="I122" s="196">
        <f>SUM(I123:I126)</f>
        <v>12020724</v>
      </c>
      <c r="J122" s="196">
        <f>SUM(J123:J126)</f>
        <v>0</v>
      </c>
      <c r="K122" s="197">
        <f t="shared" si="17"/>
        <v>12020724</v>
      </c>
      <c r="L122" s="196">
        <f>SUM(L123:L126)</f>
        <v>11653560</v>
      </c>
      <c r="M122" s="196">
        <f>SUM(M123:M126)</f>
        <v>0</v>
      </c>
      <c r="N122" s="197">
        <f t="shared" si="18"/>
        <v>11653560</v>
      </c>
    </row>
    <row r="123" spans="1:23" x14ac:dyDescent="0.2">
      <c r="A123" s="29"/>
      <c r="B123" s="13" t="s">
        <v>670</v>
      </c>
      <c r="C123" s="196">
        <v>9391185</v>
      </c>
      <c r="D123" s="196"/>
      <c r="E123" s="197">
        <f t="shared" si="15"/>
        <v>9391185</v>
      </c>
      <c r="F123" s="196">
        <v>10820724</v>
      </c>
      <c r="G123" s="196"/>
      <c r="H123" s="197">
        <f t="shared" si="16"/>
        <v>10820724</v>
      </c>
      <c r="I123" s="196">
        <v>12020724</v>
      </c>
      <c r="J123" s="196"/>
      <c r="K123" s="197">
        <f t="shared" si="17"/>
        <v>12020724</v>
      </c>
      <c r="L123" s="196">
        <v>10818045</v>
      </c>
      <c r="M123" s="196"/>
      <c r="N123" s="197">
        <f t="shared" si="18"/>
        <v>10818045</v>
      </c>
    </row>
    <row r="124" spans="1:23" customFormat="1" ht="15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6"/>
        <v>0</v>
      </c>
      <c r="I124" s="121"/>
      <c r="J124" s="121"/>
      <c r="K124" s="121">
        <f t="shared" si="17"/>
        <v>0</v>
      </c>
      <c r="L124" s="121"/>
      <c r="M124" s="121"/>
      <c r="N124" s="121">
        <f t="shared" si="18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">
      <c r="A125" s="30"/>
      <c r="B125" s="31" t="s">
        <v>222</v>
      </c>
      <c r="C125" s="196"/>
      <c r="D125" s="196"/>
      <c r="E125" s="197">
        <f t="shared" si="15"/>
        <v>0</v>
      </c>
      <c r="F125" s="196"/>
      <c r="G125" s="196"/>
      <c r="H125" s="197">
        <f t="shared" si="16"/>
        <v>0</v>
      </c>
      <c r="I125" s="196"/>
      <c r="J125" s="196"/>
      <c r="K125" s="197">
        <f t="shared" si="17"/>
        <v>0</v>
      </c>
      <c r="L125" s="196"/>
      <c r="M125" s="196"/>
      <c r="N125" s="197">
        <f t="shared" si="18"/>
        <v>0</v>
      </c>
    </row>
    <row r="126" spans="1:23" ht="13.5" thickBot="1" x14ac:dyDescent="0.25">
      <c r="A126" s="30" t="s">
        <v>223</v>
      </c>
      <c r="B126" s="31" t="s">
        <v>224</v>
      </c>
      <c r="C126" s="198"/>
      <c r="D126" s="198"/>
      <c r="E126" s="199">
        <f t="shared" si="15"/>
        <v>0</v>
      </c>
      <c r="F126" s="198"/>
      <c r="G126" s="198"/>
      <c r="H126" s="199">
        <f t="shared" si="16"/>
        <v>0</v>
      </c>
      <c r="I126" s="198"/>
      <c r="J126" s="198"/>
      <c r="K126" s="199">
        <f t="shared" si="17"/>
        <v>0</v>
      </c>
      <c r="L126" s="198">
        <v>835515</v>
      </c>
      <c r="M126" s="198"/>
      <c r="N126" s="199">
        <f t="shared" si="18"/>
        <v>835515</v>
      </c>
    </row>
    <row r="127" spans="1:23" ht="13.5" thickBot="1" x14ac:dyDescent="0.25">
      <c r="A127" s="32" t="s">
        <v>225</v>
      </c>
      <c r="B127" s="7" t="s">
        <v>35</v>
      </c>
      <c r="C127" s="200"/>
      <c r="D127" s="200"/>
      <c r="E127" s="201">
        <f t="shared" si="15"/>
        <v>0</v>
      </c>
      <c r="F127" s="200"/>
      <c r="G127" s="200"/>
      <c r="H127" s="201">
        <f t="shared" si="16"/>
        <v>0</v>
      </c>
      <c r="I127" s="200"/>
      <c r="J127" s="200"/>
      <c r="K127" s="201">
        <f t="shared" si="17"/>
        <v>0</v>
      </c>
      <c r="L127" s="200"/>
      <c r="M127" s="200"/>
      <c r="N127" s="201">
        <f t="shared" si="18"/>
        <v>0</v>
      </c>
    </row>
    <row r="128" spans="1:23" ht="13.5" thickBot="1" x14ac:dyDescent="0.25">
      <c r="A128" s="28" t="s">
        <v>226</v>
      </c>
      <c r="B128" s="20" t="s">
        <v>36</v>
      </c>
      <c r="C128" s="200">
        <f>SUM(C129:C134)</f>
        <v>0</v>
      </c>
      <c r="D128" s="200">
        <f>SUM(D129:D134)</f>
        <v>0</v>
      </c>
      <c r="E128" s="201">
        <f t="shared" si="15"/>
        <v>0</v>
      </c>
      <c r="F128" s="200">
        <f>SUM(F129:F134)</f>
        <v>0</v>
      </c>
      <c r="G128" s="200">
        <f>SUM(G129:G134)</f>
        <v>0</v>
      </c>
      <c r="H128" s="201">
        <f t="shared" si="16"/>
        <v>0</v>
      </c>
      <c r="I128" s="200">
        <f>SUM(I129:I134)</f>
        <v>0</v>
      </c>
      <c r="J128" s="200">
        <f>SUM(J129:J134)</f>
        <v>0</v>
      </c>
      <c r="K128" s="201">
        <f t="shared" si="17"/>
        <v>0</v>
      </c>
      <c r="L128" s="200">
        <f>SUM(L129:L134)</f>
        <v>0</v>
      </c>
      <c r="M128" s="200">
        <f>SUM(M129:M134)</f>
        <v>0</v>
      </c>
      <c r="N128" s="201">
        <f t="shared" si="18"/>
        <v>0</v>
      </c>
    </row>
    <row r="129" spans="1:14" ht="13.5" hidden="1" thickBot="1" x14ac:dyDescent="0.25">
      <c r="A129" s="29" t="s">
        <v>227</v>
      </c>
      <c r="B129" s="13" t="s">
        <v>228</v>
      </c>
      <c r="C129" s="194"/>
      <c r="D129" s="194"/>
      <c r="E129" s="195">
        <f t="shared" si="15"/>
        <v>0</v>
      </c>
      <c r="F129" s="194"/>
      <c r="G129" s="194"/>
      <c r="H129" s="195">
        <f t="shared" si="16"/>
        <v>0</v>
      </c>
      <c r="I129" s="194"/>
      <c r="J129" s="194"/>
      <c r="K129" s="195">
        <f t="shared" si="17"/>
        <v>0</v>
      </c>
      <c r="L129" s="194"/>
      <c r="M129" s="194"/>
      <c r="N129" s="195">
        <f t="shared" si="18"/>
        <v>0</v>
      </c>
    </row>
    <row r="130" spans="1:14" ht="13.5" hidden="1" thickBot="1" x14ac:dyDescent="0.25">
      <c r="A130" s="29" t="s">
        <v>487</v>
      </c>
      <c r="B130" s="13" t="s">
        <v>488</v>
      </c>
      <c r="C130" s="196"/>
      <c r="D130" s="196"/>
      <c r="E130" s="197">
        <f t="shared" si="15"/>
        <v>0</v>
      </c>
      <c r="F130" s="196"/>
      <c r="G130" s="196"/>
      <c r="H130" s="197">
        <f t="shared" si="16"/>
        <v>0</v>
      </c>
      <c r="I130" s="196"/>
      <c r="J130" s="196"/>
      <c r="K130" s="197">
        <f t="shared" si="17"/>
        <v>0</v>
      </c>
      <c r="L130" s="196"/>
      <c r="M130" s="196"/>
      <c r="N130" s="197">
        <f t="shared" si="18"/>
        <v>0</v>
      </c>
    </row>
    <row r="131" spans="1:14" ht="13.5" hidden="1" thickBot="1" x14ac:dyDescent="0.25">
      <c r="A131" s="29" t="s">
        <v>229</v>
      </c>
      <c r="B131" s="13" t="s">
        <v>230</v>
      </c>
      <c r="C131" s="196"/>
      <c r="D131" s="196"/>
      <c r="E131" s="197">
        <f t="shared" si="15"/>
        <v>0</v>
      </c>
      <c r="F131" s="196"/>
      <c r="G131" s="196"/>
      <c r="H131" s="197">
        <f t="shared" si="16"/>
        <v>0</v>
      </c>
      <c r="I131" s="196"/>
      <c r="J131" s="196"/>
      <c r="K131" s="197">
        <f t="shared" si="17"/>
        <v>0</v>
      </c>
      <c r="L131" s="196"/>
      <c r="M131" s="196"/>
      <c r="N131" s="197">
        <f t="shared" si="18"/>
        <v>0</v>
      </c>
    </row>
    <row r="132" spans="1:14" ht="13.5" hidden="1" thickBot="1" x14ac:dyDescent="0.25">
      <c r="A132" s="29" t="s">
        <v>231</v>
      </c>
      <c r="B132" s="13" t="s">
        <v>232</v>
      </c>
      <c r="C132" s="196"/>
      <c r="D132" s="196"/>
      <c r="E132" s="197">
        <f t="shared" si="15"/>
        <v>0</v>
      </c>
      <c r="F132" s="196"/>
      <c r="G132" s="196"/>
      <c r="H132" s="197">
        <f t="shared" si="16"/>
        <v>0</v>
      </c>
      <c r="I132" s="196"/>
      <c r="J132" s="196"/>
      <c r="K132" s="197">
        <f t="shared" si="17"/>
        <v>0</v>
      </c>
      <c r="L132" s="196"/>
      <c r="M132" s="196"/>
      <c r="N132" s="197">
        <f t="shared" si="18"/>
        <v>0</v>
      </c>
    </row>
    <row r="133" spans="1:14" ht="13.5" hidden="1" thickBot="1" x14ac:dyDescent="0.25">
      <c r="A133" s="29" t="s">
        <v>233</v>
      </c>
      <c r="B133" s="13" t="s">
        <v>234</v>
      </c>
      <c r="C133" s="196"/>
      <c r="D133" s="196"/>
      <c r="E133" s="197">
        <f t="shared" si="15"/>
        <v>0</v>
      </c>
      <c r="F133" s="196"/>
      <c r="G133" s="196"/>
      <c r="H133" s="197">
        <f t="shared" si="16"/>
        <v>0</v>
      </c>
      <c r="I133" s="196"/>
      <c r="J133" s="196"/>
      <c r="K133" s="197">
        <f t="shared" si="17"/>
        <v>0</v>
      </c>
      <c r="L133" s="196"/>
      <c r="M133" s="196"/>
      <c r="N133" s="197">
        <f t="shared" si="18"/>
        <v>0</v>
      </c>
    </row>
    <row r="134" spans="1:14" ht="13.5" hidden="1" thickBot="1" x14ac:dyDescent="0.25">
      <c r="A134" s="29" t="s">
        <v>235</v>
      </c>
      <c r="B134" s="13" t="s">
        <v>236</v>
      </c>
      <c r="C134" s="196">
        <f>SUM(C135:C136)</f>
        <v>0</v>
      </c>
      <c r="D134" s="196">
        <f>SUM(D135:D136)</f>
        <v>0</v>
      </c>
      <c r="E134" s="197">
        <f t="shared" si="15"/>
        <v>0</v>
      </c>
      <c r="F134" s="196">
        <f>SUM(F135:F136)</f>
        <v>0</v>
      </c>
      <c r="G134" s="196">
        <f>SUM(G135:G136)</f>
        <v>0</v>
      </c>
      <c r="H134" s="197">
        <f t="shared" si="16"/>
        <v>0</v>
      </c>
      <c r="I134" s="196">
        <f>SUM(I135:I136)</f>
        <v>0</v>
      </c>
      <c r="J134" s="196">
        <f>SUM(J135:J136)</f>
        <v>0</v>
      </c>
      <c r="K134" s="197">
        <f t="shared" si="17"/>
        <v>0</v>
      </c>
      <c r="L134" s="196">
        <f>SUM(L135:L136)</f>
        <v>0</v>
      </c>
      <c r="M134" s="196">
        <f>SUM(M135:M136)</f>
        <v>0</v>
      </c>
      <c r="N134" s="197">
        <f t="shared" si="18"/>
        <v>0</v>
      </c>
    </row>
    <row r="135" spans="1:14" ht="13.5" hidden="1" thickBot="1" x14ac:dyDescent="0.25">
      <c r="A135" s="29"/>
      <c r="B135" s="13" t="s">
        <v>237</v>
      </c>
      <c r="C135" s="196"/>
      <c r="D135" s="196"/>
      <c r="E135" s="197">
        <f t="shared" si="15"/>
        <v>0</v>
      </c>
      <c r="F135" s="196"/>
      <c r="G135" s="196"/>
      <c r="H135" s="197">
        <f t="shared" si="16"/>
        <v>0</v>
      </c>
      <c r="I135" s="196"/>
      <c r="J135" s="196"/>
      <c r="K135" s="197">
        <f t="shared" si="17"/>
        <v>0</v>
      </c>
      <c r="L135" s="196"/>
      <c r="M135" s="196"/>
      <c r="N135" s="197">
        <f t="shared" si="18"/>
        <v>0</v>
      </c>
    </row>
    <row r="136" spans="1:14" ht="13.5" hidden="1" thickBot="1" x14ac:dyDescent="0.25">
      <c r="A136" s="30"/>
      <c r="B136" s="31" t="s">
        <v>238</v>
      </c>
      <c r="C136" s="198"/>
      <c r="D136" s="198"/>
      <c r="E136" s="199">
        <f t="shared" si="15"/>
        <v>0</v>
      </c>
      <c r="F136" s="198"/>
      <c r="G136" s="198"/>
      <c r="H136" s="199">
        <f t="shared" si="16"/>
        <v>0</v>
      </c>
      <c r="I136" s="198"/>
      <c r="J136" s="198"/>
      <c r="K136" s="199">
        <f t="shared" si="17"/>
        <v>0</v>
      </c>
      <c r="L136" s="198"/>
      <c r="M136" s="198"/>
      <c r="N136" s="199">
        <f t="shared" si="18"/>
        <v>0</v>
      </c>
    </row>
    <row r="137" spans="1:14" x14ac:dyDescent="0.2">
      <c r="A137" s="28" t="s">
        <v>239</v>
      </c>
      <c r="B137" s="20" t="s">
        <v>37</v>
      </c>
      <c r="C137" s="194"/>
      <c r="D137" s="194"/>
      <c r="E137" s="195">
        <f t="shared" si="15"/>
        <v>0</v>
      </c>
      <c r="F137" s="194"/>
      <c r="G137" s="194"/>
      <c r="H137" s="195">
        <f t="shared" si="16"/>
        <v>0</v>
      </c>
      <c r="I137" s="194"/>
      <c r="J137" s="194"/>
      <c r="K137" s="195">
        <f t="shared" si="17"/>
        <v>0</v>
      </c>
      <c r="L137" s="194"/>
      <c r="M137" s="194"/>
      <c r="N137" s="195">
        <f t="shared" si="18"/>
        <v>0</v>
      </c>
    </row>
    <row r="138" spans="1:14" ht="13.5" thickBot="1" x14ac:dyDescent="0.25">
      <c r="A138" s="30" t="s">
        <v>240</v>
      </c>
      <c r="B138" s="31" t="s">
        <v>241</v>
      </c>
      <c r="C138" s="198"/>
      <c r="D138" s="198"/>
      <c r="E138" s="199">
        <f t="shared" si="15"/>
        <v>0</v>
      </c>
      <c r="F138" s="198"/>
      <c r="G138" s="198"/>
      <c r="H138" s="199">
        <f t="shared" si="16"/>
        <v>0</v>
      </c>
      <c r="I138" s="198"/>
      <c r="J138" s="198"/>
      <c r="K138" s="199">
        <f t="shared" si="17"/>
        <v>0</v>
      </c>
      <c r="L138" s="198"/>
      <c r="M138" s="198"/>
      <c r="N138" s="199">
        <f t="shared" si="18"/>
        <v>0</v>
      </c>
    </row>
    <row r="139" spans="1:14" x14ac:dyDescent="0.2">
      <c r="A139" s="28" t="s">
        <v>242</v>
      </c>
      <c r="B139" s="20" t="s">
        <v>38</v>
      </c>
      <c r="C139" s="194"/>
      <c r="D139" s="194"/>
      <c r="E139" s="195">
        <f t="shared" si="15"/>
        <v>0</v>
      </c>
      <c r="F139" s="194"/>
      <c r="G139" s="194"/>
      <c r="H139" s="195">
        <f t="shared" si="16"/>
        <v>0</v>
      </c>
      <c r="I139" s="194"/>
      <c r="J139" s="194"/>
      <c r="K139" s="195">
        <f t="shared" si="17"/>
        <v>0</v>
      </c>
      <c r="L139" s="194"/>
      <c r="M139" s="194"/>
      <c r="N139" s="195">
        <f t="shared" si="18"/>
        <v>0</v>
      </c>
    </row>
    <row r="140" spans="1:14" ht="13.5" thickBot="1" x14ac:dyDescent="0.25">
      <c r="A140" s="30" t="s">
        <v>243</v>
      </c>
      <c r="B140" s="31" t="s">
        <v>244</v>
      </c>
      <c r="C140" s="198"/>
      <c r="D140" s="198"/>
      <c r="E140" s="199">
        <f t="shared" si="15"/>
        <v>0</v>
      </c>
      <c r="F140" s="198"/>
      <c r="G140" s="198"/>
      <c r="H140" s="199">
        <f t="shared" si="16"/>
        <v>0</v>
      </c>
      <c r="I140" s="198"/>
      <c r="J140" s="198"/>
      <c r="K140" s="199">
        <f t="shared" si="17"/>
        <v>0</v>
      </c>
      <c r="L140" s="198"/>
      <c r="M140" s="198"/>
      <c r="N140" s="199">
        <f t="shared" si="18"/>
        <v>0</v>
      </c>
    </row>
    <row r="141" spans="1:14" ht="13.5" thickBot="1" x14ac:dyDescent="0.25">
      <c r="A141" s="33" t="s">
        <v>245</v>
      </c>
      <c r="B141" s="8" t="s">
        <v>39</v>
      </c>
      <c r="C141" s="204"/>
      <c r="D141" s="204"/>
      <c r="E141" s="205">
        <f t="shared" si="15"/>
        <v>0</v>
      </c>
      <c r="F141" s="204"/>
      <c r="G141" s="204"/>
      <c r="H141" s="205">
        <f t="shared" si="16"/>
        <v>0</v>
      </c>
      <c r="I141" s="204"/>
      <c r="J141" s="204"/>
      <c r="K141" s="205">
        <f t="shared" si="17"/>
        <v>0</v>
      </c>
      <c r="L141" s="204"/>
      <c r="M141" s="204"/>
      <c r="N141" s="205">
        <f t="shared" si="18"/>
        <v>0</v>
      </c>
    </row>
    <row r="142" spans="1:14" ht="13.5" thickBot="1" x14ac:dyDescent="0.25">
      <c r="A142" s="32" t="s">
        <v>246</v>
      </c>
      <c r="B142" s="7" t="s">
        <v>247</v>
      </c>
      <c r="C142" s="200">
        <f>C141+C140+C139+C138+C137+C128+C127+C110+C104+C87</f>
        <v>46967471</v>
      </c>
      <c r="D142" s="200">
        <f>D141+D140+D139+D138+D137+D128+D127+D110+D104+D87</f>
        <v>0</v>
      </c>
      <c r="E142" s="201">
        <f t="shared" si="15"/>
        <v>46967471</v>
      </c>
      <c r="F142" s="200">
        <f>F141+F140+F139+F138+F137+F128+F127+F110+F104+F87</f>
        <v>53691600</v>
      </c>
      <c r="G142" s="200">
        <f>G141+G140+G139+G138+G137+G128+G127+G110+G104+G87</f>
        <v>0</v>
      </c>
      <c r="H142" s="201">
        <f t="shared" si="16"/>
        <v>53691600</v>
      </c>
      <c r="I142" s="200">
        <f>I141+I140+I139+I138+I137+I128+I127+I110+I104+I87</f>
        <v>54889170</v>
      </c>
      <c r="J142" s="200">
        <f>J141+J140+J139+J138+J137+J128+J127+J110+J104+J87</f>
        <v>0</v>
      </c>
      <c r="K142" s="201">
        <f t="shared" si="17"/>
        <v>54889170</v>
      </c>
      <c r="L142" s="200">
        <f>L141+L140+L139+L138+L137+L128+L127+L110+L104+L87</f>
        <v>54476672</v>
      </c>
      <c r="M142" s="200">
        <f>M141+M140+M139+M138+M137+M128+M127+M110+M104+M87</f>
        <v>0</v>
      </c>
      <c r="N142" s="201">
        <f t="shared" si="18"/>
        <v>54476672</v>
      </c>
    </row>
    <row r="143" spans="1:14" ht="13.5" thickBot="1" x14ac:dyDescent="0.25">
      <c r="A143" s="34" t="s">
        <v>248</v>
      </c>
      <c r="B143" s="35" t="s">
        <v>249</v>
      </c>
      <c r="C143" s="194">
        <f>SUM(C144:C150)</f>
        <v>0</v>
      </c>
      <c r="D143" s="194">
        <f>SUM(D144:D150)</f>
        <v>0</v>
      </c>
      <c r="E143" s="195">
        <f t="shared" si="15"/>
        <v>0</v>
      </c>
      <c r="F143" s="194">
        <f>SUM(F144:F150)</f>
        <v>0</v>
      </c>
      <c r="G143" s="194">
        <f>SUM(G144:G150)</f>
        <v>0</v>
      </c>
      <c r="H143" s="195">
        <f t="shared" si="16"/>
        <v>0</v>
      </c>
      <c r="I143" s="194">
        <f>SUM(I144:I150)</f>
        <v>0</v>
      </c>
      <c r="J143" s="194">
        <f>SUM(J144:J150)</f>
        <v>0</v>
      </c>
      <c r="K143" s="195">
        <f t="shared" si="17"/>
        <v>0</v>
      </c>
      <c r="L143" s="194">
        <f>SUM(L144:L150)</f>
        <v>0</v>
      </c>
      <c r="M143" s="194">
        <f>SUM(M144:M150)</f>
        <v>0</v>
      </c>
      <c r="N143" s="195">
        <f t="shared" si="18"/>
        <v>0</v>
      </c>
    </row>
    <row r="144" spans="1:14" ht="13.5" hidden="1" thickBot="1" x14ac:dyDescent="0.25">
      <c r="A144" s="29" t="s">
        <v>250</v>
      </c>
      <c r="B144" s="13" t="s">
        <v>251</v>
      </c>
      <c r="C144" s="196"/>
      <c r="D144" s="196"/>
      <c r="E144" s="197">
        <f t="shared" si="15"/>
        <v>0</v>
      </c>
      <c r="F144" s="196"/>
      <c r="G144" s="196"/>
      <c r="H144" s="197">
        <f t="shared" si="16"/>
        <v>0</v>
      </c>
      <c r="I144" s="196"/>
      <c r="J144" s="196"/>
      <c r="K144" s="197">
        <f t="shared" si="17"/>
        <v>0</v>
      </c>
      <c r="L144" s="196"/>
      <c r="M144" s="196"/>
      <c r="N144" s="197">
        <f t="shared" si="18"/>
        <v>0</v>
      </c>
    </row>
    <row r="145" spans="1:14" ht="13.5" hidden="1" thickBot="1" x14ac:dyDescent="0.25">
      <c r="A145" s="29" t="s">
        <v>252</v>
      </c>
      <c r="B145" s="13" t="s">
        <v>253</v>
      </c>
      <c r="C145" s="196"/>
      <c r="D145" s="196"/>
      <c r="E145" s="197">
        <f t="shared" si="15"/>
        <v>0</v>
      </c>
      <c r="F145" s="196"/>
      <c r="G145" s="196"/>
      <c r="H145" s="197">
        <f t="shared" si="16"/>
        <v>0</v>
      </c>
      <c r="I145" s="196"/>
      <c r="J145" s="196"/>
      <c r="K145" s="197">
        <f t="shared" si="17"/>
        <v>0</v>
      </c>
      <c r="L145" s="196"/>
      <c r="M145" s="196"/>
      <c r="N145" s="197">
        <f t="shared" si="18"/>
        <v>0</v>
      </c>
    </row>
    <row r="146" spans="1:14" ht="13.5" hidden="1" thickBot="1" x14ac:dyDescent="0.25">
      <c r="A146" s="29" t="s">
        <v>480</v>
      </c>
      <c r="B146" s="13" t="s">
        <v>481</v>
      </c>
      <c r="C146" s="196"/>
      <c r="D146" s="196"/>
      <c r="E146" s="197"/>
      <c r="F146" s="196"/>
      <c r="G146" s="196"/>
      <c r="H146" s="197"/>
      <c r="I146" s="196"/>
      <c r="J146" s="196"/>
      <c r="K146" s="197"/>
      <c r="L146" s="196"/>
      <c r="M146" s="196"/>
      <c r="N146" s="197"/>
    </row>
    <row r="147" spans="1:14" ht="13.5" hidden="1" thickBot="1" x14ac:dyDescent="0.25">
      <c r="A147" s="29" t="s">
        <v>254</v>
      </c>
      <c r="B147" s="13" t="s">
        <v>255</v>
      </c>
      <c r="C147" s="196"/>
      <c r="D147" s="196"/>
      <c r="E147" s="197">
        <f t="shared" si="15"/>
        <v>0</v>
      </c>
      <c r="F147" s="196"/>
      <c r="G147" s="196"/>
      <c r="H147" s="197">
        <f t="shared" ref="H147:H150" si="19">SUM(F147:G147)</f>
        <v>0</v>
      </c>
      <c r="I147" s="196"/>
      <c r="J147" s="196"/>
      <c r="K147" s="197">
        <f t="shared" ref="K147:K150" si="20">SUM(I147:J147)</f>
        <v>0</v>
      </c>
      <c r="L147" s="196"/>
      <c r="M147" s="196"/>
      <c r="N147" s="197">
        <f t="shared" ref="N147:N150" si="21">SUM(L147:M147)</f>
        <v>0</v>
      </c>
    </row>
    <row r="148" spans="1:14" ht="13.5" hidden="1" thickBot="1" x14ac:dyDescent="0.25">
      <c r="A148" s="29" t="s">
        <v>256</v>
      </c>
      <c r="B148" s="13" t="s">
        <v>257</v>
      </c>
      <c r="C148" s="196"/>
      <c r="D148" s="196"/>
      <c r="E148" s="197">
        <f t="shared" si="15"/>
        <v>0</v>
      </c>
      <c r="F148" s="196"/>
      <c r="G148" s="196"/>
      <c r="H148" s="197">
        <f t="shared" si="19"/>
        <v>0</v>
      </c>
      <c r="I148" s="196"/>
      <c r="J148" s="196"/>
      <c r="K148" s="197">
        <f t="shared" si="20"/>
        <v>0</v>
      </c>
      <c r="L148" s="196"/>
      <c r="M148" s="196"/>
      <c r="N148" s="197">
        <f t="shared" si="21"/>
        <v>0</v>
      </c>
    </row>
    <row r="149" spans="1:14" ht="13.5" hidden="1" thickBot="1" x14ac:dyDescent="0.25">
      <c r="A149" s="29" t="s">
        <v>258</v>
      </c>
      <c r="B149" s="13" t="s">
        <v>259</v>
      </c>
      <c r="C149" s="196"/>
      <c r="D149" s="196"/>
      <c r="E149" s="197">
        <f t="shared" si="15"/>
        <v>0</v>
      </c>
      <c r="F149" s="196"/>
      <c r="G149" s="196"/>
      <c r="H149" s="197">
        <f t="shared" si="19"/>
        <v>0</v>
      </c>
      <c r="I149" s="196"/>
      <c r="J149" s="196"/>
      <c r="K149" s="197">
        <f t="shared" si="20"/>
        <v>0</v>
      </c>
      <c r="L149" s="196"/>
      <c r="M149" s="196"/>
      <c r="N149" s="197">
        <f t="shared" si="21"/>
        <v>0</v>
      </c>
    </row>
    <row r="150" spans="1:14" ht="13.5" hidden="1" thickBot="1" x14ac:dyDescent="0.25">
      <c r="A150" s="30"/>
      <c r="B150" s="31" t="s">
        <v>260</v>
      </c>
      <c r="C150" s="206"/>
      <c r="D150" s="198"/>
      <c r="E150" s="199">
        <f t="shared" si="15"/>
        <v>0</v>
      </c>
      <c r="F150" s="206"/>
      <c r="G150" s="198"/>
      <c r="H150" s="199">
        <f t="shared" si="19"/>
        <v>0</v>
      </c>
      <c r="I150" s="206"/>
      <c r="J150" s="198"/>
      <c r="K150" s="199">
        <f t="shared" si="20"/>
        <v>0</v>
      </c>
      <c r="L150" s="206"/>
      <c r="M150" s="198"/>
      <c r="N150" s="199">
        <f t="shared" si="21"/>
        <v>0</v>
      </c>
    </row>
    <row r="151" spans="1:14" ht="13.5" thickBot="1" x14ac:dyDescent="0.25">
      <c r="A151" s="32" t="s">
        <v>263</v>
      </c>
      <c r="B151" s="7" t="s">
        <v>261</v>
      </c>
      <c r="C151" s="200">
        <f>C143+C142</f>
        <v>46967471</v>
      </c>
      <c r="D151" s="207">
        <f>D143+D142</f>
        <v>0</v>
      </c>
      <c r="E151" s="208">
        <f>SUM(C151:D151)</f>
        <v>46967471</v>
      </c>
      <c r="F151" s="200">
        <f>F143+F142</f>
        <v>53691600</v>
      </c>
      <c r="G151" s="207">
        <f>G143+G142</f>
        <v>0</v>
      </c>
      <c r="H151" s="208">
        <f>SUM(F151:G151)</f>
        <v>53691600</v>
      </c>
      <c r="I151" s="200">
        <f>I143+I142</f>
        <v>54889170</v>
      </c>
      <c r="J151" s="207">
        <f>J143+J142</f>
        <v>0</v>
      </c>
      <c r="K151" s="208">
        <f>SUM(I151:J151)</f>
        <v>54889170</v>
      </c>
      <c r="L151" s="200">
        <f>L143+L142</f>
        <v>54476672</v>
      </c>
      <c r="M151" s="207">
        <f>M143+M142</f>
        <v>0</v>
      </c>
      <c r="N151" s="208">
        <f>SUM(L151:M151)</f>
        <v>54476672</v>
      </c>
    </row>
    <row r="152" spans="1:14" x14ac:dyDescent="0.2">
      <c r="A152" s="50"/>
      <c r="B152" s="50"/>
      <c r="C152" s="50"/>
      <c r="D152" s="209"/>
      <c r="E152" s="209"/>
      <c r="F152" s="50"/>
      <c r="G152" s="209"/>
      <c r="H152" s="209"/>
      <c r="I152" s="50"/>
      <c r="J152" s="209"/>
      <c r="K152" s="209"/>
      <c r="L152" s="50"/>
      <c r="M152" s="209"/>
      <c r="N152" s="209"/>
    </row>
    <row r="153" spans="1:14" x14ac:dyDescent="0.2">
      <c r="A153" s="50"/>
      <c r="B153" s="50"/>
      <c r="C153" s="157"/>
      <c r="D153" s="157"/>
      <c r="E153" s="157">
        <f>E84-E151</f>
        <v>-28089971</v>
      </c>
      <c r="F153" s="157"/>
      <c r="G153" s="157"/>
      <c r="H153" s="157">
        <f>H84-H151</f>
        <v>-30691600</v>
      </c>
      <c r="I153" s="157"/>
      <c r="J153" s="157"/>
      <c r="K153" s="157">
        <f>K84-K151</f>
        <v>-31889170</v>
      </c>
      <c r="L153" s="157"/>
      <c r="M153" s="157"/>
      <c r="N153" s="157">
        <f>N84-N151</f>
        <v>-31063337</v>
      </c>
    </row>
    <row r="156" spans="1:14" x14ac:dyDescent="0.2">
      <c r="E156" s="149"/>
    </row>
    <row r="157" spans="1:14" x14ac:dyDescent="0.2">
      <c r="E157" s="149"/>
    </row>
    <row r="159" spans="1:14" x14ac:dyDescent="0.2">
      <c r="E159" s="149"/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5" orientation="portrait" horizontalDpi="300" verticalDpi="300" r:id="rId1"/>
  <headerFooter>
    <oddFooter>&amp;R&amp;P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W155"/>
  <sheetViews>
    <sheetView view="pageBreakPreview" zoomScale="60" zoomScaleNormal="100" workbookViewId="0">
      <pane ySplit="8" topLeftCell="A72" activePane="bottomLeft" state="frozen"/>
      <selection activeCell="AB159" sqref="AB159"/>
      <selection pane="bottomLeft" activeCell="L153" sqref="L153"/>
    </sheetView>
  </sheetViews>
  <sheetFormatPr defaultColWidth="9.140625" defaultRowHeight="12.75" x14ac:dyDescent="0.2"/>
  <cols>
    <col min="1" max="1" width="9.28515625" style="52" customWidth="1"/>
    <col min="2" max="2" width="59.140625" style="52" bestFit="1" customWidth="1"/>
    <col min="3" max="3" width="9.5703125" style="52" customWidth="1"/>
    <col min="4" max="4" width="10.28515625" style="52" customWidth="1"/>
    <col min="5" max="5" width="10.42578125" style="52" bestFit="1" customWidth="1"/>
    <col min="6" max="7" width="9.140625" style="52"/>
    <col min="8" max="8" width="9.85546875" style="52" bestFit="1" customWidth="1"/>
    <col min="9" max="10" width="9.140625" style="52"/>
    <col min="11" max="11" width="9.85546875" style="52" bestFit="1" customWidth="1"/>
    <col min="12" max="13" width="9.140625" style="52"/>
    <col min="14" max="14" width="9.85546875" style="52" bestFit="1" customWidth="1"/>
    <col min="15" max="16384" width="9.140625" style="52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">
      <c r="A4" s="50" t="s">
        <v>268</v>
      </c>
    </row>
    <row r="5" spans="1:14" x14ac:dyDescent="0.2">
      <c r="A5" s="59" t="s">
        <v>483</v>
      </c>
      <c r="B5" s="50" t="s">
        <v>484</v>
      </c>
    </row>
    <row r="6" spans="1:14" x14ac:dyDescent="0.2">
      <c r="C6" s="333" t="str">
        <f>'1 címrend'!C3</f>
        <v xml:space="preserve"> melléklet az  /2023. (V..  .) rendelethez</v>
      </c>
      <c r="D6" s="113"/>
      <c r="E6" s="113"/>
    </row>
    <row r="7" spans="1:14" ht="13.5" thickBot="1" x14ac:dyDescent="0.25"/>
    <row r="8" spans="1:14" ht="32.25" thickBot="1" x14ac:dyDescent="0.25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ht="13.5" thickBot="1" x14ac:dyDescent="0.25">
      <c r="A9" s="21" t="s">
        <v>42</v>
      </c>
      <c r="B9" s="20" t="s">
        <v>43</v>
      </c>
      <c r="C9" s="200">
        <f>SUM(C10,C17,C18,C20,C21,C19)</f>
        <v>0</v>
      </c>
      <c r="D9" s="200">
        <f>SUM(D10,D17,D18,D20,D21,D19)</f>
        <v>0</v>
      </c>
      <c r="E9" s="201">
        <f t="shared" ref="E9:E72" si="0">SUM(C9:D9)</f>
        <v>0</v>
      </c>
      <c r="F9" s="200">
        <f>SUM(F10,F17,F18,F20,F21,F19)</f>
        <v>0</v>
      </c>
      <c r="G9" s="200">
        <f>SUM(G10,G17,G18,G20,G21,G19)</f>
        <v>0</v>
      </c>
      <c r="H9" s="201">
        <f t="shared" ref="H9:H72" si="1">SUM(F9:G9)</f>
        <v>0</v>
      </c>
      <c r="I9" s="200">
        <f>SUM(I10,I17,I18,I20,I21,I19)</f>
        <v>0</v>
      </c>
      <c r="J9" s="200">
        <f>SUM(J10,J17,J18,J20,J21,J19)</f>
        <v>0</v>
      </c>
      <c r="K9" s="201">
        <f t="shared" ref="K9:K72" si="2">SUM(I9:J9)</f>
        <v>0</v>
      </c>
      <c r="L9" s="200">
        <f>SUM(L10,L17,L18,L20,L21,L19)</f>
        <v>0</v>
      </c>
      <c r="M9" s="200">
        <f>SUM(M10,M17,M18,M20,M21,M19)</f>
        <v>0</v>
      </c>
      <c r="N9" s="201">
        <f t="shared" ref="N9:N72" si="3">SUM(L9:M9)</f>
        <v>0</v>
      </c>
    </row>
    <row r="10" spans="1:14" ht="13.5" hidden="1" thickBot="1" x14ac:dyDescent="0.25">
      <c r="A10" s="22" t="s">
        <v>44</v>
      </c>
      <c r="B10" s="13" t="s">
        <v>45</v>
      </c>
      <c r="C10" s="194">
        <f>SUM(C11:C16)</f>
        <v>0</v>
      </c>
      <c r="D10" s="194">
        <f>SUM(D11:D16)</f>
        <v>0</v>
      </c>
      <c r="E10" s="195">
        <f t="shared" si="0"/>
        <v>0</v>
      </c>
      <c r="F10" s="194">
        <f>SUM(F11:F16)</f>
        <v>0</v>
      </c>
      <c r="G10" s="194">
        <f>SUM(G11:G16)</f>
        <v>0</v>
      </c>
      <c r="H10" s="195">
        <f t="shared" si="1"/>
        <v>0</v>
      </c>
      <c r="I10" s="194">
        <f>SUM(I11:I16)</f>
        <v>0</v>
      </c>
      <c r="J10" s="194">
        <f>SUM(J11:J16)</f>
        <v>0</v>
      </c>
      <c r="K10" s="195">
        <f t="shared" si="2"/>
        <v>0</v>
      </c>
      <c r="L10" s="194">
        <f>SUM(L11:L16)</f>
        <v>0</v>
      </c>
      <c r="M10" s="194">
        <f>SUM(M11:M16)</f>
        <v>0</v>
      </c>
      <c r="N10" s="195">
        <f t="shared" si="3"/>
        <v>0</v>
      </c>
    </row>
    <row r="11" spans="1:14" ht="13.5" hidden="1" thickBot="1" x14ac:dyDescent="0.25">
      <c r="A11" s="22" t="s">
        <v>46</v>
      </c>
      <c r="B11" s="13" t="s">
        <v>47</v>
      </c>
      <c r="C11" s="196"/>
      <c r="D11" s="196"/>
      <c r="E11" s="197">
        <f t="shared" si="0"/>
        <v>0</v>
      </c>
      <c r="F11" s="196"/>
      <c r="G11" s="196"/>
      <c r="H11" s="197">
        <f t="shared" si="1"/>
        <v>0</v>
      </c>
      <c r="I11" s="196"/>
      <c r="J11" s="196"/>
      <c r="K11" s="197">
        <f t="shared" si="2"/>
        <v>0</v>
      </c>
      <c r="L11" s="196"/>
      <c r="M11" s="196"/>
      <c r="N11" s="197">
        <f t="shared" si="3"/>
        <v>0</v>
      </c>
    </row>
    <row r="12" spans="1:14" ht="13.5" hidden="1" thickBot="1" x14ac:dyDescent="0.25">
      <c r="A12" s="22" t="s">
        <v>48</v>
      </c>
      <c r="B12" s="13" t="s">
        <v>49</v>
      </c>
      <c r="C12" s="196"/>
      <c r="D12" s="196"/>
      <c r="E12" s="197">
        <f t="shared" si="0"/>
        <v>0</v>
      </c>
      <c r="F12" s="196"/>
      <c r="G12" s="196"/>
      <c r="H12" s="197">
        <f t="shared" si="1"/>
        <v>0</v>
      </c>
      <c r="I12" s="196"/>
      <c r="J12" s="196"/>
      <c r="K12" s="197">
        <f t="shared" si="2"/>
        <v>0</v>
      </c>
      <c r="L12" s="196"/>
      <c r="M12" s="196"/>
      <c r="N12" s="197">
        <f t="shared" si="3"/>
        <v>0</v>
      </c>
    </row>
    <row r="13" spans="1:14" ht="13.5" hidden="1" thickBot="1" x14ac:dyDescent="0.25">
      <c r="A13" s="22" t="s">
        <v>50</v>
      </c>
      <c r="B13" s="13" t="s">
        <v>51</v>
      </c>
      <c r="C13" s="196"/>
      <c r="D13" s="196"/>
      <c r="E13" s="197">
        <f t="shared" si="0"/>
        <v>0</v>
      </c>
      <c r="F13" s="196"/>
      <c r="G13" s="196"/>
      <c r="H13" s="197">
        <f t="shared" si="1"/>
        <v>0</v>
      </c>
      <c r="I13" s="196"/>
      <c r="J13" s="196"/>
      <c r="K13" s="197">
        <f t="shared" si="2"/>
        <v>0</v>
      </c>
      <c r="L13" s="196"/>
      <c r="M13" s="196"/>
      <c r="N13" s="197">
        <f t="shared" si="3"/>
        <v>0</v>
      </c>
    </row>
    <row r="14" spans="1:14" ht="13.5" hidden="1" thickBot="1" x14ac:dyDescent="0.25">
      <c r="A14" s="22" t="s">
        <v>52</v>
      </c>
      <c r="B14" s="13" t="s">
        <v>53</v>
      </c>
      <c r="C14" s="196"/>
      <c r="D14" s="196"/>
      <c r="E14" s="197">
        <f t="shared" si="0"/>
        <v>0</v>
      </c>
      <c r="F14" s="196"/>
      <c r="G14" s="196"/>
      <c r="H14" s="197">
        <f t="shared" si="1"/>
        <v>0</v>
      </c>
      <c r="I14" s="196"/>
      <c r="J14" s="196"/>
      <c r="K14" s="197">
        <f t="shared" si="2"/>
        <v>0</v>
      </c>
      <c r="L14" s="196"/>
      <c r="M14" s="196"/>
      <c r="N14" s="197">
        <f t="shared" si="3"/>
        <v>0</v>
      </c>
    </row>
    <row r="15" spans="1:14" ht="13.5" hidden="1" thickBot="1" x14ac:dyDescent="0.25">
      <c r="A15" s="22" t="s">
        <v>54</v>
      </c>
      <c r="B15" s="13" t="s">
        <v>55</v>
      </c>
      <c r="C15" s="196"/>
      <c r="D15" s="196"/>
      <c r="E15" s="197">
        <f t="shared" si="0"/>
        <v>0</v>
      </c>
      <c r="F15" s="196"/>
      <c r="G15" s="196"/>
      <c r="H15" s="197">
        <f t="shared" si="1"/>
        <v>0</v>
      </c>
      <c r="I15" s="196"/>
      <c r="J15" s="196"/>
      <c r="K15" s="197">
        <f t="shared" si="2"/>
        <v>0</v>
      </c>
      <c r="L15" s="196"/>
      <c r="M15" s="196"/>
      <c r="N15" s="197">
        <f t="shared" si="3"/>
        <v>0</v>
      </c>
    </row>
    <row r="16" spans="1:14" ht="13.5" hidden="1" thickBot="1" x14ac:dyDescent="0.25">
      <c r="A16" s="22" t="s">
        <v>56</v>
      </c>
      <c r="B16" s="13" t="s">
        <v>57</v>
      </c>
      <c r="C16" s="196"/>
      <c r="D16" s="196"/>
      <c r="E16" s="197">
        <f t="shared" si="0"/>
        <v>0</v>
      </c>
      <c r="F16" s="196"/>
      <c r="G16" s="196"/>
      <c r="H16" s="197">
        <f t="shared" si="1"/>
        <v>0</v>
      </c>
      <c r="I16" s="196"/>
      <c r="J16" s="196"/>
      <c r="K16" s="197">
        <f t="shared" si="2"/>
        <v>0</v>
      </c>
      <c r="L16" s="196"/>
      <c r="M16" s="196"/>
      <c r="N16" s="197">
        <f t="shared" si="3"/>
        <v>0</v>
      </c>
    </row>
    <row r="17" spans="1:14" ht="13.5" hidden="1" thickBot="1" x14ac:dyDescent="0.25">
      <c r="A17" s="22" t="s">
        <v>58</v>
      </c>
      <c r="B17" s="13" t="s">
        <v>59</v>
      </c>
      <c r="C17" s="196"/>
      <c r="D17" s="196"/>
      <c r="E17" s="197">
        <f t="shared" si="0"/>
        <v>0</v>
      </c>
      <c r="F17" s="196"/>
      <c r="G17" s="196"/>
      <c r="H17" s="197">
        <f t="shared" si="1"/>
        <v>0</v>
      </c>
      <c r="I17" s="196"/>
      <c r="J17" s="196"/>
      <c r="K17" s="197">
        <f t="shared" si="2"/>
        <v>0</v>
      </c>
      <c r="L17" s="196"/>
      <c r="M17" s="196"/>
      <c r="N17" s="197">
        <f t="shared" si="3"/>
        <v>0</v>
      </c>
    </row>
    <row r="18" spans="1:14" ht="13.5" hidden="1" thickBot="1" x14ac:dyDescent="0.25">
      <c r="A18" s="22" t="s">
        <v>60</v>
      </c>
      <c r="B18" s="13" t="s">
        <v>61</v>
      </c>
      <c r="C18" s="196"/>
      <c r="D18" s="196"/>
      <c r="E18" s="197">
        <f t="shared" si="0"/>
        <v>0</v>
      </c>
      <c r="F18" s="196"/>
      <c r="G18" s="196"/>
      <c r="H18" s="197">
        <f t="shared" si="1"/>
        <v>0</v>
      </c>
      <c r="I18" s="196"/>
      <c r="J18" s="196"/>
      <c r="K18" s="197">
        <f t="shared" si="2"/>
        <v>0</v>
      </c>
      <c r="L18" s="196"/>
      <c r="M18" s="196"/>
      <c r="N18" s="197">
        <f t="shared" si="3"/>
        <v>0</v>
      </c>
    </row>
    <row r="19" spans="1:14" ht="13.5" hidden="1" thickBot="1" x14ac:dyDescent="0.25">
      <c r="A19" s="23" t="s">
        <v>264</v>
      </c>
      <c r="B19" s="31" t="s">
        <v>265</v>
      </c>
      <c r="C19" s="196"/>
      <c r="D19" s="196"/>
      <c r="E19" s="197">
        <f t="shared" si="0"/>
        <v>0</v>
      </c>
      <c r="F19" s="196"/>
      <c r="G19" s="196"/>
      <c r="H19" s="197">
        <f t="shared" si="1"/>
        <v>0</v>
      </c>
      <c r="I19" s="196"/>
      <c r="J19" s="196"/>
      <c r="K19" s="197">
        <f t="shared" si="2"/>
        <v>0</v>
      </c>
      <c r="L19" s="196"/>
      <c r="M19" s="196"/>
      <c r="N19" s="197">
        <f t="shared" si="3"/>
        <v>0</v>
      </c>
    </row>
    <row r="20" spans="1:14" ht="13.5" hidden="1" thickBot="1" x14ac:dyDescent="0.25">
      <c r="A20" s="23" t="s">
        <v>62</v>
      </c>
      <c r="B20" s="31" t="s">
        <v>63</v>
      </c>
      <c r="C20" s="196"/>
      <c r="D20" s="196"/>
      <c r="E20" s="197">
        <f t="shared" si="0"/>
        <v>0</v>
      </c>
      <c r="F20" s="196"/>
      <c r="G20" s="196"/>
      <c r="H20" s="197">
        <f t="shared" si="1"/>
        <v>0</v>
      </c>
      <c r="I20" s="196"/>
      <c r="J20" s="196"/>
      <c r="K20" s="197">
        <f t="shared" si="2"/>
        <v>0</v>
      </c>
      <c r="L20" s="196"/>
      <c r="M20" s="196"/>
      <c r="N20" s="197">
        <f t="shared" si="3"/>
        <v>0</v>
      </c>
    </row>
    <row r="21" spans="1:14" ht="13.5" hidden="1" thickBot="1" x14ac:dyDescent="0.25">
      <c r="A21" s="23" t="s">
        <v>64</v>
      </c>
      <c r="B21" s="31" t="s">
        <v>65</v>
      </c>
      <c r="C21" s="198"/>
      <c r="D21" s="198"/>
      <c r="E21" s="199">
        <f t="shared" si="0"/>
        <v>0</v>
      </c>
      <c r="F21" s="198"/>
      <c r="G21" s="198"/>
      <c r="H21" s="199">
        <f t="shared" si="1"/>
        <v>0</v>
      </c>
      <c r="I21" s="198"/>
      <c r="J21" s="198"/>
      <c r="K21" s="199">
        <f t="shared" si="2"/>
        <v>0</v>
      </c>
      <c r="L21" s="198"/>
      <c r="M21" s="198"/>
      <c r="N21" s="199">
        <f t="shared" si="3"/>
        <v>0</v>
      </c>
    </row>
    <row r="22" spans="1:14" x14ac:dyDescent="0.2">
      <c r="A22" s="46" t="s">
        <v>66</v>
      </c>
      <c r="B22" s="8" t="s">
        <v>26</v>
      </c>
      <c r="C22" s="194">
        <f>SUM(C23:C24)</f>
        <v>0</v>
      </c>
      <c r="D22" s="194">
        <f>SUM(D23:D24)</f>
        <v>0</v>
      </c>
      <c r="E22" s="195">
        <f t="shared" si="0"/>
        <v>0</v>
      </c>
      <c r="F22" s="194">
        <f>SUM(F23:F24)</f>
        <v>0</v>
      </c>
      <c r="G22" s="194">
        <f>SUM(G23:G24)</f>
        <v>0</v>
      </c>
      <c r="H22" s="195">
        <f t="shared" si="1"/>
        <v>0</v>
      </c>
      <c r="I22" s="194">
        <f>SUM(I23:I24)</f>
        <v>0</v>
      </c>
      <c r="J22" s="194">
        <f>SUM(J23:J24)</f>
        <v>0</v>
      </c>
      <c r="K22" s="195">
        <f t="shared" si="2"/>
        <v>0</v>
      </c>
      <c r="L22" s="194">
        <f>SUM(L23:L24)</f>
        <v>0</v>
      </c>
      <c r="M22" s="194">
        <f>SUM(M23:M24)</f>
        <v>0</v>
      </c>
      <c r="N22" s="195">
        <f t="shared" si="3"/>
        <v>0</v>
      </c>
    </row>
    <row r="23" spans="1:14" hidden="1" x14ac:dyDescent="0.2">
      <c r="A23" s="47"/>
      <c r="B23" s="41" t="s">
        <v>266</v>
      </c>
      <c r="C23" s="196"/>
      <c r="D23" s="196"/>
      <c r="E23" s="197">
        <f t="shared" si="0"/>
        <v>0</v>
      </c>
      <c r="F23" s="196"/>
      <c r="G23" s="196"/>
      <c r="H23" s="197">
        <f t="shared" si="1"/>
        <v>0</v>
      </c>
      <c r="I23" s="196"/>
      <c r="J23" s="196"/>
      <c r="K23" s="197">
        <f t="shared" si="2"/>
        <v>0</v>
      </c>
      <c r="L23" s="196"/>
      <c r="M23" s="196"/>
      <c r="N23" s="197">
        <f t="shared" si="3"/>
        <v>0</v>
      </c>
    </row>
    <row r="24" spans="1:14" ht="13.5" hidden="1" thickBot="1" x14ac:dyDescent="0.25">
      <c r="A24" s="48"/>
      <c r="B24" s="45" t="s">
        <v>267</v>
      </c>
      <c r="C24" s="198"/>
      <c r="D24" s="198"/>
      <c r="E24" s="199">
        <f t="shared" si="0"/>
        <v>0</v>
      </c>
      <c r="F24" s="198"/>
      <c r="G24" s="198"/>
      <c r="H24" s="199">
        <f t="shared" si="1"/>
        <v>0</v>
      </c>
      <c r="I24" s="198"/>
      <c r="J24" s="198"/>
      <c r="K24" s="199">
        <f t="shared" si="2"/>
        <v>0</v>
      </c>
      <c r="L24" s="198"/>
      <c r="M24" s="198"/>
      <c r="N24" s="199">
        <f t="shared" si="3"/>
        <v>0</v>
      </c>
    </row>
    <row r="25" spans="1:14" ht="13.5" thickBot="1" x14ac:dyDescent="0.25">
      <c r="A25" s="25" t="s">
        <v>67</v>
      </c>
      <c r="B25" s="35" t="s">
        <v>24</v>
      </c>
      <c r="C25" s="194">
        <f>C26+C30+C38</f>
        <v>0</v>
      </c>
      <c r="D25" s="194">
        <f>D26+D30+D38</f>
        <v>0</v>
      </c>
      <c r="E25" s="195">
        <f t="shared" si="0"/>
        <v>0</v>
      </c>
      <c r="F25" s="194">
        <f>F26+F30+F38</f>
        <v>0</v>
      </c>
      <c r="G25" s="194">
        <f>G26+G30+G38</f>
        <v>0</v>
      </c>
      <c r="H25" s="195">
        <f t="shared" si="1"/>
        <v>0</v>
      </c>
      <c r="I25" s="194">
        <f>I26+I30+I38</f>
        <v>0</v>
      </c>
      <c r="J25" s="194">
        <f>J26+J30+J38</f>
        <v>0</v>
      </c>
      <c r="K25" s="195">
        <f t="shared" si="2"/>
        <v>0</v>
      </c>
      <c r="L25" s="194">
        <f>L26+L30+L38</f>
        <v>0</v>
      </c>
      <c r="M25" s="194">
        <f>M26+M30+M38</f>
        <v>0</v>
      </c>
      <c r="N25" s="195">
        <f t="shared" si="3"/>
        <v>0</v>
      </c>
    </row>
    <row r="26" spans="1:14" ht="13.5" hidden="1" thickBot="1" x14ac:dyDescent="0.25">
      <c r="A26" s="22" t="s">
        <v>68</v>
      </c>
      <c r="B26" s="13" t="s">
        <v>69</v>
      </c>
      <c r="C26" s="196">
        <f>SUM(C27:C29)</f>
        <v>0</v>
      </c>
      <c r="D26" s="196">
        <f>SUM(D27:D29)</f>
        <v>0</v>
      </c>
      <c r="E26" s="197">
        <f t="shared" si="0"/>
        <v>0</v>
      </c>
      <c r="F26" s="196">
        <f>SUM(F27:F29)</f>
        <v>0</v>
      </c>
      <c r="G26" s="196">
        <f>SUM(G27:G29)</f>
        <v>0</v>
      </c>
      <c r="H26" s="197">
        <f t="shared" si="1"/>
        <v>0</v>
      </c>
      <c r="I26" s="196">
        <f>SUM(I27:I29)</f>
        <v>0</v>
      </c>
      <c r="J26" s="196">
        <f>SUM(J27:J29)</f>
        <v>0</v>
      </c>
      <c r="K26" s="197">
        <f t="shared" si="2"/>
        <v>0</v>
      </c>
      <c r="L26" s="196">
        <f>SUM(L27:L29)</f>
        <v>0</v>
      </c>
      <c r="M26" s="196">
        <f>SUM(M27:M29)</f>
        <v>0</v>
      </c>
      <c r="N26" s="197">
        <f t="shared" si="3"/>
        <v>0</v>
      </c>
    </row>
    <row r="27" spans="1:14" ht="13.5" hidden="1" thickBot="1" x14ac:dyDescent="0.25">
      <c r="A27" s="22"/>
      <c r="B27" s="13" t="s">
        <v>70</v>
      </c>
      <c r="C27" s="196"/>
      <c r="D27" s="196"/>
      <c r="E27" s="197">
        <f t="shared" si="0"/>
        <v>0</v>
      </c>
      <c r="F27" s="196"/>
      <c r="G27" s="196"/>
      <c r="H27" s="197">
        <f t="shared" si="1"/>
        <v>0</v>
      </c>
      <c r="I27" s="196"/>
      <c r="J27" s="196"/>
      <c r="K27" s="197">
        <f t="shared" si="2"/>
        <v>0</v>
      </c>
      <c r="L27" s="196"/>
      <c r="M27" s="196"/>
      <c r="N27" s="197">
        <f t="shared" si="3"/>
        <v>0</v>
      </c>
    </row>
    <row r="28" spans="1:14" ht="13.5" hidden="1" thickBot="1" x14ac:dyDescent="0.25">
      <c r="A28" s="22"/>
      <c r="B28" s="13" t="s">
        <v>71</v>
      </c>
      <c r="C28" s="196"/>
      <c r="D28" s="196"/>
      <c r="E28" s="197">
        <f t="shared" si="0"/>
        <v>0</v>
      </c>
      <c r="F28" s="196"/>
      <c r="G28" s="196"/>
      <c r="H28" s="197">
        <f t="shared" si="1"/>
        <v>0</v>
      </c>
      <c r="I28" s="196"/>
      <c r="J28" s="196"/>
      <c r="K28" s="197">
        <f t="shared" si="2"/>
        <v>0</v>
      </c>
      <c r="L28" s="196"/>
      <c r="M28" s="196"/>
      <c r="N28" s="197">
        <f t="shared" si="3"/>
        <v>0</v>
      </c>
    </row>
    <row r="29" spans="1:14" ht="13.5" hidden="1" thickBot="1" x14ac:dyDescent="0.25">
      <c r="A29" s="22"/>
      <c r="B29" s="13" t="s">
        <v>72</v>
      </c>
      <c r="C29" s="196"/>
      <c r="D29" s="196"/>
      <c r="E29" s="197">
        <f t="shared" si="0"/>
        <v>0</v>
      </c>
      <c r="F29" s="196"/>
      <c r="G29" s="196"/>
      <c r="H29" s="197">
        <f t="shared" si="1"/>
        <v>0</v>
      </c>
      <c r="I29" s="196"/>
      <c r="J29" s="196"/>
      <c r="K29" s="197">
        <f t="shared" si="2"/>
        <v>0</v>
      </c>
      <c r="L29" s="196"/>
      <c r="M29" s="196"/>
      <c r="N29" s="197">
        <f t="shared" si="3"/>
        <v>0</v>
      </c>
    </row>
    <row r="30" spans="1:14" ht="13.5" hidden="1" thickBot="1" x14ac:dyDescent="0.25">
      <c r="A30" s="22" t="s">
        <v>73</v>
      </c>
      <c r="B30" s="13" t="s">
        <v>74</v>
      </c>
      <c r="C30" s="196">
        <f>C31+C33+C34</f>
        <v>0</v>
      </c>
      <c r="D30" s="196">
        <f>D31+D33+D34</f>
        <v>0</v>
      </c>
      <c r="E30" s="197">
        <f t="shared" si="0"/>
        <v>0</v>
      </c>
      <c r="F30" s="196">
        <f>F31+F33+F34</f>
        <v>0</v>
      </c>
      <c r="G30" s="196">
        <f>G31+G33+G34</f>
        <v>0</v>
      </c>
      <c r="H30" s="197">
        <f t="shared" si="1"/>
        <v>0</v>
      </c>
      <c r="I30" s="196">
        <f>I31+I33+I34</f>
        <v>0</v>
      </c>
      <c r="J30" s="196">
        <f>J31+J33+J34</f>
        <v>0</v>
      </c>
      <c r="K30" s="197">
        <f t="shared" si="2"/>
        <v>0</v>
      </c>
      <c r="L30" s="196">
        <f>L31+L33+L34</f>
        <v>0</v>
      </c>
      <c r="M30" s="196">
        <f>M31+M33+M34</f>
        <v>0</v>
      </c>
      <c r="N30" s="197">
        <f t="shared" si="3"/>
        <v>0</v>
      </c>
    </row>
    <row r="31" spans="1:14" ht="13.5" hidden="1" thickBot="1" x14ac:dyDescent="0.25">
      <c r="A31" s="22" t="s">
        <v>75</v>
      </c>
      <c r="B31" s="13" t="s">
        <v>76</v>
      </c>
      <c r="C31" s="196">
        <f>C32</f>
        <v>0</v>
      </c>
      <c r="D31" s="196">
        <f>D32</f>
        <v>0</v>
      </c>
      <c r="E31" s="197">
        <f t="shared" si="0"/>
        <v>0</v>
      </c>
      <c r="F31" s="196">
        <f>F32</f>
        <v>0</v>
      </c>
      <c r="G31" s="196">
        <f>G32</f>
        <v>0</v>
      </c>
      <c r="H31" s="197">
        <f t="shared" si="1"/>
        <v>0</v>
      </c>
      <c r="I31" s="196">
        <f>I32</f>
        <v>0</v>
      </c>
      <c r="J31" s="196">
        <f>J32</f>
        <v>0</v>
      </c>
      <c r="K31" s="197">
        <f t="shared" si="2"/>
        <v>0</v>
      </c>
      <c r="L31" s="196">
        <f>L32</f>
        <v>0</v>
      </c>
      <c r="M31" s="196">
        <f>M32</f>
        <v>0</v>
      </c>
      <c r="N31" s="197">
        <f t="shared" si="3"/>
        <v>0</v>
      </c>
    </row>
    <row r="32" spans="1:14" ht="13.5" hidden="1" thickBot="1" x14ac:dyDescent="0.25">
      <c r="A32" s="22"/>
      <c r="B32" s="13" t="s">
        <v>77</v>
      </c>
      <c r="C32" s="196"/>
      <c r="D32" s="196"/>
      <c r="E32" s="197">
        <f t="shared" si="0"/>
        <v>0</v>
      </c>
      <c r="F32" s="196"/>
      <c r="G32" s="196"/>
      <c r="H32" s="197">
        <f t="shared" si="1"/>
        <v>0</v>
      </c>
      <c r="I32" s="196"/>
      <c r="J32" s="196"/>
      <c r="K32" s="197">
        <f t="shared" si="2"/>
        <v>0</v>
      </c>
      <c r="L32" s="196"/>
      <c r="M32" s="196"/>
      <c r="N32" s="197">
        <f t="shared" si="3"/>
        <v>0</v>
      </c>
    </row>
    <row r="33" spans="1:14" ht="13.5" hidden="1" thickBot="1" x14ac:dyDescent="0.25">
      <c r="A33" s="22" t="s">
        <v>78</v>
      </c>
      <c r="B33" s="13" t="s">
        <v>79</v>
      </c>
      <c r="C33" s="196"/>
      <c r="D33" s="196"/>
      <c r="E33" s="197">
        <f t="shared" si="0"/>
        <v>0</v>
      </c>
      <c r="F33" s="196"/>
      <c r="G33" s="196"/>
      <c r="H33" s="197">
        <f t="shared" si="1"/>
        <v>0</v>
      </c>
      <c r="I33" s="196"/>
      <c r="J33" s="196"/>
      <c r="K33" s="197">
        <f t="shared" si="2"/>
        <v>0</v>
      </c>
      <c r="L33" s="196"/>
      <c r="M33" s="196"/>
      <c r="N33" s="197">
        <f t="shared" si="3"/>
        <v>0</v>
      </c>
    </row>
    <row r="34" spans="1:14" ht="13.5" hidden="1" thickBot="1" x14ac:dyDescent="0.25">
      <c r="A34" s="22" t="s">
        <v>80</v>
      </c>
      <c r="B34" s="13" t="s">
        <v>81</v>
      </c>
      <c r="C34" s="196">
        <f>SUM(C35:C37)</f>
        <v>0</v>
      </c>
      <c r="D34" s="196">
        <f>SUM(D35:D37)</f>
        <v>0</v>
      </c>
      <c r="E34" s="197">
        <f t="shared" si="0"/>
        <v>0</v>
      </c>
      <c r="F34" s="196">
        <f>SUM(F35:F37)</f>
        <v>0</v>
      </c>
      <c r="G34" s="196">
        <f>SUM(G35:G37)</f>
        <v>0</v>
      </c>
      <c r="H34" s="197">
        <f t="shared" si="1"/>
        <v>0</v>
      </c>
      <c r="I34" s="196">
        <f>SUM(I35:I37)</f>
        <v>0</v>
      </c>
      <c r="J34" s="196">
        <f>SUM(J35:J37)</f>
        <v>0</v>
      </c>
      <c r="K34" s="197">
        <f t="shared" si="2"/>
        <v>0</v>
      </c>
      <c r="L34" s="196">
        <f>SUM(L35:L37)</f>
        <v>0</v>
      </c>
      <c r="M34" s="196">
        <f>SUM(M35:M37)</f>
        <v>0</v>
      </c>
      <c r="N34" s="197">
        <f t="shared" si="3"/>
        <v>0</v>
      </c>
    </row>
    <row r="35" spans="1:14" ht="13.5" hidden="1" thickBot="1" x14ac:dyDescent="0.25">
      <c r="A35" s="22"/>
      <c r="B35" s="13" t="s">
        <v>82</v>
      </c>
      <c r="C35" s="196"/>
      <c r="D35" s="196"/>
      <c r="E35" s="197">
        <f t="shared" si="0"/>
        <v>0</v>
      </c>
      <c r="F35" s="196"/>
      <c r="G35" s="196"/>
      <c r="H35" s="197">
        <f t="shared" si="1"/>
        <v>0</v>
      </c>
      <c r="I35" s="196"/>
      <c r="J35" s="196"/>
      <c r="K35" s="197">
        <f t="shared" si="2"/>
        <v>0</v>
      </c>
      <c r="L35" s="196"/>
      <c r="M35" s="196"/>
      <c r="N35" s="197">
        <f t="shared" si="3"/>
        <v>0</v>
      </c>
    </row>
    <row r="36" spans="1:14" ht="13.5" hidden="1" thickBot="1" x14ac:dyDescent="0.25">
      <c r="A36" s="22"/>
      <c r="B36" s="13" t="s">
        <v>83</v>
      </c>
      <c r="C36" s="196"/>
      <c r="D36" s="196"/>
      <c r="E36" s="197">
        <f t="shared" si="0"/>
        <v>0</v>
      </c>
      <c r="F36" s="196"/>
      <c r="G36" s="196"/>
      <c r="H36" s="197">
        <f t="shared" si="1"/>
        <v>0</v>
      </c>
      <c r="I36" s="196"/>
      <c r="J36" s="196"/>
      <c r="K36" s="197">
        <f t="shared" si="2"/>
        <v>0</v>
      </c>
      <c r="L36" s="196"/>
      <c r="M36" s="196"/>
      <c r="N36" s="197">
        <f t="shared" si="3"/>
        <v>0</v>
      </c>
    </row>
    <row r="37" spans="1:14" ht="13.5" hidden="1" thickBot="1" x14ac:dyDescent="0.25">
      <c r="A37" s="22"/>
      <c r="B37" s="13" t="s">
        <v>84</v>
      </c>
      <c r="C37" s="196"/>
      <c r="D37" s="196"/>
      <c r="E37" s="197">
        <f t="shared" si="0"/>
        <v>0</v>
      </c>
      <c r="F37" s="196"/>
      <c r="G37" s="196"/>
      <c r="H37" s="197">
        <f t="shared" si="1"/>
        <v>0</v>
      </c>
      <c r="I37" s="196"/>
      <c r="J37" s="196"/>
      <c r="K37" s="197">
        <f t="shared" si="2"/>
        <v>0</v>
      </c>
      <c r="L37" s="196"/>
      <c r="M37" s="196"/>
      <c r="N37" s="197">
        <f t="shared" si="3"/>
        <v>0</v>
      </c>
    </row>
    <row r="38" spans="1:14" ht="13.5" hidden="1" thickBot="1" x14ac:dyDescent="0.25">
      <c r="A38" s="22" t="s">
        <v>85</v>
      </c>
      <c r="B38" s="13" t="s">
        <v>86</v>
      </c>
      <c r="C38" s="196">
        <f>SUM(C39:C44)</f>
        <v>0</v>
      </c>
      <c r="D38" s="196">
        <f>SUM(D39:D44)</f>
        <v>0</v>
      </c>
      <c r="E38" s="197">
        <f t="shared" si="0"/>
        <v>0</v>
      </c>
      <c r="F38" s="196">
        <f>SUM(F39:F44)</f>
        <v>0</v>
      </c>
      <c r="G38" s="196">
        <f>SUM(G39:G44)</f>
        <v>0</v>
      </c>
      <c r="H38" s="197">
        <f t="shared" si="1"/>
        <v>0</v>
      </c>
      <c r="I38" s="196">
        <f>SUM(I39:I44)</f>
        <v>0</v>
      </c>
      <c r="J38" s="196">
        <f>SUM(J39:J44)</f>
        <v>0</v>
      </c>
      <c r="K38" s="197">
        <f t="shared" si="2"/>
        <v>0</v>
      </c>
      <c r="L38" s="196">
        <f>SUM(L39:L44)</f>
        <v>0</v>
      </c>
      <c r="M38" s="196">
        <f>SUM(M39:M44)</f>
        <v>0</v>
      </c>
      <c r="N38" s="197">
        <f t="shared" si="3"/>
        <v>0</v>
      </c>
    </row>
    <row r="39" spans="1:14" ht="13.5" hidden="1" thickBot="1" x14ac:dyDescent="0.25">
      <c r="A39" s="22"/>
      <c r="B39" s="13" t="s">
        <v>87</v>
      </c>
      <c r="C39" s="196"/>
      <c r="D39" s="196"/>
      <c r="E39" s="197">
        <f t="shared" si="0"/>
        <v>0</v>
      </c>
      <c r="F39" s="196"/>
      <c r="G39" s="196"/>
      <c r="H39" s="197">
        <f t="shared" si="1"/>
        <v>0</v>
      </c>
      <c r="I39" s="196"/>
      <c r="J39" s="196"/>
      <c r="K39" s="197">
        <f t="shared" si="2"/>
        <v>0</v>
      </c>
      <c r="L39" s="196"/>
      <c r="M39" s="196"/>
      <c r="N39" s="197">
        <f t="shared" si="3"/>
        <v>0</v>
      </c>
    </row>
    <row r="40" spans="1:14" ht="13.5" hidden="1" thickBot="1" x14ac:dyDescent="0.25">
      <c r="A40" s="22"/>
      <c r="B40" s="13" t="s">
        <v>88</v>
      </c>
      <c r="C40" s="196"/>
      <c r="D40" s="196"/>
      <c r="E40" s="197">
        <f t="shared" si="0"/>
        <v>0</v>
      </c>
      <c r="F40" s="196"/>
      <c r="G40" s="196"/>
      <c r="H40" s="197">
        <f t="shared" si="1"/>
        <v>0</v>
      </c>
      <c r="I40" s="196"/>
      <c r="J40" s="196"/>
      <c r="K40" s="197">
        <f t="shared" si="2"/>
        <v>0</v>
      </c>
      <c r="L40" s="196"/>
      <c r="M40" s="196"/>
      <c r="N40" s="197">
        <f t="shared" si="3"/>
        <v>0</v>
      </c>
    </row>
    <row r="41" spans="1:14" ht="13.5" hidden="1" thickBot="1" x14ac:dyDescent="0.25">
      <c r="A41" s="22"/>
      <c r="B41" s="13" t="s">
        <v>89</v>
      </c>
      <c r="C41" s="196"/>
      <c r="D41" s="196"/>
      <c r="E41" s="197">
        <f t="shared" si="0"/>
        <v>0</v>
      </c>
      <c r="F41" s="196"/>
      <c r="G41" s="196"/>
      <c r="H41" s="197">
        <f t="shared" si="1"/>
        <v>0</v>
      </c>
      <c r="I41" s="196"/>
      <c r="J41" s="196"/>
      <c r="K41" s="197">
        <f t="shared" si="2"/>
        <v>0</v>
      </c>
      <c r="L41" s="196"/>
      <c r="M41" s="196"/>
      <c r="N41" s="197">
        <f t="shared" si="3"/>
        <v>0</v>
      </c>
    </row>
    <row r="42" spans="1:14" ht="13.5" hidden="1" thickBot="1" x14ac:dyDescent="0.25">
      <c r="A42" s="22"/>
      <c r="B42" s="13" t="s">
        <v>90</v>
      </c>
      <c r="C42" s="196"/>
      <c r="D42" s="196"/>
      <c r="E42" s="197">
        <f t="shared" si="0"/>
        <v>0</v>
      </c>
      <c r="F42" s="196"/>
      <c r="G42" s="196"/>
      <c r="H42" s="197">
        <f t="shared" si="1"/>
        <v>0</v>
      </c>
      <c r="I42" s="196"/>
      <c r="J42" s="196"/>
      <c r="K42" s="197">
        <f t="shared" si="2"/>
        <v>0</v>
      </c>
      <c r="L42" s="196"/>
      <c r="M42" s="196"/>
      <c r="N42" s="197">
        <f t="shared" si="3"/>
        <v>0</v>
      </c>
    </row>
    <row r="43" spans="1:14" ht="13.5" hidden="1" thickBot="1" x14ac:dyDescent="0.25">
      <c r="A43" s="22"/>
      <c r="B43" s="13" t="s">
        <v>91</v>
      </c>
      <c r="C43" s="196"/>
      <c r="D43" s="196"/>
      <c r="E43" s="197">
        <f t="shared" si="0"/>
        <v>0</v>
      </c>
      <c r="F43" s="196"/>
      <c r="G43" s="196"/>
      <c r="H43" s="197">
        <f t="shared" si="1"/>
        <v>0</v>
      </c>
      <c r="I43" s="196"/>
      <c r="J43" s="196"/>
      <c r="K43" s="197">
        <f t="shared" si="2"/>
        <v>0</v>
      </c>
      <c r="L43" s="196"/>
      <c r="M43" s="196"/>
      <c r="N43" s="197">
        <f t="shared" si="3"/>
        <v>0</v>
      </c>
    </row>
    <row r="44" spans="1:14" ht="13.5" hidden="1" thickBot="1" x14ac:dyDescent="0.25">
      <c r="A44" s="23"/>
      <c r="B44" s="31" t="s">
        <v>92</v>
      </c>
      <c r="C44" s="198"/>
      <c r="D44" s="198"/>
      <c r="E44" s="199">
        <f t="shared" si="0"/>
        <v>0</v>
      </c>
      <c r="F44" s="198"/>
      <c r="G44" s="198"/>
      <c r="H44" s="199">
        <f t="shared" si="1"/>
        <v>0</v>
      </c>
      <c r="I44" s="198"/>
      <c r="J44" s="198"/>
      <c r="K44" s="199">
        <f t="shared" si="2"/>
        <v>0</v>
      </c>
      <c r="L44" s="198"/>
      <c r="M44" s="198"/>
      <c r="N44" s="199">
        <f t="shared" si="3"/>
        <v>0</v>
      </c>
    </row>
    <row r="45" spans="1:14" ht="13.5" thickBot="1" x14ac:dyDescent="0.25">
      <c r="A45" s="21" t="s">
        <v>93</v>
      </c>
      <c r="B45" s="20" t="s">
        <v>25</v>
      </c>
      <c r="C45" s="200">
        <f>C46+C47+C48+C49+C54+C55+C56+C57+C58+C59+C60</f>
        <v>0</v>
      </c>
      <c r="D45" s="200">
        <f>D46+D47+D48+D49+D54+D55+D56+D57+D58+D59+D60</f>
        <v>0</v>
      </c>
      <c r="E45" s="201">
        <f t="shared" si="0"/>
        <v>0</v>
      </c>
      <c r="F45" s="200">
        <f>F46+F47+F48+F49+F54+F55+F56+F57+F58+F59+F60</f>
        <v>0</v>
      </c>
      <c r="G45" s="200">
        <f>G46+G47+G48+G49+G54+G55+G56+G57+G58+G59+G60</f>
        <v>0</v>
      </c>
      <c r="H45" s="201">
        <f t="shared" si="1"/>
        <v>0</v>
      </c>
      <c r="I45" s="200">
        <f>I46+I47+I48+I49+I54+I55+I56+I57+I58+I59+I60</f>
        <v>0</v>
      </c>
      <c r="J45" s="200">
        <f>J46+J47+J48+J49+J54+J55+J56+J57+J58+J59+J60</f>
        <v>0</v>
      </c>
      <c r="K45" s="201">
        <f t="shared" si="2"/>
        <v>0</v>
      </c>
      <c r="L45" s="200">
        <f>L46+L47+L48+L49+L54+L55+L56+L57+L58+L59+L60</f>
        <v>0</v>
      </c>
      <c r="M45" s="200">
        <f>M46+M47+M48+M49+M54+M55+M56+M57+M58+M59+M60</f>
        <v>0</v>
      </c>
      <c r="N45" s="201">
        <f t="shared" si="3"/>
        <v>0</v>
      </c>
    </row>
    <row r="46" spans="1:14" ht="13.5" hidden="1" thickBot="1" x14ac:dyDescent="0.25">
      <c r="A46" s="22" t="s">
        <v>94</v>
      </c>
      <c r="B46" s="13" t="s">
        <v>95</v>
      </c>
      <c r="C46" s="194"/>
      <c r="D46" s="194"/>
      <c r="E46" s="195">
        <f t="shared" si="0"/>
        <v>0</v>
      </c>
      <c r="F46" s="194"/>
      <c r="G46" s="194"/>
      <c r="H46" s="195">
        <f t="shared" si="1"/>
        <v>0</v>
      </c>
      <c r="I46" s="194"/>
      <c r="J46" s="194"/>
      <c r="K46" s="195">
        <f t="shared" si="2"/>
        <v>0</v>
      </c>
      <c r="L46" s="194"/>
      <c r="M46" s="194"/>
      <c r="N46" s="195">
        <f t="shared" si="3"/>
        <v>0</v>
      </c>
    </row>
    <row r="47" spans="1:14" ht="13.5" hidden="1" thickBot="1" x14ac:dyDescent="0.25">
      <c r="A47" s="22" t="s">
        <v>96</v>
      </c>
      <c r="B47" s="13" t="s">
        <v>97</v>
      </c>
      <c r="C47" s="196"/>
      <c r="D47" s="196"/>
      <c r="E47" s="197">
        <f t="shared" si="0"/>
        <v>0</v>
      </c>
      <c r="F47" s="196"/>
      <c r="G47" s="196"/>
      <c r="H47" s="197">
        <f t="shared" si="1"/>
        <v>0</v>
      </c>
      <c r="I47" s="196"/>
      <c r="J47" s="196"/>
      <c r="K47" s="197">
        <f t="shared" si="2"/>
        <v>0</v>
      </c>
      <c r="L47" s="196"/>
      <c r="M47" s="196"/>
      <c r="N47" s="197">
        <f t="shared" si="3"/>
        <v>0</v>
      </c>
    </row>
    <row r="48" spans="1:14" ht="13.5" hidden="1" thickBot="1" x14ac:dyDescent="0.25">
      <c r="A48" s="22" t="s">
        <v>98</v>
      </c>
      <c r="B48" s="13" t="s">
        <v>99</v>
      </c>
      <c r="C48" s="196"/>
      <c r="D48" s="196"/>
      <c r="E48" s="197">
        <f t="shared" si="0"/>
        <v>0</v>
      </c>
      <c r="F48" s="196"/>
      <c r="G48" s="196"/>
      <c r="H48" s="197">
        <f t="shared" si="1"/>
        <v>0</v>
      </c>
      <c r="I48" s="196"/>
      <c r="J48" s="196"/>
      <c r="K48" s="197">
        <f t="shared" si="2"/>
        <v>0</v>
      </c>
      <c r="L48" s="196"/>
      <c r="M48" s="196"/>
      <c r="N48" s="197">
        <f t="shared" si="3"/>
        <v>0</v>
      </c>
    </row>
    <row r="49" spans="1:14" ht="13.5" hidden="1" thickBot="1" x14ac:dyDescent="0.25">
      <c r="A49" s="22" t="s">
        <v>100</v>
      </c>
      <c r="B49" s="13" t="s">
        <v>101</v>
      </c>
      <c r="C49" s="196">
        <f>SUM(C50:C53)</f>
        <v>0</v>
      </c>
      <c r="D49" s="196">
        <f>SUM(D50:D53)</f>
        <v>0</v>
      </c>
      <c r="E49" s="197">
        <f t="shared" si="0"/>
        <v>0</v>
      </c>
      <c r="F49" s="196">
        <f>SUM(F50:F53)</f>
        <v>0</v>
      </c>
      <c r="G49" s="196">
        <f>SUM(G50:G53)</f>
        <v>0</v>
      </c>
      <c r="H49" s="197">
        <f t="shared" si="1"/>
        <v>0</v>
      </c>
      <c r="I49" s="196">
        <f>SUM(I50:I53)</f>
        <v>0</v>
      </c>
      <c r="J49" s="196">
        <f>SUM(J50:J53)</f>
        <v>0</v>
      </c>
      <c r="K49" s="197">
        <f t="shared" si="2"/>
        <v>0</v>
      </c>
      <c r="L49" s="196">
        <f>SUM(L50:L53)</f>
        <v>0</v>
      </c>
      <c r="M49" s="196">
        <f>SUM(M50:M53)</f>
        <v>0</v>
      </c>
      <c r="N49" s="197">
        <f t="shared" si="3"/>
        <v>0</v>
      </c>
    </row>
    <row r="50" spans="1:14" ht="13.5" hidden="1" thickBot="1" x14ac:dyDescent="0.25">
      <c r="A50" s="22"/>
      <c r="B50" s="13" t="s">
        <v>102</v>
      </c>
      <c r="C50" s="196"/>
      <c r="D50" s="196"/>
      <c r="E50" s="197">
        <f t="shared" si="0"/>
        <v>0</v>
      </c>
      <c r="F50" s="196"/>
      <c r="G50" s="196"/>
      <c r="H50" s="197">
        <f t="shared" si="1"/>
        <v>0</v>
      </c>
      <c r="I50" s="196"/>
      <c r="J50" s="196"/>
      <c r="K50" s="197">
        <f t="shared" si="2"/>
        <v>0</v>
      </c>
      <c r="L50" s="196"/>
      <c r="M50" s="196"/>
      <c r="N50" s="197">
        <f t="shared" si="3"/>
        <v>0</v>
      </c>
    </row>
    <row r="51" spans="1:14" ht="13.5" hidden="1" thickBot="1" x14ac:dyDescent="0.25">
      <c r="A51" s="22"/>
      <c r="B51" s="13" t="s">
        <v>103</v>
      </c>
      <c r="C51" s="196"/>
      <c r="D51" s="196"/>
      <c r="E51" s="197">
        <f t="shared" si="0"/>
        <v>0</v>
      </c>
      <c r="F51" s="196"/>
      <c r="G51" s="196"/>
      <c r="H51" s="197">
        <f t="shared" si="1"/>
        <v>0</v>
      </c>
      <c r="I51" s="196"/>
      <c r="J51" s="196"/>
      <c r="K51" s="197">
        <f t="shared" si="2"/>
        <v>0</v>
      </c>
      <c r="L51" s="196"/>
      <c r="M51" s="196"/>
      <c r="N51" s="197">
        <f t="shared" si="3"/>
        <v>0</v>
      </c>
    </row>
    <row r="52" spans="1:14" ht="13.5" hidden="1" thickBot="1" x14ac:dyDescent="0.25">
      <c r="A52" s="22"/>
      <c r="B52" s="13" t="s">
        <v>104</v>
      </c>
      <c r="C52" s="196"/>
      <c r="D52" s="196"/>
      <c r="E52" s="197">
        <f t="shared" si="0"/>
        <v>0</v>
      </c>
      <c r="F52" s="196"/>
      <c r="G52" s="196"/>
      <c r="H52" s="197">
        <f t="shared" si="1"/>
        <v>0</v>
      </c>
      <c r="I52" s="196"/>
      <c r="J52" s="196"/>
      <c r="K52" s="197">
        <f t="shared" si="2"/>
        <v>0</v>
      </c>
      <c r="L52" s="196"/>
      <c r="M52" s="196"/>
      <c r="N52" s="197">
        <f t="shared" si="3"/>
        <v>0</v>
      </c>
    </row>
    <row r="53" spans="1:14" ht="13.5" hidden="1" thickBot="1" x14ac:dyDescent="0.25">
      <c r="A53" s="22"/>
      <c r="B53" s="13" t="s">
        <v>105</v>
      </c>
      <c r="C53" s="196"/>
      <c r="D53" s="196"/>
      <c r="E53" s="197">
        <f t="shared" si="0"/>
        <v>0</v>
      </c>
      <c r="F53" s="196"/>
      <c r="G53" s="196"/>
      <c r="H53" s="197">
        <f t="shared" si="1"/>
        <v>0</v>
      </c>
      <c r="I53" s="196"/>
      <c r="J53" s="196"/>
      <c r="K53" s="197">
        <f t="shared" si="2"/>
        <v>0</v>
      </c>
      <c r="L53" s="196"/>
      <c r="M53" s="196"/>
      <c r="N53" s="197">
        <f t="shared" si="3"/>
        <v>0</v>
      </c>
    </row>
    <row r="54" spans="1:14" ht="13.5" hidden="1" thickBot="1" x14ac:dyDescent="0.25">
      <c r="A54" s="22" t="s">
        <v>106</v>
      </c>
      <c r="B54" s="13" t="s">
        <v>107</v>
      </c>
      <c r="C54" s="196"/>
      <c r="D54" s="196"/>
      <c r="E54" s="197">
        <f t="shared" si="0"/>
        <v>0</v>
      </c>
      <c r="F54" s="196"/>
      <c r="G54" s="196"/>
      <c r="H54" s="197">
        <f t="shared" si="1"/>
        <v>0</v>
      </c>
      <c r="I54" s="196"/>
      <c r="J54" s="196"/>
      <c r="K54" s="197">
        <f t="shared" si="2"/>
        <v>0</v>
      </c>
      <c r="L54" s="196"/>
      <c r="M54" s="196"/>
      <c r="N54" s="197">
        <f t="shared" si="3"/>
        <v>0</v>
      </c>
    </row>
    <row r="55" spans="1:14" ht="13.5" hidden="1" thickBot="1" x14ac:dyDescent="0.25">
      <c r="A55" s="22" t="s">
        <v>108</v>
      </c>
      <c r="B55" s="13" t="s">
        <v>109</v>
      </c>
      <c r="C55" s="196"/>
      <c r="D55" s="196"/>
      <c r="E55" s="197">
        <f t="shared" si="0"/>
        <v>0</v>
      </c>
      <c r="F55" s="196"/>
      <c r="G55" s="196"/>
      <c r="H55" s="197">
        <f t="shared" si="1"/>
        <v>0</v>
      </c>
      <c r="I55" s="196"/>
      <c r="J55" s="196"/>
      <c r="K55" s="197">
        <f t="shared" si="2"/>
        <v>0</v>
      </c>
      <c r="L55" s="196"/>
      <c r="M55" s="196"/>
      <c r="N55" s="197">
        <f t="shared" si="3"/>
        <v>0</v>
      </c>
    </row>
    <row r="56" spans="1:14" ht="13.5" hidden="1" thickBot="1" x14ac:dyDescent="0.25">
      <c r="A56" s="22" t="s">
        <v>110</v>
      </c>
      <c r="B56" s="13" t="s">
        <v>111</v>
      </c>
      <c r="C56" s="196"/>
      <c r="D56" s="196"/>
      <c r="E56" s="197">
        <f t="shared" si="0"/>
        <v>0</v>
      </c>
      <c r="F56" s="196"/>
      <c r="G56" s="196"/>
      <c r="H56" s="197">
        <f t="shared" si="1"/>
        <v>0</v>
      </c>
      <c r="I56" s="196"/>
      <c r="J56" s="196"/>
      <c r="K56" s="197">
        <f t="shared" si="2"/>
        <v>0</v>
      </c>
      <c r="L56" s="196"/>
      <c r="M56" s="196"/>
      <c r="N56" s="197">
        <f t="shared" si="3"/>
        <v>0</v>
      </c>
    </row>
    <row r="57" spans="1:14" ht="13.5" hidden="1" thickBot="1" x14ac:dyDescent="0.25">
      <c r="A57" s="22" t="s">
        <v>112</v>
      </c>
      <c r="B57" s="13" t="s">
        <v>113</v>
      </c>
      <c r="C57" s="196"/>
      <c r="D57" s="196"/>
      <c r="E57" s="197">
        <f t="shared" si="0"/>
        <v>0</v>
      </c>
      <c r="F57" s="196"/>
      <c r="G57" s="196"/>
      <c r="H57" s="197">
        <f t="shared" si="1"/>
        <v>0</v>
      </c>
      <c r="I57" s="196"/>
      <c r="J57" s="196"/>
      <c r="K57" s="197">
        <f t="shared" si="2"/>
        <v>0</v>
      </c>
      <c r="L57" s="196"/>
      <c r="M57" s="196"/>
      <c r="N57" s="197">
        <f t="shared" si="3"/>
        <v>0</v>
      </c>
    </row>
    <row r="58" spans="1:14" ht="13.5" hidden="1" thickBot="1" x14ac:dyDescent="0.25">
      <c r="A58" s="22" t="s">
        <v>114</v>
      </c>
      <c r="B58" s="13" t="s">
        <v>115</v>
      </c>
      <c r="C58" s="196"/>
      <c r="D58" s="196"/>
      <c r="E58" s="197">
        <f t="shared" si="0"/>
        <v>0</v>
      </c>
      <c r="F58" s="196"/>
      <c r="G58" s="196"/>
      <c r="H58" s="197">
        <f t="shared" si="1"/>
        <v>0</v>
      </c>
      <c r="I58" s="196"/>
      <c r="J58" s="196"/>
      <c r="K58" s="197">
        <f t="shared" si="2"/>
        <v>0</v>
      </c>
      <c r="L58" s="196"/>
      <c r="M58" s="196"/>
      <c r="N58" s="197">
        <f t="shared" si="3"/>
        <v>0</v>
      </c>
    </row>
    <row r="59" spans="1:14" ht="13.5" hidden="1" thickBot="1" x14ac:dyDescent="0.25">
      <c r="A59" s="22" t="s">
        <v>116</v>
      </c>
      <c r="B59" s="13" t="s">
        <v>117</v>
      </c>
      <c r="C59" s="196"/>
      <c r="D59" s="196"/>
      <c r="E59" s="197">
        <f t="shared" si="0"/>
        <v>0</v>
      </c>
      <c r="F59" s="196"/>
      <c r="G59" s="196"/>
      <c r="H59" s="197">
        <f t="shared" si="1"/>
        <v>0</v>
      </c>
      <c r="I59" s="196"/>
      <c r="J59" s="196"/>
      <c r="K59" s="197">
        <f t="shared" si="2"/>
        <v>0</v>
      </c>
      <c r="L59" s="196"/>
      <c r="M59" s="196"/>
      <c r="N59" s="197">
        <f t="shared" si="3"/>
        <v>0</v>
      </c>
    </row>
    <row r="60" spans="1:14" ht="13.5" hidden="1" thickBot="1" x14ac:dyDescent="0.25">
      <c r="A60" s="23" t="s">
        <v>118</v>
      </c>
      <c r="B60" s="31" t="s">
        <v>119</v>
      </c>
      <c r="C60" s="198"/>
      <c r="D60" s="198"/>
      <c r="E60" s="199">
        <f t="shared" si="0"/>
        <v>0</v>
      </c>
      <c r="F60" s="198"/>
      <c r="G60" s="198"/>
      <c r="H60" s="199">
        <f t="shared" si="1"/>
        <v>0</v>
      </c>
      <c r="I60" s="198"/>
      <c r="J60" s="198"/>
      <c r="K60" s="199">
        <f t="shared" si="2"/>
        <v>0</v>
      </c>
      <c r="L60" s="198"/>
      <c r="M60" s="198"/>
      <c r="N60" s="199">
        <f t="shared" si="3"/>
        <v>0</v>
      </c>
    </row>
    <row r="61" spans="1:14" ht="13.5" thickBot="1" x14ac:dyDescent="0.25">
      <c r="A61" s="21" t="s">
        <v>120</v>
      </c>
      <c r="B61" s="20" t="s">
        <v>27</v>
      </c>
      <c r="C61" s="194">
        <f>SUM(C62:C66)</f>
        <v>0</v>
      </c>
      <c r="D61" s="194">
        <f>SUM(D62:D66)</f>
        <v>0</v>
      </c>
      <c r="E61" s="195">
        <f t="shared" si="0"/>
        <v>0</v>
      </c>
      <c r="F61" s="194">
        <f>SUM(F62:F66)</f>
        <v>0</v>
      </c>
      <c r="G61" s="194">
        <f>SUM(G62:G66)</f>
        <v>0</v>
      </c>
      <c r="H61" s="195">
        <f t="shared" si="1"/>
        <v>0</v>
      </c>
      <c r="I61" s="194">
        <f>SUM(I62:I66)</f>
        <v>0</v>
      </c>
      <c r="J61" s="194">
        <f>SUM(J62:J66)</f>
        <v>0</v>
      </c>
      <c r="K61" s="195">
        <f t="shared" si="2"/>
        <v>0</v>
      </c>
      <c r="L61" s="194">
        <f>SUM(L62:L66)</f>
        <v>0</v>
      </c>
      <c r="M61" s="194">
        <f>SUM(M62:M66)</f>
        <v>0</v>
      </c>
      <c r="N61" s="195">
        <f t="shared" si="3"/>
        <v>0</v>
      </c>
    </row>
    <row r="62" spans="1:14" ht="13.5" hidden="1" thickBot="1" x14ac:dyDescent="0.25">
      <c r="A62" s="22" t="s">
        <v>121</v>
      </c>
      <c r="B62" s="13" t="s">
        <v>122</v>
      </c>
      <c r="C62" s="196"/>
      <c r="D62" s="196"/>
      <c r="E62" s="197">
        <f t="shared" si="0"/>
        <v>0</v>
      </c>
      <c r="F62" s="196"/>
      <c r="G62" s="196"/>
      <c r="H62" s="197">
        <f t="shared" si="1"/>
        <v>0</v>
      </c>
      <c r="I62" s="196"/>
      <c r="J62" s="196"/>
      <c r="K62" s="197">
        <f t="shared" si="2"/>
        <v>0</v>
      </c>
      <c r="L62" s="196"/>
      <c r="M62" s="196"/>
      <c r="N62" s="197">
        <f t="shared" si="3"/>
        <v>0</v>
      </c>
    </row>
    <row r="63" spans="1:14" ht="13.5" hidden="1" thickBot="1" x14ac:dyDescent="0.25">
      <c r="A63" s="22" t="s">
        <v>123</v>
      </c>
      <c r="B63" s="13" t="s">
        <v>124</v>
      </c>
      <c r="C63" s="196"/>
      <c r="D63" s="196"/>
      <c r="E63" s="197">
        <f t="shared" si="0"/>
        <v>0</v>
      </c>
      <c r="F63" s="196"/>
      <c r="G63" s="196"/>
      <c r="H63" s="197">
        <f t="shared" si="1"/>
        <v>0</v>
      </c>
      <c r="I63" s="196"/>
      <c r="J63" s="196"/>
      <c r="K63" s="197">
        <f t="shared" si="2"/>
        <v>0</v>
      </c>
      <c r="L63" s="196"/>
      <c r="M63" s="196"/>
      <c r="N63" s="197">
        <f t="shared" si="3"/>
        <v>0</v>
      </c>
    </row>
    <row r="64" spans="1:14" ht="13.5" hidden="1" thickBot="1" x14ac:dyDescent="0.25">
      <c r="A64" s="22" t="s">
        <v>125</v>
      </c>
      <c r="B64" s="13" t="s">
        <v>126</v>
      </c>
      <c r="C64" s="196"/>
      <c r="D64" s="196"/>
      <c r="E64" s="197">
        <f t="shared" si="0"/>
        <v>0</v>
      </c>
      <c r="F64" s="196"/>
      <c r="G64" s="196"/>
      <c r="H64" s="197">
        <f t="shared" si="1"/>
        <v>0</v>
      </c>
      <c r="I64" s="196"/>
      <c r="J64" s="196"/>
      <c r="K64" s="197">
        <f t="shared" si="2"/>
        <v>0</v>
      </c>
      <c r="L64" s="196"/>
      <c r="M64" s="196"/>
      <c r="N64" s="197">
        <f t="shared" si="3"/>
        <v>0</v>
      </c>
    </row>
    <row r="65" spans="1:14" ht="13.5" hidden="1" thickBot="1" x14ac:dyDescent="0.25">
      <c r="A65" s="22" t="s">
        <v>127</v>
      </c>
      <c r="B65" s="13" t="s">
        <v>128</v>
      </c>
      <c r="C65" s="196"/>
      <c r="D65" s="196"/>
      <c r="E65" s="197">
        <f t="shared" si="0"/>
        <v>0</v>
      </c>
      <c r="F65" s="196"/>
      <c r="G65" s="196"/>
      <c r="H65" s="197">
        <f t="shared" si="1"/>
        <v>0</v>
      </c>
      <c r="I65" s="196"/>
      <c r="J65" s="196"/>
      <c r="K65" s="197">
        <f t="shared" si="2"/>
        <v>0</v>
      </c>
      <c r="L65" s="196"/>
      <c r="M65" s="196"/>
      <c r="N65" s="197">
        <f t="shared" si="3"/>
        <v>0</v>
      </c>
    </row>
    <row r="66" spans="1:14" ht="13.5" hidden="1" thickBot="1" x14ac:dyDescent="0.25">
      <c r="A66" s="23" t="s">
        <v>129</v>
      </c>
      <c r="B66" s="31" t="s">
        <v>130</v>
      </c>
      <c r="C66" s="198"/>
      <c r="D66" s="198"/>
      <c r="E66" s="199">
        <f t="shared" si="0"/>
        <v>0</v>
      </c>
      <c r="F66" s="198"/>
      <c r="G66" s="198"/>
      <c r="H66" s="199">
        <f t="shared" si="1"/>
        <v>0</v>
      </c>
      <c r="I66" s="198"/>
      <c r="J66" s="198"/>
      <c r="K66" s="199">
        <f t="shared" si="2"/>
        <v>0</v>
      </c>
      <c r="L66" s="198"/>
      <c r="M66" s="198"/>
      <c r="N66" s="199">
        <f t="shared" si="3"/>
        <v>0</v>
      </c>
    </row>
    <row r="67" spans="1:14" ht="13.5" thickBot="1" x14ac:dyDescent="0.25">
      <c r="A67" s="21" t="s">
        <v>131</v>
      </c>
      <c r="B67" s="20" t="s">
        <v>132</v>
      </c>
      <c r="C67" s="200">
        <f>SUM(C68:C69)</f>
        <v>0</v>
      </c>
      <c r="D67" s="200">
        <f>SUM(D68:D69)</f>
        <v>0</v>
      </c>
      <c r="E67" s="201">
        <f t="shared" si="0"/>
        <v>0</v>
      </c>
      <c r="F67" s="200">
        <f>SUM(F68:F69)</f>
        <v>0</v>
      </c>
      <c r="G67" s="200">
        <f>SUM(G68:G69)</f>
        <v>0</v>
      </c>
      <c r="H67" s="201">
        <f t="shared" si="1"/>
        <v>0</v>
      </c>
      <c r="I67" s="200">
        <f>SUM(I68:I69)</f>
        <v>0</v>
      </c>
      <c r="J67" s="200">
        <f>SUM(J68:J69)</f>
        <v>0</v>
      </c>
      <c r="K67" s="201">
        <f t="shared" si="2"/>
        <v>0</v>
      </c>
      <c r="L67" s="200">
        <f>SUM(L68:L69)</f>
        <v>0</v>
      </c>
      <c r="M67" s="200">
        <f>SUM(M68:M69)</f>
        <v>0</v>
      </c>
      <c r="N67" s="201">
        <f t="shared" si="3"/>
        <v>0</v>
      </c>
    </row>
    <row r="68" spans="1:14" ht="13.5" hidden="1" thickBot="1" x14ac:dyDescent="0.25">
      <c r="A68" s="22" t="s">
        <v>133</v>
      </c>
      <c r="B68" s="13" t="s">
        <v>134</v>
      </c>
      <c r="C68" s="194"/>
      <c r="D68" s="194"/>
      <c r="E68" s="195">
        <f t="shared" si="0"/>
        <v>0</v>
      </c>
      <c r="F68" s="194"/>
      <c r="G68" s="194"/>
      <c r="H68" s="195">
        <f t="shared" si="1"/>
        <v>0</v>
      </c>
      <c r="I68" s="194"/>
      <c r="J68" s="194"/>
      <c r="K68" s="195">
        <f t="shared" si="2"/>
        <v>0</v>
      </c>
      <c r="L68" s="194"/>
      <c r="M68" s="194"/>
      <c r="N68" s="195">
        <f t="shared" si="3"/>
        <v>0</v>
      </c>
    </row>
    <row r="69" spans="1:14" ht="13.5" hidden="1" thickBot="1" x14ac:dyDescent="0.25">
      <c r="A69" s="23" t="s">
        <v>135</v>
      </c>
      <c r="B69" s="31" t="s">
        <v>136</v>
      </c>
      <c r="C69" s="198"/>
      <c r="D69" s="198"/>
      <c r="E69" s="199">
        <f t="shared" si="0"/>
        <v>0</v>
      </c>
      <c r="F69" s="198"/>
      <c r="G69" s="198"/>
      <c r="H69" s="199">
        <f t="shared" si="1"/>
        <v>0</v>
      </c>
      <c r="I69" s="198"/>
      <c r="J69" s="198"/>
      <c r="K69" s="199">
        <f t="shared" si="2"/>
        <v>0</v>
      </c>
      <c r="L69" s="198"/>
      <c r="M69" s="198"/>
      <c r="N69" s="199">
        <f t="shared" si="3"/>
        <v>0</v>
      </c>
    </row>
    <row r="70" spans="1:14" ht="13.5" thickBot="1" x14ac:dyDescent="0.25">
      <c r="A70" s="21" t="s">
        <v>137</v>
      </c>
      <c r="B70" s="20" t="s">
        <v>138</v>
      </c>
      <c r="C70" s="194">
        <f>C71</f>
        <v>0</v>
      </c>
      <c r="D70" s="194">
        <f>D71</f>
        <v>0</v>
      </c>
      <c r="E70" s="195">
        <f t="shared" si="0"/>
        <v>0</v>
      </c>
      <c r="F70" s="194">
        <f>F71</f>
        <v>0</v>
      </c>
      <c r="G70" s="194">
        <f>G71</f>
        <v>0</v>
      </c>
      <c r="H70" s="195">
        <f t="shared" si="1"/>
        <v>0</v>
      </c>
      <c r="I70" s="194">
        <f>I71</f>
        <v>0</v>
      </c>
      <c r="J70" s="194">
        <f>J71</f>
        <v>0</v>
      </c>
      <c r="K70" s="195">
        <f t="shared" si="2"/>
        <v>0</v>
      </c>
      <c r="L70" s="194">
        <f>L71</f>
        <v>0</v>
      </c>
      <c r="M70" s="194">
        <f>M71</f>
        <v>0</v>
      </c>
      <c r="N70" s="195">
        <f t="shared" si="3"/>
        <v>0</v>
      </c>
    </row>
    <row r="71" spans="1:14" ht="13.5" hidden="1" thickBot="1" x14ac:dyDescent="0.25">
      <c r="A71" s="23"/>
      <c r="B71" s="31" t="s">
        <v>139</v>
      </c>
      <c r="C71" s="198"/>
      <c r="D71" s="198"/>
      <c r="E71" s="199">
        <f t="shared" si="0"/>
        <v>0</v>
      </c>
      <c r="F71" s="198"/>
      <c r="G71" s="198"/>
      <c r="H71" s="199">
        <f t="shared" si="1"/>
        <v>0</v>
      </c>
      <c r="I71" s="198"/>
      <c r="J71" s="198"/>
      <c r="K71" s="199">
        <f t="shared" si="2"/>
        <v>0</v>
      </c>
      <c r="L71" s="198"/>
      <c r="M71" s="198"/>
      <c r="N71" s="199">
        <f t="shared" si="3"/>
        <v>0</v>
      </c>
    </row>
    <row r="72" spans="1:14" ht="13.5" thickBot="1" x14ac:dyDescent="0.25">
      <c r="A72" s="24" t="s">
        <v>140</v>
      </c>
      <c r="B72" s="7" t="s">
        <v>141</v>
      </c>
      <c r="C72" s="200">
        <f>C9+C22+C25+C45+C61+C67+C70</f>
        <v>0</v>
      </c>
      <c r="D72" s="200">
        <f>D9+D22+D25+D45+D61+D67+D70</f>
        <v>0</v>
      </c>
      <c r="E72" s="201">
        <f t="shared" si="0"/>
        <v>0</v>
      </c>
      <c r="F72" s="200">
        <f>F9+F22+F25+F45+F61+F67+F70</f>
        <v>0</v>
      </c>
      <c r="G72" s="200">
        <f>G9+G22+G25+G45+G61+G67+G70</f>
        <v>0</v>
      </c>
      <c r="H72" s="201">
        <f t="shared" si="1"/>
        <v>0</v>
      </c>
      <c r="I72" s="200">
        <f>I9+I22+I25+I45+I61+I67+I70</f>
        <v>0</v>
      </c>
      <c r="J72" s="200">
        <f>J9+J22+J25+J45+J61+J67+J70</f>
        <v>0</v>
      </c>
      <c r="K72" s="201">
        <f t="shared" si="2"/>
        <v>0</v>
      </c>
      <c r="L72" s="200">
        <f>L9+L22+L25+L45+L61+L67+L70</f>
        <v>0</v>
      </c>
      <c r="M72" s="200">
        <f>M9+M22+M25+M45+M61+M67+M70</f>
        <v>0</v>
      </c>
      <c r="N72" s="201">
        <f t="shared" si="3"/>
        <v>0</v>
      </c>
    </row>
    <row r="73" spans="1:14" ht="13.5" thickBot="1" x14ac:dyDescent="0.25">
      <c r="A73" s="25" t="s">
        <v>142</v>
      </c>
      <c r="B73" s="35" t="s">
        <v>143</v>
      </c>
      <c r="C73" s="194">
        <f>C74+C82</f>
        <v>0</v>
      </c>
      <c r="D73" s="194">
        <f>D74+D82</f>
        <v>0</v>
      </c>
      <c r="E73" s="195">
        <f t="shared" ref="E73:E84" si="4">SUM(C73:D73)</f>
        <v>0</v>
      </c>
      <c r="F73" s="194">
        <f>F74+F82</f>
        <v>0</v>
      </c>
      <c r="G73" s="194">
        <f>G74+G82</f>
        <v>0</v>
      </c>
      <c r="H73" s="195">
        <f t="shared" ref="H73:H80" si="5">SUM(F73:G73)</f>
        <v>0</v>
      </c>
      <c r="I73" s="194">
        <f>I74+I82</f>
        <v>0</v>
      </c>
      <c r="J73" s="194">
        <f>J74+J82</f>
        <v>0</v>
      </c>
      <c r="K73" s="195">
        <f t="shared" ref="K73:K80" si="6">SUM(I73:J73)</f>
        <v>0</v>
      </c>
      <c r="L73" s="194">
        <f>L74+L82</f>
        <v>0</v>
      </c>
      <c r="M73" s="194">
        <f>M74+M82</f>
        <v>0</v>
      </c>
      <c r="N73" s="195">
        <f t="shared" ref="N73:N80" si="7">SUM(L73:M73)</f>
        <v>0</v>
      </c>
    </row>
    <row r="74" spans="1:14" ht="13.5" hidden="1" thickBot="1" x14ac:dyDescent="0.25">
      <c r="A74" s="22" t="s">
        <v>144</v>
      </c>
      <c r="B74" s="13" t="s">
        <v>145</v>
      </c>
      <c r="C74" s="196">
        <f t="shared" ref="C74:D74" si="8">SUM(C75:C76,C77,C78,C82,C81)</f>
        <v>0</v>
      </c>
      <c r="D74" s="196">
        <f t="shared" si="8"/>
        <v>0</v>
      </c>
      <c r="E74" s="197">
        <f t="shared" si="4"/>
        <v>0</v>
      </c>
      <c r="F74" s="196">
        <f t="shared" ref="F74:G74" si="9">SUM(F75:F76,F77,F78,F82,F81)</f>
        <v>0</v>
      </c>
      <c r="G74" s="196">
        <f t="shared" si="9"/>
        <v>0</v>
      </c>
      <c r="H74" s="197">
        <f t="shared" si="5"/>
        <v>0</v>
      </c>
      <c r="I74" s="196">
        <f t="shared" ref="I74:J74" si="10">SUM(I75:I76,I77,I78,I82,I81)</f>
        <v>0</v>
      </c>
      <c r="J74" s="196">
        <f t="shared" si="10"/>
        <v>0</v>
      </c>
      <c r="K74" s="197">
        <f t="shared" si="6"/>
        <v>0</v>
      </c>
      <c r="L74" s="196">
        <f t="shared" ref="L74:M74" si="11">SUM(L75:L76,L77,L78,L82,L81)</f>
        <v>0</v>
      </c>
      <c r="M74" s="196">
        <f t="shared" si="11"/>
        <v>0</v>
      </c>
      <c r="N74" s="197">
        <f t="shared" si="7"/>
        <v>0</v>
      </c>
    </row>
    <row r="75" spans="1:14" ht="13.5" hidden="1" thickBot="1" x14ac:dyDescent="0.25">
      <c r="A75" s="22" t="s">
        <v>146</v>
      </c>
      <c r="B75" s="13" t="s">
        <v>147</v>
      </c>
      <c r="C75" s="196"/>
      <c r="D75" s="196"/>
      <c r="E75" s="197">
        <f t="shared" si="4"/>
        <v>0</v>
      </c>
      <c r="F75" s="196"/>
      <c r="G75" s="196"/>
      <c r="H75" s="197">
        <f t="shared" si="5"/>
        <v>0</v>
      </c>
      <c r="I75" s="196"/>
      <c r="J75" s="196"/>
      <c r="K75" s="197">
        <f t="shared" si="6"/>
        <v>0</v>
      </c>
      <c r="L75" s="196"/>
      <c r="M75" s="196"/>
      <c r="N75" s="197">
        <f t="shared" si="7"/>
        <v>0</v>
      </c>
    </row>
    <row r="76" spans="1:14" ht="13.5" hidden="1" thickBot="1" x14ac:dyDescent="0.25">
      <c r="A76" s="22" t="s">
        <v>148</v>
      </c>
      <c r="B76" s="13" t="s">
        <v>149</v>
      </c>
      <c r="C76" s="196"/>
      <c r="D76" s="196"/>
      <c r="E76" s="197">
        <f t="shared" si="4"/>
        <v>0</v>
      </c>
      <c r="F76" s="196"/>
      <c r="G76" s="196"/>
      <c r="H76" s="197">
        <f t="shared" si="5"/>
        <v>0</v>
      </c>
      <c r="I76" s="196"/>
      <c r="J76" s="196"/>
      <c r="K76" s="197">
        <f t="shared" si="6"/>
        <v>0</v>
      </c>
      <c r="L76" s="196"/>
      <c r="M76" s="196"/>
      <c r="N76" s="197">
        <f t="shared" si="7"/>
        <v>0</v>
      </c>
    </row>
    <row r="77" spans="1:14" ht="13.5" hidden="1" thickBot="1" x14ac:dyDescent="0.25">
      <c r="A77" s="22" t="s">
        <v>150</v>
      </c>
      <c r="B77" s="13" t="s">
        <v>151</v>
      </c>
      <c r="C77" s="196"/>
      <c r="D77" s="196"/>
      <c r="E77" s="197">
        <f t="shared" si="4"/>
        <v>0</v>
      </c>
      <c r="F77" s="196"/>
      <c r="G77" s="196"/>
      <c r="H77" s="197">
        <f t="shared" si="5"/>
        <v>0</v>
      </c>
      <c r="I77" s="196"/>
      <c r="J77" s="196"/>
      <c r="K77" s="197">
        <f t="shared" si="6"/>
        <v>0</v>
      </c>
      <c r="L77" s="196"/>
      <c r="M77" s="196"/>
      <c r="N77" s="197">
        <f t="shared" si="7"/>
        <v>0</v>
      </c>
    </row>
    <row r="78" spans="1:14" ht="13.5" hidden="1" thickBot="1" x14ac:dyDescent="0.25">
      <c r="A78" s="22" t="s">
        <v>152</v>
      </c>
      <c r="B78" s="13" t="s">
        <v>153</v>
      </c>
      <c r="C78" s="196">
        <f>SUM(C79:C80)</f>
        <v>0</v>
      </c>
      <c r="D78" s="196">
        <f>SUM(D79:D80)</f>
        <v>0</v>
      </c>
      <c r="E78" s="197">
        <f t="shared" si="4"/>
        <v>0</v>
      </c>
      <c r="F78" s="196">
        <f>SUM(F79:F80)</f>
        <v>0</v>
      </c>
      <c r="G78" s="196">
        <f>SUM(G79:G80)</f>
        <v>0</v>
      </c>
      <c r="H78" s="197">
        <f t="shared" si="5"/>
        <v>0</v>
      </c>
      <c r="I78" s="196">
        <f>SUM(I79:I80)</f>
        <v>0</v>
      </c>
      <c r="J78" s="196">
        <f>SUM(J79:J80)</f>
        <v>0</v>
      </c>
      <c r="K78" s="197">
        <f t="shared" si="6"/>
        <v>0</v>
      </c>
      <c r="L78" s="196">
        <f>SUM(L79:L80)</f>
        <v>0</v>
      </c>
      <c r="M78" s="196">
        <f>SUM(M79:M80)</f>
        <v>0</v>
      </c>
      <c r="N78" s="197">
        <f t="shared" si="7"/>
        <v>0</v>
      </c>
    </row>
    <row r="79" spans="1:14" ht="13.5" hidden="1" thickBot="1" x14ac:dyDescent="0.25">
      <c r="A79" s="22"/>
      <c r="B79" s="13" t="s">
        <v>28</v>
      </c>
      <c r="C79" s="196"/>
      <c r="D79" s="196"/>
      <c r="E79" s="197">
        <f t="shared" si="4"/>
        <v>0</v>
      </c>
      <c r="F79" s="196"/>
      <c r="G79" s="196"/>
      <c r="H79" s="197">
        <f t="shared" si="5"/>
        <v>0</v>
      </c>
      <c r="I79" s="196"/>
      <c r="J79" s="196"/>
      <c r="K79" s="197">
        <f t="shared" si="6"/>
        <v>0</v>
      </c>
      <c r="L79" s="196"/>
      <c r="M79" s="196"/>
      <c r="N79" s="197">
        <f t="shared" si="7"/>
        <v>0</v>
      </c>
    </row>
    <row r="80" spans="1:14" ht="13.5" hidden="1" thickBot="1" x14ac:dyDescent="0.25">
      <c r="A80" s="22"/>
      <c r="B80" s="13" t="s">
        <v>29</v>
      </c>
      <c r="C80" s="196"/>
      <c r="D80" s="196"/>
      <c r="E80" s="197">
        <f t="shared" si="4"/>
        <v>0</v>
      </c>
      <c r="F80" s="196"/>
      <c r="G80" s="196"/>
      <c r="H80" s="197">
        <f t="shared" si="5"/>
        <v>0</v>
      </c>
      <c r="I80" s="196"/>
      <c r="J80" s="196"/>
      <c r="K80" s="197">
        <f t="shared" si="6"/>
        <v>0</v>
      </c>
      <c r="L80" s="196"/>
      <c r="M80" s="196"/>
      <c r="N80" s="197">
        <f t="shared" si="7"/>
        <v>0</v>
      </c>
    </row>
    <row r="81" spans="1:14" ht="13.5" hidden="1" thickBot="1" x14ac:dyDescent="0.25">
      <c r="A81" s="22" t="s">
        <v>482</v>
      </c>
      <c r="B81" s="13" t="s">
        <v>334</v>
      </c>
      <c r="C81" s="196"/>
      <c r="D81" s="196"/>
      <c r="E81" s="197"/>
      <c r="F81" s="196"/>
      <c r="G81" s="196"/>
      <c r="H81" s="197"/>
      <c r="I81" s="196"/>
      <c r="J81" s="196"/>
      <c r="K81" s="197"/>
      <c r="L81" s="196"/>
      <c r="M81" s="196"/>
      <c r="N81" s="197"/>
    </row>
    <row r="82" spans="1:14" ht="13.5" hidden="1" thickBot="1" x14ac:dyDescent="0.25">
      <c r="A82" s="22" t="s">
        <v>154</v>
      </c>
      <c r="B82" s="13" t="s">
        <v>155</v>
      </c>
      <c r="C82" s="196"/>
      <c r="D82" s="196"/>
      <c r="E82" s="197">
        <f t="shared" si="4"/>
        <v>0</v>
      </c>
      <c r="F82" s="196"/>
      <c r="G82" s="196"/>
      <c r="H82" s="197">
        <f t="shared" ref="H82:H84" si="12">SUM(F82:G82)</f>
        <v>0</v>
      </c>
      <c r="I82" s="196"/>
      <c r="J82" s="196"/>
      <c r="K82" s="197">
        <f t="shared" ref="K82:K84" si="13">SUM(I82:J82)</f>
        <v>0</v>
      </c>
      <c r="L82" s="196"/>
      <c r="M82" s="196"/>
      <c r="N82" s="197">
        <f t="shared" ref="N82:N84" si="14">SUM(L82:M82)</f>
        <v>0</v>
      </c>
    </row>
    <row r="83" spans="1:14" ht="13.5" hidden="1" thickBot="1" x14ac:dyDescent="0.25">
      <c r="A83" s="23" t="s">
        <v>156</v>
      </c>
      <c r="B83" s="31" t="s">
        <v>157</v>
      </c>
      <c r="C83" s="198"/>
      <c r="D83" s="198"/>
      <c r="E83" s="199">
        <f t="shared" si="4"/>
        <v>0</v>
      </c>
      <c r="F83" s="198"/>
      <c r="G83" s="198"/>
      <c r="H83" s="199">
        <f t="shared" si="12"/>
        <v>0</v>
      </c>
      <c r="I83" s="198"/>
      <c r="J83" s="198"/>
      <c r="K83" s="199">
        <f t="shared" si="13"/>
        <v>0</v>
      </c>
      <c r="L83" s="198"/>
      <c r="M83" s="198"/>
      <c r="N83" s="199">
        <f t="shared" si="14"/>
        <v>0</v>
      </c>
    </row>
    <row r="84" spans="1:14" ht="13.5" thickBot="1" x14ac:dyDescent="0.25">
      <c r="A84" s="24" t="s">
        <v>262</v>
      </c>
      <c r="B84" s="7" t="s">
        <v>158</v>
      </c>
      <c r="C84" s="200">
        <f>C72+C73</f>
        <v>0</v>
      </c>
      <c r="D84" s="200">
        <f>D72+D73</f>
        <v>0</v>
      </c>
      <c r="E84" s="201">
        <f t="shared" si="4"/>
        <v>0</v>
      </c>
      <c r="F84" s="200">
        <f>F72+F73</f>
        <v>0</v>
      </c>
      <c r="G84" s="200">
        <f>G72+G73</f>
        <v>0</v>
      </c>
      <c r="H84" s="201">
        <f t="shared" si="12"/>
        <v>0</v>
      </c>
      <c r="I84" s="200">
        <f>I72+I73</f>
        <v>0</v>
      </c>
      <c r="J84" s="200">
        <f>J72+J73</f>
        <v>0</v>
      </c>
      <c r="K84" s="201">
        <f t="shared" si="13"/>
        <v>0</v>
      </c>
      <c r="L84" s="200">
        <f>L72+L73</f>
        <v>0</v>
      </c>
      <c r="M84" s="200">
        <f>M72+M73</f>
        <v>0</v>
      </c>
      <c r="N84" s="201">
        <f t="shared" si="14"/>
        <v>0</v>
      </c>
    </row>
    <row r="85" spans="1:14" x14ac:dyDescent="0.2">
      <c r="A85" s="26"/>
      <c r="B85" s="27"/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</row>
    <row r="86" spans="1:14" ht="13.5" thickBot="1" x14ac:dyDescent="0.25">
      <c r="A86" s="36"/>
      <c r="B86" s="37"/>
      <c r="C86" s="202"/>
      <c r="D86" s="202"/>
      <c r="E86" s="202"/>
      <c r="F86" s="202"/>
      <c r="G86" s="202"/>
      <c r="H86" s="202"/>
      <c r="I86" s="202"/>
      <c r="J86" s="202"/>
      <c r="K86" s="202"/>
      <c r="L86" s="202"/>
      <c r="M86" s="202"/>
      <c r="N86" s="202"/>
    </row>
    <row r="87" spans="1:14" x14ac:dyDescent="0.2">
      <c r="A87" s="28" t="s">
        <v>159</v>
      </c>
      <c r="B87" s="20" t="s">
        <v>33</v>
      </c>
      <c r="C87" s="194">
        <f>C88+C100</f>
        <v>0</v>
      </c>
      <c r="D87" s="194">
        <f>D88+D100</f>
        <v>0</v>
      </c>
      <c r="E87" s="203">
        <f t="shared" ref="E87:E150" si="15">SUM(C87:D87)</f>
        <v>0</v>
      </c>
      <c r="F87" s="194">
        <f>F88+F100</f>
        <v>0</v>
      </c>
      <c r="G87" s="194">
        <f>G88+G100</f>
        <v>0</v>
      </c>
      <c r="H87" s="203">
        <f t="shared" ref="H87:H89" si="16">SUM(F87:G87)</f>
        <v>0</v>
      </c>
      <c r="I87" s="194">
        <f>I88+I100</f>
        <v>0</v>
      </c>
      <c r="J87" s="194">
        <f>J88+J100</f>
        <v>0</v>
      </c>
      <c r="K87" s="203">
        <f t="shared" ref="K87:K89" si="17">SUM(I87:J87)</f>
        <v>0</v>
      </c>
      <c r="L87" s="194">
        <f>L88+L100</f>
        <v>0</v>
      </c>
      <c r="M87" s="194">
        <f>M88+M100</f>
        <v>0</v>
      </c>
      <c r="N87" s="203">
        <f t="shared" ref="N87:N89" si="18">SUM(L87:M87)</f>
        <v>0</v>
      </c>
    </row>
    <row r="88" spans="1:14" x14ac:dyDescent="0.2">
      <c r="A88" s="29" t="s">
        <v>160</v>
      </c>
      <c r="B88" s="13" t="s">
        <v>161</v>
      </c>
      <c r="C88" s="196">
        <f>SUM(C89:C99)</f>
        <v>0</v>
      </c>
      <c r="D88" s="196">
        <f>SUM(D89:D99)</f>
        <v>0</v>
      </c>
      <c r="E88" s="197">
        <f t="shared" si="15"/>
        <v>0</v>
      </c>
      <c r="F88" s="196">
        <f>SUM(F89:F99)</f>
        <v>0</v>
      </c>
      <c r="G88" s="196">
        <f>SUM(G89:G99)</f>
        <v>0</v>
      </c>
      <c r="H88" s="197">
        <f t="shared" si="16"/>
        <v>0</v>
      </c>
      <c r="I88" s="196">
        <f>SUM(I89:I99)</f>
        <v>0</v>
      </c>
      <c r="J88" s="196">
        <f>SUM(J89:J99)</f>
        <v>0</v>
      </c>
      <c r="K88" s="197">
        <f t="shared" si="17"/>
        <v>0</v>
      </c>
      <c r="L88" s="196">
        <f>SUM(L89:L99)</f>
        <v>0</v>
      </c>
      <c r="M88" s="196">
        <f>SUM(M89:M99)</f>
        <v>0</v>
      </c>
      <c r="N88" s="197">
        <f t="shared" si="18"/>
        <v>0</v>
      </c>
    </row>
    <row r="89" spans="1:14" x14ac:dyDescent="0.2">
      <c r="A89" s="29" t="s">
        <v>162</v>
      </c>
      <c r="B89" s="13" t="s">
        <v>163</v>
      </c>
      <c r="C89" s="196"/>
      <c r="D89" s="196"/>
      <c r="E89" s="197">
        <f t="shared" si="15"/>
        <v>0</v>
      </c>
      <c r="F89" s="196"/>
      <c r="G89" s="196"/>
      <c r="H89" s="197">
        <f t="shared" si="16"/>
        <v>0</v>
      </c>
      <c r="I89" s="196"/>
      <c r="J89" s="196"/>
      <c r="K89" s="197">
        <f t="shared" si="17"/>
        <v>0</v>
      </c>
      <c r="L89" s="196"/>
      <c r="M89" s="196"/>
      <c r="N89" s="197">
        <f t="shared" si="18"/>
        <v>0</v>
      </c>
    </row>
    <row r="90" spans="1:14" x14ac:dyDescent="0.2">
      <c r="A90" s="29" t="s">
        <v>472</v>
      </c>
      <c r="B90" s="13" t="s">
        <v>473</v>
      </c>
      <c r="C90" s="196"/>
      <c r="D90" s="196"/>
      <c r="E90" s="197"/>
      <c r="F90" s="196"/>
      <c r="G90" s="196"/>
      <c r="H90" s="197"/>
      <c r="I90" s="196"/>
      <c r="J90" s="196"/>
      <c r="K90" s="197"/>
      <c r="L90" s="196"/>
      <c r="M90" s="196"/>
      <c r="N90" s="197"/>
    </row>
    <row r="91" spans="1:14" x14ac:dyDescent="0.2">
      <c r="A91" s="29" t="s">
        <v>164</v>
      </c>
      <c r="B91" s="13" t="s">
        <v>165</v>
      </c>
      <c r="C91" s="196"/>
      <c r="D91" s="196"/>
      <c r="E91" s="197">
        <f t="shared" si="15"/>
        <v>0</v>
      </c>
      <c r="F91" s="196"/>
      <c r="G91" s="196"/>
      <c r="H91" s="197">
        <f t="shared" ref="H91:H145" si="19">SUM(F91:G91)</f>
        <v>0</v>
      </c>
      <c r="I91" s="196"/>
      <c r="J91" s="196"/>
      <c r="K91" s="197">
        <f t="shared" ref="K91:K145" si="20">SUM(I91:J91)</f>
        <v>0</v>
      </c>
      <c r="L91" s="196"/>
      <c r="M91" s="196"/>
      <c r="N91" s="197">
        <f t="shared" ref="N91:N145" si="21">SUM(L91:M91)</f>
        <v>0</v>
      </c>
    </row>
    <row r="92" spans="1:14" x14ac:dyDescent="0.2">
      <c r="A92" s="29" t="s">
        <v>166</v>
      </c>
      <c r="B92" s="13" t="s">
        <v>167</v>
      </c>
      <c r="C92" s="196"/>
      <c r="D92" s="196"/>
      <c r="E92" s="197">
        <f t="shared" si="15"/>
        <v>0</v>
      </c>
      <c r="F92" s="196"/>
      <c r="G92" s="196"/>
      <c r="H92" s="197">
        <f t="shared" si="19"/>
        <v>0</v>
      </c>
      <c r="I92" s="196"/>
      <c r="J92" s="196"/>
      <c r="K92" s="197">
        <f t="shared" si="20"/>
        <v>0</v>
      </c>
      <c r="L92" s="196"/>
      <c r="M92" s="196"/>
      <c r="N92" s="197">
        <f t="shared" si="21"/>
        <v>0</v>
      </c>
    </row>
    <row r="93" spans="1:14" x14ac:dyDescent="0.2">
      <c r="A93" s="29" t="s">
        <v>168</v>
      </c>
      <c r="B93" s="13" t="s">
        <v>169</v>
      </c>
      <c r="C93" s="196"/>
      <c r="D93" s="196"/>
      <c r="E93" s="197">
        <f t="shared" si="15"/>
        <v>0</v>
      </c>
      <c r="F93" s="196"/>
      <c r="G93" s="196"/>
      <c r="H93" s="197">
        <f t="shared" si="19"/>
        <v>0</v>
      </c>
      <c r="I93" s="196"/>
      <c r="J93" s="196"/>
      <c r="K93" s="197">
        <f t="shared" si="20"/>
        <v>0</v>
      </c>
      <c r="L93" s="196"/>
      <c r="M93" s="196"/>
      <c r="N93" s="197">
        <f t="shared" si="21"/>
        <v>0</v>
      </c>
    </row>
    <row r="94" spans="1:14" x14ac:dyDescent="0.2">
      <c r="A94" s="29" t="s">
        <v>170</v>
      </c>
      <c r="B94" s="13" t="s">
        <v>171</v>
      </c>
      <c r="C94" s="196"/>
      <c r="D94" s="196"/>
      <c r="E94" s="197">
        <f t="shared" si="15"/>
        <v>0</v>
      </c>
      <c r="F94" s="196"/>
      <c r="G94" s="196"/>
      <c r="H94" s="197">
        <f t="shared" si="19"/>
        <v>0</v>
      </c>
      <c r="I94" s="196"/>
      <c r="J94" s="196"/>
      <c r="K94" s="197">
        <f t="shared" si="20"/>
        <v>0</v>
      </c>
      <c r="L94" s="196"/>
      <c r="M94" s="196"/>
      <c r="N94" s="197">
        <f t="shared" si="21"/>
        <v>0</v>
      </c>
    </row>
    <row r="95" spans="1:14" x14ac:dyDescent="0.2">
      <c r="A95" s="29" t="s">
        <v>172</v>
      </c>
      <c r="B95" s="13" t="s">
        <v>173</v>
      </c>
      <c r="C95" s="196"/>
      <c r="D95" s="196"/>
      <c r="E95" s="197">
        <f t="shared" si="15"/>
        <v>0</v>
      </c>
      <c r="F95" s="196"/>
      <c r="G95" s="196"/>
      <c r="H95" s="197">
        <f t="shared" si="19"/>
        <v>0</v>
      </c>
      <c r="I95" s="196"/>
      <c r="J95" s="196"/>
      <c r="K95" s="197">
        <f t="shared" si="20"/>
        <v>0</v>
      </c>
      <c r="L95" s="196"/>
      <c r="M95" s="196"/>
      <c r="N95" s="197">
        <f t="shared" si="21"/>
        <v>0</v>
      </c>
    </row>
    <row r="96" spans="1:14" x14ac:dyDescent="0.2">
      <c r="A96" s="29" t="s">
        <v>174</v>
      </c>
      <c r="B96" s="13" t="s">
        <v>175</v>
      </c>
      <c r="C96" s="196"/>
      <c r="D96" s="196"/>
      <c r="E96" s="197">
        <f t="shared" si="15"/>
        <v>0</v>
      </c>
      <c r="F96" s="196"/>
      <c r="G96" s="196"/>
      <c r="H96" s="197">
        <f t="shared" si="19"/>
        <v>0</v>
      </c>
      <c r="I96" s="196"/>
      <c r="J96" s="196"/>
      <c r="K96" s="197">
        <f t="shared" si="20"/>
        <v>0</v>
      </c>
      <c r="L96" s="196"/>
      <c r="M96" s="196"/>
      <c r="N96" s="197">
        <f t="shared" si="21"/>
        <v>0</v>
      </c>
    </row>
    <row r="97" spans="1:14" x14ac:dyDescent="0.2">
      <c r="A97" s="29" t="s">
        <v>176</v>
      </c>
      <c r="B97" s="13" t="s">
        <v>177</v>
      </c>
      <c r="C97" s="196"/>
      <c r="D97" s="196"/>
      <c r="E97" s="197">
        <f t="shared" si="15"/>
        <v>0</v>
      </c>
      <c r="F97" s="196"/>
      <c r="G97" s="196"/>
      <c r="H97" s="197">
        <f t="shared" si="19"/>
        <v>0</v>
      </c>
      <c r="I97" s="196"/>
      <c r="J97" s="196"/>
      <c r="K97" s="197">
        <f t="shared" si="20"/>
        <v>0</v>
      </c>
      <c r="L97" s="196"/>
      <c r="M97" s="196"/>
      <c r="N97" s="197">
        <f t="shared" si="21"/>
        <v>0</v>
      </c>
    </row>
    <row r="98" spans="1:14" x14ac:dyDescent="0.2">
      <c r="A98" s="29" t="s">
        <v>178</v>
      </c>
      <c r="B98" s="13" t="s">
        <v>179</v>
      </c>
      <c r="C98" s="196"/>
      <c r="D98" s="196"/>
      <c r="E98" s="197">
        <f t="shared" si="15"/>
        <v>0</v>
      </c>
      <c r="F98" s="196"/>
      <c r="G98" s="196"/>
      <c r="H98" s="197">
        <f t="shared" si="19"/>
        <v>0</v>
      </c>
      <c r="I98" s="196"/>
      <c r="J98" s="196"/>
      <c r="K98" s="197">
        <f t="shared" si="20"/>
        <v>0</v>
      </c>
      <c r="L98" s="196"/>
      <c r="M98" s="196"/>
      <c r="N98" s="197">
        <f t="shared" si="21"/>
        <v>0</v>
      </c>
    </row>
    <row r="99" spans="1:14" x14ac:dyDescent="0.2">
      <c r="A99" s="29" t="s">
        <v>180</v>
      </c>
      <c r="B99" s="13" t="s">
        <v>181</v>
      </c>
      <c r="C99" s="196"/>
      <c r="D99" s="196"/>
      <c r="E99" s="197">
        <f t="shared" si="15"/>
        <v>0</v>
      </c>
      <c r="F99" s="196"/>
      <c r="G99" s="196"/>
      <c r="H99" s="197">
        <f t="shared" si="19"/>
        <v>0</v>
      </c>
      <c r="I99" s="196"/>
      <c r="J99" s="196"/>
      <c r="K99" s="197">
        <f t="shared" si="20"/>
        <v>0</v>
      </c>
      <c r="L99" s="196"/>
      <c r="M99" s="196"/>
      <c r="N99" s="197">
        <f t="shared" si="21"/>
        <v>0</v>
      </c>
    </row>
    <row r="100" spans="1:14" x14ac:dyDescent="0.2">
      <c r="A100" s="29" t="s">
        <v>182</v>
      </c>
      <c r="B100" s="13" t="s">
        <v>183</v>
      </c>
      <c r="C100" s="196">
        <f>SUM(C101:C103)</f>
        <v>0</v>
      </c>
      <c r="D100" s="196">
        <f>SUM(D101:D103)</f>
        <v>0</v>
      </c>
      <c r="E100" s="197">
        <f t="shared" si="15"/>
        <v>0</v>
      </c>
      <c r="F100" s="196">
        <f>SUM(F101:F103)</f>
        <v>0</v>
      </c>
      <c r="G100" s="196">
        <f>SUM(G101:G103)</f>
        <v>0</v>
      </c>
      <c r="H100" s="197">
        <f t="shared" si="19"/>
        <v>0</v>
      </c>
      <c r="I100" s="196">
        <f>SUM(I101:I103)</f>
        <v>0</v>
      </c>
      <c r="J100" s="196">
        <f>SUM(J101:J103)</f>
        <v>0</v>
      </c>
      <c r="K100" s="197">
        <f t="shared" si="20"/>
        <v>0</v>
      </c>
      <c r="L100" s="196">
        <f>SUM(L101:L103)</f>
        <v>0</v>
      </c>
      <c r="M100" s="196">
        <f>SUM(M101:M103)</f>
        <v>0</v>
      </c>
      <c r="N100" s="197">
        <f t="shared" si="21"/>
        <v>0</v>
      </c>
    </row>
    <row r="101" spans="1:14" x14ac:dyDescent="0.2">
      <c r="A101" s="29" t="s">
        <v>184</v>
      </c>
      <c r="B101" s="13" t="s">
        <v>185</v>
      </c>
      <c r="C101" s="196"/>
      <c r="D101" s="196"/>
      <c r="E101" s="197">
        <f t="shared" si="15"/>
        <v>0</v>
      </c>
      <c r="F101" s="196"/>
      <c r="G101" s="196"/>
      <c r="H101" s="197">
        <f t="shared" si="19"/>
        <v>0</v>
      </c>
      <c r="I101" s="196"/>
      <c r="J101" s="196"/>
      <c r="K101" s="197">
        <f t="shared" si="20"/>
        <v>0</v>
      </c>
      <c r="L101" s="196"/>
      <c r="M101" s="196"/>
      <c r="N101" s="197">
        <f t="shared" si="21"/>
        <v>0</v>
      </c>
    </row>
    <row r="102" spans="1:14" x14ac:dyDescent="0.2">
      <c r="A102" s="29" t="s">
        <v>186</v>
      </c>
      <c r="B102" s="13" t="s">
        <v>187</v>
      </c>
      <c r="C102" s="196"/>
      <c r="D102" s="196"/>
      <c r="E102" s="197">
        <f t="shared" si="15"/>
        <v>0</v>
      </c>
      <c r="F102" s="196"/>
      <c r="G102" s="196"/>
      <c r="H102" s="197">
        <f t="shared" si="19"/>
        <v>0</v>
      </c>
      <c r="I102" s="196"/>
      <c r="J102" s="196"/>
      <c r="K102" s="197">
        <f t="shared" si="20"/>
        <v>0</v>
      </c>
      <c r="L102" s="196"/>
      <c r="M102" s="196"/>
      <c r="N102" s="197">
        <f t="shared" si="21"/>
        <v>0</v>
      </c>
    </row>
    <row r="103" spans="1:14" ht="13.5" thickBot="1" x14ac:dyDescent="0.25">
      <c r="A103" s="30" t="s">
        <v>188</v>
      </c>
      <c r="B103" s="31" t="s">
        <v>189</v>
      </c>
      <c r="C103" s="198"/>
      <c r="D103" s="198"/>
      <c r="E103" s="199">
        <f t="shared" si="15"/>
        <v>0</v>
      </c>
      <c r="F103" s="198"/>
      <c r="G103" s="198"/>
      <c r="H103" s="199">
        <f t="shared" si="19"/>
        <v>0</v>
      </c>
      <c r="I103" s="198"/>
      <c r="J103" s="198"/>
      <c r="K103" s="199">
        <f t="shared" si="20"/>
        <v>0</v>
      </c>
      <c r="L103" s="198"/>
      <c r="M103" s="198"/>
      <c r="N103" s="199">
        <f t="shared" si="21"/>
        <v>0</v>
      </c>
    </row>
    <row r="104" spans="1:14" ht="13.5" thickBot="1" x14ac:dyDescent="0.25">
      <c r="A104" s="28" t="s">
        <v>190</v>
      </c>
      <c r="B104" s="20" t="s">
        <v>191</v>
      </c>
      <c r="C104" s="200">
        <f>SUM(C105:C109)</f>
        <v>0</v>
      </c>
      <c r="D104" s="200">
        <f>SUM(D105:D109)</f>
        <v>0</v>
      </c>
      <c r="E104" s="201">
        <f t="shared" si="15"/>
        <v>0</v>
      </c>
      <c r="F104" s="200">
        <f>SUM(F105:F109)</f>
        <v>0</v>
      </c>
      <c r="G104" s="200">
        <f>SUM(G105:G109)</f>
        <v>0</v>
      </c>
      <c r="H104" s="201">
        <f t="shared" si="19"/>
        <v>0</v>
      </c>
      <c r="I104" s="200">
        <f>SUM(I105:I109)</f>
        <v>0</v>
      </c>
      <c r="J104" s="200">
        <f>SUM(J105:J109)</f>
        <v>0</v>
      </c>
      <c r="K104" s="201">
        <f t="shared" si="20"/>
        <v>0</v>
      </c>
      <c r="L104" s="200">
        <f>SUM(L105:L109)</f>
        <v>0</v>
      </c>
      <c r="M104" s="200">
        <f>SUM(M105:M109)</f>
        <v>0</v>
      </c>
      <c r="N104" s="201">
        <f t="shared" si="21"/>
        <v>0</v>
      </c>
    </row>
    <row r="105" spans="1:14" ht="13.5" hidden="1" thickBot="1" x14ac:dyDescent="0.25">
      <c r="A105" s="29"/>
      <c r="B105" s="13" t="s">
        <v>192</v>
      </c>
      <c r="C105" s="194"/>
      <c r="D105" s="194"/>
      <c r="E105" s="195">
        <f t="shared" si="15"/>
        <v>0</v>
      </c>
      <c r="F105" s="194"/>
      <c r="G105" s="194"/>
      <c r="H105" s="195">
        <f t="shared" si="19"/>
        <v>0</v>
      </c>
      <c r="I105" s="194"/>
      <c r="J105" s="194"/>
      <c r="K105" s="195">
        <f t="shared" si="20"/>
        <v>0</v>
      </c>
      <c r="L105" s="194"/>
      <c r="M105" s="194"/>
      <c r="N105" s="195">
        <f t="shared" si="21"/>
        <v>0</v>
      </c>
    </row>
    <row r="106" spans="1:14" ht="13.5" hidden="1" thickBot="1" x14ac:dyDescent="0.25">
      <c r="A106" s="29"/>
      <c r="B106" s="13" t="s">
        <v>193</v>
      </c>
      <c r="C106" s="196"/>
      <c r="D106" s="196"/>
      <c r="E106" s="197">
        <f t="shared" si="15"/>
        <v>0</v>
      </c>
      <c r="F106" s="196"/>
      <c r="G106" s="196"/>
      <c r="H106" s="197">
        <f t="shared" si="19"/>
        <v>0</v>
      </c>
      <c r="I106" s="196"/>
      <c r="J106" s="196"/>
      <c r="K106" s="197">
        <f t="shared" si="20"/>
        <v>0</v>
      </c>
      <c r="L106" s="196"/>
      <c r="M106" s="196"/>
      <c r="N106" s="197">
        <f t="shared" si="21"/>
        <v>0</v>
      </c>
    </row>
    <row r="107" spans="1:14" ht="13.5" hidden="1" thickBot="1" x14ac:dyDescent="0.25">
      <c r="A107" s="30"/>
      <c r="B107" s="31" t="s">
        <v>194</v>
      </c>
      <c r="C107" s="196"/>
      <c r="D107" s="196"/>
      <c r="E107" s="197">
        <f t="shared" si="15"/>
        <v>0</v>
      </c>
      <c r="F107" s="196"/>
      <c r="G107" s="196"/>
      <c r="H107" s="197">
        <f t="shared" si="19"/>
        <v>0</v>
      </c>
      <c r="I107" s="196"/>
      <c r="J107" s="196"/>
      <c r="K107" s="197">
        <f t="shared" si="20"/>
        <v>0</v>
      </c>
      <c r="L107" s="196"/>
      <c r="M107" s="196"/>
      <c r="N107" s="197">
        <f t="shared" si="21"/>
        <v>0</v>
      </c>
    </row>
    <row r="108" spans="1:14" ht="13.5" hidden="1" thickBot="1" x14ac:dyDescent="0.25">
      <c r="A108" s="30"/>
      <c r="B108" s="31" t="s">
        <v>195</v>
      </c>
      <c r="C108" s="196"/>
      <c r="D108" s="196"/>
      <c r="E108" s="197">
        <f t="shared" si="15"/>
        <v>0</v>
      </c>
      <c r="F108" s="196"/>
      <c r="G108" s="196"/>
      <c r="H108" s="197">
        <f t="shared" si="19"/>
        <v>0</v>
      </c>
      <c r="I108" s="196"/>
      <c r="J108" s="196"/>
      <c r="K108" s="197">
        <f t="shared" si="20"/>
        <v>0</v>
      </c>
      <c r="L108" s="196"/>
      <c r="M108" s="196"/>
      <c r="N108" s="197">
        <f t="shared" si="21"/>
        <v>0</v>
      </c>
    </row>
    <row r="109" spans="1:14" ht="13.5" hidden="1" thickBot="1" x14ac:dyDescent="0.25">
      <c r="A109" s="30"/>
      <c r="B109" s="31" t="s">
        <v>196</v>
      </c>
      <c r="C109" s="198"/>
      <c r="D109" s="198"/>
      <c r="E109" s="199">
        <f t="shared" si="15"/>
        <v>0</v>
      </c>
      <c r="F109" s="198"/>
      <c r="G109" s="198"/>
      <c r="H109" s="199">
        <f t="shared" si="19"/>
        <v>0</v>
      </c>
      <c r="I109" s="198"/>
      <c r="J109" s="198"/>
      <c r="K109" s="199">
        <f t="shared" si="20"/>
        <v>0</v>
      </c>
      <c r="L109" s="198"/>
      <c r="M109" s="198"/>
      <c r="N109" s="199">
        <f t="shared" si="21"/>
        <v>0</v>
      </c>
    </row>
    <row r="110" spans="1:14" x14ac:dyDescent="0.2">
      <c r="A110" s="28" t="s">
        <v>197</v>
      </c>
      <c r="B110" s="20" t="s">
        <v>34</v>
      </c>
      <c r="C110" s="194">
        <f>SUM(C111:C112,C113,C122,C121)</f>
        <v>5500000</v>
      </c>
      <c r="D110" s="194">
        <f>SUM(D111:D112,D113,D122,D121)</f>
        <v>0</v>
      </c>
      <c r="E110" s="195">
        <f t="shared" si="15"/>
        <v>5500000</v>
      </c>
      <c r="F110" s="194">
        <f>SUM(F111:F112,F113,F122,F121)</f>
        <v>5500000</v>
      </c>
      <c r="G110" s="194">
        <f>SUM(G111:G112,G113,G122,G121)</f>
        <v>0</v>
      </c>
      <c r="H110" s="195">
        <f t="shared" si="19"/>
        <v>5500000</v>
      </c>
      <c r="I110" s="194">
        <f>SUM(I111:I112,I113,I122,I121)</f>
        <v>6377575</v>
      </c>
      <c r="J110" s="194">
        <f>SUM(J111:J112,J113,J122,J121)</f>
        <v>0</v>
      </c>
      <c r="K110" s="195">
        <f t="shared" si="20"/>
        <v>6377575</v>
      </c>
      <c r="L110" s="194">
        <f>SUM(L111:L112,L113,L122,L121)</f>
        <v>47835</v>
      </c>
      <c r="M110" s="194">
        <f>SUM(M111:M112,M113,M122,M121)</f>
        <v>0</v>
      </c>
      <c r="N110" s="195">
        <f t="shared" si="21"/>
        <v>47835</v>
      </c>
    </row>
    <row r="111" spans="1:14" x14ac:dyDescent="0.2">
      <c r="A111" s="29" t="s">
        <v>198</v>
      </c>
      <c r="B111" s="13" t="s">
        <v>199</v>
      </c>
      <c r="C111" s="196">
        <v>4330709</v>
      </c>
      <c r="D111" s="196"/>
      <c r="E111" s="197">
        <f t="shared" si="15"/>
        <v>4330709</v>
      </c>
      <c r="F111" s="196">
        <v>4330709</v>
      </c>
      <c r="G111" s="196"/>
      <c r="H111" s="197">
        <f t="shared" si="19"/>
        <v>4330709</v>
      </c>
      <c r="I111" s="196">
        <v>725000</v>
      </c>
      <c r="J111" s="196"/>
      <c r="K111" s="197">
        <f t="shared" si="20"/>
        <v>725000</v>
      </c>
      <c r="L111" s="196"/>
      <c r="M111" s="196"/>
      <c r="N111" s="197">
        <f t="shared" si="21"/>
        <v>0</v>
      </c>
    </row>
    <row r="112" spans="1:14" x14ac:dyDescent="0.2">
      <c r="A112" s="29" t="s">
        <v>200</v>
      </c>
      <c r="B112" s="13" t="s">
        <v>201</v>
      </c>
      <c r="C112" s="196"/>
      <c r="D112" s="196"/>
      <c r="E112" s="197">
        <f t="shared" si="15"/>
        <v>0</v>
      </c>
      <c r="F112" s="196"/>
      <c r="G112" s="196"/>
      <c r="H112" s="197">
        <f t="shared" si="19"/>
        <v>0</v>
      </c>
      <c r="I112" s="196"/>
      <c r="J112" s="196"/>
      <c r="K112" s="197">
        <f t="shared" si="20"/>
        <v>0</v>
      </c>
      <c r="L112" s="196"/>
      <c r="M112" s="196"/>
      <c r="N112" s="197">
        <f t="shared" si="21"/>
        <v>0</v>
      </c>
    </row>
    <row r="113" spans="1:23" x14ac:dyDescent="0.2">
      <c r="A113" s="29" t="s">
        <v>202</v>
      </c>
      <c r="B113" s="13" t="s">
        <v>203</v>
      </c>
      <c r="C113" s="196">
        <f>SUM(C114:C120)</f>
        <v>0</v>
      </c>
      <c r="D113" s="196">
        <f>SUM(D114:D120)</f>
        <v>0</v>
      </c>
      <c r="E113" s="197">
        <f t="shared" si="15"/>
        <v>0</v>
      </c>
      <c r="F113" s="196">
        <f>SUM(F114:F120)</f>
        <v>0</v>
      </c>
      <c r="G113" s="196">
        <f>SUM(G114:G120)</f>
        <v>0</v>
      </c>
      <c r="H113" s="197">
        <f t="shared" si="19"/>
        <v>0</v>
      </c>
      <c r="I113" s="196">
        <f>SUM(I114:I120)</f>
        <v>3605709</v>
      </c>
      <c r="J113" s="196">
        <f>SUM(J114:J120)</f>
        <v>0</v>
      </c>
      <c r="K113" s="197">
        <f t="shared" si="20"/>
        <v>3605709</v>
      </c>
      <c r="L113" s="196">
        <f>SUM(L114:L120)</f>
        <v>0</v>
      </c>
      <c r="M113" s="196">
        <f>SUM(M114:M120)</f>
        <v>0</v>
      </c>
      <c r="N113" s="197">
        <f t="shared" si="21"/>
        <v>0</v>
      </c>
    </row>
    <row r="114" spans="1:23" x14ac:dyDescent="0.2">
      <c r="A114" s="29" t="s">
        <v>204</v>
      </c>
      <c r="B114" s="13" t="s">
        <v>205</v>
      </c>
      <c r="C114" s="196"/>
      <c r="D114" s="196"/>
      <c r="E114" s="197">
        <f t="shared" si="15"/>
        <v>0</v>
      </c>
      <c r="F114" s="196"/>
      <c r="G114" s="196"/>
      <c r="H114" s="197">
        <f t="shared" si="19"/>
        <v>0</v>
      </c>
      <c r="I114" s="196"/>
      <c r="J114" s="196"/>
      <c r="K114" s="197">
        <f t="shared" si="20"/>
        <v>0</v>
      </c>
      <c r="L114" s="196"/>
      <c r="M114" s="196"/>
      <c r="N114" s="197">
        <f t="shared" si="21"/>
        <v>0</v>
      </c>
    </row>
    <row r="115" spans="1:23" x14ac:dyDescent="0.2">
      <c r="A115" s="29" t="s">
        <v>206</v>
      </c>
      <c r="B115" s="13" t="s">
        <v>207</v>
      </c>
      <c r="C115" s="196"/>
      <c r="D115" s="196"/>
      <c r="E115" s="197">
        <f t="shared" si="15"/>
        <v>0</v>
      </c>
      <c r="F115" s="196"/>
      <c r="G115" s="196"/>
      <c r="H115" s="197">
        <f t="shared" si="19"/>
        <v>0</v>
      </c>
      <c r="I115" s="196">
        <v>3605709</v>
      </c>
      <c r="J115" s="196"/>
      <c r="K115" s="197">
        <f t="shared" si="20"/>
        <v>3605709</v>
      </c>
      <c r="L115" s="196"/>
      <c r="M115" s="196"/>
      <c r="N115" s="197">
        <f t="shared" si="21"/>
        <v>0</v>
      </c>
    </row>
    <row r="116" spans="1:23" x14ac:dyDescent="0.2">
      <c r="A116" s="29" t="s">
        <v>208</v>
      </c>
      <c r="B116" s="13" t="s">
        <v>209</v>
      </c>
      <c r="C116" s="196"/>
      <c r="D116" s="196"/>
      <c r="E116" s="197">
        <f t="shared" si="15"/>
        <v>0</v>
      </c>
      <c r="F116" s="196"/>
      <c r="G116" s="196"/>
      <c r="H116" s="197">
        <f t="shared" si="19"/>
        <v>0</v>
      </c>
      <c r="I116" s="196"/>
      <c r="J116" s="196"/>
      <c r="K116" s="197">
        <f t="shared" si="20"/>
        <v>0</v>
      </c>
      <c r="L116" s="196"/>
      <c r="M116" s="196"/>
      <c r="N116" s="197">
        <f t="shared" si="21"/>
        <v>0</v>
      </c>
    </row>
    <row r="117" spans="1:23" x14ac:dyDescent="0.2">
      <c r="A117" s="29" t="s">
        <v>210</v>
      </c>
      <c r="B117" s="13" t="s">
        <v>211</v>
      </c>
      <c r="C117" s="196"/>
      <c r="D117" s="196"/>
      <c r="E117" s="197">
        <f t="shared" si="15"/>
        <v>0</v>
      </c>
      <c r="F117" s="196"/>
      <c r="G117" s="196"/>
      <c r="H117" s="197">
        <f t="shared" si="19"/>
        <v>0</v>
      </c>
      <c r="I117" s="196"/>
      <c r="J117" s="196"/>
      <c r="K117" s="197">
        <f t="shared" si="20"/>
        <v>0</v>
      </c>
      <c r="L117" s="196"/>
      <c r="M117" s="196"/>
      <c r="N117" s="197">
        <f t="shared" si="21"/>
        <v>0</v>
      </c>
    </row>
    <row r="118" spans="1:23" x14ac:dyDescent="0.2">
      <c r="A118" s="29" t="s">
        <v>212</v>
      </c>
      <c r="B118" s="13" t="s">
        <v>213</v>
      </c>
      <c r="C118" s="196"/>
      <c r="D118" s="196"/>
      <c r="E118" s="197">
        <f t="shared" si="15"/>
        <v>0</v>
      </c>
      <c r="F118" s="196"/>
      <c r="G118" s="196"/>
      <c r="H118" s="197">
        <f t="shared" si="19"/>
        <v>0</v>
      </c>
      <c r="I118" s="196"/>
      <c r="J118" s="196"/>
      <c r="K118" s="197">
        <f t="shared" si="20"/>
        <v>0</v>
      </c>
      <c r="L118" s="196"/>
      <c r="M118" s="196"/>
      <c r="N118" s="197">
        <f t="shared" si="21"/>
        <v>0</v>
      </c>
    </row>
    <row r="119" spans="1:23" x14ac:dyDescent="0.2">
      <c r="A119" s="29" t="s">
        <v>214</v>
      </c>
      <c r="B119" s="13" t="s">
        <v>215</v>
      </c>
      <c r="C119" s="196"/>
      <c r="D119" s="196"/>
      <c r="E119" s="197">
        <f t="shared" si="15"/>
        <v>0</v>
      </c>
      <c r="F119" s="196"/>
      <c r="G119" s="196"/>
      <c r="H119" s="197">
        <f t="shared" si="19"/>
        <v>0</v>
      </c>
      <c r="I119" s="196"/>
      <c r="J119" s="196"/>
      <c r="K119" s="197">
        <f t="shared" si="20"/>
        <v>0</v>
      </c>
      <c r="L119" s="196"/>
      <c r="M119" s="196"/>
      <c r="N119" s="197">
        <f t="shared" si="21"/>
        <v>0</v>
      </c>
    </row>
    <row r="120" spans="1:23" x14ac:dyDescent="0.2">
      <c r="A120" s="29" t="s">
        <v>216</v>
      </c>
      <c r="B120" s="13" t="s">
        <v>217</v>
      </c>
      <c r="C120" s="196"/>
      <c r="D120" s="196"/>
      <c r="E120" s="197">
        <f t="shared" si="15"/>
        <v>0</v>
      </c>
      <c r="F120" s="196"/>
      <c r="G120" s="196"/>
      <c r="H120" s="197">
        <f t="shared" si="19"/>
        <v>0</v>
      </c>
      <c r="I120" s="196"/>
      <c r="J120" s="196"/>
      <c r="K120" s="197">
        <f t="shared" si="20"/>
        <v>0</v>
      </c>
      <c r="L120" s="196"/>
      <c r="M120" s="196"/>
      <c r="N120" s="197">
        <f t="shared" si="21"/>
        <v>0</v>
      </c>
    </row>
    <row r="121" spans="1:23" x14ac:dyDescent="0.2">
      <c r="A121" s="29" t="s">
        <v>218</v>
      </c>
      <c r="B121" s="13" t="s">
        <v>219</v>
      </c>
      <c r="C121" s="196"/>
      <c r="D121" s="196"/>
      <c r="E121" s="197">
        <f t="shared" si="15"/>
        <v>0</v>
      </c>
      <c r="F121" s="196"/>
      <c r="G121" s="196"/>
      <c r="H121" s="197">
        <f t="shared" si="19"/>
        <v>0</v>
      </c>
      <c r="I121" s="196"/>
      <c r="J121" s="196"/>
      <c r="K121" s="197">
        <f t="shared" si="20"/>
        <v>0</v>
      </c>
      <c r="L121" s="196"/>
      <c r="M121" s="196"/>
      <c r="N121" s="197">
        <f t="shared" si="21"/>
        <v>0</v>
      </c>
    </row>
    <row r="122" spans="1:23" x14ac:dyDescent="0.2">
      <c r="A122" s="29" t="s">
        <v>220</v>
      </c>
      <c r="B122" s="13" t="s">
        <v>221</v>
      </c>
      <c r="C122" s="196">
        <f>SUM(C123:C126)</f>
        <v>1169291</v>
      </c>
      <c r="D122" s="196">
        <f>SUM(D123:D126)</f>
        <v>0</v>
      </c>
      <c r="E122" s="197">
        <f t="shared" si="15"/>
        <v>1169291</v>
      </c>
      <c r="F122" s="196">
        <f>SUM(F123:F126)</f>
        <v>1169291</v>
      </c>
      <c r="G122" s="196">
        <f>SUM(G123:G126)</f>
        <v>0</v>
      </c>
      <c r="H122" s="197">
        <f t="shared" si="19"/>
        <v>1169291</v>
      </c>
      <c r="I122" s="196">
        <f>SUM(I123:I126)</f>
        <v>2046866</v>
      </c>
      <c r="J122" s="196">
        <f>SUM(J123:J126)</f>
        <v>0</v>
      </c>
      <c r="K122" s="197">
        <f t="shared" si="20"/>
        <v>2046866</v>
      </c>
      <c r="L122" s="196">
        <f>SUM(L123:L126)</f>
        <v>47835</v>
      </c>
      <c r="M122" s="196">
        <f>SUM(M123:M126)</f>
        <v>0</v>
      </c>
      <c r="N122" s="197">
        <f t="shared" si="21"/>
        <v>47835</v>
      </c>
    </row>
    <row r="123" spans="1:23" x14ac:dyDescent="0.2">
      <c r="A123" s="29"/>
      <c r="B123" s="13" t="s">
        <v>670</v>
      </c>
      <c r="C123" s="196">
        <v>1169291</v>
      </c>
      <c r="D123" s="196"/>
      <c r="E123" s="197">
        <f t="shared" si="15"/>
        <v>1169291</v>
      </c>
      <c r="F123" s="196">
        <v>1169291</v>
      </c>
      <c r="G123" s="196"/>
      <c r="H123" s="197">
        <f t="shared" si="19"/>
        <v>1169291</v>
      </c>
      <c r="I123" s="196">
        <v>1046866</v>
      </c>
      <c r="J123" s="196"/>
      <c r="K123" s="197">
        <f t="shared" si="20"/>
        <v>1046866</v>
      </c>
      <c r="L123" s="196">
        <v>47835</v>
      </c>
      <c r="M123" s="196"/>
      <c r="N123" s="197">
        <f t="shared" si="21"/>
        <v>47835</v>
      </c>
    </row>
    <row r="124" spans="1:23" customFormat="1" ht="15" x14ac:dyDescent="0.25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x14ac:dyDescent="0.2">
      <c r="A125" s="30"/>
      <c r="B125" s="31" t="s">
        <v>222</v>
      </c>
      <c r="C125" s="196"/>
      <c r="D125" s="196"/>
      <c r="E125" s="197">
        <f t="shared" si="15"/>
        <v>0</v>
      </c>
      <c r="F125" s="196"/>
      <c r="G125" s="196"/>
      <c r="H125" s="197">
        <f t="shared" si="19"/>
        <v>0</v>
      </c>
      <c r="I125" s="196"/>
      <c r="J125" s="196"/>
      <c r="K125" s="197">
        <f t="shared" si="20"/>
        <v>0</v>
      </c>
      <c r="L125" s="196"/>
      <c r="M125" s="196"/>
      <c r="N125" s="197">
        <f t="shared" si="21"/>
        <v>0</v>
      </c>
    </row>
    <row r="126" spans="1:23" ht="13.5" thickBot="1" x14ac:dyDescent="0.25">
      <c r="A126" s="30" t="s">
        <v>223</v>
      </c>
      <c r="B126" s="31" t="s">
        <v>224</v>
      </c>
      <c r="C126" s="198"/>
      <c r="D126" s="198"/>
      <c r="E126" s="199">
        <f t="shared" si="15"/>
        <v>0</v>
      </c>
      <c r="F126" s="198"/>
      <c r="G126" s="198"/>
      <c r="H126" s="199">
        <f t="shared" si="19"/>
        <v>0</v>
      </c>
      <c r="I126" s="198">
        <v>1000000</v>
      </c>
      <c r="J126" s="198"/>
      <c r="K126" s="199">
        <f t="shared" si="20"/>
        <v>1000000</v>
      </c>
      <c r="L126" s="198"/>
      <c r="M126" s="198"/>
      <c r="N126" s="199">
        <f t="shared" si="21"/>
        <v>0</v>
      </c>
    </row>
    <row r="127" spans="1:23" ht="13.5" thickBot="1" x14ac:dyDescent="0.25">
      <c r="A127" s="32" t="s">
        <v>225</v>
      </c>
      <c r="B127" s="7" t="s">
        <v>35</v>
      </c>
      <c r="C127" s="200">
        <v>14500000</v>
      </c>
      <c r="D127" s="200"/>
      <c r="E127" s="201">
        <f t="shared" si="15"/>
        <v>14500000</v>
      </c>
      <c r="F127" s="200">
        <v>14500000</v>
      </c>
      <c r="G127" s="200"/>
      <c r="H127" s="201">
        <f t="shared" si="19"/>
        <v>14500000</v>
      </c>
      <c r="I127" s="200">
        <v>13472425</v>
      </c>
      <c r="J127" s="200"/>
      <c r="K127" s="201">
        <f t="shared" si="20"/>
        <v>13472425</v>
      </c>
      <c r="L127" s="200">
        <v>13191385</v>
      </c>
      <c r="M127" s="200"/>
      <c r="N127" s="201">
        <f t="shared" si="21"/>
        <v>13191385</v>
      </c>
    </row>
    <row r="128" spans="1:23" x14ac:dyDescent="0.2">
      <c r="A128" s="28" t="s">
        <v>226</v>
      </c>
      <c r="B128" s="20" t="s">
        <v>36</v>
      </c>
      <c r="C128" s="194">
        <f>SUM(C129:C134)</f>
        <v>0</v>
      </c>
      <c r="D128" s="194">
        <f>SUM(D129:D134)</f>
        <v>0</v>
      </c>
      <c r="E128" s="195">
        <f t="shared" si="15"/>
        <v>0</v>
      </c>
      <c r="F128" s="194">
        <f>SUM(F129:F134)</f>
        <v>0</v>
      </c>
      <c r="G128" s="194">
        <f>SUM(G129:G134)</f>
        <v>0</v>
      </c>
      <c r="H128" s="195">
        <f t="shared" si="19"/>
        <v>0</v>
      </c>
      <c r="I128" s="194">
        <f>SUM(I129:I134)</f>
        <v>0</v>
      </c>
      <c r="J128" s="194">
        <f>SUM(J129:J134)</f>
        <v>0</v>
      </c>
      <c r="K128" s="195">
        <f t="shared" si="20"/>
        <v>0</v>
      </c>
      <c r="L128" s="194">
        <f>SUM(L129:L134)</f>
        <v>0</v>
      </c>
      <c r="M128" s="194">
        <f>SUM(M129:M134)</f>
        <v>0</v>
      </c>
      <c r="N128" s="195">
        <f t="shared" si="21"/>
        <v>0</v>
      </c>
    </row>
    <row r="129" spans="1:14" x14ac:dyDescent="0.2">
      <c r="A129" s="29" t="s">
        <v>227</v>
      </c>
      <c r="B129" s="13" t="s">
        <v>228</v>
      </c>
      <c r="C129" s="196"/>
      <c r="D129" s="196"/>
      <c r="E129" s="197">
        <f t="shared" si="15"/>
        <v>0</v>
      </c>
      <c r="F129" s="196"/>
      <c r="G129" s="196"/>
      <c r="H129" s="197">
        <f t="shared" si="19"/>
        <v>0</v>
      </c>
      <c r="I129" s="196"/>
      <c r="J129" s="196"/>
      <c r="K129" s="197">
        <f t="shared" si="20"/>
        <v>0</v>
      </c>
      <c r="L129" s="196"/>
      <c r="M129" s="196"/>
      <c r="N129" s="197">
        <f t="shared" si="21"/>
        <v>0</v>
      </c>
    </row>
    <row r="130" spans="1:14" x14ac:dyDescent="0.2">
      <c r="A130" s="29" t="s">
        <v>487</v>
      </c>
      <c r="B130" s="13" t="s">
        <v>488</v>
      </c>
      <c r="C130" s="196"/>
      <c r="D130" s="196"/>
      <c r="E130" s="197">
        <f t="shared" si="15"/>
        <v>0</v>
      </c>
      <c r="F130" s="196"/>
      <c r="G130" s="196"/>
      <c r="H130" s="197">
        <f t="shared" si="19"/>
        <v>0</v>
      </c>
      <c r="I130" s="196"/>
      <c r="J130" s="196"/>
      <c r="K130" s="197">
        <f t="shared" si="20"/>
        <v>0</v>
      </c>
      <c r="L130" s="196"/>
      <c r="M130" s="196"/>
      <c r="N130" s="197">
        <f t="shared" si="21"/>
        <v>0</v>
      </c>
    </row>
    <row r="131" spans="1:14" x14ac:dyDescent="0.2">
      <c r="A131" s="29" t="s">
        <v>229</v>
      </c>
      <c r="B131" s="13" t="s">
        <v>230</v>
      </c>
      <c r="C131" s="196"/>
      <c r="D131" s="196"/>
      <c r="E131" s="197">
        <f t="shared" si="15"/>
        <v>0</v>
      </c>
      <c r="F131" s="196"/>
      <c r="G131" s="196"/>
      <c r="H131" s="197">
        <f t="shared" si="19"/>
        <v>0</v>
      </c>
      <c r="I131" s="196"/>
      <c r="J131" s="196"/>
      <c r="K131" s="197">
        <f t="shared" si="20"/>
        <v>0</v>
      </c>
      <c r="L131" s="196"/>
      <c r="M131" s="196"/>
      <c r="N131" s="197">
        <f t="shared" si="21"/>
        <v>0</v>
      </c>
    </row>
    <row r="132" spans="1:14" x14ac:dyDescent="0.2">
      <c r="A132" s="29" t="s">
        <v>231</v>
      </c>
      <c r="B132" s="13" t="s">
        <v>232</v>
      </c>
      <c r="C132" s="196"/>
      <c r="D132" s="196"/>
      <c r="E132" s="197">
        <f t="shared" si="15"/>
        <v>0</v>
      </c>
      <c r="F132" s="196"/>
      <c r="G132" s="196"/>
      <c r="H132" s="197">
        <f t="shared" si="19"/>
        <v>0</v>
      </c>
      <c r="I132" s="196"/>
      <c r="J132" s="196"/>
      <c r="K132" s="197">
        <f t="shared" si="20"/>
        <v>0</v>
      </c>
      <c r="L132" s="196"/>
      <c r="M132" s="196"/>
      <c r="N132" s="197">
        <f t="shared" si="21"/>
        <v>0</v>
      </c>
    </row>
    <row r="133" spans="1:14" x14ac:dyDescent="0.2">
      <c r="A133" s="29" t="s">
        <v>233</v>
      </c>
      <c r="B133" s="13" t="s">
        <v>234</v>
      </c>
      <c r="C133" s="196"/>
      <c r="D133" s="196"/>
      <c r="E133" s="197">
        <f t="shared" si="15"/>
        <v>0</v>
      </c>
      <c r="F133" s="196"/>
      <c r="G133" s="196"/>
      <c r="H133" s="197">
        <f t="shared" si="19"/>
        <v>0</v>
      </c>
      <c r="I133" s="196"/>
      <c r="J133" s="196"/>
      <c r="K133" s="197">
        <f t="shared" si="20"/>
        <v>0</v>
      </c>
      <c r="L133" s="196"/>
      <c r="M133" s="196"/>
      <c r="N133" s="197">
        <f t="shared" si="21"/>
        <v>0</v>
      </c>
    </row>
    <row r="134" spans="1:14" x14ac:dyDescent="0.2">
      <c r="A134" s="29" t="s">
        <v>235</v>
      </c>
      <c r="B134" s="13" t="s">
        <v>236</v>
      </c>
      <c r="C134" s="196">
        <f>SUM(C135:C136)</f>
        <v>0</v>
      </c>
      <c r="D134" s="196">
        <f>SUM(D135:D136)</f>
        <v>0</v>
      </c>
      <c r="E134" s="197">
        <f t="shared" si="15"/>
        <v>0</v>
      </c>
      <c r="F134" s="196">
        <f>SUM(F135:F136)</f>
        <v>0</v>
      </c>
      <c r="G134" s="196">
        <f>SUM(G135:G136)</f>
        <v>0</v>
      </c>
      <c r="H134" s="197">
        <f t="shared" si="19"/>
        <v>0</v>
      </c>
      <c r="I134" s="196">
        <f>SUM(I135:I136)</f>
        <v>0</v>
      </c>
      <c r="J134" s="196">
        <f>SUM(J135:J136)</f>
        <v>0</v>
      </c>
      <c r="K134" s="197">
        <f t="shared" si="20"/>
        <v>0</v>
      </c>
      <c r="L134" s="196">
        <f>SUM(L135:L136)</f>
        <v>0</v>
      </c>
      <c r="M134" s="196">
        <f>SUM(M135:M136)</f>
        <v>0</v>
      </c>
      <c r="N134" s="197">
        <f t="shared" si="21"/>
        <v>0</v>
      </c>
    </row>
    <row r="135" spans="1:14" x14ac:dyDescent="0.2">
      <c r="A135" s="29"/>
      <c r="B135" s="13" t="s">
        <v>237</v>
      </c>
      <c r="C135" s="196"/>
      <c r="D135" s="196"/>
      <c r="E135" s="197">
        <f t="shared" si="15"/>
        <v>0</v>
      </c>
      <c r="F135" s="196"/>
      <c r="G135" s="196"/>
      <c r="H135" s="197">
        <f t="shared" si="19"/>
        <v>0</v>
      </c>
      <c r="I135" s="196"/>
      <c r="J135" s="196"/>
      <c r="K135" s="197">
        <f t="shared" si="20"/>
        <v>0</v>
      </c>
      <c r="L135" s="196"/>
      <c r="M135" s="196"/>
      <c r="N135" s="197">
        <f t="shared" si="21"/>
        <v>0</v>
      </c>
    </row>
    <row r="136" spans="1:14" ht="13.5" thickBot="1" x14ac:dyDescent="0.25">
      <c r="A136" s="30"/>
      <c r="B136" s="31" t="s">
        <v>238</v>
      </c>
      <c r="C136" s="198"/>
      <c r="D136" s="198"/>
      <c r="E136" s="199">
        <f t="shared" si="15"/>
        <v>0</v>
      </c>
      <c r="F136" s="198"/>
      <c r="G136" s="198"/>
      <c r="H136" s="199">
        <f t="shared" si="19"/>
        <v>0</v>
      </c>
      <c r="I136" s="198"/>
      <c r="J136" s="198"/>
      <c r="K136" s="199">
        <f t="shared" si="20"/>
        <v>0</v>
      </c>
      <c r="L136" s="198"/>
      <c r="M136" s="198"/>
      <c r="N136" s="199">
        <f t="shared" si="21"/>
        <v>0</v>
      </c>
    </row>
    <row r="137" spans="1:14" x14ac:dyDescent="0.2">
      <c r="A137" s="28" t="s">
        <v>239</v>
      </c>
      <c r="B137" s="20" t="s">
        <v>37</v>
      </c>
      <c r="C137" s="194"/>
      <c r="D137" s="194"/>
      <c r="E137" s="195">
        <f t="shared" si="15"/>
        <v>0</v>
      </c>
      <c r="F137" s="194"/>
      <c r="G137" s="194"/>
      <c r="H137" s="195">
        <f t="shared" si="19"/>
        <v>0</v>
      </c>
      <c r="I137" s="194"/>
      <c r="J137" s="194"/>
      <c r="K137" s="195">
        <f t="shared" si="20"/>
        <v>0</v>
      </c>
      <c r="L137" s="194"/>
      <c r="M137" s="194"/>
      <c r="N137" s="195">
        <f t="shared" si="21"/>
        <v>0</v>
      </c>
    </row>
    <row r="138" spans="1:14" ht="13.5" thickBot="1" x14ac:dyDescent="0.25">
      <c r="A138" s="30" t="s">
        <v>240</v>
      </c>
      <c r="B138" s="31" t="s">
        <v>241</v>
      </c>
      <c r="C138" s="198"/>
      <c r="D138" s="198"/>
      <c r="E138" s="199">
        <f t="shared" si="15"/>
        <v>0</v>
      </c>
      <c r="F138" s="198"/>
      <c r="G138" s="198"/>
      <c r="H138" s="199">
        <f t="shared" si="19"/>
        <v>0</v>
      </c>
      <c r="I138" s="198"/>
      <c r="J138" s="198"/>
      <c r="K138" s="199">
        <f t="shared" si="20"/>
        <v>0</v>
      </c>
      <c r="L138" s="198"/>
      <c r="M138" s="198"/>
      <c r="N138" s="199">
        <f t="shared" si="21"/>
        <v>0</v>
      </c>
    </row>
    <row r="139" spans="1:14" x14ac:dyDescent="0.2">
      <c r="A139" s="28" t="s">
        <v>242</v>
      </c>
      <c r="B139" s="20" t="s">
        <v>38</v>
      </c>
      <c r="C139" s="194"/>
      <c r="D139" s="194"/>
      <c r="E139" s="195">
        <f t="shared" si="15"/>
        <v>0</v>
      </c>
      <c r="F139" s="194"/>
      <c r="G139" s="194"/>
      <c r="H139" s="195">
        <f t="shared" si="19"/>
        <v>0</v>
      </c>
      <c r="I139" s="194"/>
      <c r="J139" s="194"/>
      <c r="K139" s="195">
        <f t="shared" si="20"/>
        <v>0</v>
      </c>
      <c r="L139" s="194"/>
      <c r="M139" s="194"/>
      <c r="N139" s="195">
        <f t="shared" si="21"/>
        <v>0</v>
      </c>
    </row>
    <row r="140" spans="1:14" ht="13.5" thickBot="1" x14ac:dyDescent="0.25">
      <c r="A140" s="30" t="s">
        <v>243</v>
      </c>
      <c r="B140" s="31" t="s">
        <v>244</v>
      </c>
      <c r="C140" s="198"/>
      <c r="D140" s="198"/>
      <c r="E140" s="199">
        <f t="shared" si="15"/>
        <v>0</v>
      </c>
      <c r="F140" s="198"/>
      <c r="G140" s="198"/>
      <c r="H140" s="199">
        <f t="shared" si="19"/>
        <v>0</v>
      </c>
      <c r="I140" s="198"/>
      <c r="J140" s="198"/>
      <c r="K140" s="199">
        <f t="shared" si="20"/>
        <v>0</v>
      </c>
      <c r="L140" s="198"/>
      <c r="M140" s="198"/>
      <c r="N140" s="199">
        <f t="shared" si="21"/>
        <v>0</v>
      </c>
    </row>
    <row r="141" spans="1:14" ht="13.5" thickBot="1" x14ac:dyDescent="0.25">
      <c r="A141" s="33" t="s">
        <v>245</v>
      </c>
      <c r="B141" s="8" t="s">
        <v>39</v>
      </c>
      <c r="C141" s="204"/>
      <c r="D141" s="204"/>
      <c r="E141" s="205">
        <f t="shared" si="15"/>
        <v>0</v>
      </c>
      <c r="F141" s="204"/>
      <c r="G141" s="204"/>
      <c r="H141" s="205">
        <f t="shared" si="19"/>
        <v>0</v>
      </c>
      <c r="I141" s="204"/>
      <c r="J141" s="204"/>
      <c r="K141" s="205">
        <f t="shared" si="20"/>
        <v>0</v>
      </c>
      <c r="L141" s="204"/>
      <c r="M141" s="204"/>
      <c r="N141" s="205">
        <f t="shared" si="21"/>
        <v>0</v>
      </c>
    </row>
    <row r="142" spans="1:14" ht="13.5" thickBot="1" x14ac:dyDescent="0.25">
      <c r="A142" s="32" t="s">
        <v>246</v>
      </c>
      <c r="B142" s="7" t="s">
        <v>247</v>
      </c>
      <c r="C142" s="200">
        <f>C141+C140+C139+C138+C137+C128+C127+C110+C104+C87</f>
        <v>20000000</v>
      </c>
      <c r="D142" s="200">
        <f>D141+D140+D139+D138+D137+D128+D127+D110+D104+D87</f>
        <v>0</v>
      </c>
      <c r="E142" s="201">
        <f t="shared" si="15"/>
        <v>20000000</v>
      </c>
      <c r="F142" s="200">
        <f>F141+F140+F139+F138+F137+F128+F127+F110+F104+F87</f>
        <v>20000000</v>
      </c>
      <c r="G142" s="200">
        <f>G141+G140+G139+G138+G137+G128+G127+G110+G104+G87</f>
        <v>0</v>
      </c>
      <c r="H142" s="201">
        <f t="shared" si="19"/>
        <v>20000000</v>
      </c>
      <c r="I142" s="200">
        <f>I141+I140+I139+I138+I137+I128+I127+I110+I104+I87</f>
        <v>19850000</v>
      </c>
      <c r="J142" s="200">
        <f>J141+J140+J139+J138+J137+J128+J127+J110+J104+J87</f>
        <v>0</v>
      </c>
      <c r="K142" s="201">
        <f t="shared" si="20"/>
        <v>19850000</v>
      </c>
      <c r="L142" s="200">
        <f>L141+L140+L139+L138+L137+L128+L127+L110+L104+L87</f>
        <v>13239220</v>
      </c>
      <c r="M142" s="200">
        <f>M141+M140+M139+M138+M137+M128+M127+M110+M104+M87</f>
        <v>0</v>
      </c>
      <c r="N142" s="201">
        <f t="shared" si="21"/>
        <v>13239220</v>
      </c>
    </row>
    <row r="143" spans="1:14" ht="13.5" thickBot="1" x14ac:dyDescent="0.25">
      <c r="A143" s="34" t="s">
        <v>248</v>
      </c>
      <c r="B143" s="35" t="s">
        <v>249</v>
      </c>
      <c r="C143" s="194">
        <f>SUM(C144:C150)</f>
        <v>0</v>
      </c>
      <c r="D143" s="194">
        <f>SUM(D144:D150)</f>
        <v>0</v>
      </c>
      <c r="E143" s="195">
        <f t="shared" si="15"/>
        <v>0</v>
      </c>
      <c r="F143" s="194">
        <f>SUM(F144:F150)</f>
        <v>0</v>
      </c>
      <c r="G143" s="194">
        <f>SUM(G144:G150)</f>
        <v>0</v>
      </c>
      <c r="H143" s="195">
        <f t="shared" si="19"/>
        <v>0</v>
      </c>
      <c r="I143" s="194">
        <f>SUM(I144:I150)</f>
        <v>0</v>
      </c>
      <c r="J143" s="194">
        <f>SUM(J144:J150)</f>
        <v>0</v>
      </c>
      <c r="K143" s="195">
        <f t="shared" si="20"/>
        <v>0</v>
      </c>
      <c r="L143" s="194">
        <f>SUM(L144:L150)</f>
        <v>0</v>
      </c>
      <c r="M143" s="194">
        <f>SUM(M144:M150)</f>
        <v>0</v>
      </c>
      <c r="N143" s="195">
        <f t="shared" si="21"/>
        <v>0</v>
      </c>
    </row>
    <row r="144" spans="1:14" ht="13.5" hidden="1" thickBot="1" x14ac:dyDescent="0.25">
      <c r="A144" s="29" t="s">
        <v>250</v>
      </c>
      <c r="B144" s="13" t="s">
        <v>251</v>
      </c>
      <c r="C144" s="196"/>
      <c r="D144" s="196"/>
      <c r="E144" s="197">
        <f t="shared" si="15"/>
        <v>0</v>
      </c>
      <c r="F144" s="196"/>
      <c r="G144" s="196"/>
      <c r="H144" s="197">
        <f t="shared" si="19"/>
        <v>0</v>
      </c>
      <c r="I144" s="196"/>
      <c r="J144" s="196"/>
      <c r="K144" s="197">
        <f t="shared" si="20"/>
        <v>0</v>
      </c>
      <c r="L144" s="196"/>
      <c r="M144" s="196"/>
      <c r="N144" s="197">
        <f t="shared" si="21"/>
        <v>0</v>
      </c>
    </row>
    <row r="145" spans="1:14" ht="13.5" hidden="1" thickBot="1" x14ac:dyDescent="0.25">
      <c r="A145" s="29" t="s">
        <v>252</v>
      </c>
      <c r="B145" s="13" t="s">
        <v>253</v>
      </c>
      <c r="C145" s="196"/>
      <c r="D145" s="196"/>
      <c r="E145" s="197">
        <f t="shared" si="15"/>
        <v>0</v>
      </c>
      <c r="F145" s="196"/>
      <c r="G145" s="196"/>
      <c r="H145" s="197">
        <f t="shared" si="19"/>
        <v>0</v>
      </c>
      <c r="I145" s="196"/>
      <c r="J145" s="196"/>
      <c r="K145" s="197">
        <f t="shared" si="20"/>
        <v>0</v>
      </c>
      <c r="L145" s="196"/>
      <c r="M145" s="196"/>
      <c r="N145" s="197">
        <f t="shared" si="21"/>
        <v>0</v>
      </c>
    </row>
    <row r="146" spans="1:14" ht="13.5" hidden="1" thickBot="1" x14ac:dyDescent="0.25">
      <c r="A146" s="29" t="s">
        <v>480</v>
      </c>
      <c r="B146" s="13" t="s">
        <v>481</v>
      </c>
      <c r="C146" s="196"/>
      <c r="D146" s="196"/>
      <c r="E146" s="197"/>
      <c r="F146" s="196"/>
      <c r="G146" s="196"/>
      <c r="H146" s="197"/>
      <c r="I146" s="196"/>
      <c r="J146" s="196"/>
      <c r="K146" s="197"/>
      <c r="L146" s="196"/>
      <c r="M146" s="196"/>
      <c r="N146" s="197"/>
    </row>
    <row r="147" spans="1:14" ht="13.5" hidden="1" thickBot="1" x14ac:dyDescent="0.25">
      <c r="A147" s="29" t="s">
        <v>254</v>
      </c>
      <c r="B147" s="13" t="s">
        <v>255</v>
      </c>
      <c r="C147" s="196"/>
      <c r="D147" s="196"/>
      <c r="E147" s="197">
        <f t="shared" si="15"/>
        <v>0</v>
      </c>
      <c r="F147" s="196"/>
      <c r="G147" s="196"/>
      <c r="H147" s="197">
        <f t="shared" ref="H147:H150" si="22">SUM(F147:G147)</f>
        <v>0</v>
      </c>
      <c r="I147" s="196"/>
      <c r="J147" s="196"/>
      <c r="K147" s="197">
        <f t="shared" ref="K147:K150" si="23">SUM(I147:J147)</f>
        <v>0</v>
      </c>
      <c r="L147" s="196"/>
      <c r="M147" s="196"/>
      <c r="N147" s="197">
        <f t="shared" ref="N147:N150" si="24">SUM(L147:M147)</f>
        <v>0</v>
      </c>
    </row>
    <row r="148" spans="1:14" ht="13.5" hidden="1" thickBot="1" x14ac:dyDescent="0.25">
      <c r="A148" s="29" t="s">
        <v>256</v>
      </c>
      <c r="B148" s="13" t="s">
        <v>257</v>
      </c>
      <c r="C148" s="196"/>
      <c r="D148" s="196"/>
      <c r="E148" s="197">
        <f t="shared" si="15"/>
        <v>0</v>
      </c>
      <c r="F148" s="196"/>
      <c r="G148" s="196"/>
      <c r="H148" s="197">
        <f t="shared" si="22"/>
        <v>0</v>
      </c>
      <c r="I148" s="196"/>
      <c r="J148" s="196"/>
      <c r="K148" s="197">
        <f t="shared" si="23"/>
        <v>0</v>
      </c>
      <c r="L148" s="196"/>
      <c r="M148" s="196"/>
      <c r="N148" s="197">
        <f t="shared" si="24"/>
        <v>0</v>
      </c>
    </row>
    <row r="149" spans="1:14" ht="13.5" hidden="1" thickBot="1" x14ac:dyDescent="0.25">
      <c r="A149" s="29" t="s">
        <v>258</v>
      </c>
      <c r="B149" s="13" t="s">
        <v>259</v>
      </c>
      <c r="C149" s="196"/>
      <c r="D149" s="196"/>
      <c r="E149" s="197">
        <f t="shared" si="15"/>
        <v>0</v>
      </c>
      <c r="F149" s="196"/>
      <c r="G149" s="196"/>
      <c r="H149" s="197">
        <f t="shared" si="22"/>
        <v>0</v>
      </c>
      <c r="I149" s="196"/>
      <c r="J149" s="196"/>
      <c r="K149" s="197">
        <f t="shared" si="23"/>
        <v>0</v>
      </c>
      <c r="L149" s="196"/>
      <c r="M149" s="196"/>
      <c r="N149" s="197">
        <f t="shared" si="24"/>
        <v>0</v>
      </c>
    </row>
    <row r="150" spans="1:14" ht="13.5" hidden="1" thickBot="1" x14ac:dyDescent="0.25">
      <c r="A150" s="30"/>
      <c r="B150" s="31" t="s">
        <v>260</v>
      </c>
      <c r="C150" s="206"/>
      <c r="D150" s="198"/>
      <c r="E150" s="199">
        <f t="shared" si="15"/>
        <v>0</v>
      </c>
      <c r="F150" s="206"/>
      <c r="G150" s="198"/>
      <c r="H150" s="199">
        <f t="shared" si="22"/>
        <v>0</v>
      </c>
      <c r="I150" s="206"/>
      <c r="J150" s="198"/>
      <c r="K150" s="199">
        <f t="shared" si="23"/>
        <v>0</v>
      </c>
      <c r="L150" s="206"/>
      <c r="M150" s="198"/>
      <c r="N150" s="199">
        <f t="shared" si="24"/>
        <v>0</v>
      </c>
    </row>
    <row r="151" spans="1:14" ht="13.5" thickBot="1" x14ac:dyDescent="0.25">
      <c r="A151" s="32" t="s">
        <v>263</v>
      </c>
      <c r="B151" s="7" t="s">
        <v>261</v>
      </c>
      <c r="C151" s="200">
        <f>C143+C142</f>
        <v>20000000</v>
      </c>
      <c r="D151" s="207">
        <f>D143+D142</f>
        <v>0</v>
      </c>
      <c r="E151" s="208">
        <f>SUM(C151:D151)</f>
        <v>20000000</v>
      </c>
      <c r="F151" s="200">
        <f>F143+F142</f>
        <v>20000000</v>
      </c>
      <c r="G151" s="207">
        <f>G143+G142</f>
        <v>0</v>
      </c>
      <c r="H151" s="208">
        <f>SUM(F151:G151)</f>
        <v>20000000</v>
      </c>
      <c r="I151" s="200">
        <f>I143+I142</f>
        <v>19850000</v>
      </c>
      <c r="J151" s="207">
        <f>J143+J142</f>
        <v>0</v>
      </c>
      <c r="K151" s="208">
        <f>SUM(I151:J151)</f>
        <v>19850000</v>
      </c>
      <c r="L151" s="200">
        <f>L143+L142</f>
        <v>13239220</v>
      </c>
      <c r="M151" s="207">
        <f>M143+M142</f>
        <v>0</v>
      </c>
      <c r="N151" s="208">
        <f>SUM(L151:M151)</f>
        <v>13239220</v>
      </c>
    </row>
    <row r="152" spans="1:14" x14ac:dyDescent="0.2">
      <c r="D152" s="142"/>
      <c r="E152" s="142"/>
      <c r="G152" s="142"/>
      <c r="H152" s="142"/>
      <c r="J152" s="142"/>
      <c r="K152" s="142"/>
      <c r="M152" s="142"/>
      <c r="N152" s="142"/>
    </row>
    <row r="153" spans="1:14" x14ac:dyDescent="0.2">
      <c r="E153" s="157"/>
      <c r="H153" s="157"/>
      <c r="K153" s="157"/>
      <c r="N153" s="157"/>
    </row>
    <row r="155" spans="1:14" x14ac:dyDescent="0.2">
      <c r="E155" s="149"/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53" orientation="portrait" horizontalDpi="300" verticalDpi="300" r:id="rId1"/>
  <headerFooter>
    <oddFooter>&amp;R&amp;P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W153"/>
  <sheetViews>
    <sheetView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P1" sqref="P1:S1048576"/>
    </sheetView>
  </sheetViews>
  <sheetFormatPr defaultColWidth="9.140625" defaultRowHeight="15" x14ac:dyDescent="0.25"/>
  <cols>
    <col min="2" max="2" width="59.140625" bestFit="1" customWidth="1"/>
    <col min="3" max="3" width="13.28515625" bestFit="1" customWidth="1"/>
    <col min="5" max="5" width="13.28515625" bestFit="1" customWidth="1"/>
    <col min="6" max="14" width="12.85546875" customWidth="1"/>
    <col min="16" max="16" width="9.85546875" bestFit="1" customWidth="1"/>
    <col min="17" max="17" width="10.85546875" bestFit="1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</row>
    <row r="2" spans="1:14" s="50" customFormat="1" ht="15" customHeight="1" x14ac:dyDescent="0.2">
      <c r="A2" s="981">
        <v>2022</v>
      </c>
      <c r="B2" s="981"/>
      <c r="C2" s="981"/>
      <c r="D2" s="981"/>
      <c r="E2" s="981"/>
    </row>
    <row r="3" spans="1:14" s="50" customFormat="1" ht="5.25" customHeight="1" x14ac:dyDescent="0.2"/>
    <row r="4" spans="1:14" x14ac:dyDescent="0.25">
      <c r="A4" s="50" t="s">
        <v>268</v>
      </c>
    </row>
    <row r="5" spans="1:14" s="52" customFormat="1" ht="12.75" x14ac:dyDescent="0.2">
      <c r="A5" s="59" t="s">
        <v>485</v>
      </c>
      <c r="B5" s="52" t="s">
        <v>486</v>
      </c>
    </row>
    <row r="6" spans="1:14" x14ac:dyDescent="0.25">
      <c r="C6" s="333" t="str">
        <f>'1 címrend'!C3</f>
        <v xml:space="preserve"> melléklet az  /2023. (V..  .) rendelethez</v>
      </c>
      <c r="D6" s="113"/>
      <c r="E6" s="113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5" t="s">
        <v>31</v>
      </c>
      <c r="D8" s="40" t="s">
        <v>32</v>
      </c>
      <c r="E8" s="18" t="s">
        <v>20</v>
      </c>
      <c r="F8" s="5" t="s">
        <v>31</v>
      </c>
      <c r="G8" s="40" t="s">
        <v>32</v>
      </c>
      <c r="H8" s="18" t="s">
        <v>927</v>
      </c>
      <c r="I8" s="5" t="s">
        <v>31</v>
      </c>
      <c r="J8" s="40" t="s">
        <v>32</v>
      </c>
      <c r="K8" s="449" t="s">
        <v>1016</v>
      </c>
      <c r="L8" s="5" t="s">
        <v>31</v>
      </c>
      <c r="M8" s="40" t="s">
        <v>32</v>
      </c>
      <c r="N8" s="18" t="s">
        <v>1032</v>
      </c>
    </row>
    <row r="9" spans="1:14" ht="15.75" thickBot="1" x14ac:dyDescent="0.3">
      <c r="A9" s="21" t="s">
        <v>42</v>
      </c>
      <c r="B9" s="20" t="s">
        <v>43</v>
      </c>
      <c r="C9" s="119">
        <f>SUM(C10,C17,C18,C20,C21,C19)</f>
        <v>0</v>
      </c>
      <c r="D9" s="119">
        <f>SUM(D10,D17,D18,D20,D21,D19)</f>
        <v>0</v>
      </c>
      <c r="E9" s="120">
        <f t="shared" ref="E9:E72" si="0">SUM(C9:D9)</f>
        <v>0</v>
      </c>
      <c r="F9" s="119">
        <f>SUM(F10,F17,F18,F20,F21,F19)</f>
        <v>0</v>
      </c>
      <c r="G9" s="119">
        <f>SUM(G10,G17,G18,G20,G21,G19)</f>
        <v>0</v>
      </c>
      <c r="H9" s="120">
        <f t="shared" ref="H9:H72" si="1">SUM(F9:G9)</f>
        <v>0</v>
      </c>
      <c r="I9" s="119">
        <f>SUM(I10,I17,I18,I20,I21,I19)</f>
        <v>0</v>
      </c>
      <c r="J9" s="119">
        <f>SUM(J10,J17,J18,J20,J21,J19)</f>
        <v>0</v>
      </c>
      <c r="K9" s="120">
        <f t="shared" ref="K9:K72" si="2">SUM(I9:J9)</f>
        <v>0</v>
      </c>
      <c r="L9" s="119">
        <f>SUM(L10,L17,L18,L20,L21,L19)</f>
        <v>0</v>
      </c>
      <c r="M9" s="119">
        <f>SUM(M10,M17,M18,M20,M21,M19)</f>
        <v>0</v>
      </c>
      <c r="N9" s="120">
        <f t="shared" ref="N9:N72" si="3">SUM(L9:M9)</f>
        <v>0</v>
      </c>
    </row>
    <row r="10" spans="1:14" ht="15.75" hidden="1" thickBot="1" x14ac:dyDescent="0.3">
      <c r="A10" s="22" t="s">
        <v>44</v>
      </c>
      <c r="B10" s="13" t="s">
        <v>45</v>
      </c>
      <c r="C10" s="121">
        <f>SUM(C11:C16)</f>
        <v>0</v>
      </c>
      <c r="D10" s="121">
        <f>SUM(D11:D16)</f>
        <v>0</v>
      </c>
      <c r="E10" s="122">
        <f t="shared" si="0"/>
        <v>0</v>
      </c>
      <c r="F10" s="121">
        <f>SUM(F11:F16)</f>
        <v>0</v>
      </c>
      <c r="G10" s="121">
        <f>SUM(G11:G16)</f>
        <v>0</v>
      </c>
      <c r="H10" s="122">
        <f t="shared" si="1"/>
        <v>0</v>
      </c>
      <c r="I10" s="121">
        <f>SUM(I11:I16)</f>
        <v>0</v>
      </c>
      <c r="J10" s="121">
        <f>SUM(J11:J16)</f>
        <v>0</v>
      </c>
      <c r="K10" s="122">
        <f t="shared" si="2"/>
        <v>0</v>
      </c>
      <c r="L10" s="121">
        <f>SUM(L11:L16)</f>
        <v>0</v>
      </c>
      <c r="M10" s="121">
        <f>SUM(M11:M16)</f>
        <v>0</v>
      </c>
      <c r="N10" s="122">
        <f t="shared" si="3"/>
        <v>0</v>
      </c>
    </row>
    <row r="11" spans="1:14" ht="15.75" hidden="1" thickBot="1" x14ac:dyDescent="0.3">
      <c r="A11" s="22" t="s">
        <v>46</v>
      </c>
      <c r="B11" s="13" t="s">
        <v>47</v>
      </c>
      <c r="C11" s="121"/>
      <c r="D11" s="121"/>
      <c r="E11" s="122">
        <f t="shared" si="0"/>
        <v>0</v>
      </c>
      <c r="F11" s="121"/>
      <c r="G11" s="121"/>
      <c r="H11" s="122">
        <f t="shared" si="1"/>
        <v>0</v>
      </c>
      <c r="I11" s="121"/>
      <c r="J11" s="121"/>
      <c r="K11" s="122">
        <f t="shared" si="2"/>
        <v>0</v>
      </c>
      <c r="L11" s="121"/>
      <c r="M11" s="121"/>
      <c r="N11" s="122">
        <f t="shared" si="3"/>
        <v>0</v>
      </c>
    </row>
    <row r="12" spans="1:14" ht="15.75" hidden="1" thickBot="1" x14ac:dyDescent="0.3">
      <c r="A12" s="22" t="s">
        <v>48</v>
      </c>
      <c r="B12" s="13" t="s">
        <v>49</v>
      </c>
      <c r="C12" s="121"/>
      <c r="D12" s="121"/>
      <c r="E12" s="122">
        <f t="shared" si="0"/>
        <v>0</v>
      </c>
      <c r="F12" s="121"/>
      <c r="G12" s="121"/>
      <c r="H12" s="122">
        <f t="shared" si="1"/>
        <v>0</v>
      </c>
      <c r="I12" s="121"/>
      <c r="J12" s="121"/>
      <c r="K12" s="122">
        <f t="shared" si="2"/>
        <v>0</v>
      </c>
      <c r="L12" s="121"/>
      <c r="M12" s="121"/>
      <c r="N12" s="122">
        <f t="shared" si="3"/>
        <v>0</v>
      </c>
    </row>
    <row r="13" spans="1:14" ht="15.75" hidden="1" thickBot="1" x14ac:dyDescent="0.3">
      <c r="A13" s="22" t="s">
        <v>50</v>
      </c>
      <c r="B13" s="13" t="s">
        <v>51</v>
      </c>
      <c r="C13" s="121"/>
      <c r="D13" s="121"/>
      <c r="E13" s="122">
        <f t="shared" si="0"/>
        <v>0</v>
      </c>
      <c r="F13" s="121"/>
      <c r="G13" s="121"/>
      <c r="H13" s="122">
        <f t="shared" si="1"/>
        <v>0</v>
      </c>
      <c r="I13" s="121"/>
      <c r="J13" s="121"/>
      <c r="K13" s="122">
        <f t="shared" si="2"/>
        <v>0</v>
      </c>
      <c r="L13" s="121"/>
      <c r="M13" s="121"/>
      <c r="N13" s="122">
        <f t="shared" si="3"/>
        <v>0</v>
      </c>
    </row>
    <row r="14" spans="1:14" ht="15.75" hidden="1" thickBot="1" x14ac:dyDescent="0.3">
      <c r="A14" s="22" t="s">
        <v>52</v>
      </c>
      <c r="B14" s="13" t="s">
        <v>53</v>
      </c>
      <c r="C14" s="121"/>
      <c r="D14" s="121"/>
      <c r="E14" s="122">
        <f t="shared" si="0"/>
        <v>0</v>
      </c>
      <c r="F14" s="121"/>
      <c r="G14" s="121"/>
      <c r="H14" s="122">
        <f t="shared" si="1"/>
        <v>0</v>
      </c>
      <c r="I14" s="121"/>
      <c r="J14" s="121"/>
      <c r="K14" s="122">
        <f t="shared" si="2"/>
        <v>0</v>
      </c>
      <c r="L14" s="121"/>
      <c r="M14" s="121"/>
      <c r="N14" s="122">
        <f t="shared" si="3"/>
        <v>0</v>
      </c>
    </row>
    <row r="15" spans="1:14" ht="15.75" hidden="1" thickBot="1" x14ac:dyDescent="0.3">
      <c r="A15" s="22" t="s">
        <v>54</v>
      </c>
      <c r="B15" s="13" t="s">
        <v>55</v>
      </c>
      <c r="C15" s="121"/>
      <c r="D15" s="121"/>
      <c r="E15" s="122">
        <f t="shared" si="0"/>
        <v>0</v>
      </c>
      <c r="F15" s="121"/>
      <c r="G15" s="121"/>
      <c r="H15" s="122">
        <f t="shared" si="1"/>
        <v>0</v>
      </c>
      <c r="I15" s="121"/>
      <c r="J15" s="121"/>
      <c r="K15" s="122">
        <f t="shared" si="2"/>
        <v>0</v>
      </c>
      <c r="L15" s="121"/>
      <c r="M15" s="121"/>
      <c r="N15" s="122">
        <f t="shared" si="3"/>
        <v>0</v>
      </c>
    </row>
    <row r="16" spans="1:14" ht="15.75" hidden="1" thickBot="1" x14ac:dyDescent="0.3">
      <c r="A16" s="22" t="s">
        <v>56</v>
      </c>
      <c r="B16" s="13" t="s">
        <v>57</v>
      </c>
      <c r="C16" s="121"/>
      <c r="D16" s="121"/>
      <c r="E16" s="122">
        <f t="shared" si="0"/>
        <v>0</v>
      </c>
      <c r="F16" s="121"/>
      <c r="G16" s="121"/>
      <c r="H16" s="122">
        <f t="shared" si="1"/>
        <v>0</v>
      </c>
      <c r="I16" s="121"/>
      <c r="J16" s="121"/>
      <c r="K16" s="122">
        <f t="shared" si="2"/>
        <v>0</v>
      </c>
      <c r="L16" s="121"/>
      <c r="M16" s="121"/>
      <c r="N16" s="122">
        <f t="shared" si="3"/>
        <v>0</v>
      </c>
    </row>
    <row r="17" spans="1:17" ht="15.75" hidden="1" thickBot="1" x14ac:dyDescent="0.3">
      <c r="A17" s="22" t="s">
        <v>58</v>
      </c>
      <c r="B17" s="13" t="s">
        <v>59</v>
      </c>
      <c r="C17" s="121"/>
      <c r="D17" s="121"/>
      <c r="E17" s="122">
        <f t="shared" si="0"/>
        <v>0</v>
      </c>
      <c r="F17" s="121"/>
      <c r="G17" s="121"/>
      <c r="H17" s="122">
        <f t="shared" si="1"/>
        <v>0</v>
      </c>
      <c r="I17" s="121"/>
      <c r="J17" s="121"/>
      <c r="K17" s="122">
        <f t="shared" si="2"/>
        <v>0</v>
      </c>
      <c r="L17" s="121"/>
      <c r="M17" s="121"/>
      <c r="N17" s="122">
        <f t="shared" si="3"/>
        <v>0</v>
      </c>
    </row>
    <row r="18" spans="1:17" ht="15.75" hidden="1" thickBot="1" x14ac:dyDescent="0.3">
      <c r="A18" s="22" t="s">
        <v>60</v>
      </c>
      <c r="B18" s="13" t="s">
        <v>61</v>
      </c>
      <c r="C18" s="121"/>
      <c r="D18" s="121"/>
      <c r="E18" s="122">
        <f t="shared" si="0"/>
        <v>0</v>
      </c>
      <c r="F18" s="121"/>
      <c r="G18" s="121"/>
      <c r="H18" s="122">
        <f t="shared" si="1"/>
        <v>0</v>
      </c>
      <c r="I18" s="121"/>
      <c r="J18" s="121"/>
      <c r="K18" s="122">
        <f t="shared" si="2"/>
        <v>0</v>
      </c>
      <c r="L18" s="121"/>
      <c r="M18" s="121"/>
      <c r="N18" s="122">
        <f t="shared" si="3"/>
        <v>0</v>
      </c>
    </row>
    <row r="19" spans="1:17" ht="15.75" hidden="1" thickBot="1" x14ac:dyDescent="0.3">
      <c r="A19" s="23" t="s">
        <v>264</v>
      </c>
      <c r="B19" s="31" t="s">
        <v>265</v>
      </c>
      <c r="C19" s="121"/>
      <c r="D19" s="121"/>
      <c r="E19" s="122">
        <f t="shared" si="0"/>
        <v>0</v>
      </c>
      <c r="F19" s="121"/>
      <c r="G19" s="121"/>
      <c r="H19" s="122">
        <f t="shared" si="1"/>
        <v>0</v>
      </c>
      <c r="I19" s="121"/>
      <c r="J19" s="121"/>
      <c r="K19" s="122">
        <f t="shared" si="2"/>
        <v>0</v>
      </c>
      <c r="L19" s="121"/>
      <c r="M19" s="121"/>
      <c r="N19" s="122">
        <f t="shared" si="3"/>
        <v>0</v>
      </c>
    </row>
    <row r="20" spans="1:17" ht="15.75" hidden="1" thickBot="1" x14ac:dyDescent="0.3">
      <c r="A20" s="23" t="s">
        <v>62</v>
      </c>
      <c r="B20" s="31" t="s">
        <v>63</v>
      </c>
      <c r="C20" s="121"/>
      <c r="D20" s="121"/>
      <c r="E20" s="122">
        <f t="shared" si="0"/>
        <v>0</v>
      </c>
      <c r="F20" s="121"/>
      <c r="G20" s="121"/>
      <c r="H20" s="122">
        <f t="shared" si="1"/>
        <v>0</v>
      </c>
      <c r="I20" s="121"/>
      <c r="J20" s="121"/>
      <c r="K20" s="122">
        <f t="shared" si="2"/>
        <v>0</v>
      </c>
      <c r="L20" s="121"/>
      <c r="M20" s="121"/>
      <c r="N20" s="122">
        <f t="shared" si="3"/>
        <v>0</v>
      </c>
    </row>
    <row r="21" spans="1:17" ht="15.75" hidden="1" thickBot="1" x14ac:dyDescent="0.3">
      <c r="A21" s="23" t="s">
        <v>64</v>
      </c>
      <c r="B21" s="31" t="s">
        <v>65</v>
      </c>
      <c r="C21" s="123"/>
      <c r="D21" s="123"/>
      <c r="E21" s="124">
        <f t="shared" si="0"/>
        <v>0</v>
      </c>
      <c r="F21" s="123"/>
      <c r="G21" s="123"/>
      <c r="H21" s="124">
        <f t="shared" si="1"/>
        <v>0</v>
      </c>
      <c r="I21" s="123"/>
      <c r="J21" s="123"/>
      <c r="K21" s="124">
        <f t="shared" si="2"/>
        <v>0</v>
      </c>
      <c r="L21" s="123"/>
      <c r="M21" s="123"/>
      <c r="N21" s="124">
        <f t="shared" si="3"/>
        <v>0</v>
      </c>
    </row>
    <row r="22" spans="1:17" x14ac:dyDescent="0.25">
      <c r="A22" s="46" t="s">
        <v>66</v>
      </c>
      <c r="B22" s="8" t="s">
        <v>26</v>
      </c>
      <c r="C22" s="119">
        <f>SUM(C23:C24)</f>
        <v>0</v>
      </c>
      <c r="D22" s="119">
        <f>SUM(D23:D24)</f>
        <v>0</v>
      </c>
      <c r="E22" s="120">
        <f t="shared" si="0"/>
        <v>0</v>
      </c>
      <c r="F22" s="119">
        <f>SUM(F23:F24)</f>
        <v>0</v>
      </c>
      <c r="G22" s="119">
        <f>SUM(G23:G24)</f>
        <v>0</v>
      </c>
      <c r="H22" s="120">
        <f t="shared" si="1"/>
        <v>0</v>
      </c>
      <c r="I22" s="119">
        <f>SUM(I23:I24)</f>
        <v>0</v>
      </c>
      <c r="J22" s="119">
        <f>SUM(J23:J24)</f>
        <v>0</v>
      </c>
      <c r="K22" s="120">
        <f t="shared" si="2"/>
        <v>0</v>
      </c>
      <c r="L22" s="119">
        <f>SUM(L23:L24)</f>
        <v>0</v>
      </c>
      <c r="M22" s="119">
        <f>SUM(M23:M24)</f>
        <v>0</v>
      </c>
      <c r="N22" s="120">
        <f t="shared" si="3"/>
        <v>0</v>
      </c>
    </row>
    <row r="23" spans="1:17" hidden="1" x14ac:dyDescent="0.25">
      <c r="A23" s="47"/>
      <c r="B23" s="41" t="s">
        <v>266</v>
      </c>
      <c r="C23" s="121"/>
      <c r="D23" s="121"/>
      <c r="E23" s="122">
        <f t="shared" si="0"/>
        <v>0</v>
      </c>
      <c r="F23" s="121"/>
      <c r="G23" s="121"/>
      <c r="H23" s="122">
        <f t="shared" si="1"/>
        <v>0</v>
      </c>
      <c r="I23" s="121"/>
      <c r="J23" s="121"/>
      <c r="K23" s="122">
        <f t="shared" si="2"/>
        <v>0</v>
      </c>
      <c r="L23" s="121"/>
      <c r="M23" s="121"/>
      <c r="N23" s="122">
        <f t="shared" si="3"/>
        <v>0</v>
      </c>
    </row>
    <row r="24" spans="1:17" ht="15.75" hidden="1" thickBot="1" x14ac:dyDescent="0.3">
      <c r="A24" s="48"/>
      <c r="B24" s="45" t="s">
        <v>267</v>
      </c>
      <c r="C24" s="123"/>
      <c r="D24" s="123"/>
      <c r="E24" s="124">
        <f t="shared" si="0"/>
        <v>0</v>
      </c>
      <c r="F24" s="123"/>
      <c r="G24" s="123"/>
      <c r="H24" s="124">
        <f t="shared" si="1"/>
        <v>0</v>
      </c>
      <c r="I24" s="123"/>
      <c r="J24" s="123"/>
      <c r="K24" s="124">
        <f t="shared" si="2"/>
        <v>0</v>
      </c>
      <c r="L24" s="123"/>
      <c r="M24" s="123"/>
      <c r="N24" s="124">
        <f t="shared" si="3"/>
        <v>0</v>
      </c>
    </row>
    <row r="25" spans="1:17" x14ac:dyDescent="0.25">
      <c r="A25" s="25" t="s">
        <v>67</v>
      </c>
      <c r="B25" s="35" t="s">
        <v>24</v>
      </c>
      <c r="C25" s="119">
        <f>C26+C30+C38</f>
        <v>400000000</v>
      </c>
      <c r="D25" s="119">
        <f>D26+D30+D38</f>
        <v>0</v>
      </c>
      <c r="E25" s="120">
        <f t="shared" si="0"/>
        <v>400000000</v>
      </c>
      <c r="F25" s="119">
        <f>F26+F30+F38</f>
        <v>400000000</v>
      </c>
      <c r="G25" s="119">
        <f>G26+G30+G38</f>
        <v>0</v>
      </c>
      <c r="H25" s="120">
        <f t="shared" si="1"/>
        <v>400000000</v>
      </c>
      <c r="I25" s="119">
        <f>I26+I30+I38</f>
        <v>400000000</v>
      </c>
      <c r="J25" s="119">
        <f>J26+J30+J38</f>
        <v>0</v>
      </c>
      <c r="K25" s="120">
        <f t="shared" si="2"/>
        <v>400000000</v>
      </c>
      <c r="L25" s="119">
        <f>L26+L30+L38+L37</f>
        <v>430669931</v>
      </c>
      <c r="M25" s="119">
        <f>M26+M30+M38</f>
        <v>0</v>
      </c>
      <c r="N25" s="120">
        <f t="shared" si="3"/>
        <v>430669931</v>
      </c>
      <c r="Q25" s="86"/>
    </row>
    <row r="26" spans="1:17" x14ac:dyDescent="0.25">
      <c r="A26" s="22" t="s">
        <v>68</v>
      </c>
      <c r="B26" s="13" t="s">
        <v>69</v>
      </c>
      <c r="C26" s="121">
        <f>SUM(C27:C29)</f>
        <v>180000000</v>
      </c>
      <c r="D26" s="121">
        <f>SUM(D27:D29)</f>
        <v>0</v>
      </c>
      <c r="E26" s="122">
        <f t="shared" si="0"/>
        <v>180000000</v>
      </c>
      <c r="F26" s="121">
        <f>SUM(F27:F29)</f>
        <v>180000000</v>
      </c>
      <c r="G26" s="121">
        <f>SUM(G27:G29)</f>
        <v>0</v>
      </c>
      <c r="H26" s="122">
        <f t="shared" si="1"/>
        <v>180000000</v>
      </c>
      <c r="I26" s="121">
        <f>SUM(I27:I29)</f>
        <v>180000000</v>
      </c>
      <c r="J26" s="121">
        <f>SUM(J27:J29)</f>
        <v>0</v>
      </c>
      <c r="K26" s="122">
        <f t="shared" si="2"/>
        <v>180000000</v>
      </c>
      <c r="L26" s="121">
        <f>SUM(L27:L29)</f>
        <v>196794580</v>
      </c>
      <c r="M26" s="121">
        <f>SUM(M27:M29)</f>
        <v>0</v>
      </c>
      <c r="N26" s="122">
        <f t="shared" si="3"/>
        <v>196794580</v>
      </c>
    </row>
    <row r="27" spans="1:17" x14ac:dyDescent="0.25">
      <c r="A27" s="22"/>
      <c r="B27" s="13" t="s">
        <v>70</v>
      </c>
      <c r="C27" s="121">
        <v>158000000</v>
      </c>
      <c r="D27" s="121"/>
      <c r="E27" s="122">
        <f t="shared" si="0"/>
        <v>158000000</v>
      </c>
      <c r="F27" s="121">
        <v>158000000</v>
      </c>
      <c r="G27" s="121"/>
      <c r="H27" s="122">
        <f t="shared" si="1"/>
        <v>158000000</v>
      </c>
      <c r="I27" s="121">
        <v>158000000</v>
      </c>
      <c r="J27" s="121"/>
      <c r="K27" s="122">
        <f t="shared" si="2"/>
        <v>158000000</v>
      </c>
      <c r="L27" s="121">
        <v>166931278</v>
      </c>
      <c r="M27" s="121"/>
      <c r="N27" s="122">
        <f t="shared" si="3"/>
        <v>166931278</v>
      </c>
    </row>
    <row r="28" spans="1:17" x14ac:dyDescent="0.25">
      <c r="A28" s="22"/>
      <c r="B28" s="13" t="s">
        <v>71</v>
      </c>
      <c r="C28" s="121"/>
      <c r="D28" s="121"/>
      <c r="E28" s="122">
        <f t="shared" si="0"/>
        <v>0</v>
      </c>
      <c r="F28" s="121"/>
      <c r="G28" s="121"/>
      <c r="H28" s="122">
        <f t="shared" si="1"/>
        <v>0</v>
      </c>
      <c r="I28" s="121"/>
      <c r="J28" s="121"/>
      <c r="K28" s="122">
        <f t="shared" si="2"/>
        <v>0</v>
      </c>
      <c r="L28" s="121"/>
      <c r="M28" s="121"/>
      <c r="N28" s="122">
        <f t="shared" si="3"/>
        <v>0</v>
      </c>
    </row>
    <row r="29" spans="1:17" x14ac:dyDescent="0.25">
      <c r="A29" s="22"/>
      <c r="B29" s="13" t="s">
        <v>72</v>
      </c>
      <c r="C29" s="121">
        <v>22000000</v>
      </c>
      <c r="D29" s="121"/>
      <c r="E29" s="122">
        <f t="shared" si="0"/>
        <v>22000000</v>
      </c>
      <c r="F29" s="121">
        <v>22000000</v>
      </c>
      <c r="G29" s="121"/>
      <c r="H29" s="122">
        <f t="shared" si="1"/>
        <v>22000000</v>
      </c>
      <c r="I29" s="121">
        <v>22000000</v>
      </c>
      <c r="J29" s="121"/>
      <c r="K29" s="122">
        <f t="shared" si="2"/>
        <v>22000000</v>
      </c>
      <c r="L29" s="121">
        <v>29863302</v>
      </c>
      <c r="M29" s="121"/>
      <c r="N29" s="122">
        <f t="shared" si="3"/>
        <v>29863302</v>
      </c>
    </row>
    <row r="30" spans="1:17" x14ac:dyDescent="0.25">
      <c r="A30" s="22" t="s">
        <v>73</v>
      </c>
      <c r="B30" s="13" t="s">
        <v>74</v>
      </c>
      <c r="C30" s="121">
        <f>C31+C33+C34</f>
        <v>220000000</v>
      </c>
      <c r="D30" s="121">
        <f>D31+D33+D34</f>
        <v>0</v>
      </c>
      <c r="E30" s="122">
        <f t="shared" si="0"/>
        <v>220000000</v>
      </c>
      <c r="F30" s="121">
        <f>F31+F33+F34</f>
        <v>220000000</v>
      </c>
      <c r="G30" s="121">
        <f>G31+G33+G34</f>
        <v>0</v>
      </c>
      <c r="H30" s="122">
        <f t="shared" si="1"/>
        <v>220000000</v>
      </c>
      <c r="I30" s="121">
        <f>I31+I33+I34</f>
        <v>220000000</v>
      </c>
      <c r="J30" s="121">
        <f>J31+J33+J34</f>
        <v>0</v>
      </c>
      <c r="K30" s="122">
        <f t="shared" si="2"/>
        <v>220000000</v>
      </c>
      <c r="L30" s="121">
        <f>L31+L33+L34</f>
        <v>230117950</v>
      </c>
      <c r="M30" s="121">
        <f>M31+M33+M34</f>
        <v>0</v>
      </c>
      <c r="N30" s="122">
        <f t="shared" si="3"/>
        <v>230117950</v>
      </c>
    </row>
    <row r="31" spans="1:17" x14ac:dyDescent="0.25">
      <c r="A31" s="22" t="s">
        <v>75</v>
      </c>
      <c r="B31" s="13" t="s">
        <v>76</v>
      </c>
      <c r="C31" s="121">
        <f>C32</f>
        <v>110000000</v>
      </c>
      <c r="D31" s="121">
        <f>D32</f>
        <v>0</v>
      </c>
      <c r="E31" s="122">
        <f t="shared" si="0"/>
        <v>110000000</v>
      </c>
      <c r="F31" s="121">
        <f>F32</f>
        <v>110000000</v>
      </c>
      <c r="G31" s="121">
        <f>G32</f>
        <v>0</v>
      </c>
      <c r="H31" s="122">
        <f t="shared" si="1"/>
        <v>110000000</v>
      </c>
      <c r="I31" s="121">
        <f>I32</f>
        <v>110000000</v>
      </c>
      <c r="J31" s="121">
        <f>J32</f>
        <v>0</v>
      </c>
      <c r="K31" s="122">
        <f t="shared" si="2"/>
        <v>110000000</v>
      </c>
      <c r="L31" s="121">
        <f>L32</f>
        <v>121088038</v>
      </c>
      <c r="M31" s="121">
        <f>M32</f>
        <v>0</v>
      </c>
      <c r="N31" s="122">
        <f t="shared" si="3"/>
        <v>121088038</v>
      </c>
    </row>
    <row r="32" spans="1:17" x14ac:dyDescent="0.25">
      <c r="A32" s="22"/>
      <c r="B32" s="13" t="s">
        <v>77</v>
      </c>
      <c r="C32" s="121">
        <v>110000000</v>
      </c>
      <c r="D32" s="121"/>
      <c r="E32" s="122">
        <f t="shared" si="0"/>
        <v>110000000</v>
      </c>
      <c r="F32" s="121">
        <v>110000000</v>
      </c>
      <c r="G32" s="121"/>
      <c r="H32" s="122">
        <f t="shared" si="1"/>
        <v>110000000</v>
      </c>
      <c r="I32" s="121">
        <v>110000000</v>
      </c>
      <c r="J32" s="121"/>
      <c r="K32" s="122">
        <f t="shared" si="2"/>
        <v>110000000</v>
      </c>
      <c r="L32" s="121">
        <v>121088038</v>
      </c>
      <c r="M32" s="121"/>
      <c r="N32" s="122">
        <f t="shared" si="3"/>
        <v>121088038</v>
      </c>
    </row>
    <row r="33" spans="1:17" x14ac:dyDescent="0.25">
      <c r="A33" s="22" t="s">
        <v>78</v>
      </c>
      <c r="B33" s="13" t="s">
        <v>79</v>
      </c>
      <c r="C33" s="121"/>
      <c r="D33" s="121"/>
      <c r="E33" s="122">
        <f t="shared" si="0"/>
        <v>0</v>
      </c>
      <c r="F33" s="121"/>
      <c r="G33" s="121"/>
      <c r="H33" s="122">
        <f t="shared" si="1"/>
        <v>0</v>
      </c>
      <c r="I33" s="121"/>
      <c r="J33" s="121"/>
      <c r="K33" s="122">
        <f t="shared" si="2"/>
        <v>0</v>
      </c>
      <c r="L33" s="121"/>
      <c r="M33" s="121"/>
      <c r="N33" s="122">
        <f t="shared" si="3"/>
        <v>0</v>
      </c>
    </row>
    <row r="34" spans="1:17" x14ac:dyDescent="0.25">
      <c r="A34" s="22" t="s">
        <v>80</v>
      </c>
      <c r="B34" s="13" t="s">
        <v>81</v>
      </c>
      <c r="C34" s="121">
        <f>SUM(C35:C37)</f>
        <v>110000000</v>
      </c>
      <c r="D34" s="121">
        <f>SUM(D35:D37)</f>
        <v>0</v>
      </c>
      <c r="E34" s="122">
        <f t="shared" si="0"/>
        <v>110000000</v>
      </c>
      <c r="F34" s="121">
        <f>SUM(F35:F37)</f>
        <v>110000000</v>
      </c>
      <c r="G34" s="121">
        <f>SUM(G35:G37)</f>
        <v>0</v>
      </c>
      <c r="H34" s="122">
        <f t="shared" si="1"/>
        <v>110000000</v>
      </c>
      <c r="I34" s="121">
        <f>SUM(I35:I37)</f>
        <v>110000000</v>
      </c>
      <c r="J34" s="121">
        <f>SUM(J35:J37)</f>
        <v>0</v>
      </c>
      <c r="K34" s="122">
        <f t="shared" si="2"/>
        <v>110000000</v>
      </c>
      <c r="L34" s="121">
        <f>SUM(L35:L36)</f>
        <v>109029912</v>
      </c>
      <c r="M34" s="121">
        <f>SUM(M35:M37)</f>
        <v>0</v>
      </c>
      <c r="N34" s="122">
        <f>SUM(L34:M34)</f>
        <v>109029912</v>
      </c>
    </row>
    <row r="35" spans="1:17" x14ac:dyDescent="0.25">
      <c r="A35" s="22"/>
      <c r="B35" s="13" t="s">
        <v>82</v>
      </c>
      <c r="C35" s="121">
        <v>110000000</v>
      </c>
      <c r="D35" s="121"/>
      <c r="E35" s="122">
        <f t="shared" si="0"/>
        <v>110000000</v>
      </c>
      <c r="F35" s="121">
        <v>110000000</v>
      </c>
      <c r="G35" s="121"/>
      <c r="H35" s="122">
        <f t="shared" si="1"/>
        <v>110000000</v>
      </c>
      <c r="I35" s="121">
        <v>110000000</v>
      </c>
      <c r="J35" s="121"/>
      <c r="K35" s="122">
        <f t="shared" si="2"/>
        <v>110000000</v>
      </c>
      <c r="L35" s="121">
        <v>109029912</v>
      </c>
      <c r="M35" s="121"/>
      <c r="N35" s="122">
        <f t="shared" si="3"/>
        <v>109029912</v>
      </c>
    </row>
    <row r="36" spans="1:17" x14ac:dyDescent="0.25">
      <c r="A36" s="22"/>
      <c r="B36" s="13" t="s">
        <v>83</v>
      </c>
      <c r="C36" s="121"/>
      <c r="D36" s="121"/>
      <c r="E36" s="122">
        <f t="shared" si="0"/>
        <v>0</v>
      </c>
      <c r="F36" s="121"/>
      <c r="G36" s="121"/>
      <c r="H36" s="122">
        <f t="shared" si="1"/>
        <v>0</v>
      </c>
      <c r="I36" s="121"/>
      <c r="J36" s="121"/>
      <c r="K36" s="122">
        <f t="shared" si="2"/>
        <v>0</v>
      </c>
      <c r="L36" s="121"/>
      <c r="M36" s="121"/>
      <c r="N36" s="122">
        <f t="shared" si="3"/>
        <v>0</v>
      </c>
    </row>
    <row r="37" spans="1:17" x14ac:dyDescent="0.25">
      <c r="A37" s="22"/>
      <c r="B37" s="13" t="s">
        <v>1585</v>
      </c>
      <c r="C37" s="121"/>
      <c r="D37" s="121"/>
      <c r="E37" s="122">
        <f t="shared" si="0"/>
        <v>0</v>
      </c>
      <c r="F37" s="121"/>
      <c r="G37" s="121"/>
      <c r="H37" s="122">
        <f t="shared" si="1"/>
        <v>0</v>
      </c>
      <c r="I37" s="121"/>
      <c r="J37" s="121"/>
      <c r="K37" s="122">
        <f t="shared" si="2"/>
        <v>0</v>
      </c>
      <c r="L37" s="121">
        <v>26835</v>
      </c>
      <c r="M37" s="121"/>
      <c r="N37" s="122">
        <f t="shared" si="3"/>
        <v>26835</v>
      </c>
    </row>
    <row r="38" spans="1:17" x14ac:dyDescent="0.25">
      <c r="A38" s="22" t="s">
        <v>85</v>
      </c>
      <c r="B38" s="13" t="s">
        <v>86</v>
      </c>
      <c r="C38" s="121"/>
      <c r="D38" s="121">
        <f>SUM(D39:D44)</f>
        <v>0</v>
      </c>
      <c r="E38" s="122">
        <f t="shared" si="0"/>
        <v>0</v>
      </c>
      <c r="F38" s="121"/>
      <c r="G38" s="121">
        <f>SUM(G39:G44)</f>
        <v>0</v>
      </c>
      <c r="H38" s="122">
        <f t="shared" si="1"/>
        <v>0</v>
      </c>
      <c r="I38" s="121"/>
      <c r="J38" s="121">
        <f>SUM(J39:J44)</f>
        <v>0</v>
      </c>
      <c r="K38" s="122">
        <f t="shared" si="2"/>
        <v>0</v>
      </c>
      <c r="L38" s="121">
        <f>SUM(L39:L44)</f>
        <v>3730566</v>
      </c>
      <c r="M38" s="121">
        <f>SUM(M39:M44)</f>
        <v>0</v>
      </c>
      <c r="N38" s="122">
        <f t="shared" si="3"/>
        <v>3730566</v>
      </c>
      <c r="P38" s="86"/>
      <c r="Q38" s="86"/>
    </row>
    <row r="39" spans="1:17" x14ac:dyDescent="0.25">
      <c r="A39" s="22"/>
      <c r="B39" s="13" t="s">
        <v>87</v>
      </c>
      <c r="C39" s="121"/>
      <c r="D39" s="121"/>
      <c r="E39" s="122">
        <f t="shared" si="0"/>
        <v>0</v>
      </c>
      <c r="F39" s="121"/>
      <c r="G39" s="121"/>
      <c r="H39" s="122">
        <f t="shared" si="1"/>
        <v>0</v>
      </c>
      <c r="I39" s="121"/>
      <c r="J39" s="121"/>
      <c r="K39" s="122">
        <f t="shared" si="2"/>
        <v>0</v>
      </c>
      <c r="L39" s="121"/>
      <c r="M39" s="121"/>
      <c r="N39" s="122">
        <f t="shared" si="3"/>
        <v>0</v>
      </c>
    </row>
    <row r="40" spans="1:17" x14ac:dyDescent="0.25">
      <c r="A40" s="22"/>
      <c r="B40" s="13" t="s">
        <v>88</v>
      </c>
      <c r="C40" s="121"/>
      <c r="D40" s="121"/>
      <c r="E40" s="122">
        <f t="shared" si="0"/>
        <v>0</v>
      </c>
      <c r="F40" s="121"/>
      <c r="G40" s="121"/>
      <c r="H40" s="122">
        <f t="shared" si="1"/>
        <v>0</v>
      </c>
      <c r="I40" s="121"/>
      <c r="J40" s="121"/>
      <c r="K40" s="122">
        <f t="shared" si="2"/>
        <v>0</v>
      </c>
      <c r="L40" s="121"/>
      <c r="M40" s="121"/>
      <c r="N40" s="122">
        <f t="shared" si="3"/>
        <v>0</v>
      </c>
    </row>
    <row r="41" spans="1:17" x14ac:dyDescent="0.25">
      <c r="A41" s="22"/>
      <c r="B41" s="13" t="s">
        <v>89</v>
      </c>
      <c r="C41" s="121"/>
      <c r="D41" s="121"/>
      <c r="E41" s="122">
        <f t="shared" si="0"/>
        <v>0</v>
      </c>
      <c r="F41" s="121"/>
      <c r="G41" s="121"/>
      <c r="H41" s="122">
        <f t="shared" si="1"/>
        <v>0</v>
      </c>
      <c r="I41" s="121"/>
      <c r="J41" s="121"/>
      <c r="K41" s="122">
        <f t="shared" si="2"/>
        <v>0</v>
      </c>
      <c r="L41" s="121"/>
      <c r="M41" s="121"/>
      <c r="N41" s="122">
        <f t="shared" si="3"/>
        <v>0</v>
      </c>
    </row>
    <row r="42" spans="1:17" x14ac:dyDescent="0.25">
      <c r="A42" s="22"/>
      <c r="B42" s="13" t="s">
        <v>90</v>
      </c>
      <c r="C42" s="121"/>
      <c r="D42" s="121"/>
      <c r="E42" s="122">
        <f t="shared" si="0"/>
        <v>0</v>
      </c>
      <c r="F42" s="121"/>
      <c r="G42" s="121"/>
      <c r="H42" s="122">
        <f t="shared" si="1"/>
        <v>0</v>
      </c>
      <c r="I42" s="121"/>
      <c r="J42" s="121"/>
      <c r="K42" s="122">
        <f t="shared" si="2"/>
        <v>0</v>
      </c>
      <c r="L42" s="121"/>
      <c r="M42" s="121"/>
      <c r="N42" s="122">
        <f t="shared" si="3"/>
        <v>0</v>
      </c>
    </row>
    <row r="43" spans="1:17" x14ac:dyDescent="0.25">
      <c r="A43" s="22"/>
      <c r="B43" s="13" t="s">
        <v>91</v>
      </c>
      <c r="C43" s="121"/>
      <c r="D43" s="121"/>
      <c r="E43" s="122">
        <f t="shared" si="0"/>
        <v>0</v>
      </c>
      <c r="F43" s="121"/>
      <c r="G43" s="121"/>
      <c r="H43" s="122">
        <f t="shared" si="1"/>
        <v>0</v>
      </c>
      <c r="I43" s="121"/>
      <c r="J43" s="121"/>
      <c r="K43" s="122">
        <f t="shared" si="2"/>
        <v>0</v>
      </c>
      <c r="L43" s="121">
        <v>430000</v>
      </c>
      <c r="M43" s="121"/>
      <c r="N43" s="122">
        <f t="shared" si="3"/>
        <v>430000</v>
      </c>
      <c r="P43" s="86"/>
    </row>
    <row r="44" spans="1:17" ht="15.75" thickBot="1" x14ac:dyDescent="0.3">
      <c r="A44" s="23"/>
      <c r="B44" s="31" t="s">
        <v>92</v>
      </c>
      <c r="C44" s="123"/>
      <c r="D44" s="123"/>
      <c r="E44" s="124">
        <f t="shared" si="0"/>
        <v>0</v>
      </c>
      <c r="F44" s="123"/>
      <c r="G44" s="123"/>
      <c r="H44" s="124">
        <f t="shared" si="1"/>
        <v>0</v>
      </c>
      <c r="I44" s="123"/>
      <c r="J44" s="123"/>
      <c r="K44" s="124">
        <f t="shared" si="2"/>
        <v>0</v>
      </c>
      <c r="L44" s="123">
        <v>3300566</v>
      </c>
      <c r="M44" s="123"/>
      <c r="N44" s="124">
        <f t="shared" si="3"/>
        <v>3300566</v>
      </c>
      <c r="Q44" s="86"/>
    </row>
    <row r="45" spans="1:17" ht="15.75" thickBot="1" x14ac:dyDescent="0.3">
      <c r="A45" s="21" t="s">
        <v>93</v>
      </c>
      <c r="B45" s="20" t="s">
        <v>25</v>
      </c>
      <c r="C45" s="119">
        <f>C46+C47+C48+C49+C54+C55+C56+C57+C58+C59+C60</f>
        <v>0</v>
      </c>
      <c r="D45" s="119">
        <f>D46+D47+D48+D49+D54+D55+D56+D57+D58+D59+D60</f>
        <v>0</v>
      </c>
      <c r="E45" s="120">
        <f t="shared" si="0"/>
        <v>0</v>
      </c>
      <c r="F45" s="119">
        <f>F46+F47+F48+F49+F54+F55+F56+F57+F58+F59+F60</f>
        <v>0</v>
      </c>
      <c r="G45" s="119">
        <f>G46+G47+G48+G49+G54+G55+G56+G57+G58+G59+G60</f>
        <v>0</v>
      </c>
      <c r="H45" s="120">
        <f t="shared" si="1"/>
        <v>0</v>
      </c>
      <c r="I45" s="119">
        <f>I46+I47+I48+I49+I54+I55+I56+I57+I58+I59+I60</f>
        <v>0</v>
      </c>
      <c r="J45" s="119">
        <f>J46+J47+J48+J49+J54+J55+J56+J57+J58+J59+J60</f>
        <v>0</v>
      </c>
      <c r="K45" s="120">
        <f t="shared" si="2"/>
        <v>0</v>
      </c>
      <c r="L45" s="119">
        <f>L46+L47+L48+L49+L54+L55+L56+L57+L58+L59+L60</f>
        <v>0</v>
      </c>
      <c r="M45" s="119">
        <f>M46+M47+M48+M49+M54+M55+M56+M57+M58+M59+M60</f>
        <v>0</v>
      </c>
      <c r="N45" s="120">
        <f t="shared" si="3"/>
        <v>0</v>
      </c>
    </row>
    <row r="46" spans="1:17" ht="15.75" hidden="1" thickBot="1" x14ac:dyDescent="0.3">
      <c r="A46" s="22" t="s">
        <v>94</v>
      </c>
      <c r="B46" s="13" t="s">
        <v>95</v>
      </c>
      <c r="C46" s="121"/>
      <c r="D46" s="121"/>
      <c r="E46" s="122">
        <f t="shared" si="0"/>
        <v>0</v>
      </c>
      <c r="F46" s="121"/>
      <c r="G46" s="121"/>
      <c r="H46" s="122">
        <f t="shared" si="1"/>
        <v>0</v>
      </c>
      <c r="I46" s="121"/>
      <c r="J46" s="121"/>
      <c r="K46" s="122">
        <f t="shared" si="2"/>
        <v>0</v>
      </c>
      <c r="L46" s="121"/>
      <c r="M46" s="121"/>
      <c r="N46" s="122">
        <f t="shared" si="3"/>
        <v>0</v>
      </c>
    </row>
    <row r="47" spans="1:17" ht="15.75" hidden="1" thickBot="1" x14ac:dyDescent="0.3">
      <c r="A47" s="22" t="s">
        <v>96</v>
      </c>
      <c r="B47" s="13" t="s">
        <v>97</v>
      </c>
      <c r="C47" s="121"/>
      <c r="D47" s="121"/>
      <c r="E47" s="122">
        <f t="shared" si="0"/>
        <v>0</v>
      </c>
      <c r="F47" s="121"/>
      <c r="G47" s="121"/>
      <c r="H47" s="122">
        <f t="shared" si="1"/>
        <v>0</v>
      </c>
      <c r="I47" s="121"/>
      <c r="J47" s="121"/>
      <c r="K47" s="122">
        <f t="shared" si="2"/>
        <v>0</v>
      </c>
      <c r="L47" s="121"/>
      <c r="M47" s="121"/>
      <c r="N47" s="122">
        <f t="shared" si="3"/>
        <v>0</v>
      </c>
    </row>
    <row r="48" spans="1:17" ht="15.75" hidden="1" thickBot="1" x14ac:dyDescent="0.3">
      <c r="A48" s="22" t="s">
        <v>98</v>
      </c>
      <c r="B48" s="13" t="s">
        <v>99</v>
      </c>
      <c r="C48" s="121"/>
      <c r="D48" s="121"/>
      <c r="E48" s="122">
        <f t="shared" si="0"/>
        <v>0</v>
      </c>
      <c r="F48" s="121"/>
      <c r="G48" s="121"/>
      <c r="H48" s="122">
        <f t="shared" si="1"/>
        <v>0</v>
      </c>
      <c r="I48" s="121"/>
      <c r="J48" s="121"/>
      <c r="K48" s="122">
        <f t="shared" si="2"/>
        <v>0</v>
      </c>
      <c r="L48" s="121"/>
      <c r="M48" s="121"/>
      <c r="N48" s="122">
        <f t="shared" si="3"/>
        <v>0</v>
      </c>
    </row>
    <row r="49" spans="1:14" ht="15.75" hidden="1" thickBot="1" x14ac:dyDescent="0.3">
      <c r="A49" s="22" t="s">
        <v>100</v>
      </c>
      <c r="B49" s="13" t="s">
        <v>101</v>
      </c>
      <c r="C49" s="121">
        <f>SUM(C50:C53)</f>
        <v>0</v>
      </c>
      <c r="D49" s="121">
        <f>SUM(D50:D53)</f>
        <v>0</v>
      </c>
      <c r="E49" s="122">
        <f t="shared" si="0"/>
        <v>0</v>
      </c>
      <c r="F49" s="121">
        <f>SUM(F50:F53)</f>
        <v>0</v>
      </c>
      <c r="G49" s="121">
        <f>SUM(G50:G53)</f>
        <v>0</v>
      </c>
      <c r="H49" s="122">
        <f t="shared" si="1"/>
        <v>0</v>
      </c>
      <c r="I49" s="121">
        <f>SUM(I50:I53)</f>
        <v>0</v>
      </c>
      <c r="J49" s="121">
        <f>SUM(J50:J53)</f>
        <v>0</v>
      </c>
      <c r="K49" s="122">
        <f t="shared" si="2"/>
        <v>0</v>
      </c>
      <c r="L49" s="121">
        <f>SUM(L50:L53)</f>
        <v>0</v>
      </c>
      <c r="M49" s="121">
        <f>SUM(M50:M53)</f>
        <v>0</v>
      </c>
      <c r="N49" s="122">
        <f t="shared" si="3"/>
        <v>0</v>
      </c>
    </row>
    <row r="50" spans="1:14" ht="15.75" hidden="1" thickBot="1" x14ac:dyDescent="0.3">
      <c r="A50" s="22"/>
      <c r="B50" s="13" t="s">
        <v>102</v>
      </c>
      <c r="C50" s="121"/>
      <c r="D50" s="121"/>
      <c r="E50" s="122">
        <f t="shared" si="0"/>
        <v>0</v>
      </c>
      <c r="F50" s="121"/>
      <c r="G50" s="121"/>
      <c r="H50" s="122">
        <f t="shared" si="1"/>
        <v>0</v>
      </c>
      <c r="I50" s="121"/>
      <c r="J50" s="121"/>
      <c r="K50" s="122">
        <f t="shared" si="2"/>
        <v>0</v>
      </c>
      <c r="L50" s="121"/>
      <c r="M50" s="121"/>
      <c r="N50" s="122">
        <f t="shared" si="3"/>
        <v>0</v>
      </c>
    </row>
    <row r="51" spans="1:14" ht="15.75" hidden="1" thickBot="1" x14ac:dyDescent="0.3">
      <c r="A51" s="22"/>
      <c r="B51" s="13" t="s">
        <v>103</v>
      </c>
      <c r="C51" s="121"/>
      <c r="D51" s="121"/>
      <c r="E51" s="122">
        <f t="shared" si="0"/>
        <v>0</v>
      </c>
      <c r="F51" s="121"/>
      <c r="G51" s="121"/>
      <c r="H51" s="122">
        <f t="shared" si="1"/>
        <v>0</v>
      </c>
      <c r="I51" s="121"/>
      <c r="J51" s="121"/>
      <c r="K51" s="122">
        <f t="shared" si="2"/>
        <v>0</v>
      </c>
      <c r="L51" s="121"/>
      <c r="M51" s="121"/>
      <c r="N51" s="122">
        <f t="shared" si="3"/>
        <v>0</v>
      </c>
    </row>
    <row r="52" spans="1:14" ht="15.75" hidden="1" thickBot="1" x14ac:dyDescent="0.3">
      <c r="A52" s="22"/>
      <c r="B52" s="13" t="s">
        <v>104</v>
      </c>
      <c r="C52" s="121"/>
      <c r="D52" s="121"/>
      <c r="E52" s="122">
        <f t="shared" si="0"/>
        <v>0</v>
      </c>
      <c r="F52" s="121"/>
      <c r="G52" s="121"/>
      <c r="H52" s="122">
        <f t="shared" si="1"/>
        <v>0</v>
      </c>
      <c r="I52" s="121"/>
      <c r="J52" s="121"/>
      <c r="K52" s="122">
        <f t="shared" si="2"/>
        <v>0</v>
      </c>
      <c r="L52" s="121"/>
      <c r="M52" s="121"/>
      <c r="N52" s="122">
        <f t="shared" si="3"/>
        <v>0</v>
      </c>
    </row>
    <row r="53" spans="1:14" ht="15.75" hidden="1" thickBot="1" x14ac:dyDescent="0.3">
      <c r="A53" s="22"/>
      <c r="B53" s="13" t="s">
        <v>105</v>
      </c>
      <c r="C53" s="121"/>
      <c r="D53" s="121"/>
      <c r="E53" s="122">
        <f t="shared" si="0"/>
        <v>0</v>
      </c>
      <c r="F53" s="121"/>
      <c r="G53" s="121"/>
      <c r="H53" s="122">
        <f t="shared" si="1"/>
        <v>0</v>
      </c>
      <c r="I53" s="121"/>
      <c r="J53" s="121"/>
      <c r="K53" s="122">
        <f t="shared" si="2"/>
        <v>0</v>
      </c>
      <c r="L53" s="121"/>
      <c r="M53" s="121"/>
      <c r="N53" s="122">
        <f t="shared" si="3"/>
        <v>0</v>
      </c>
    </row>
    <row r="54" spans="1:14" ht="15.75" hidden="1" thickBot="1" x14ac:dyDescent="0.3">
      <c r="A54" s="22" t="s">
        <v>106</v>
      </c>
      <c r="B54" s="13" t="s">
        <v>107</v>
      </c>
      <c r="C54" s="121"/>
      <c r="D54" s="121"/>
      <c r="E54" s="122">
        <f t="shared" si="0"/>
        <v>0</v>
      </c>
      <c r="F54" s="121"/>
      <c r="G54" s="121"/>
      <c r="H54" s="122">
        <f t="shared" si="1"/>
        <v>0</v>
      </c>
      <c r="I54" s="121"/>
      <c r="J54" s="121"/>
      <c r="K54" s="122">
        <f t="shared" si="2"/>
        <v>0</v>
      </c>
      <c r="L54" s="121"/>
      <c r="M54" s="121"/>
      <c r="N54" s="122">
        <f t="shared" si="3"/>
        <v>0</v>
      </c>
    </row>
    <row r="55" spans="1:14" ht="15.75" hidden="1" thickBot="1" x14ac:dyDescent="0.3">
      <c r="A55" s="22" t="s">
        <v>108</v>
      </c>
      <c r="B55" s="13" t="s">
        <v>109</v>
      </c>
      <c r="C55" s="121"/>
      <c r="D55" s="121"/>
      <c r="E55" s="122">
        <f t="shared" si="0"/>
        <v>0</v>
      </c>
      <c r="F55" s="121"/>
      <c r="G55" s="121"/>
      <c r="H55" s="122">
        <f t="shared" si="1"/>
        <v>0</v>
      </c>
      <c r="I55" s="121"/>
      <c r="J55" s="121"/>
      <c r="K55" s="122">
        <f t="shared" si="2"/>
        <v>0</v>
      </c>
      <c r="L55" s="121"/>
      <c r="M55" s="121"/>
      <c r="N55" s="122">
        <f t="shared" si="3"/>
        <v>0</v>
      </c>
    </row>
    <row r="56" spans="1:14" ht="15.75" hidden="1" thickBot="1" x14ac:dyDescent="0.3">
      <c r="A56" s="22" t="s">
        <v>110</v>
      </c>
      <c r="B56" s="13" t="s">
        <v>111</v>
      </c>
      <c r="C56" s="121"/>
      <c r="D56" s="121"/>
      <c r="E56" s="122">
        <f t="shared" si="0"/>
        <v>0</v>
      </c>
      <c r="F56" s="121"/>
      <c r="G56" s="121"/>
      <c r="H56" s="122">
        <f t="shared" si="1"/>
        <v>0</v>
      </c>
      <c r="I56" s="121"/>
      <c r="J56" s="121"/>
      <c r="K56" s="122">
        <f t="shared" si="2"/>
        <v>0</v>
      </c>
      <c r="L56" s="121"/>
      <c r="M56" s="121"/>
      <c r="N56" s="122">
        <f t="shared" si="3"/>
        <v>0</v>
      </c>
    </row>
    <row r="57" spans="1:14" ht="15.75" hidden="1" thickBot="1" x14ac:dyDescent="0.3">
      <c r="A57" s="22" t="s">
        <v>112</v>
      </c>
      <c r="B57" s="13" t="s">
        <v>113</v>
      </c>
      <c r="C57" s="121"/>
      <c r="D57" s="121"/>
      <c r="E57" s="122">
        <f t="shared" si="0"/>
        <v>0</v>
      </c>
      <c r="F57" s="121"/>
      <c r="G57" s="121"/>
      <c r="H57" s="122">
        <f t="shared" si="1"/>
        <v>0</v>
      </c>
      <c r="I57" s="121"/>
      <c r="J57" s="121"/>
      <c r="K57" s="122">
        <f t="shared" si="2"/>
        <v>0</v>
      </c>
      <c r="L57" s="121"/>
      <c r="M57" s="121"/>
      <c r="N57" s="122">
        <f t="shared" si="3"/>
        <v>0</v>
      </c>
    </row>
    <row r="58" spans="1:14" ht="15.75" hidden="1" thickBot="1" x14ac:dyDescent="0.3">
      <c r="A58" s="22" t="s">
        <v>114</v>
      </c>
      <c r="B58" s="13" t="s">
        <v>115</v>
      </c>
      <c r="C58" s="121"/>
      <c r="D58" s="121"/>
      <c r="E58" s="122">
        <f t="shared" si="0"/>
        <v>0</v>
      </c>
      <c r="F58" s="121"/>
      <c r="G58" s="121"/>
      <c r="H58" s="122">
        <f t="shared" si="1"/>
        <v>0</v>
      </c>
      <c r="I58" s="121"/>
      <c r="J58" s="121"/>
      <c r="K58" s="122">
        <f t="shared" si="2"/>
        <v>0</v>
      </c>
      <c r="L58" s="121"/>
      <c r="M58" s="121"/>
      <c r="N58" s="122">
        <f t="shared" si="3"/>
        <v>0</v>
      </c>
    </row>
    <row r="59" spans="1:14" ht="15.75" hidden="1" thickBot="1" x14ac:dyDescent="0.3">
      <c r="A59" s="22" t="s">
        <v>116</v>
      </c>
      <c r="B59" s="13" t="s">
        <v>117</v>
      </c>
      <c r="C59" s="121"/>
      <c r="D59" s="121"/>
      <c r="E59" s="122">
        <f t="shared" si="0"/>
        <v>0</v>
      </c>
      <c r="F59" s="121"/>
      <c r="G59" s="121"/>
      <c r="H59" s="122">
        <f t="shared" si="1"/>
        <v>0</v>
      </c>
      <c r="I59" s="121"/>
      <c r="J59" s="121"/>
      <c r="K59" s="122">
        <f t="shared" si="2"/>
        <v>0</v>
      </c>
      <c r="L59" s="121"/>
      <c r="M59" s="121"/>
      <c r="N59" s="122">
        <f t="shared" si="3"/>
        <v>0</v>
      </c>
    </row>
    <row r="60" spans="1:14" ht="15.75" hidden="1" thickBot="1" x14ac:dyDescent="0.3">
      <c r="A60" s="23" t="s">
        <v>118</v>
      </c>
      <c r="B60" s="31" t="s">
        <v>119</v>
      </c>
      <c r="C60" s="123"/>
      <c r="D60" s="123"/>
      <c r="E60" s="124">
        <f t="shared" si="0"/>
        <v>0</v>
      </c>
      <c r="F60" s="123"/>
      <c r="G60" s="123"/>
      <c r="H60" s="124">
        <f t="shared" si="1"/>
        <v>0</v>
      </c>
      <c r="I60" s="123"/>
      <c r="J60" s="123"/>
      <c r="K60" s="124">
        <f t="shared" si="2"/>
        <v>0</v>
      </c>
      <c r="L60" s="123"/>
      <c r="M60" s="123"/>
      <c r="N60" s="124">
        <f t="shared" si="3"/>
        <v>0</v>
      </c>
    </row>
    <row r="61" spans="1:14" ht="15.75" thickBot="1" x14ac:dyDescent="0.3">
      <c r="A61" s="21" t="s">
        <v>120</v>
      </c>
      <c r="B61" s="20" t="s">
        <v>27</v>
      </c>
      <c r="C61" s="125">
        <f>SUM(C62:C66)</f>
        <v>0</v>
      </c>
      <c r="D61" s="125">
        <f>SUM(D62:D66)</f>
        <v>0</v>
      </c>
      <c r="E61" s="126">
        <f t="shared" si="0"/>
        <v>0</v>
      </c>
      <c r="F61" s="125">
        <f>SUM(F62:F66)</f>
        <v>0</v>
      </c>
      <c r="G61" s="125">
        <f>SUM(G62:G66)</f>
        <v>0</v>
      </c>
      <c r="H61" s="126">
        <f t="shared" si="1"/>
        <v>0</v>
      </c>
      <c r="I61" s="125">
        <f>SUM(I62:I66)</f>
        <v>0</v>
      </c>
      <c r="J61" s="125">
        <f>SUM(J62:J66)</f>
        <v>0</v>
      </c>
      <c r="K61" s="126">
        <f t="shared" si="2"/>
        <v>0</v>
      </c>
      <c r="L61" s="125">
        <f>SUM(L62:L66)</f>
        <v>0</v>
      </c>
      <c r="M61" s="125">
        <f>SUM(M62:M66)</f>
        <v>0</v>
      </c>
      <c r="N61" s="126">
        <f t="shared" si="3"/>
        <v>0</v>
      </c>
    </row>
    <row r="62" spans="1:14" ht="15.75" hidden="1" thickBot="1" x14ac:dyDescent="0.3">
      <c r="A62" s="22" t="s">
        <v>121</v>
      </c>
      <c r="B62" s="13" t="s">
        <v>122</v>
      </c>
      <c r="C62" s="119"/>
      <c r="D62" s="119"/>
      <c r="E62" s="120">
        <f t="shared" si="0"/>
        <v>0</v>
      </c>
      <c r="F62" s="119"/>
      <c r="G62" s="119"/>
      <c r="H62" s="120">
        <f t="shared" si="1"/>
        <v>0</v>
      </c>
      <c r="I62" s="119"/>
      <c r="J62" s="119"/>
      <c r="K62" s="120">
        <f t="shared" si="2"/>
        <v>0</v>
      </c>
      <c r="L62" s="119"/>
      <c r="M62" s="119"/>
      <c r="N62" s="120">
        <f t="shared" si="3"/>
        <v>0</v>
      </c>
    </row>
    <row r="63" spans="1:14" ht="15.75" hidden="1" thickBot="1" x14ac:dyDescent="0.3">
      <c r="A63" s="22" t="s">
        <v>123</v>
      </c>
      <c r="B63" s="13" t="s">
        <v>124</v>
      </c>
      <c r="C63" s="121"/>
      <c r="D63" s="121"/>
      <c r="E63" s="122">
        <f t="shared" si="0"/>
        <v>0</v>
      </c>
      <c r="F63" s="121"/>
      <c r="G63" s="121"/>
      <c r="H63" s="122">
        <f t="shared" si="1"/>
        <v>0</v>
      </c>
      <c r="I63" s="121"/>
      <c r="J63" s="121"/>
      <c r="K63" s="122">
        <f t="shared" si="2"/>
        <v>0</v>
      </c>
      <c r="L63" s="121"/>
      <c r="M63" s="121"/>
      <c r="N63" s="122">
        <f t="shared" si="3"/>
        <v>0</v>
      </c>
    </row>
    <row r="64" spans="1:14" ht="15.75" hidden="1" thickBot="1" x14ac:dyDescent="0.3">
      <c r="A64" s="22" t="s">
        <v>125</v>
      </c>
      <c r="B64" s="13" t="s">
        <v>126</v>
      </c>
      <c r="C64" s="121"/>
      <c r="D64" s="121"/>
      <c r="E64" s="122">
        <f t="shared" si="0"/>
        <v>0</v>
      </c>
      <c r="F64" s="121"/>
      <c r="G64" s="121"/>
      <c r="H64" s="122">
        <f t="shared" si="1"/>
        <v>0</v>
      </c>
      <c r="I64" s="121"/>
      <c r="J64" s="121"/>
      <c r="K64" s="122">
        <f t="shared" si="2"/>
        <v>0</v>
      </c>
      <c r="L64" s="121"/>
      <c r="M64" s="121"/>
      <c r="N64" s="122">
        <f t="shared" si="3"/>
        <v>0</v>
      </c>
    </row>
    <row r="65" spans="1:14" ht="15.75" hidden="1" thickBot="1" x14ac:dyDescent="0.3">
      <c r="A65" s="22" t="s">
        <v>127</v>
      </c>
      <c r="B65" s="13" t="s">
        <v>128</v>
      </c>
      <c r="C65" s="121"/>
      <c r="D65" s="121"/>
      <c r="E65" s="122">
        <f t="shared" si="0"/>
        <v>0</v>
      </c>
      <c r="F65" s="121"/>
      <c r="G65" s="121"/>
      <c r="H65" s="122">
        <f t="shared" si="1"/>
        <v>0</v>
      </c>
      <c r="I65" s="121"/>
      <c r="J65" s="121"/>
      <c r="K65" s="122">
        <f t="shared" si="2"/>
        <v>0</v>
      </c>
      <c r="L65" s="121"/>
      <c r="M65" s="121"/>
      <c r="N65" s="122">
        <f t="shared" si="3"/>
        <v>0</v>
      </c>
    </row>
    <row r="66" spans="1:14" ht="15.75" hidden="1" thickBot="1" x14ac:dyDescent="0.3">
      <c r="A66" s="23" t="s">
        <v>129</v>
      </c>
      <c r="B66" s="31" t="s">
        <v>130</v>
      </c>
      <c r="C66" s="123"/>
      <c r="D66" s="123"/>
      <c r="E66" s="124">
        <f t="shared" si="0"/>
        <v>0</v>
      </c>
      <c r="F66" s="123"/>
      <c r="G66" s="123"/>
      <c r="H66" s="124">
        <f t="shared" si="1"/>
        <v>0</v>
      </c>
      <c r="I66" s="123"/>
      <c r="J66" s="123"/>
      <c r="K66" s="124">
        <f t="shared" si="2"/>
        <v>0</v>
      </c>
      <c r="L66" s="123"/>
      <c r="M66" s="123"/>
      <c r="N66" s="124">
        <f t="shared" si="3"/>
        <v>0</v>
      </c>
    </row>
    <row r="67" spans="1:14" ht="15.75" thickBot="1" x14ac:dyDescent="0.3">
      <c r="A67" s="21" t="s">
        <v>131</v>
      </c>
      <c r="B67" s="20" t="s">
        <v>132</v>
      </c>
      <c r="C67" s="125">
        <f>SUM(C68:C69)</f>
        <v>0</v>
      </c>
      <c r="D67" s="125">
        <f>SUM(D68:D69)</f>
        <v>0</v>
      </c>
      <c r="E67" s="126">
        <f t="shared" si="0"/>
        <v>0</v>
      </c>
      <c r="F67" s="125">
        <f>SUM(F68:F69)</f>
        <v>0</v>
      </c>
      <c r="G67" s="125">
        <f>SUM(G68:G69)</f>
        <v>0</v>
      </c>
      <c r="H67" s="126">
        <f t="shared" si="1"/>
        <v>0</v>
      </c>
      <c r="I67" s="125">
        <f>SUM(I68:I69)</f>
        <v>0</v>
      </c>
      <c r="J67" s="125">
        <f>SUM(J68:J69)</f>
        <v>0</v>
      </c>
      <c r="K67" s="126">
        <f t="shared" si="2"/>
        <v>0</v>
      </c>
      <c r="L67" s="125">
        <f>SUM(L68:L69)</f>
        <v>0</v>
      </c>
      <c r="M67" s="125">
        <f>SUM(M68:M69)</f>
        <v>0</v>
      </c>
      <c r="N67" s="126">
        <f t="shared" si="3"/>
        <v>0</v>
      </c>
    </row>
    <row r="68" spans="1:14" ht="15.75" hidden="1" thickBot="1" x14ac:dyDescent="0.3">
      <c r="A68" s="22" t="s">
        <v>133</v>
      </c>
      <c r="B68" s="13" t="s">
        <v>134</v>
      </c>
      <c r="C68" s="119"/>
      <c r="D68" s="119"/>
      <c r="E68" s="120">
        <f t="shared" si="0"/>
        <v>0</v>
      </c>
      <c r="F68" s="119"/>
      <c r="G68" s="119"/>
      <c r="H68" s="120">
        <f t="shared" si="1"/>
        <v>0</v>
      </c>
      <c r="I68" s="119"/>
      <c r="J68" s="119"/>
      <c r="K68" s="120">
        <f t="shared" si="2"/>
        <v>0</v>
      </c>
      <c r="L68" s="119"/>
      <c r="M68" s="119"/>
      <c r="N68" s="120">
        <f t="shared" si="3"/>
        <v>0</v>
      </c>
    </row>
    <row r="69" spans="1:14" ht="15.75" hidden="1" thickBot="1" x14ac:dyDescent="0.3">
      <c r="A69" s="23" t="s">
        <v>135</v>
      </c>
      <c r="B69" s="31" t="s">
        <v>136</v>
      </c>
      <c r="C69" s="123"/>
      <c r="D69" s="123"/>
      <c r="E69" s="124">
        <f t="shared" si="0"/>
        <v>0</v>
      </c>
      <c r="F69" s="123"/>
      <c r="G69" s="123"/>
      <c r="H69" s="124">
        <f t="shared" si="1"/>
        <v>0</v>
      </c>
      <c r="I69" s="123"/>
      <c r="J69" s="123"/>
      <c r="K69" s="124">
        <f t="shared" si="2"/>
        <v>0</v>
      </c>
      <c r="L69" s="123"/>
      <c r="M69" s="123"/>
      <c r="N69" s="124">
        <f t="shared" si="3"/>
        <v>0</v>
      </c>
    </row>
    <row r="70" spans="1:14" x14ac:dyDescent="0.25">
      <c r="A70" s="21" t="s">
        <v>137</v>
      </c>
      <c r="B70" s="20" t="s">
        <v>138</v>
      </c>
      <c r="C70" s="119">
        <f>C71</f>
        <v>0</v>
      </c>
      <c r="D70" s="119">
        <f>D71</f>
        <v>0</v>
      </c>
      <c r="E70" s="120">
        <f t="shared" si="0"/>
        <v>0</v>
      </c>
      <c r="F70" s="119">
        <f>F71</f>
        <v>0</v>
      </c>
      <c r="G70" s="119">
        <f>G71</f>
        <v>0</v>
      </c>
      <c r="H70" s="120">
        <f t="shared" si="1"/>
        <v>0</v>
      </c>
      <c r="I70" s="119">
        <f>I71</f>
        <v>0</v>
      </c>
      <c r="J70" s="119">
        <f>J71</f>
        <v>0</v>
      </c>
      <c r="K70" s="120">
        <f t="shared" si="2"/>
        <v>0</v>
      </c>
      <c r="L70" s="119">
        <f>L71</f>
        <v>0</v>
      </c>
      <c r="M70" s="119">
        <f>M71</f>
        <v>0</v>
      </c>
      <c r="N70" s="120">
        <f t="shared" si="3"/>
        <v>0</v>
      </c>
    </row>
    <row r="71" spans="1:14" ht="15.75" thickBot="1" x14ac:dyDescent="0.3">
      <c r="A71" s="23"/>
      <c r="B71" s="31" t="s">
        <v>139</v>
      </c>
      <c r="C71" s="123"/>
      <c r="D71" s="123"/>
      <c r="E71" s="124">
        <f t="shared" si="0"/>
        <v>0</v>
      </c>
      <c r="F71" s="123"/>
      <c r="G71" s="123"/>
      <c r="H71" s="124">
        <f t="shared" si="1"/>
        <v>0</v>
      </c>
      <c r="I71" s="123"/>
      <c r="J71" s="123"/>
      <c r="K71" s="124">
        <f t="shared" si="2"/>
        <v>0</v>
      </c>
      <c r="L71" s="123"/>
      <c r="M71" s="123"/>
      <c r="N71" s="124">
        <f t="shared" si="3"/>
        <v>0</v>
      </c>
    </row>
    <row r="72" spans="1:14" ht="15.75" thickBot="1" x14ac:dyDescent="0.3">
      <c r="A72" s="24" t="s">
        <v>140</v>
      </c>
      <c r="B72" s="7" t="s">
        <v>141</v>
      </c>
      <c r="C72" s="125">
        <f>C9+C22+C25+C45+C61+C67+C70</f>
        <v>400000000</v>
      </c>
      <c r="D72" s="125">
        <f>D9+D22+D25+D45+D61+D67+D70</f>
        <v>0</v>
      </c>
      <c r="E72" s="126">
        <f t="shared" si="0"/>
        <v>400000000</v>
      </c>
      <c r="F72" s="125">
        <f>F9+F22+F25+F45+F61+F67+F70</f>
        <v>400000000</v>
      </c>
      <c r="G72" s="125">
        <f>G9+G22+G25+G45+G61+G67+G70</f>
        <v>0</v>
      </c>
      <c r="H72" s="126">
        <f t="shared" si="1"/>
        <v>400000000</v>
      </c>
      <c r="I72" s="125">
        <f>I9+I22+I25+I45+I61+I67+I70</f>
        <v>400000000</v>
      </c>
      <c r="J72" s="125">
        <f>J9+J22+J25+J45+J61+J67+J70</f>
        <v>0</v>
      </c>
      <c r="K72" s="126">
        <f t="shared" si="2"/>
        <v>400000000</v>
      </c>
      <c r="L72" s="125">
        <f>L9+L22+L25+L45+L61+L67+L70</f>
        <v>430669931</v>
      </c>
      <c r="M72" s="125">
        <f>M9+M22+M25+M45+M61+M67+M70</f>
        <v>0</v>
      </c>
      <c r="N72" s="126">
        <f t="shared" si="3"/>
        <v>430669931</v>
      </c>
    </row>
    <row r="73" spans="1:14" ht="15.75" thickBot="1" x14ac:dyDescent="0.3">
      <c r="A73" s="25" t="s">
        <v>142</v>
      </c>
      <c r="B73" s="35" t="s">
        <v>143</v>
      </c>
      <c r="C73" s="119">
        <f>C74+C82</f>
        <v>0</v>
      </c>
      <c r="D73" s="119">
        <f>D74+D82</f>
        <v>0</v>
      </c>
      <c r="E73" s="120">
        <f t="shared" ref="E73:E84" si="4">SUM(C73:D73)</f>
        <v>0</v>
      </c>
      <c r="F73" s="119">
        <f>F74+F82</f>
        <v>0</v>
      </c>
      <c r="G73" s="119">
        <f>G74+G82</f>
        <v>0</v>
      </c>
      <c r="H73" s="120">
        <f t="shared" ref="H73:H80" si="5">SUM(F73:G73)</f>
        <v>0</v>
      </c>
      <c r="I73" s="119">
        <f>I74+I82</f>
        <v>0</v>
      </c>
      <c r="J73" s="119">
        <f>J74+J82</f>
        <v>0</v>
      </c>
      <c r="K73" s="120">
        <f t="shared" ref="K73:K80" si="6">SUM(I73:J73)</f>
        <v>0</v>
      </c>
      <c r="L73" s="119">
        <f>L74+L82</f>
        <v>0</v>
      </c>
      <c r="M73" s="119">
        <f>M74+M82</f>
        <v>0</v>
      </c>
      <c r="N73" s="120">
        <f t="shared" ref="N73:N80" si="7">SUM(L73:M73)</f>
        <v>0</v>
      </c>
    </row>
    <row r="74" spans="1:14" ht="15.75" hidden="1" thickBot="1" x14ac:dyDescent="0.3">
      <c r="A74" s="22" t="s">
        <v>144</v>
      </c>
      <c r="B74" s="13" t="s">
        <v>145</v>
      </c>
      <c r="C74" s="121">
        <f t="shared" ref="C74:D74" si="8">SUM(C75:C76,C77,C78,C82,C81)</f>
        <v>0</v>
      </c>
      <c r="D74" s="121">
        <f t="shared" si="8"/>
        <v>0</v>
      </c>
      <c r="E74" s="122">
        <f t="shared" si="4"/>
        <v>0</v>
      </c>
      <c r="F74" s="121">
        <f t="shared" ref="F74:G74" si="9">SUM(F75:F76,F77,F78,F82,F81)</f>
        <v>0</v>
      </c>
      <c r="G74" s="121">
        <f t="shared" si="9"/>
        <v>0</v>
      </c>
      <c r="H74" s="122">
        <f t="shared" si="5"/>
        <v>0</v>
      </c>
      <c r="I74" s="121">
        <f t="shared" ref="I74:J74" si="10">SUM(I75:I76,I77,I78,I82,I81)</f>
        <v>0</v>
      </c>
      <c r="J74" s="121">
        <f t="shared" si="10"/>
        <v>0</v>
      </c>
      <c r="K74" s="122">
        <f t="shared" si="6"/>
        <v>0</v>
      </c>
      <c r="L74" s="121">
        <f t="shared" ref="L74:M74" si="11">SUM(L75:L76,L77,L78,L82,L81)</f>
        <v>0</v>
      </c>
      <c r="M74" s="121">
        <f t="shared" si="11"/>
        <v>0</v>
      </c>
      <c r="N74" s="122">
        <f t="shared" si="7"/>
        <v>0</v>
      </c>
    </row>
    <row r="75" spans="1:14" ht="15.75" hidden="1" thickBot="1" x14ac:dyDescent="0.3">
      <c r="A75" s="22" t="s">
        <v>146</v>
      </c>
      <c r="B75" s="13" t="s">
        <v>147</v>
      </c>
      <c r="C75" s="121"/>
      <c r="D75" s="121"/>
      <c r="E75" s="122">
        <f t="shared" si="4"/>
        <v>0</v>
      </c>
      <c r="F75" s="121"/>
      <c r="G75" s="121"/>
      <c r="H75" s="122">
        <f t="shared" si="5"/>
        <v>0</v>
      </c>
      <c r="I75" s="121"/>
      <c r="J75" s="121"/>
      <c r="K75" s="122">
        <f t="shared" si="6"/>
        <v>0</v>
      </c>
      <c r="L75" s="121"/>
      <c r="M75" s="121"/>
      <c r="N75" s="122">
        <f t="shared" si="7"/>
        <v>0</v>
      </c>
    </row>
    <row r="76" spans="1:14" ht="15.75" hidden="1" thickBot="1" x14ac:dyDescent="0.3">
      <c r="A76" s="22" t="s">
        <v>148</v>
      </c>
      <c r="B76" s="13" t="s">
        <v>149</v>
      </c>
      <c r="C76" s="121"/>
      <c r="D76" s="121"/>
      <c r="E76" s="122">
        <f t="shared" si="4"/>
        <v>0</v>
      </c>
      <c r="F76" s="121"/>
      <c r="G76" s="121"/>
      <c r="H76" s="122">
        <f t="shared" si="5"/>
        <v>0</v>
      </c>
      <c r="I76" s="121"/>
      <c r="J76" s="121"/>
      <c r="K76" s="122">
        <f t="shared" si="6"/>
        <v>0</v>
      </c>
      <c r="L76" s="121"/>
      <c r="M76" s="121"/>
      <c r="N76" s="122">
        <f t="shared" si="7"/>
        <v>0</v>
      </c>
    </row>
    <row r="77" spans="1:14" ht="15.75" hidden="1" thickBot="1" x14ac:dyDescent="0.3">
      <c r="A77" s="22" t="s">
        <v>150</v>
      </c>
      <c r="B77" s="13" t="s">
        <v>151</v>
      </c>
      <c r="C77" s="121"/>
      <c r="D77" s="121"/>
      <c r="E77" s="122">
        <f t="shared" si="4"/>
        <v>0</v>
      </c>
      <c r="F77" s="121"/>
      <c r="G77" s="121"/>
      <c r="H77" s="122">
        <f t="shared" si="5"/>
        <v>0</v>
      </c>
      <c r="I77" s="121"/>
      <c r="J77" s="121"/>
      <c r="K77" s="122">
        <f t="shared" si="6"/>
        <v>0</v>
      </c>
      <c r="L77" s="121"/>
      <c r="M77" s="121"/>
      <c r="N77" s="122">
        <f t="shared" si="7"/>
        <v>0</v>
      </c>
    </row>
    <row r="78" spans="1:14" ht="15.75" hidden="1" thickBot="1" x14ac:dyDescent="0.3">
      <c r="A78" s="22" t="s">
        <v>152</v>
      </c>
      <c r="B78" s="13" t="s">
        <v>153</v>
      </c>
      <c r="C78" s="121">
        <f>SUM(C79:C80)</f>
        <v>0</v>
      </c>
      <c r="D78" s="121">
        <f>SUM(D79:D80)</f>
        <v>0</v>
      </c>
      <c r="E78" s="122">
        <f t="shared" si="4"/>
        <v>0</v>
      </c>
      <c r="F78" s="121">
        <f>SUM(F79:F80)</f>
        <v>0</v>
      </c>
      <c r="G78" s="121">
        <f>SUM(G79:G80)</f>
        <v>0</v>
      </c>
      <c r="H78" s="122">
        <f t="shared" si="5"/>
        <v>0</v>
      </c>
      <c r="I78" s="121">
        <f>SUM(I79:I80)</f>
        <v>0</v>
      </c>
      <c r="J78" s="121">
        <f>SUM(J79:J80)</f>
        <v>0</v>
      </c>
      <c r="K78" s="122">
        <f t="shared" si="6"/>
        <v>0</v>
      </c>
      <c r="L78" s="121">
        <f>SUM(L79:L80)</f>
        <v>0</v>
      </c>
      <c r="M78" s="121">
        <f>SUM(M79:M80)</f>
        <v>0</v>
      </c>
      <c r="N78" s="122">
        <f t="shared" si="7"/>
        <v>0</v>
      </c>
    </row>
    <row r="79" spans="1:14" ht="15.75" hidden="1" thickBot="1" x14ac:dyDescent="0.3">
      <c r="A79" s="22"/>
      <c r="B79" s="13" t="s">
        <v>28</v>
      </c>
      <c r="C79" s="121"/>
      <c r="D79" s="121"/>
      <c r="E79" s="122">
        <f t="shared" si="4"/>
        <v>0</v>
      </c>
      <c r="F79" s="121"/>
      <c r="G79" s="121"/>
      <c r="H79" s="122">
        <f t="shared" si="5"/>
        <v>0</v>
      </c>
      <c r="I79" s="121"/>
      <c r="J79" s="121"/>
      <c r="K79" s="122">
        <f t="shared" si="6"/>
        <v>0</v>
      </c>
      <c r="L79" s="121"/>
      <c r="M79" s="121"/>
      <c r="N79" s="122">
        <f t="shared" si="7"/>
        <v>0</v>
      </c>
    </row>
    <row r="80" spans="1:14" ht="15.75" hidden="1" thickBot="1" x14ac:dyDescent="0.3">
      <c r="A80" s="22"/>
      <c r="B80" s="13" t="s">
        <v>29</v>
      </c>
      <c r="C80" s="121"/>
      <c r="D80" s="121"/>
      <c r="E80" s="122">
        <f t="shared" si="4"/>
        <v>0</v>
      </c>
      <c r="F80" s="121"/>
      <c r="G80" s="121"/>
      <c r="H80" s="122">
        <f t="shared" si="5"/>
        <v>0</v>
      </c>
      <c r="I80" s="121"/>
      <c r="J80" s="121"/>
      <c r="K80" s="122">
        <f t="shared" si="6"/>
        <v>0</v>
      </c>
      <c r="L80" s="121"/>
      <c r="M80" s="121"/>
      <c r="N80" s="122">
        <f t="shared" si="7"/>
        <v>0</v>
      </c>
    </row>
    <row r="81" spans="1:14" ht="15.75" hidden="1" thickBot="1" x14ac:dyDescent="0.3">
      <c r="A81" s="22" t="s">
        <v>482</v>
      </c>
      <c r="B81" s="13" t="s">
        <v>334</v>
      </c>
      <c r="C81" s="121"/>
      <c r="D81" s="121"/>
      <c r="E81" s="122"/>
      <c r="F81" s="121"/>
      <c r="G81" s="121"/>
      <c r="H81" s="122"/>
      <c r="I81" s="121"/>
      <c r="J81" s="121"/>
      <c r="K81" s="122"/>
      <c r="L81" s="121"/>
      <c r="M81" s="121"/>
      <c r="N81" s="122"/>
    </row>
    <row r="82" spans="1:14" ht="15.75" hidden="1" thickBot="1" x14ac:dyDescent="0.3">
      <c r="A82" s="22" t="s">
        <v>154</v>
      </c>
      <c r="B82" s="13" t="s">
        <v>155</v>
      </c>
      <c r="C82" s="121"/>
      <c r="D82" s="121"/>
      <c r="E82" s="122">
        <f t="shared" si="4"/>
        <v>0</v>
      </c>
      <c r="F82" s="121"/>
      <c r="G82" s="121"/>
      <c r="H82" s="122">
        <f t="shared" ref="H82:H84" si="12">SUM(F82:G82)</f>
        <v>0</v>
      </c>
      <c r="I82" s="121"/>
      <c r="J82" s="121"/>
      <c r="K82" s="122">
        <f t="shared" ref="K82:K84" si="13">SUM(I82:J82)</f>
        <v>0</v>
      </c>
      <c r="L82" s="121"/>
      <c r="M82" s="121"/>
      <c r="N82" s="122">
        <f t="shared" ref="N82:N84" si="14">SUM(L82:M82)</f>
        <v>0</v>
      </c>
    </row>
    <row r="83" spans="1:14" ht="15.75" hidden="1" thickBot="1" x14ac:dyDescent="0.3">
      <c r="A83" s="23" t="s">
        <v>156</v>
      </c>
      <c r="B83" s="31" t="s">
        <v>157</v>
      </c>
      <c r="C83" s="123"/>
      <c r="D83" s="123"/>
      <c r="E83" s="124">
        <f t="shared" si="4"/>
        <v>0</v>
      </c>
      <c r="F83" s="123"/>
      <c r="G83" s="123"/>
      <c r="H83" s="124">
        <f t="shared" si="12"/>
        <v>0</v>
      </c>
      <c r="I83" s="123"/>
      <c r="J83" s="123"/>
      <c r="K83" s="124">
        <f t="shared" si="13"/>
        <v>0</v>
      </c>
      <c r="L83" s="123"/>
      <c r="M83" s="123"/>
      <c r="N83" s="124">
        <f t="shared" si="14"/>
        <v>0</v>
      </c>
    </row>
    <row r="84" spans="1:14" ht="15.75" thickBot="1" x14ac:dyDescent="0.3">
      <c r="A84" s="24" t="s">
        <v>262</v>
      </c>
      <c r="B84" s="7" t="s">
        <v>158</v>
      </c>
      <c r="C84" s="125">
        <f>C72+C73</f>
        <v>400000000</v>
      </c>
      <c r="D84" s="125">
        <f>D72+D73</f>
        <v>0</v>
      </c>
      <c r="E84" s="126">
        <f t="shared" si="4"/>
        <v>400000000</v>
      </c>
      <c r="F84" s="125">
        <f>F72+F73</f>
        <v>400000000</v>
      </c>
      <c r="G84" s="125">
        <f>G72+G73</f>
        <v>0</v>
      </c>
      <c r="H84" s="126">
        <f t="shared" si="12"/>
        <v>400000000</v>
      </c>
      <c r="I84" s="125">
        <f>I72+I73</f>
        <v>400000000</v>
      </c>
      <c r="J84" s="125">
        <f>J72+J73</f>
        <v>0</v>
      </c>
      <c r="K84" s="126">
        <f t="shared" si="13"/>
        <v>400000000</v>
      </c>
      <c r="L84" s="125">
        <f>L72+L73</f>
        <v>430669931</v>
      </c>
      <c r="M84" s="125">
        <f>M72+M73</f>
        <v>0</v>
      </c>
      <c r="N84" s="126">
        <f t="shared" si="14"/>
        <v>430669931</v>
      </c>
    </row>
    <row r="85" spans="1:14" x14ac:dyDescent="0.25">
      <c r="A85" s="26"/>
      <c r="B85" s="2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</row>
    <row r="86" spans="1:14" ht="15.75" thickBot="1" x14ac:dyDescent="0.3">
      <c r="A86" s="36"/>
      <c r="B86" s="3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15.75" thickBot="1" x14ac:dyDescent="0.3">
      <c r="A87" s="28" t="s">
        <v>159</v>
      </c>
      <c r="B87" s="20" t="s">
        <v>33</v>
      </c>
      <c r="C87" s="125">
        <f>C88+C100</f>
        <v>0</v>
      </c>
      <c r="D87" s="125">
        <f>D88+D100</f>
        <v>0</v>
      </c>
      <c r="E87" s="126">
        <f t="shared" ref="E87:E150" si="15">SUM(C87:D87)</f>
        <v>0</v>
      </c>
      <c r="F87" s="125">
        <f>F88+F100</f>
        <v>0</v>
      </c>
      <c r="G87" s="125">
        <f>G88+G100</f>
        <v>0</v>
      </c>
      <c r="H87" s="126">
        <f t="shared" ref="H87:H89" si="16">SUM(F87:G87)</f>
        <v>0</v>
      </c>
      <c r="I87" s="125">
        <f>I88+I100</f>
        <v>0</v>
      </c>
      <c r="J87" s="125">
        <f>J88+J100</f>
        <v>0</v>
      </c>
      <c r="K87" s="126">
        <f t="shared" ref="K87:K89" si="17">SUM(I87:J87)</f>
        <v>0</v>
      </c>
      <c r="L87" s="125">
        <f>L88+L100</f>
        <v>0</v>
      </c>
      <c r="M87" s="125">
        <f>M88+M100</f>
        <v>0</v>
      </c>
      <c r="N87" s="126">
        <f t="shared" ref="N87:N89" si="18">SUM(L87:M87)</f>
        <v>0</v>
      </c>
    </row>
    <row r="88" spans="1:14" ht="15.75" hidden="1" thickBot="1" x14ac:dyDescent="0.3">
      <c r="A88" s="29" t="s">
        <v>160</v>
      </c>
      <c r="B88" s="13" t="s">
        <v>161</v>
      </c>
      <c r="C88" s="119">
        <f>SUM(C89:C99)</f>
        <v>0</v>
      </c>
      <c r="D88" s="119">
        <f>SUM(D89:D99)</f>
        <v>0</v>
      </c>
      <c r="E88" s="120">
        <f t="shared" si="15"/>
        <v>0</v>
      </c>
      <c r="F88" s="119">
        <f>SUM(F89:F99)</f>
        <v>0</v>
      </c>
      <c r="G88" s="119">
        <f>SUM(G89:G99)</f>
        <v>0</v>
      </c>
      <c r="H88" s="120">
        <f t="shared" si="16"/>
        <v>0</v>
      </c>
      <c r="I88" s="119">
        <f>SUM(I89:I99)</f>
        <v>0</v>
      </c>
      <c r="J88" s="119">
        <f>SUM(J89:J99)</f>
        <v>0</v>
      </c>
      <c r="K88" s="120">
        <f t="shared" si="17"/>
        <v>0</v>
      </c>
      <c r="L88" s="119">
        <f>SUM(L89:L99)</f>
        <v>0</v>
      </c>
      <c r="M88" s="119">
        <f>SUM(M89:M99)</f>
        <v>0</v>
      </c>
      <c r="N88" s="120">
        <f t="shared" si="18"/>
        <v>0</v>
      </c>
    </row>
    <row r="89" spans="1:14" ht="15.75" hidden="1" thickBot="1" x14ac:dyDescent="0.3">
      <c r="A89" s="29" t="s">
        <v>162</v>
      </c>
      <c r="B89" s="13" t="s">
        <v>163</v>
      </c>
      <c r="C89" s="121"/>
      <c r="D89" s="121"/>
      <c r="E89" s="122">
        <f t="shared" si="15"/>
        <v>0</v>
      </c>
      <c r="F89" s="121"/>
      <c r="G89" s="121"/>
      <c r="H89" s="122">
        <f t="shared" si="16"/>
        <v>0</v>
      </c>
      <c r="I89" s="121"/>
      <c r="J89" s="121"/>
      <c r="K89" s="122">
        <f t="shared" si="17"/>
        <v>0</v>
      </c>
      <c r="L89" s="121"/>
      <c r="M89" s="121"/>
      <c r="N89" s="122">
        <f t="shared" si="18"/>
        <v>0</v>
      </c>
    </row>
    <row r="90" spans="1:14" ht="15.75" hidden="1" thickBot="1" x14ac:dyDescent="0.3">
      <c r="A90" s="29" t="s">
        <v>472</v>
      </c>
      <c r="B90" s="13" t="s">
        <v>473</v>
      </c>
      <c r="C90" s="121"/>
      <c r="D90" s="121"/>
      <c r="E90" s="122"/>
      <c r="F90" s="121"/>
      <c r="G90" s="121"/>
      <c r="H90" s="122"/>
      <c r="I90" s="121"/>
      <c r="J90" s="121"/>
      <c r="K90" s="122"/>
      <c r="L90" s="121"/>
      <c r="M90" s="121"/>
      <c r="N90" s="122"/>
    </row>
    <row r="91" spans="1:14" ht="15.75" hidden="1" thickBot="1" x14ac:dyDescent="0.3">
      <c r="A91" s="29" t="s">
        <v>164</v>
      </c>
      <c r="B91" s="13" t="s">
        <v>165</v>
      </c>
      <c r="C91" s="121"/>
      <c r="D91" s="121"/>
      <c r="E91" s="122">
        <f t="shared" si="15"/>
        <v>0</v>
      </c>
      <c r="F91" s="121"/>
      <c r="G91" s="121"/>
      <c r="H91" s="122">
        <f t="shared" ref="H91:H145" si="19">SUM(F91:G91)</f>
        <v>0</v>
      </c>
      <c r="I91" s="121"/>
      <c r="J91" s="121"/>
      <c r="K91" s="122">
        <f t="shared" ref="K91:K145" si="20">SUM(I91:J91)</f>
        <v>0</v>
      </c>
      <c r="L91" s="121"/>
      <c r="M91" s="121"/>
      <c r="N91" s="122">
        <f t="shared" ref="N91:N145" si="21">SUM(L91:M91)</f>
        <v>0</v>
      </c>
    </row>
    <row r="92" spans="1:14" ht="15.75" hidden="1" thickBot="1" x14ac:dyDescent="0.3">
      <c r="A92" s="29" t="s">
        <v>166</v>
      </c>
      <c r="B92" s="13" t="s">
        <v>167</v>
      </c>
      <c r="C92" s="121"/>
      <c r="D92" s="121"/>
      <c r="E92" s="122">
        <f t="shared" si="15"/>
        <v>0</v>
      </c>
      <c r="F92" s="121"/>
      <c r="G92" s="121"/>
      <c r="H92" s="122">
        <f t="shared" si="19"/>
        <v>0</v>
      </c>
      <c r="I92" s="121"/>
      <c r="J92" s="121"/>
      <c r="K92" s="122">
        <f t="shared" si="20"/>
        <v>0</v>
      </c>
      <c r="L92" s="121"/>
      <c r="M92" s="121"/>
      <c r="N92" s="122">
        <f t="shared" si="21"/>
        <v>0</v>
      </c>
    </row>
    <row r="93" spans="1:14" ht="15.75" hidden="1" thickBot="1" x14ac:dyDescent="0.3">
      <c r="A93" s="29" t="s">
        <v>168</v>
      </c>
      <c r="B93" s="13" t="s">
        <v>169</v>
      </c>
      <c r="C93" s="121"/>
      <c r="D93" s="121"/>
      <c r="E93" s="122">
        <f t="shared" si="15"/>
        <v>0</v>
      </c>
      <c r="F93" s="121"/>
      <c r="G93" s="121"/>
      <c r="H93" s="122">
        <f t="shared" si="19"/>
        <v>0</v>
      </c>
      <c r="I93" s="121"/>
      <c r="J93" s="121"/>
      <c r="K93" s="122">
        <f t="shared" si="20"/>
        <v>0</v>
      </c>
      <c r="L93" s="121"/>
      <c r="M93" s="121"/>
      <c r="N93" s="122">
        <f t="shared" si="21"/>
        <v>0</v>
      </c>
    </row>
    <row r="94" spans="1:14" ht="15.75" hidden="1" thickBot="1" x14ac:dyDescent="0.3">
      <c r="A94" s="29" t="s">
        <v>170</v>
      </c>
      <c r="B94" s="13" t="s">
        <v>171</v>
      </c>
      <c r="C94" s="121"/>
      <c r="D94" s="121"/>
      <c r="E94" s="122">
        <f t="shared" si="15"/>
        <v>0</v>
      </c>
      <c r="F94" s="121"/>
      <c r="G94" s="121"/>
      <c r="H94" s="122">
        <f t="shared" si="19"/>
        <v>0</v>
      </c>
      <c r="I94" s="121"/>
      <c r="J94" s="121"/>
      <c r="K94" s="122">
        <f t="shared" si="20"/>
        <v>0</v>
      </c>
      <c r="L94" s="121"/>
      <c r="M94" s="121"/>
      <c r="N94" s="122">
        <f t="shared" si="21"/>
        <v>0</v>
      </c>
    </row>
    <row r="95" spans="1:14" ht="15.75" hidden="1" thickBot="1" x14ac:dyDescent="0.3">
      <c r="A95" s="29" t="s">
        <v>172</v>
      </c>
      <c r="B95" s="13" t="s">
        <v>173</v>
      </c>
      <c r="C95" s="121"/>
      <c r="D95" s="121"/>
      <c r="E95" s="122">
        <f t="shared" si="15"/>
        <v>0</v>
      </c>
      <c r="F95" s="121"/>
      <c r="G95" s="121"/>
      <c r="H95" s="122">
        <f t="shared" si="19"/>
        <v>0</v>
      </c>
      <c r="I95" s="121"/>
      <c r="J95" s="121"/>
      <c r="K95" s="122">
        <f t="shared" si="20"/>
        <v>0</v>
      </c>
      <c r="L95" s="121"/>
      <c r="M95" s="121"/>
      <c r="N95" s="122">
        <f t="shared" si="21"/>
        <v>0</v>
      </c>
    </row>
    <row r="96" spans="1:14" ht="15.75" hidden="1" thickBot="1" x14ac:dyDescent="0.3">
      <c r="A96" s="29" t="s">
        <v>174</v>
      </c>
      <c r="B96" s="13" t="s">
        <v>175</v>
      </c>
      <c r="C96" s="121"/>
      <c r="D96" s="121"/>
      <c r="E96" s="122">
        <f t="shared" si="15"/>
        <v>0</v>
      </c>
      <c r="F96" s="121"/>
      <c r="G96" s="121"/>
      <c r="H96" s="122">
        <f t="shared" si="19"/>
        <v>0</v>
      </c>
      <c r="I96" s="121"/>
      <c r="J96" s="121"/>
      <c r="K96" s="122">
        <f t="shared" si="20"/>
        <v>0</v>
      </c>
      <c r="L96" s="121"/>
      <c r="M96" s="121"/>
      <c r="N96" s="122">
        <f t="shared" si="21"/>
        <v>0</v>
      </c>
    </row>
    <row r="97" spans="1:14" ht="15.75" hidden="1" thickBot="1" x14ac:dyDescent="0.3">
      <c r="A97" s="29" t="s">
        <v>176</v>
      </c>
      <c r="B97" s="13" t="s">
        <v>177</v>
      </c>
      <c r="C97" s="121"/>
      <c r="D97" s="121"/>
      <c r="E97" s="122">
        <f t="shared" si="15"/>
        <v>0</v>
      </c>
      <c r="F97" s="121"/>
      <c r="G97" s="121"/>
      <c r="H97" s="122">
        <f t="shared" si="19"/>
        <v>0</v>
      </c>
      <c r="I97" s="121"/>
      <c r="J97" s="121"/>
      <c r="K97" s="122">
        <f t="shared" si="20"/>
        <v>0</v>
      </c>
      <c r="L97" s="121"/>
      <c r="M97" s="121"/>
      <c r="N97" s="122">
        <f t="shared" si="21"/>
        <v>0</v>
      </c>
    </row>
    <row r="98" spans="1:14" ht="15.75" hidden="1" thickBot="1" x14ac:dyDescent="0.3">
      <c r="A98" s="29" t="s">
        <v>178</v>
      </c>
      <c r="B98" s="13" t="s">
        <v>179</v>
      </c>
      <c r="C98" s="121"/>
      <c r="D98" s="121"/>
      <c r="E98" s="122">
        <f t="shared" si="15"/>
        <v>0</v>
      </c>
      <c r="F98" s="121"/>
      <c r="G98" s="121"/>
      <c r="H98" s="122">
        <f t="shared" si="19"/>
        <v>0</v>
      </c>
      <c r="I98" s="121"/>
      <c r="J98" s="121"/>
      <c r="K98" s="122">
        <f t="shared" si="20"/>
        <v>0</v>
      </c>
      <c r="L98" s="121"/>
      <c r="M98" s="121"/>
      <c r="N98" s="122">
        <f t="shared" si="21"/>
        <v>0</v>
      </c>
    </row>
    <row r="99" spans="1:14" ht="15.75" hidden="1" thickBot="1" x14ac:dyDescent="0.3">
      <c r="A99" s="29" t="s">
        <v>180</v>
      </c>
      <c r="B99" s="13" t="s">
        <v>181</v>
      </c>
      <c r="C99" s="121"/>
      <c r="D99" s="121"/>
      <c r="E99" s="122">
        <f t="shared" si="15"/>
        <v>0</v>
      </c>
      <c r="F99" s="121"/>
      <c r="G99" s="121"/>
      <c r="H99" s="122">
        <f t="shared" si="19"/>
        <v>0</v>
      </c>
      <c r="I99" s="121"/>
      <c r="J99" s="121"/>
      <c r="K99" s="122">
        <f t="shared" si="20"/>
        <v>0</v>
      </c>
      <c r="L99" s="121"/>
      <c r="M99" s="121"/>
      <c r="N99" s="122">
        <f t="shared" si="21"/>
        <v>0</v>
      </c>
    </row>
    <row r="100" spans="1:14" ht="15.75" hidden="1" thickBot="1" x14ac:dyDescent="0.3">
      <c r="A100" s="29" t="s">
        <v>182</v>
      </c>
      <c r="B100" s="13" t="s">
        <v>183</v>
      </c>
      <c r="C100" s="121">
        <f>SUM(C101:C103)</f>
        <v>0</v>
      </c>
      <c r="D100" s="121">
        <f>SUM(D101:D103)</f>
        <v>0</v>
      </c>
      <c r="E100" s="122">
        <f t="shared" si="15"/>
        <v>0</v>
      </c>
      <c r="F100" s="121">
        <f>SUM(F101:F103)</f>
        <v>0</v>
      </c>
      <c r="G100" s="121">
        <f>SUM(G101:G103)</f>
        <v>0</v>
      </c>
      <c r="H100" s="122">
        <f t="shared" si="19"/>
        <v>0</v>
      </c>
      <c r="I100" s="121">
        <f>SUM(I101:I103)</f>
        <v>0</v>
      </c>
      <c r="J100" s="121">
        <f>SUM(J101:J103)</f>
        <v>0</v>
      </c>
      <c r="K100" s="122">
        <f t="shared" si="20"/>
        <v>0</v>
      </c>
      <c r="L100" s="121">
        <f>SUM(L101:L103)</f>
        <v>0</v>
      </c>
      <c r="M100" s="121">
        <f>SUM(M101:M103)</f>
        <v>0</v>
      </c>
      <c r="N100" s="122">
        <f t="shared" si="21"/>
        <v>0</v>
      </c>
    </row>
    <row r="101" spans="1:14" ht="15.75" hidden="1" thickBot="1" x14ac:dyDescent="0.3">
      <c r="A101" s="29" t="s">
        <v>184</v>
      </c>
      <c r="B101" s="13" t="s">
        <v>185</v>
      </c>
      <c r="C101" s="121"/>
      <c r="D101" s="121"/>
      <c r="E101" s="122">
        <f t="shared" si="15"/>
        <v>0</v>
      </c>
      <c r="F101" s="121"/>
      <c r="G101" s="121"/>
      <c r="H101" s="122">
        <f t="shared" si="19"/>
        <v>0</v>
      </c>
      <c r="I101" s="121"/>
      <c r="J101" s="121"/>
      <c r="K101" s="122">
        <f t="shared" si="20"/>
        <v>0</v>
      </c>
      <c r="L101" s="121"/>
      <c r="M101" s="121"/>
      <c r="N101" s="122">
        <f t="shared" si="21"/>
        <v>0</v>
      </c>
    </row>
    <row r="102" spans="1:14" ht="15.75" hidden="1" thickBot="1" x14ac:dyDescent="0.3">
      <c r="A102" s="29" t="s">
        <v>186</v>
      </c>
      <c r="B102" s="13" t="s">
        <v>187</v>
      </c>
      <c r="C102" s="121"/>
      <c r="D102" s="121"/>
      <c r="E102" s="122">
        <f t="shared" si="15"/>
        <v>0</v>
      </c>
      <c r="F102" s="121"/>
      <c r="G102" s="121"/>
      <c r="H102" s="122">
        <f t="shared" si="19"/>
        <v>0</v>
      </c>
      <c r="I102" s="121"/>
      <c r="J102" s="121"/>
      <c r="K102" s="122">
        <f t="shared" si="20"/>
        <v>0</v>
      </c>
      <c r="L102" s="121"/>
      <c r="M102" s="121"/>
      <c r="N102" s="122">
        <f t="shared" si="21"/>
        <v>0</v>
      </c>
    </row>
    <row r="103" spans="1:14" ht="15.75" hidden="1" thickBot="1" x14ac:dyDescent="0.3">
      <c r="A103" s="30" t="s">
        <v>188</v>
      </c>
      <c r="B103" s="31" t="s">
        <v>189</v>
      </c>
      <c r="C103" s="123"/>
      <c r="D103" s="123"/>
      <c r="E103" s="124">
        <f t="shared" si="15"/>
        <v>0</v>
      </c>
      <c r="F103" s="123"/>
      <c r="G103" s="123"/>
      <c r="H103" s="124">
        <f t="shared" si="19"/>
        <v>0</v>
      </c>
      <c r="I103" s="123"/>
      <c r="J103" s="123"/>
      <c r="K103" s="124">
        <f t="shared" si="20"/>
        <v>0</v>
      </c>
      <c r="L103" s="123"/>
      <c r="M103" s="123"/>
      <c r="N103" s="124">
        <f t="shared" si="21"/>
        <v>0</v>
      </c>
    </row>
    <row r="104" spans="1:14" ht="15.75" thickBot="1" x14ac:dyDescent="0.3">
      <c r="A104" s="28" t="s">
        <v>190</v>
      </c>
      <c r="B104" s="20" t="s">
        <v>191</v>
      </c>
      <c r="C104" s="125">
        <f>SUM(C105:C109)</f>
        <v>0</v>
      </c>
      <c r="D104" s="125">
        <f>SUM(D105:D109)</f>
        <v>0</v>
      </c>
      <c r="E104" s="126">
        <f t="shared" si="15"/>
        <v>0</v>
      </c>
      <c r="F104" s="125">
        <f>SUM(F105:F109)</f>
        <v>0</v>
      </c>
      <c r="G104" s="125">
        <f>SUM(G105:G109)</f>
        <v>0</v>
      </c>
      <c r="H104" s="126">
        <f t="shared" si="19"/>
        <v>0</v>
      </c>
      <c r="I104" s="125">
        <f>SUM(I105:I109)</f>
        <v>0</v>
      </c>
      <c r="J104" s="125">
        <f>SUM(J105:J109)</f>
        <v>0</v>
      </c>
      <c r="K104" s="126">
        <f t="shared" si="20"/>
        <v>0</v>
      </c>
      <c r="L104" s="125">
        <f>SUM(L105:L109)</f>
        <v>0</v>
      </c>
      <c r="M104" s="125">
        <f>SUM(M105:M109)</f>
        <v>0</v>
      </c>
      <c r="N104" s="126">
        <f t="shared" si="21"/>
        <v>0</v>
      </c>
    </row>
    <row r="105" spans="1:14" ht="15.75" hidden="1" thickBot="1" x14ac:dyDescent="0.3">
      <c r="A105" s="29"/>
      <c r="B105" s="13" t="s">
        <v>192</v>
      </c>
      <c r="C105" s="119"/>
      <c r="D105" s="119"/>
      <c r="E105" s="120">
        <f t="shared" si="15"/>
        <v>0</v>
      </c>
      <c r="F105" s="119"/>
      <c r="G105" s="119"/>
      <c r="H105" s="120">
        <f t="shared" si="19"/>
        <v>0</v>
      </c>
      <c r="I105" s="119"/>
      <c r="J105" s="119"/>
      <c r="K105" s="120">
        <f t="shared" si="20"/>
        <v>0</v>
      </c>
      <c r="L105" s="119"/>
      <c r="M105" s="119"/>
      <c r="N105" s="120">
        <f t="shared" si="21"/>
        <v>0</v>
      </c>
    </row>
    <row r="106" spans="1:14" ht="15.75" hidden="1" thickBot="1" x14ac:dyDescent="0.3">
      <c r="A106" s="29"/>
      <c r="B106" s="13" t="s">
        <v>193</v>
      </c>
      <c r="C106" s="121"/>
      <c r="D106" s="121"/>
      <c r="E106" s="122">
        <f t="shared" si="15"/>
        <v>0</v>
      </c>
      <c r="F106" s="121"/>
      <c r="G106" s="121"/>
      <c r="H106" s="122">
        <f t="shared" si="19"/>
        <v>0</v>
      </c>
      <c r="I106" s="121"/>
      <c r="J106" s="121"/>
      <c r="K106" s="122">
        <f t="shared" si="20"/>
        <v>0</v>
      </c>
      <c r="L106" s="121"/>
      <c r="M106" s="121"/>
      <c r="N106" s="122">
        <f t="shared" si="21"/>
        <v>0</v>
      </c>
    </row>
    <row r="107" spans="1:14" ht="15.75" hidden="1" thickBot="1" x14ac:dyDescent="0.3">
      <c r="A107" s="30"/>
      <c r="B107" s="31" t="s">
        <v>194</v>
      </c>
      <c r="C107" s="121"/>
      <c r="D107" s="121"/>
      <c r="E107" s="122">
        <f t="shared" si="15"/>
        <v>0</v>
      </c>
      <c r="F107" s="121"/>
      <c r="G107" s="121"/>
      <c r="H107" s="122">
        <f t="shared" si="19"/>
        <v>0</v>
      </c>
      <c r="I107" s="121"/>
      <c r="J107" s="121"/>
      <c r="K107" s="122">
        <f t="shared" si="20"/>
        <v>0</v>
      </c>
      <c r="L107" s="121"/>
      <c r="M107" s="121"/>
      <c r="N107" s="122">
        <f t="shared" si="21"/>
        <v>0</v>
      </c>
    </row>
    <row r="108" spans="1:14" ht="15.75" hidden="1" thickBot="1" x14ac:dyDescent="0.3">
      <c r="A108" s="30"/>
      <c r="B108" s="31" t="s">
        <v>195</v>
      </c>
      <c r="C108" s="121"/>
      <c r="D108" s="121"/>
      <c r="E108" s="122">
        <f t="shared" si="15"/>
        <v>0</v>
      </c>
      <c r="F108" s="121"/>
      <c r="G108" s="121"/>
      <c r="H108" s="122">
        <f t="shared" si="19"/>
        <v>0</v>
      </c>
      <c r="I108" s="121"/>
      <c r="J108" s="121"/>
      <c r="K108" s="122">
        <f t="shared" si="20"/>
        <v>0</v>
      </c>
      <c r="L108" s="121"/>
      <c r="M108" s="121"/>
      <c r="N108" s="122">
        <f t="shared" si="21"/>
        <v>0</v>
      </c>
    </row>
    <row r="109" spans="1:14" ht="15.75" hidden="1" thickBot="1" x14ac:dyDescent="0.3">
      <c r="A109" s="30"/>
      <c r="B109" s="31" t="s">
        <v>196</v>
      </c>
      <c r="C109" s="123"/>
      <c r="D109" s="123"/>
      <c r="E109" s="124">
        <f t="shared" si="15"/>
        <v>0</v>
      </c>
      <c r="F109" s="123"/>
      <c r="G109" s="123"/>
      <c r="H109" s="124">
        <f t="shared" si="19"/>
        <v>0</v>
      </c>
      <c r="I109" s="123"/>
      <c r="J109" s="123"/>
      <c r="K109" s="124">
        <f t="shared" si="20"/>
        <v>0</v>
      </c>
      <c r="L109" s="123"/>
      <c r="M109" s="123"/>
      <c r="N109" s="124">
        <f t="shared" si="21"/>
        <v>0</v>
      </c>
    </row>
    <row r="110" spans="1:14" ht="15.75" thickBot="1" x14ac:dyDescent="0.3">
      <c r="A110" s="28" t="s">
        <v>197</v>
      </c>
      <c r="B110" s="20" t="s">
        <v>34</v>
      </c>
      <c r="C110" s="119">
        <f>SUM(C111:C112,C113,C122,C121)</f>
        <v>0</v>
      </c>
      <c r="D110" s="119">
        <f>SUM(D111:D112,D113,D122,D121)</f>
        <v>0</v>
      </c>
      <c r="E110" s="120">
        <f t="shared" si="15"/>
        <v>0</v>
      </c>
      <c r="F110" s="119">
        <f>SUM(F111:F112,F113,F122,F121)</f>
        <v>0</v>
      </c>
      <c r="G110" s="119">
        <f>SUM(G111:G112,G113,G122,G121)</f>
        <v>0</v>
      </c>
      <c r="H110" s="120">
        <f t="shared" si="19"/>
        <v>0</v>
      </c>
      <c r="I110" s="119">
        <f>SUM(I111:I112,I113,I122,I121)</f>
        <v>0</v>
      </c>
      <c r="J110" s="119">
        <f>SUM(J111:J112,J113,J122,J121)</f>
        <v>0</v>
      </c>
      <c r="K110" s="120">
        <f t="shared" si="20"/>
        <v>0</v>
      </c>
      <c r="L110" s="119">
        <f>SUM(L111:L112,L113,L122,L121)</f>
        <v>0</v>
      </c>
      <c r="M110" s="119">
        <f>SUM(M111:M112,M113,M122,M121)</f>
        <v>0</v>
      </c>
      <c r="N110" s="120">
        <f t="shared" si="21"/>
        <v>0</v>
      </c>
    </row>
    <row r="111" spans="1:14" ht="15.75" hidden="1" thickBot="1" x14ac:dyDescent="0.3">
      <c r="A111" s="29" t="s">
        <v>198</v>
      </c>
      <c r="B111" s="13" t="s">
        <v>199</v>
      </c>
      <c r="C111" s="121"/>
      <c r="D111" s="121"/>
      <c r="E111" s="122">
        <f t="shared" si="15"/>
        <v>0</v>
      </c>
      <c r="F111" s="121"/>
      <c r="G111" s="121"/>
      <c r="H111" s="122">
        <f t="shared" si="19"/>
        <v>0</v>
      </c>
      <c r="I111" s="121"/>
      <c r="J111" s="121"/>
      <c r="K111" s="122">
        <f t="shared" si="20"/>
        <v>0</v>
      </c>
      <c r="L111" s="121"/>
      <c r="M111" s="121"/>
      <c r="N111" s="122">
        <f t="shared" si="21"/>
        <v>0</v>
      </c>
    </row>
    <row r="112" spans="1:14" ht="15.75" hidden="1" thickBot="1" x14ac:dyDescent="0.3">
      <c r="A112" s="29" t="s">
        <v>200</v>
      </c>
      <c r="B112" s="13" t="s">
        <v>201</v>
      </c>
      <c r="C112" s="121"/>
      <c r="D112" s="121"/>
      <c r="E112" s="122">
        <f t="shared" si="15"/>
        <v>0</v>
      </c>
      <c r="F112" s="121"/>
      <c r="G112" s="121"/>
      <c r="H112" s="122">
        <f t="shared" si="19"/>
        <v>0</v>
      </c>
      <c r="I112" s="121"/>
      <c r="J112" s="121"/>
      <c r="K112" s="122">
        <f t="shared" si="20"/>
        <v>0</v>
      </c>
      <c r="L112" s="121"/>
      <c r="M112" s="121"/>
      <c r="N112" s="122">
        <f t="shared" si="21"/>
        <v>0</v>
      </c>
    </row>
    <row r="113" spans="1:23" ht="15.75" hidden="1" thickBot="1" x14ac:dyDescent="0.3">
      <c r="A113" s="29" t="s">
        <v>202</v>
      </c>
      <c r="B113" s="13" t="s">
        <v>203</v>
      </c>
      <c r="C113" s="121">
        <f>SUM(C114:C120)</f>
        <v>0</v>
      </c>
      <c r="D113" s="121">
        <f>SUM(D114:D120)</f>
        <v>0</v>
      </c>
      <c r="E113" s="122">
        <f t="shared" si="15"/>
        <v>0</v>
      </c>
      <c r="F113" s="121">
        <f>SUM(F114:F120)</f>
        <v>0</v>
      </c>
      <c r="G113" s="121">
        <f>SUM(G114:G120)</f>
        <v>0</v>
      </c>
      <c r="H113" s="122">
        <f t="shared" si="19"/>
        <v>0</v>
      </c>
      <c r="I113" s="121">
        <f>SUM(I114:I120)</f>
        <v>0</v>
      </c>
      <c r="J113" s="121">
        <f>SUM(J114:J120)</f>
        <v>0</v>
      </c>
      <c r="K113" s="122">
        <f t="shared" si="20"/>
        <v>0</v>
      </c>
      <c r="L113" s="121">
        <f>SUM(L114:L120)</f>
        <v>0</v>
      </c>
      <c r="M113" s="121">
        <f>SUM(M114:M120)</f>
        <v>0</v>
      </c>
      <c r="N113" s="122">
        <f t="shared" si="21"/>
        <v>0</v>
      </c>
    </row>
    <row r="114" spans="1:23" ht="15.75" hidden="1" thickBot="1" x14ac:dyDescent="0.3">
      <c r="A114" s="29" t="s">
        <v>204</v>
      </c>
      <c r="B114" s="13" t="s">
        <v>205</v>
      </c>
      <c r="C114" s="121"/>
      <c r="D114" s="121"/>
      <c r="E114" s="122">
        <f t="shared" si="15"/>
        <v>0</v>
      </c>
      <c r="F114" s="121"/>
      <c r="G114" s="121"/>
      <c r="H114" s="122">
        <f t="shared" si="19"/>
        <v>0</v>
      </c>
      <c r="I114" s="121"/>
      <c r="J114" s="121"/>
      <c r="K114" s="122">
        <f t="shared" si="20"/>
        <v>0</v>
      </c>
      <c r="L114" s="121"/>
      <c r="M114" s="121"/>
      <c r="N114" s="122">
        <f t="shared" si="21"/>
        <v>0</v>
      </c>
    </row>
    <row r="115" spans="1:23" ht="15.75" hidden="1" thickBot="1" x14ac:dyDescent="0.3">
      <c r="A115" s="29" t="s">
        <v>206</v>
      </c>
      <c r="B115" s="13" t="s">
        <v>207</v>
      </c>
      <c r="C115" s="121"/>
      <c r="D115" s="121"/>
      <c r="E115" s="122">
        <f t="shared" si="15"/>
        <v>0</v>
      </c>
      <c r="F115" s="121"/>
      <c r="G115" s="121"/>
      <c r="H115" s="122">
        <f t="shared" si="19"/>
        <v>0</v>
      </c>
      <c r="I115" s="121"/>
      <c r="J115" s="121"/>
      <c r="K115" s="122">
        <f t="shared" si="20"/>
        <v>0</v>
      </c>
      <c r="L115" s="121"/>
      <c r="M115" s="121"/>
      <c r="N115" s="122">
        <f t="shared" si="21"/>
        <v>0</v>
      </c>
    </row>
    <row r="116" spans="1:23" ht="15.75" hidden="1" thickBot="1" x14ac:dyDescent="0.3">
      <c r="A116" s="29" t="s">
        <v>208</v>
      </c>
      <c r="B116" s="13" t="s">
        <v>209</v>
      </c>
      <c r="C116" s="121"/>
      <c r="D116" s="121"/>
      <c r="E116" s="122">
        <f t="shared" si="15"/>
        <v>0</v>
      </c>
      <c r="F116" s="121"/>
      <c r="G116" s="121"/>
      <c r="H116" s="122">
        <f t="shared" si="19"/>
        <v>0</v>
      </c>
      <c r="I116" s="121"/>
      <c r="J116" s="121"/>
      <c r="K116" s="122">
        <f t="shared" si="20"/>
        <v>0</v>
      </c>
      <c r="L116" s="121"/>
      <c r="M116" s="121"/>
      <c r="N116" s="122">
        <f t="shared" si="21"/>
        <v>0</v>
      </c>
    </row>
    <row r="117" spans="1:23" ht="15.75" hidden="1" thickBot="1" x14ac:dyDescent="0.3">
      <c r="A117" s="29" t="s">
        <v>210</v>
      </c>
      <c r="B117" s="13" t="s">
        <v>211</v>
      </c>
      <c r="C117" s="121"/>
      <c r="D117" s="121"/>
      <c r="E117" s="122">
        <f t="shared" si="15"/>
        <v>0</v>
      </c>
      <c r="F117" s="121"/>
      <c r="G117" s="121"/>
      <c r="H117" s="122">
        <f t="shared" si="19"/>
        <v>0</v>
      </c>
      <c r="I117" s="121"/>
      <c r="J117" s="121"/>
      <c r="K117" s="122">
        <f t="shared" si="20"/>
        <v>0</v>
      </c>
      <c r="L117" s="121"/>
      <c r="M117" s="121"/>
      <c r="N117" s="122">
        <f t="shared" si="21"/>
        <v>0</v>
      </c>
    </row>
    <row r="118" spans="1:23" ht="15.75" hidden="1" thickBot="1" x14ac:dyDescent="0.3">
      <c r="A118" s="29" t="s">
        <v>212</v>
      </c>
      <c r="B118" s="13" t="s">
        <v>213</v>
      </c>
      <c r="C118" s="121"/>
      <c r="D118" s="121"/>
      <c r="E118" s="122">
        <f t="shared" si="15"/>
        <v>0</v>
      </c>
      <c r="F118" s="121"/>
      <c r="G118" s="121"/>
      <c r="H118" s="122">
        <f t="shared" si="19"/>
        <v>0</v>
      </c>
      <c r="I118" s="121"/>
      <c r="J118" s="121"/>
      <c r="K118" s="122">
        <f t="shared" si="20"/>
        <v>0</v>
      </c>
      <c r="L118" s="121"/>
      <c r="M118" s="121"/>
      <c r="N118" s="122">
        <f t="shared" si="21"/>
        <v>0</v>
      </c>
    </row>
    <row r="119" spans="1:23" ht="15.75" hidden="1" thickBot="1" x14ac:dyDescent="0.3">
      <c r="A119" s="29" t="s">
        <v>214</v>
      </c>
      <c r="B119" s="13" t="s">
        <v>215</v>
      </c>
      <c r="C119" s="121"/>
      <c r="D119" s="121"/>
      <c r="E119" s="122">
        <f t="shared" si="15"/>
        <v>0</v>
      </c>
      <c r="F119" s="121"/>
      <c r="G119" s="121"/>
      <c r="H119" s="122">
        <f t="shared" si="19"/>
        <v>0</v>
      </c>
      <c r="I119" s="121"/>
      <c r="J119" s="121"/>
      <c r="K119" s="122">
        <f t="shared" si="20"/>
        <v>0</v>
      </c>
      <c r="L119" s="121"/>
      <c r="M119" s="121"/>
      <c r="N119" s="122">
        <f t="shared" si="21"/>
        <v>0</v>
      </c>
    </row>
    <row r="120" spans="1:23" ht="15.75" hidden="1" thickBot="1" x14ac:dyDescent="0.3">
      <c r="A120" s="29" t="s">
        <v>216</v>
      </c>
      <c r="B120" s="13" t="s">
        <v>217</v>
      </c>
      <c r="C120" s="121"/>
      <c r="D120" s="121"/>
      <c r="E120" s="122">
        <f t="shared" si="15"/>
        <v>0</v>
      </c>
      <c r="F120" s="121"/>
      <c r="G120" s="121"/>
      <c r="H120" s="122">
        <f t="shared" si="19"/>
        <v>0</v>
      </c>
      <c r="I120" s="121"/>
      <c r="J120" s="121"/>
      <c r="K120" s="122">
        <f t="shared" si="20"/>
        <v>0</v>
      </c>
      <c r="L120" s="121"/>
      <c r="M120" s="121"/>
      <c r="N120" s="122">
        <f t="shared" si="21"/>
        <v>0</v>
      </c>
    </row>
    <row r="121" spans="1:23" ht="15.75" hidden="1" thickBot="1" x14ac:dyDescent="0.3">
      <c r="A121" s="29" t="s">
        <v>218</v>
      </c>
      <c r="B121" s="13" t="s">
        <v>219</v>
      </c>
      <c r="C121" s="121"/>
      <c r="D121" s="121"/>
      <c r="E121" s="122">
        <f t="shared" si="15"/>
        <v>0</v>
      </c>
      <c r="F121" s="121"/>
      <c r="G121" s="121"/>
      <c r="H121" s="122">
        <f t="shared" si="19"/>
        <v>0</v>
      </c>
      <c r="I121" s="121"/>
      <c r="J121" s="121"/>
      <c r="K121" s="122">
        <f t="shared" si="20"/>
        <v>0</v>
      </c>
      <c r="L121" s="121"/>
      <c r="M121" s="121"/>
      <c r="N121" s="122">
        <f t="shared" si="21"/>
        <v>0</v>
      </c>
    </row>
    <row r="122" spans="1:23" ht="15.75" hidden="1" thickBot="1" x14ac:dyDescent="0.3">
      <c r="A122" s="29" t="s">
        <v>220</v>
      </c>
      <c r="B122" s="13" t="s">
        <v>221</v>
      </c>
      <c r="C122" s="121">
        <f>SUM(C123:C126)</f>
        <v>0</v>
      </c>
      <c r="D122" s="121">
        <f>SUM(D123:D126)</f>
        <v>0</v>
      </c>
      <c r="E122" s="122">
        <f t="shared" si="15"/>
        <v>0</v>
      </c>
      <c r="F122" s="121">
        <f>SUM(F123:F126)</f>
        <v>0</v>
      </c>
      <c r="G122" s="121">
        <f>SUM(G123:G126)</f>
        <v>0</v>
      </c>
      <c r="H122" s="122">
        <f t="shared" si="19"/>
        <v>0</v>
      </c>
      <c r="I122" s="121">
        <f>SUM(I123:I126)</f>
        <v>0</v>
      </c>
      <c r="J122" s="121">
        <f>SUM(J123:J126)</f>
        <v>0</v>
      </c>
      <c r="K122" s="122">
        <f t="shared" si="20"/>
        <v>0</v>
      </c>
      <c r="L122" s="121">
        <f>SUM(L123:L126)</f>
        <v>0</v>
      </c>
      <c r="M122" s="121">
        <f>SUM(M123:M126)</f>
        <v>0</v>
      </c>
      <c r="N122" s="122">
        <f t="shared" si="21"/>
        <v>0</v>
      </c>
    </row>
    <row r="123" spans="1:23" ht="15.75" hidden="1" thickBot="1" x14ac:dyDescent="0.3">
      <c r="A123" s="29"/>
      <c r="B123" s="13" t="s">
        <v>670</v>
      </c>
      <c r="C123" s="121"/>
      <c r="D123" s="121"/>
      <c r="E123" s="122">
        <f t="shared" si="15"/>
        <v>0</v>
      </c>
      <c r="F123" s="121"/>
      <c r="G123" s="121"/>
      <c r="H123" s="122">
        <f t="shared" si="19"/>
        <v>0</v>
      </c>
      <c r="I123" s="121"/>
      <c r="J123" s="121"/>
      <c r="K123" s="122">
        <f t="shared" si="20"/>
        <v>0</v>
      </c>
      <c r="L123" s="121"/>
      <c r="M123" s="121"/>
      <c r="N123" s="122">
        <f t="shared" si="21"/>
        <v>0</v>
      </c>
    </row>
    <row r="124" spans="1:23" ht="15.75" hidden="1" thickBot="1" x14ac:dyDescent="0.3">
      <c r="A124" s="41"/>
      <c r="B124" s="41" t="s">
        <v>669</v>
      </c>
      <c r="C124" s="121"/>
      <c r="D124" s="121"/>
      <c r="E124" s="121">
        <f t="shared" si="15"/>
        <v>0</v>
      </c>
      <c r="F124" s="121"/>
      <c r="G124" s="121"/>
      <c r="H124" s="121">
        <f t="shared" si="19"/>
        <v>0</v>
      </c>
      <c r="I124" s="121"/>
      <c r="J124" s="121"/>
      <c r="K124" s="121">
        <f t="shared" si="20"/>
        <v>0</v>
      </c>
      <c r="L124" s="121"/>
      <c r="M124" s="121"/>
      <c r="N124" s="121">
        <f t="shared" si="21"/>
        <v>0</v>
      </c>
      <c r="O124" s="86"/>
      <c r="P124" s="86"/>
      <c r="Q124" s="86"/>
      <c r="S124" s="86"/>
      <c r="T124" s="86"/>
      <c r="U124" s="86"/>
      <c r="V124" s="86"/>
      <c r="W124" s="86"/>
    </row>
    <row r="125" spans="1:23" ht="15.75" hidden="1" thickBot="1" x14ac:dyDescent="0.3">
      <c r="A125" s="30"/>
      <c r="B125" s="31" t="s">
        <v>222</v>
      </c>
      <c r="C125" s="121"/>
      <c r="D125" s="121"/>
      <c r="E125" s="122">
        <f t="shared" si="15"/>
        <v>0</v>
      </c>
      <c r="F125" s="121"/>
      <c r="G125" s="121"/>
      <c r="H125" s="122">
        <f t="shared" si="19"/>
        <v>0</v>
      </c>
      <c r="I125" s="121"/>
      <c r="J125" s="121"/>
      <c r="K125" s="122">
        <f t="shared" si="20"/>
        <v>0</v>
      </c>
      <c r="L125" s="121"/>
      <c r="M125" s="121"/>
      <c r="N125" s="122">
        <f t="shared" si="21"/>
        <v>0</v>
      </c>
    </row>
    <row r="126" spans="1:23" ht="15.75" hidden="1" thickBot="1" x14ac:dyDescent="0.3">
      <c r="A126" s="30" t="s">
        <v>223</v>
      </c>
      <c r="B126" s="31" t="s">
        <v>224</v>
      </c>
      <c r="C126" s="123"/>
      <c r="D126" s="123"/>
      <c r="E126" s="124">
        <f t="shared" si="15"/>
        <v>0</v>
      </c>
      <c r="F126" s="123"/>
      <c r="G126" s="123"/>
      <c r="H126" s="124">
        <f t="shared" si="19"/>
        <v>0</v>
      </c>
      <c r="I126" s="123"/>
      <c r="J126" s="123"/>
      <c r="K126" s="124">
        <f t="shared" si="20"/>
        <v>0</v>
      </c>
      <c r="L126" s="123"/>
      <c r="M126" s="123"/>
      <c r="N126" s="124">
        <f t="shared" si="21"/>
        <v>0</v>
      </c>
    </row>
    <row r="127" spans="1:23" ht="15.75" thickBot="1" x14ac:dyDescent="0.3">
      <c r="A127" s="32" t="s">
        <v>225</v>
      </c>
      <c r="B127" s="7" t="s">
        <v>35</v>
      </c>
      <c r="C127" s="125"/>
      <c r="D127" s="125"/>
      <c r="E127" s="126">
        <f t="shared" si="15"/>
        <v>0</v>
      </c>
      <c r="F127" s="125"/>
      <c r="G127" s="125"/>
      <c r="H127" s="126">
        <f t="shared" si="19"/>
        <v>0</v>
      </c>
      <c r="I127" s="125"/>
      <c r="J127" s="125"/>
      <c r="K127" s="126">
        <f t="shared" si="20"/>
        <v>0</v>
      </c>
      <c r="L127" s="125"/>
      <c r="M127" s="125"/>
      <c r="N127" s="126">
        <f t="shared" si="21"/>
        <v>0</v>
      </c>
    </row>
    <row r="128" spans="1:23" ht="15.75" thickBot="1" x14ac:dyDescent="0.3">
      <c r="A128" s="28" t="s">
        <v>226</v>
      </c>
      <c r="B128" s="20" t="s">
        <v>36</v>
      </c>
      <c r="C128" s="129">
        <f>SUM(C129:C134)</f>
        <v>0</v>
      </c>
      <c r="D128" s="129">
        <f>SUM(D129:D134)</f>
        <v>0</v>
      </c>
      <c r="E128" s="130">
        <f t="shared" si="15"/>
        <v>0</v>
      </c>
      <c r="F128" s="129">
        <f>SUM(F129:F134)</f>
        <v>0</v>
      </c>
      <c r="G128" s="129">
        <f>SUM(G129:G134)</f>
        <v>0</v>
      </c>
      <c r="H128" s="130">
        <f t="shared" si="19"/>
        <v>0</v>
      </c>
      <c r="I128" s="129">
        <f>SUM(I129:I134)</f>
        <v>0</v>
      </c>
      <c r="J128" s="129">
        <f>SUM(J129:J134)</f>
        <v>0</v>
      </c>
      <c r="K128" s="130">
        <f t="shared" si="20"/>
        <v>0</v>
      </c>
      <c r="L128" s="129">
        <f>SUM(L129:L134)</f>
        <v>0</v>
      </c>
      <c r="M128" s="129">
        <f>SUM(M129:M134)</f>
        <v>0</v>
      </c>
      <c r="N128" s="130">
        <f t="shared" si="21"/>
        <v>0</v>
      </c>
    </row>
    <row r="129" spans="1:14" ht="15.75" hidden="1" thickBot="1" x14ac:dyDescent="0.3">
      <c r="A129" s="29" t="s">
        <v>227</v>
      </c>
      <c r="B129" s="13" t="s">
        <v>228</v>
      </c>
      <c r="C129" s="119"/>
      <c r="D129" s="119"/>
      <c r="E129" s="120">
        <f t="shared" si="15"/>
        <v>0</v>
      </c>
      <c r="F129" s="119"/>
      <c r="G129" s="119"/>
      <c r="H129" s="120">
        <f t="shared" si="19"/>
        <v>0</v>
      </c>
      <c r="I129" s="119"/>
      <c r="J129" s="119"/>
      <c r="K129" s="120">
        <f t="shared" si="20"/>
        <v>0</v>
      </c>
      <c r="L129" s="119"/>
      <c r="M129" s="119"/>
      <c r="N129" s="120">
        <f t="shared" si="21"/>
        <v>0</v>
      </c>
    </row>
    <row r="130" spans="1:14" ht="15.75" hidden="1" thickBot="1" x14ac:dyDescent="0.3">
      <c r="A130" s="29" t="s">
        <v>487</v>
      </c>
      <c r="B130" s="13" t="s">
        <v>488</v>
      </c>
      <c r="C130" s="121"/>
      <c r="D130" s="121"/>
      <c r="E130" s="122">
        <f t="shared" si="15"/>
        <v>0</v>
      </c>
      <c r="F130" s="121"/>
      <c r="G130" s="121"/>
      <c r="H130" s="122">
        <f t="shared" si="19"/>
        <v>0</v>
      </c>
      <c r="I130" s="121"/>
      <c r="J130" s="121"/>
      <c r="K130" s="122">
        <f t="shared" si="20"/>
        <v>0</v>
      </c>
      <c r="L130" s="121"/>
      <c r="M130" s="121"/>
      <c r="N130" s="122">
        <f t="shared" si="21"/>
        <v>0</v>
      </c>
    </row>
    <row r="131" spans="1:14" ht="15.75" hidden="1" thickBot="1" x14ac:dyDescent="0.3">
      <c r="A131" s="29" t="s">
        <v>229</v>
      </c>
      <c r="B131" s="13" t="s">
        <v>230</v>
      </c>
      <c r="C131" s="121"/>
      <c r="D131" s="121"/>
      <c r="E131" s="122">
        <f t="shared" si="15"/>
        <v>0</v>
      </c>
      <c r="F131" s="121"/>
      <c r="G131" s="121"/>
      <c r="H131" s="122">
        <f t="shared" si="19"/>
        <v>0</v>
      </c>
      <c r="I131" s="121"/>
      <c r="J131" s="121"/>
      <c r="K131" s="122">
        <f t="shared" si="20"/>
        <v>0</v>
      </c>
      <c r="L131" s="121"/>
      <c r="M131" s="121"/>
      <c r="N131" s="122">
        <f t="shared" si="21"/>
        <v>0</v>
      </c>
    </row>
    <row r="132" spans="1:14" ht="15.75" hidden="1" thickBot="1" x14ac:dyDescent="0.3">
      <c r="A132" s="29" t="s">
        <v>231</v>
      </c>
      <c r="B132" s="13" t="s">
        <v>232</v>
      </c>
      <c r="C132" s="121"/>
      <c r="D132" s="121"/>
      <c r="E132" s="122">
        <f t="shared" si="15"/>
        <v>0</v>
      </c>
      <c r="F132" s="121"/>
      <c r="G132" s="121"/>
      <c r="H132" s="122">
        <f t="shared" si="19"/>
        <v>0</v>
      </c>
      <c r="I132" s="121"/>
      <c r="J132" s="121"/>
      <c r="K132" s="122">
        <f t="shared" si="20"/>
        <v>0</v>
      </c>
      <c r="L132" s="121"/>
      <c r="M132" s="121"/>
      <c r="N132" s="122">
        <f t="shared" si="21"/>
        <v>0</v>
      </c>
    </row>
    <row r="133" spans="1:14" ht="15.75" hidden="1" thickBot="1" x14ac:dyDescent="0.3">
      <c r="A133" s="29" t="s">
        <v>233</v>
      </c>
      <c r="B133" s="13" t="s">
        <v>234</v>
      </c>
      <c r="C133" s="121"/>
      <c r="D133" s="121"/>
      <c r="E133" s="122">
        <f t="shared" si="15"/>
        <v>0</v>
      </c>
      <c r="F133" s="121"/>
      <c r="G133" s="121"/>
      <c r="H133" s="122">
        <f t="shared" si="19"/>
        <v>0</v>
      </c>
      <c r="I133" s="121"/>
      <c r="J133" s="121"/>
      <c r="K133" s="122">
        <f t="shared" si="20"/>
        <v>0</v>
      </c>
      <c r="L133" s="121"/>
      <c r="M133" s="121"/>
      <c r="N133" s="122">
        <f t="shared" si="21"/>
        <v>0</v>
      </c>
    </row>
    <row r="134" spans="1:14" ht="15.75" hidden="1" thickBot="1" x14ac:dyDescent="0.3">
      <c r="A134" s="29" t="s">
        <v>235</v>
      </c>
      <c r="B134" s="13" t="s">
        <v>236</v>
      </c>
      <c r="C134" s="121">
        <f>SUM(C135:C136)</f>
        <v>0</v>
      </c>
      <c r="D134" s="121">
        <f>SUM(D135:D136)</f>
        <v>0</v>
      </c>
      <c r="E134" s="122">
        <f t="shared" si="15"/>
        <v>0</v>
      </c>
      <c r="F134" s="121">
        <f>SUM(F135:F136)</f>
        <v>0</v>
      </c>
      <c r="G134" s="121">
        <f>SUM(G135:G136)</f>
        <v>0</v>
      </c>
      <c r="H134" s="122">
        <f t="shared" si="19"/>
        <v>0</v>
      </c>
      <c r="I134" s="121">
        <f>SUM(I135:I136)</f>
        <v>0</v>
      </c>
      <c r="J134" s="121">
        <f>SUM(J135:J136)</f>
        <v>0</v>
      </c>
      <c r="K134" s="122">
        <f t="shared" si="20"/>
        <v>0</v>
      </c>
      <c r="L134" s="121">
        <f>SUM(L135:L136)</f>
        <v>0</v>
      </c>
      <c r="M134" s="121">
        <f>SUM(M135:M136)</f>
        <v>0</v>
      </c>
      <c r="N134" s="122">
        <f t="shared" si="21"/>
        <v>0</v>
      </c>
    </row>
    <row r="135" spans="1:14" ht="15.75" hidden="1" thickBot="1" x14ac:dyDescent="0.3">
      <c r="A135" s="29"/>
      <c r="B135" s="13" t="s">
        <v>237</v>
      </c>
      <c r="C135" s="121"/>
      <c r="D135" s="121"/>
      <c r="E135" s="122">
        <f t="shared" si="15"/>
        <v>0</v>
      </c>
      <c r="F135" s="121"/>
      <c r="G135" s="121"/>
      <c r="H135" s="122">
        <f t="shared" si="19"/>
        <v>0</v>
      </c>
      <c r="I135" s="121"/>
      <c r="J135" s="121"/>
      <c r="K135" s="122">
        <f t="shared" si="20"/>
        <v>0</v>
      </c>
      <c r="L135" s="121"/>
      <c r="M135" s="121"/>
      <c r="N135" s="122">
        <f t="shared" si="21"/>
        <v>0</v>
      </c>
    </row>
    <row r="136" spans="1:14" ht="15.75" hidden="1" thickBot="1" x14ac:dyDescent="0.3">
      <c r="A136" s="30"/>
      <c r="B136" s="31" t="s">
        <v>238</v>
      </c>
      <c r="C136" s="123"/>
      <c r="D136" s="123"/>
      <c r="E136" s="124">
        <f t="shared" si="15"/>
        <v>0</v>
      </c>
      <c r="F136" s="123"/>
      <c r="G136" s="123"/>
      <c r="H136" s="124">
        <f t="shared" si="19"/>
        <v>0</v>
      </c>
      <c r="I136" s="123"/>
      <c r="J136" s="123"/>
      <c r="K136" s="124">
        <f t="shared" si="20"/>
        <v>0</v>
      </c>
      <c r="L136" s="123"/>
      <c r="M136" s="123"/>
      <c r="N136" s="124">
        <f t="shared" si="21"/>
        <v>0</v>
      </c>
    </row>
    <row r="137" spans="1:14" x14ac:dyDescent="0.25">
      <c r="A137" s="28" t="s">
        <v>239</v>
      </c>
      <c r="B137" s="20" t="s">
        <v>37</v>
      </c>
      <c r="C137" s="119"/>
      <c r="D137" s="119"/>
      <c r="E137" s="120">
        <f t="shared" si="15"/>
        <v>0</v>
      </c>
      <c r="F137" s="119"/>
      <c r="G137" s="119"/>
      <c r="H137" s="120">
        <f t="shared" si="19"/>
        <v>0</v>
      </c>
      <c r="I137" s="119"/>
      <c r="J137" s="119"/>
      <c r="K137" s="120">
        <f t="shared" si="20"/>
        <v>0</v>
      </c>
      <c r="L137" s="119"/>
      <c r="M137" s="119"/>
      <c r="N137" s="120">
        <f t="shared" si="21"/>
        <v>0</v>
      </c>
    </row>
    <row r="138" spans="1:14" ht="15.75" thickBot="1" x14ac:dyDescent="0.3">
      <c r="A138" s="30" t="s">
        <v>240</v>
      </c>
      <c r="B138" s="31" t="s">
        <v>241</v>
      </c>
      <c r="C138" s="123"/>
      <c r="D138" s="123"/>
      <c r="E138" s="124">
        <f t="shared" si="15"/>
        <v>0</v>
      </c>
      <c r="F138" s="123"/>
      <c r="G138" s="123"/>
      <c r="H138" s="124">
        <f t="shared" si="19"/>
        <v>0</v>
      </c>
      <c r="I138" s="123"/>
      <c r="J138" s="123"/>
      <c r="K138" s="124">
        <f t="shared" si="20"/>
        <v>0</v>
      </c>
      <c r="L138" s="123"/>
      <c r="M138" s="123"/>
      <c r="N138" s="124">
        <f t="shared" si="21"/>
        <v>0</v>
      </c>
    </row>
    <row r="139" spans="1:14" x14ac:dyDescent="0.25">
      <c r="A139" s="28" t="s">
        <v>242</v>
      </c>
      <c r="B139" s="20" t="s">
        <v>38</v>
      </c>
      <c r="C139" s="119"/>
      <c r="D139" s="119"/>
      <c r="E139" s="120">
        <f t="shared" si="15"/>
        <v>0</v>
      </c>
      <c r="F139" s="119"/>
      <c r="G139" s="119"/>
      <c r="H139" s="120">
        <f t="shared" si="19"/>
        <v>0</v>
      </c>
      <c r="I139" s="119"/>
      <c r="J139" s="119"/>
      <c r="K139" s="120">
        <f t="shared" si="20"/>
        <v>0</v>
      </c>
      <c r="L139" s="119"/>
      <c r="M139" s="119"/>
      <c r="N139" s="120">
        <f t="shared" si="21"/>
        <v>0</v>
      </c>
    </row>
    <row r="140" spans="1:14" ht="15.75" thickBot="1" x14ac:dyDescent="0.3">
      <c r="A140" s="30" t="s">
        <v>243</v>
      </c>
      <c r="B140" s="31" t="s">
        <v>244</v>
      </c>
      <c r="C140" s="123"/>
      <c r="D140" s="123"/>
      <c r="E140" s="124">
        <f t="shared" si="15"/>
        <v>0</v>
      </c>
      <c r="F140" s="123"/>
      <c r="G140" s="123"/>
      <c r="H140" s="124">
        <f t="shared" si="19"/>
        <v>0</v>
      </c>
      <c r="I140" s="123"/>
      <c r="J140" s="123"/>
      <c r="K140" s="124">
        <f t="shared" si="20"/>
        <v>0</v>
      </c>
      <c r="L140" s="123"/>
      <c r="M140" s="123"/>
      <c r="N140" s="124">
        <f t="shared" si="21"/>
        <v>0</v>
      </c>
    </row>
    <row r="141" spans="1:14" ht="15.75" thickBot="1" x14ac:dyDescent="0.3">
      <c r="A141" s="33" t="s">
        <v>245</v>
      </c>
      <c r="B141" s="8" t="s">
        <v>39</v>
      </c>
      <c r="C141" s="129"/>
      <c r="D141" s="129"/>
      <c r="E141" s="130">
        <f t="shared" si="15"/>
        <v>0</v>
      </c>
      <c r="F141" s="129"/>
      <c r="G141" s="129"/>
      <c r="H141" s="130">
        <f t="shared" si="19"/>
        <v>0</v>
      </c>
      <c r="I141" s="129"/>
      <c r="J141" s="129"/>
      <c r="K141" s="130">
        <f t="shared" si="20"/>
        <v>0</v>
      </c>
      <c r="L141" s="129"/>
      <c r="M141" s="129"/>
      <c r="N141" s="130">
        <f t="shared" si="21"/>
        <v>0</v>
      </c>
    </row>
    <row r="142" spans="1:14" ht="15.75" thickBot="1" x14ac:dyDescent="0.3">
      <c r="A142" s="32" t="s">
        <v>246</v>
      </c>
      <c r="B142" s="7" t="s">
        <v>247</v>
      </c>
      <c r="C142" s="125">
        <f>C141+C140+C139+C138+C137+C128+C127+C110+C104+C87</f>
        <v>0</v>
      </c>
      <c r="D142" s="125">
        <f>D141+D140+D139+D138+D137+D128+D127+D110+D104+D87</f>
        <v>0</v>
      </c>
      <c r="E142" s="126">
        <f t="shared" si="15"/>
        <v>0</v>
      </c>
      <c r="F142" s="125">
        <f>F141+F140+F139+F138+F137+F128+F127+F110+F104+F87</f>
        <v>0</v>
      </c>
      <c r="G142" s="125">
        <f>G141+G140+G139+G138+G137+G128+G127+G110+G104+G87</f>
        <v>0</v>
      </c>
      <c r="H142" s="126">
        <f t="shared" si="19"/>
        <v>0</v>
      </c>
      <c r="I142" s="125">
        <f>I141+I140+I139+I138+I137+I128+I127+I110+I104+I87</f>
        <v>0</v>
      </c>
      <c r="J142" s="125">
        <f>J141+J140+J139+J138+J137+J128+J127+J110+J104+J87</f>
        <v>0</v>
      </c>
      <c r="K142" s="126">
        <f t="shared" si="20"/>
        <v>0</v>
      </c>
      <c r="L142" s="125">
        <f>L141+L140+L139+L138+L137+L128+L127+L110+L104+L87</f>
        <v>0</v>
      </c>
      <c r="M142" s="125">
        <f>M141+M140+M139+M138+M137+M128+M127+M110+M104+M87</f>
        <v>0</v>
      </c>
      <c r="N142" s="126">
        <f t="shared" si="21"/>
        <v>0</v>
      </c>
    </row>
    <row r="143" spans="1:14" ht="15.75" thickBot="1" x14ac:dyDescent="0.3">
      <c r="A143" s="34" t="s">
        <v>248</v>
      </c>
      <c r="B143" s="35" t="s">
        <v>249</v>
      </c>
      <c r="C143" s="119">
        <f>SUM(C144:C150)</f>
        <v>0</v>
      </c>
      <c r="D143" s="119">
        <f>SUM(D144:D150)</f>
        <v>0</v>
      </c>
      <c r="E143" s="120">
        <f t="shared" si="15"/>
        <v>0</v>
      </c>
      <c r="F143" s="119">
        <f>SUM(F144:F150)</f>
        <v>0</v>
      </c>
      <c r="G143" s="119">
        <f>SUM(G144:G150)</f>
        <v>0</v>
      </c>
      <c r="H143" s="120">
        <f t="shared" si="19"/>
        <v>0</v>
      </c>
      <c r="I143" s="119">
        <f>SUM(I144:I150)</f>
        <v>0</v>
      </c>
      <c r="J143" s="119">
        <f>SUM(J144:J150)</f>
        <v>0</v>
      </c>
      <c r="K143" s="120">
        <f t="shared" si="20"/>
        <v>0</v>
      </c>
      <c r="L143" s="119">
        <f>SUM(L144:L150)</f>
        <v>0</v>
      </c>
      <c r="M143" s="119">
        <f>SUM(M144:M150)</f>
        <v>0</v>
      </c>
      <c r="N143" s="120">
        <f t="shared" si="21"/>
        <v>0</v>
      </c>
    </row>
    <row r="144" spans="1:14" ht="15.75" hidden="1" thickBot="1" x14ac:dyDescent="0.3">
      <c r="A144" s="29" t="s">
        <v>250</v>
      </c>
      <c r="B144" s="13" t="s">
        <v>251</v>
      </c>
      <c r="C144" s="121"/>
      <c r="D144" s="121"/>
      <c r="E144" s="122">
        <f t="shared" si="15"/>
        <v>0</v>
      </c>
      <c r="F144" s="121"/>
      <c r="G144" s="121"/>
      <c r="H144" s="122">
        <f t="shared" si="19"/>
        <v>0</v>
      </c>
      <c r="I144" s="121"/>
      <c r="J144" s="121"/>
      <c r="K144" s="122">
        <f t="shared" si="20"/>
        <v>0</v>
      </c>
      <c r="L144" s="121"/>
      <c r="M144" s="121"/>
      <c r="N144" s="122">
        <f t="shared" si="21"/>
        <v>0</v>
      </c>
    </row>
    <row r="145" spans="1:14" ht="15.75" hidden="1" thickBot="1" x14ac:dyDescent="0.3">
      <c r="A145" s="29" t="s">
        <v>252</v>
      </c>
      <c r="B145" s="13" t="s">
        <v>253</v>
      </c>
      <c r="C145" s="121"/>
      <c r="D145" s="121"/>
      <c r="E145" s="122">
        <f t="shared" si="15"/>
        <v>0</v>
      </c>
      <c r="F145" s="121"/>
      <c r="G145" s="121"/>
      <c r="H145" s="122">
        <f t="shared" si="19"/>
        <v>0</v>
      </c>
      <c r="I145" s="121"/>
      <c r="J145" s="121"/>
      <c r="K145" s="122">
        <f t="shared" si="20"/>
        <v>0</v>
      </c>
      <c r="L145" s="121"/>
      <c r="M145" s="121"/>
      <c r="N145" s="122">
        <f t="shared" si="21"/>
        <v>0</v>
      </c>
    </row>
    <row r="146" spans="1:14" ht="15.75" hidden="1" thickBot="1" x14ac:dyDescent="0.3">
      <c r="A146" s="29" t="s">
        <v>480</v>
      </c>
      <c r="B146" s="13" t="s">
        <v>481</v>
      </c>
      <c r="C146" s="121"/>
      <c r="D146" s="121"/>
      <c r="E146" s="122"/>
      <c r="F146" s="121"/>
      <c r="G146" s="121"/>
      <c r="H146" s="122"/>
      <c r="I146" s="121"/>
      <c r="J146" s="121"/>
      <c r="K146" s="122"/>
      <c r="L146" s="121"/>
      <c r="M146" s="121"/>
      <c r="N146" s="122"/>
    </row>
    <row r="147" spans="1:14" ht="15.75" hidden="1" thickBot="1" x14ac:dyDescent="0.3">
      <c r="A147" s="29" t="s">
        <v>254</v>
      </c>
      <c r="B147" s="13" t="s">
        <v>255</v>
      </c>
      <c r="C147" s="121"/>
      <c r="D147" s="121"/>
      <c r="E147" s="122">
        <f t="shared" si="15"/>
        <v>0</v>
      </c>
      <c r="F147" s="121"/>
      <c r="G147" s="121"/>
      <c r="H147" s="122">
        <f t="shared" ref="H147:H150" si="22">SUM(F147:G147)</f>
        <v>0</v>
      </c>
      <c r="I147" s="121"/>
      <c r="J147" s="121"/>
      <c r="K147" s="122">
        <f t="shared" ref="K147:K150" si="23">SUM(I147:J147)</f>
        <v>0</v>
      </c>
      <c r="L147" s="121"/>
      <c r="M147" s="121"/>
      <c r="N147" s="122">
        <f t="shared" ref="N147:N150" si="24">SUM(L147:M147)</f>
        <v>0</v>
      </c>
    </row>
    <row r="148" spans="1:14" ht="15.75" hidden="1" thickBot="1" x14ac:dyDescent="0.3">
      <c r="A148" s="29" t="s">
        <v>256</v>
      </c>
      <c r="B148" s="13" t="s">
        <v>257</v>
      </c>
      <c r="C148" s="121"/>
      <c r="D148" s="121"/>
      <c r="E148" s="122">
        <f t="shared" si="15"/>
        <v>0</v>
      </c>
      <c r="F148" s="121"/>
      <c r="G148" s="121"/>
      <c r="H148" s="122">
        <f t="shared" si="22"/>
        <v>0</v>
      </c>
      <c r="I148" s="121"/>
      <c r="J148" s="121"/>
      <c r="K148" s="122">
        <f t="shared" si="23"/>
        <v>0</v>
      </c>
      <c r="L148" s="121"/>
      <c r="M148" s="121"/>
      <c r="N148" s="122">
        <f t="shared" si="24"/>
        <v>0</v>
      </c>
    </row>
    <row r="149" spans="1:14" ht="15.75" hidden="1" thickBot="1" x14ac:dyDescent="0.3">
      <c r="A149" s="29" t="s">
        <v>258</v>
      </c>
      <c r="B149" s="13" t="s">
        <v>259</v>
      </c>
      <c r="C149" s="121"/>
      <c r="D149" s="121"/>
      <c r="E149" s="122">
        <f t="shared" si="15"/>
        <v>0</v>
      </c>
      <c r="F149" s="121"/>
      <c r="G149" s="121"/>
      <c r="H149" s="122">
        <f t="shared" si="22"/>
        <v>0</v>
      </c>
      <c r="I149" s="121"/>
      <c r="J149" s="121"/>
      <c r="K149" s="122">
        <f t="shared" si="23"/>
        <v>0</v>
      </c>
      <c r="L149" s="121"/>
      <c r="M149" s="121"/>
      <c r="N149" s="122">
        <f t="shared" si="24"/>
        <v>0</v>
      </c>
    </row>
    <row r="150" spans="1:14" ht="15.75" hidden="1" thickBot="1" x14ac:dyDescent="0.3">
      <c r="A150" s="30"/>
      <c r="B150" s="31" t="s">
        <v>260</v>
      </c>
      <c r="C150" s="131"/>
      <c r="D150" s="123"/>
      <c r="E150" s="124">
        <f t="shared" si="15"/>
        <v>0</v>
      </c>
      <c r="F150" s="131"/>
      <c r="G150" s="123"/>
      <c r="H150" s="124">
        <f t="shared" si="22"/>
        <v>0</v>
      </c>
      <c r="I150" s="131"/>
      <c r="J150" s="123"/>
      <c r="K150" s="124">
        <f t="shared" si="23"/>
        <v>0</v>
      </c>
      <c r="L150" s="131"/>
      <c r="M150" s="123"/>
      <c r="N150" s="124">
        <f t="shared" si="24"/>
        <v>0</v>
      </c>
    </row>
    <row r="151" spans="1:14" ht="15.75" thickBot="1" x14ac:dyDescent="0.3">
      <c r="A151" s="32" t="s">
        <v>263</v>
      </c>
      <c r="B151" s="7" t="s">
        <v>261</v>
      </c>
      <c r="C151" s="125">
        <f>C143+C142</f>
        <v>0</v>
      </c>
      <c r="D151" s="132">
        <f>D143+D142</f>
        <v>0</v>
      </c>
      <c r="E151" s="133">
        <f>SUM(C151:D151)</f>
        <v>0</v>
      </c>
      <c r="F151" s="125">
        <f>F143+F142</f>
        <v>0</v>
      </c>
      <c r="G151" s="132">
        <f>G143+G142</f>
        <v>0</v>
      </c>
      <c r="H151" s="133">
        <f>SUM(F151:G151)</f>
        <v>0</v>
      </c>
      <c r="I151" s="125">
        <f>I143+I142</f>
        <v>0</v>
      </c>
      <c r="J151" s="132">
        <f>J143+J142</f>
        <v>0</v>
      </c>
      <c r="K151" s="133">
        <f>SUM(I151:J151)</f>
        <v>0</v>
      </c>
      <c r="L151" s="125">
        <f>L143+L142</f>
        <v>0</v>
      </c>
      <c r="M151" s="132">
        <f>M143+M142</f>
        <v>0</v>
      </c>
      <c r="N151" s="133">
        <f>SUM(L151:M151)</f>
        <v>0</v>
      </c>
    </row>
    <row r="152" spans="1:14" x14ac:dyDescent="0.25">
      <c r="D152" s="49"/>
      <c r="E152" s="49"/>
      <c r="G152" s="49"/>
      <c r="H152" s="49"/>
      <c r="J152" s="49"/>
      <c r="K152" s="49"/>
      <c r="M152" s="49"/>
      <c r="N152" s="49"/>
    </row>
    <row r="153" spans="1:14" x14ac:dyDescent="0.25">
      <c r="E153" s="157">
        <f t="shared" ref="E153" si="25">E84-E151</f>
        <v>400000000</v>
      </c>
      <c r="H153" s="157">
        <f t="shared" ref="H153" si="26">H84-H151</f>
        <v>400000000</v>
      </c>
      <c r="K153" s="157">
        <f t="shared" ref="K153" si="27">K84-K151</f>
        <v>400000000</v>
      </c>
      <c r="N153" s="157">
        <f t="shared" ref="N153" si="28">N84-N151</f>
        <v>430669931</v>
      </c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0" orientation="portrait" horizontalDpi="300" verticalDpi="300" r:id="rId1"/>
  <headerFooter>
    <oddFooter>&amp;R&amp;P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W166"/>
  <sheetViews>
    <sheetView zoomScaleNormal="100" workbookViewId="0">
      <pane xSplit="2" ySplit="8" topLeftCell="C135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N153" sqref="N153"/>
    </sheetView>
  </sheetViews>
  <sheetFormatPr defaultColWidth="9.140625" defaultRowHeight="15" x14ac:dyDescent="0.25"/>
  <cols>
    <col min="2" max="2" width="59.140625" bestFit="1" customWidth="1"/>
    <col min="3" max="3" width="12.7109375" style="86" customWidth="1"/>
    <col min="4" max="4" width="10.42578125" style="86" customWidth="1"/>
    <col min="5" max="5" width="14" style="86" bestFit="1" customWidth="1"/>
    <col min="6" max="6" width="11.85546875" style="86" customWidth="1"/>
    <col min="7" max="8" width="11.85546875" customWidth="1"/>
    <col min="9" max="9" width="11.85546875" style="86" customWidth="1"/>
    <col min="10" max="11" width="11.85546875" customWidth="1"/>
    <col min="12" max="12" width="11.85546875" style="86" customWidth="1"/>
    <col min="13" max="14" width="11.85546875" customWidth="1"/>
  </cols>
  <sheetData>
    <row r="1" spans="1:14" s="50" customFormat="1" ht="15" customHeight="1" x14ac:dyDescent="0.2">
      <c r="A1" s="981" t="s">
        <v>270</v>
      </c>
      <c r="B1" s="981"/>
      <c r="C1" s="981"/>
      <c r="D1" s="981"/>
      <c r="E1" s="981"/>
      <c r="F1" s="157"/>
      <c r="I1" s="157"/>
      <c r="L1" s="157"/>
    </row>
    <row r="2" spans="1:14" s="50" customFormat="1" ht="15" customHeight="1" x14ac:dyDescent="0.2">
      <c r="A2" s="981">
        <v>2022</v>
      </c>
      <c r="B2" s="981"/>
      <c r="C2" s="981"/>
      <c r="D2" s="981"/>
      <c r="E2" s="981"/>
      <c r="F2" s="157"/>
      <c r="I2" s="157"/>
      <c r="L2" s="157"/>
    </row>
    <row r="3" spans="1:14" s="50" customFormat="1" ht="5.25" customHeight="1" x14ac:dyDescent="0.2">
      <c r="C3" s="157"/>
      <c r="D3" s="157"/>
      <c r="E3" s="157"/>
      <c r="F3" s="157"/>
      <c r="I3" s="157"/>
      <c r="L3" s="157"/>
    </row>
    <row r="4" spans="1:14" x14ac:dyDescent="0.25">
      <c r="A4" s="50" t="s">
        <v>268</v>
      </c>
    </row>
    <row r="5" spans="1:14" s="52" customFormat="1" ht="12.75" x14ac:dyDescent="0.2">
      <c r="A5" s="59"/>
      <c r="C5" s="149"/>
      <c r="D5" s="149"/>
      <c r="E5" s="149"/>
      <c r="F5" s="149"/>
      <c r="I5" s="149"/>
      <c r="L5" s="149"/>
    </row>
    <row r="6" spans="1:14" s="162" customFormat="1" x14ac:dyDescent="0.25">
      <c r="C6" s="332" t="str">
        <f>'1 címrend'!C3</f>
        <v xml:space="preserve"> melléklet az  /2023. (V..  .) rendelethez</v>
      </c>
      <c r="D6" s="271"/>
      <c r="E6" s="271"/>
    </row>
    <row r="7" spans="1:14" ht="15.75" thickBot="1" x14ac:dyDescent="0.3"/>
    <row r="8" spans="1:14" ht="32.25" thickBot="1" x14ac:dyDescent="0.3">
      <c r="A8" s="5" t="s">
        <v>41</v>
      </c>
      <c r="B8" s="44" t="s">
        <v>22</v>
      </c>
      <c r="C8" s="158" t="s">
        <v>31</v>
      </c>
      <c r="D8" s="159" t="s">
        <v>32</v>
      </c>
      <c r="E8" s="160" t="s">
        <v>20</v>
      </c>
      <c r="F8" s="158" t="s">
        <v>31</v>
      </c>
      <c r="G8" s="159" t="s">
        <v>32</v>
      </c>
      <c r="H8" s="18" t="s">
        <v>927</v>
      </c>
      <c r="I8" s="158" t="s">
        <v>31</v>
      </c>
      <c r="J8" s="159" t="s">
        <v>32</v>
      </c>
      <c r="K8" s="18" t="s">
        <v>1025</v>
      </c>
      <c r="L8" s="158" t="s">
        <v>31</v>
      </c>
      <c r="M8" s="159" t="s">
        <v>32</v>
      </c>
      <c r="N8" s="18" t="s">
        <v>1032</v>
      </c>
    </row>
    <row r="9" spans="1:14" x14ac:dyDescent="0.25">
      <c r="A9" s="21" t="s">
        <v>42</v>
      </c>
      <c r="B9" s="20" t="s">
        <v>43</v>
      </c>
      <c r="C9" s="210">
        <f>'24 pályázatok részletes'!DO11</f>
        <v>0</v>
      </c>
      <c r="D9" s="210">
        <f>SUM(D10,D17,D18,D20,D21,D19)</f>
        <v>0</v>
      </c>
      <c r="E9" s="211">
        <f t="shared" ref="E9:E72" si="0">SUM(C9:D9)</f>
        <v>0</v>
      </c>
      <c r="F9" s="210">
        <f>'24 pályázatok részletes'!DP11</f>
        <v>12000000</v>
      </c>
      <c r="G9" s="210">
        <f>SUM(G10,G17,G18,G20,G21,G19)</f>
        <v>0</v>
      </c>
      <c r="H9" s="211">
        <f t="shared" ref="H9" si="1">SUM(F9:G9)</f>
        <v>12000000</v>
      </c>
      <c r="I9" s="210">
        <f>'24 pályázatok részletes'!DQ11</f>
        <v>12000000</v>
      </c>
      <c r="J9" s="210">
        <v>0</v>
      </c>
      <c r="K9" s="211">
        <f>I9+J9</f>
        <v>12000000</v>
      </c>
      <c r="L9" s="210">
        <f>'24 pályázatok részletes'!DR11</f>
        <v>12000000</v>
      </c>
      <c r="M9" s="210">
        <v>0</v>
      </c>
      <c r="N9" s="211">
        <f>L9+M9</f>
        <v>12000000</v>
      </c>
    </row>
    <row r="10" spans="1:14" x14ac:dyDescent="0.25">
      <c r="A10" s="22" t="s">
        <v>44</v>
      </c>
      <c r="B10" s="13" t="s">
        <v>45</v>
      </c>
      <c r="C10" s="210">
        <f>'24 pályázatok részletes'!DO12</f>
        <v>0</v>
      </c>
      <c r="D10" s="212">
        <f>SUM(D11:D16)</f>
        <v>0</v>
      </c>
      <c r="E10" s="213">
        <f t="shared" si="0"/>
        <v>0</v>
      </c>
      <c r="F10" s="210">
        <f>'24 pályázatok részletes'!DP12</f>
        <v>0</v>
      </c>
      <c r="G10" s="210">
        <f t="shared" ref="G10:G73" si="2">SUM(G11,G18,G19,G21,G22,G20)</f>
        <v>0</v>
      </c>
      <c r="H10" s="211">
        <f t="shared" ref="H10:H73" si="3">SUM(F10:G10)</f>
        <v>0</v>
      </c>
      <c r="I10" s="210">
        <f>'24 pályázatok részletes'!DQ12</f>
        <v>0</v>
      </c>
      <c r="J10" s="210">
        <v>0</v>
      </c>
      <c r="K10" s="211">
        <f t="shared" ref="K10:K73" si="4">I10+J10</f>
        <v>0</v>
      </c>
      <c r="L10" s="210">
        <f>'24 pályázatok részletes'!DR12</f>
        <v>0</v>
      </c>
      <c r="M10" s="210">
        <v>0</v>
      </c>
      <c r="N10" s="211">
        <f t="shared" ref="N10:N73" si="5">L10+M10</f>
        <v>0</v>
      </c>
    </row>
    <row r="11" spans="1:14" hidden="1" x14ac:dyDescent="0.25">
      <c r="A11" s="22" t="s">
        <v>46</v>
      </c>
      <c r="B11" s="13" t="s">
        <v>47</v>
      </c>
      <c r="C11" s="210">
        <f>'24 pályázatok részletes'!DO13</f>
        <v>0</v>
      </c>
      <c r="D11" s="212"/>
      <c r="E11" s="213">
        <f t="shared" si="0"/>
        <v>0</v>
      </c>
      <c r="F11" s="210">
        <f>'24 pályázatok részletes'!DP13</f>
        <v>0</v>
      </c>
      <c r="G11" s="210">
        <f t="shared" si="2"/>
        <v>0</v>
      </c>
      <c r="H11" s="211">
        <f t="shared" si="3"/>
        <v>0</v>
      </c>
      <c r="I11" s="210">
        <f>'24 pályázatok részletes'!DQ13</f>
        <v>0</v>
      </c>
      <c r="J11" s="210">
        <v>0</v>
      </c>
      <c r="K11" s="211">
        <f t="shared" si="4"/>
        <v>0</v>
      </c>
      <c r="L11" s="210">
        <f>'24 pályázatok részletes'!DR13</f>
        <v>0</v>
      </c>
      <c r="M11" s="210">
        <v>0</v>
      </c>
      <c r="N11" s="211">
        <f t="shared" si="5"/>
        <v>0</v>
      </c>
    </row>
    <row r="12" spans="1:14" hidden="1" x14ac:dyDescent="0.25">
      <c r="A12" s="22" t="s">
        <v>48</v>
      </c>
      <c r="B12" s="13" t="s">
        <v>49</v>
      </c>
      <c r="C12" s="210">
        <f>'24 pályázatok részletes'!DO14</f>
        <v>0</v>
      </c>
      <c r="D12" s="212"/>
      <c r="E12" s="213">
        <f t="shared" si="0"/>
        <v>0</v>
      </c>
      <c r="F12" s="210">
        <f>'24 pályázatok részletes'!DP14</f>
        <v>0</v>
      </c>
      <c r="G12" s="210">
        <f t="shared" si="2"/>
        <v>0</v>
      </c>
      <c r="H12" s="211">
        <f t="shared" si="3"/>
        <v>0</v>
      </c>
      <c r="I12" s="210">
        <f>'24 pályázatok részletes'!DQ14</f>
        <v>0</v>
      </c>
      <c r="J12" s="210">
        <v>0</v>
      </c>
      <c r="K12" s="211">
        <f t="shared" si="4"/>
        <v>0</v>
      </c>
      <c r="L12" s="210">
        <f>'24 pályázatok részletes'!DR14</f>
        <v>0</v>
      </c>
      <c r="M12" s="210">
        <v>0</v>
      </c>
      <c r="N12" s="211">
        <f t="shared" si="5"/>
        <v>0</v>
      </c>
    </row>
    <row r="13" spans="1:14" hidden="1" x14ac:dyDescent="0.25">
      <c r="A13" s="22" t="s">
        <v>50</v>
      </c>
      <c r="B13" s="13" t="s">
        <v>51</v>
      </c>
      <c r="C13" s="210">
        <f>'24 pályázatok részletes'!DO15</f>
        <v>0</v>
      </c>
      <c r="D13" s="212"/>
      <c r="E13" s="213">
        <f t="shared" si="0"/>
        <v>0</v>
      </c>
      <c r="F13" s="210">
        <f>'24 pályázatok részletes'!DP15</f>
        <v>0</v>
      </c>
      <c r="G13" s="210">
        <f t="shared" si="2"/>
        <v>0</v>
      </c>
      <c r="H13" s="211">
        <f t="shared" si="3"/>
        <v>0</v>
      </c>
      <c r="I13" s="210">
        <f>'24 pályázatok részletes'!DQ15</f>
        <v>0</v>
      </c>
      <c r="J13" s="210">
        <v>0</v>
      </c>
      <c r="K13" s="211">
        <f t="shared" si="4"/>
        <v>0</v>
      </c>
      <c r="L13" s="210">
        <f>'24 pályázatok részletes'!DR15</f>
        <v>0</v>
      </c>
      <c r="M13" s="210">
        <v>0</v>
      </c>
      <c r="N13" s="211">
        <f t="shared" si="5"/>
        <v>0</v>
      </c>
    </row>
    <row r="14" spans="1:14" hidden="1" x14ac:dyDescent="0.25">
      <c r="A14" s="22" t="s">
        <v>52</v>
      </c>
      <c r="B14" s="13" t="s">
        <v>53</v>
      </c>
      <c r="C14" s="210">
        <f>'24 pályázatok részletes'!DO16</f>
        <v>0</v>
      </c>
      <c r="D14" s="212"/>
      <c r="E14" s="213">
        <f t="shared" si="0"/>
        <v>0</v>
      </c>
      <c r="F14" s="210">
        <f>'24 pályázatok részletes'!DP16</f>
        <v>0</v>
      </c>
      <c r="G14" s="210">
        <f t="shared" si="2"/>
        <v>0</v>
      </c>
      <c r="H14" s="211">
        <f t="shared" si="3"/>
        <v>0</v>
      </c>
      <c r="I14" s="210">
        <f>'24 pályázatok részletes'!DQ16</f>
        <v>0</v>
      </c>
      <c r="J14" s="210">
        <v>0</v>
      </c>
      <c r="K14" s="211">
        <f t="shared" si="4"/>
        <v>0</v>
      </c>
      <c r="L14" s="210">
        <f>'24 pályázatok részletes'!DR16</f>
        <v>0</v>
      </c>
      <c r="M14" s="210">
        <v>0</v>
      </c>
      <c r="N14" s="211">
        <f t="shared" si="5"/>
        <v>0</v>
      </c>
    </row>
    <row r="15" spans="1:14" x14ac:dyDescent="0.25">
      <c r="A15" s="22" t="s">
        <v>54</v>
      </c>
      <c r="B15" s="13" t="s">
        <v>55</v>
      </c>
      <c r="C15" s="210">
        <f>'24 pályázatok részletes'!DO17</f>
        <v>0</v>
      </c>
      <c r="D15" s="212"/>
      <c r="E15" s="213">
        <f t="shared" si="0"/>
        <v>0</v>
      </c>
      <c r="F15" s="210">
        <f>'24 pályázatok részletes'!DP17</f>
        <v>0</v>
      </c>
      <c r="G15" s="210">
        <f t="shared" si="2"/>
        <v>0</v>
      </c>
      <c r="H15" s="211">
        <f t="shared" si="3"/>
        <v>0</v>
      </c>
      <c r="I15" s="210">
        <f>'24 pályázatok részletes'!DQ17</f>
        <v>0</v>
      </c>
      <c r="J15" s="210">
        <v>0</v>
      </c>
      <c r="K15" s="211">
        <f t="shared" si="4"/>
        <v>0</v>
      </c>
      <c r="L15" s="210">
        <f>'24 pályázatok részletes'!DR17</f>
        <v>0</v>
      </c>
      <c r="M15" s="210">
        <v>0</v>
      </c>
      <c r="N15" s="211">
        <f t="shared" si="5"/>
        <v>0</v>
      </c>
    </row>
    <row r="16" spans="1:14" x14ac:dyDescent="0.25">
      <c r="A16" s="22" t="s">
        <v>56</v>
      </c>
      <c r="B16" s="13" t="s">
        <v>57</v>
      </c>
      <c r="C16" s="210">
        <f>'24 pályázatok részletes'!DO18</f>
        <v>0</v>
      </c>
      <c r="D16" s="212"/>
      <c r="E16" s="213">
        <f t="shared" si="0"/>
        <v>0</v>
      </c>
      <c r="F16" s="210">
        <f>'24 pályázatok részletes'!DP18</f>
        <v>0</v>
      </c>
      <c r="G16" s="210">
        <f t="shared" si="2"/>
        <v>0</v>
      </c>
      <c r="H16" s="211">
        <f t="shared" si="3"/>
        <v>0</v>
      </c>
      <c r="I16" s="210">
        <f>'24 pályázatok részletes'!DQ18</f>
        <v>0</v>
      </c>
      <c r="J16" s="210">
        <v>0</v>
      </c>
      <c r="K16" s="211">
        <f t="shared" si="4"/>
        <v>0</v>
      </c>
      <c r="L16" s="210">
        <f>'24 pályázatok részletes'!DR18</f>
        <v>0</v>
      </c>
      <c r="M16" s="210">
        <v>0</v>
      </c>
      <c r="N16" s="211">
        <f t="shared" si="5"/>
        <v>0</v>
      </c>
    </row>
    <row r="17" spans="1:14" x14ac:dyDescent="0.25">
      <c r="A17" s="22" t="s">
        <v>58</v>
      </c>
      <c r="B17" s="13" t="s">
        <v>59</v>
      </c>
      <c r="C17" s="210">
        <f>'24 pályázatok részletes'!DO19</f>
        <v>0</v>
      </c>
      <c r="D17" s="212"/>
      <c r="E17" s="213">
        <f t="shared" si="0"/>
        <v>0</v>
      </c>
      <c r="F17" s="210">
        <f>'24 pályázatok részletes'!DP19</f>
        <v>0</v>
      </c>
      <c r="G17" s="210">
        <f t="shared" si="2"/>
        <v>0</v>
      </c>
      <c r="H17" s="211">
        <f t="shared" si="3"/>
        <v>0</v>
      </c>
      <c r="I17" s="210">
        <f>'24 pályázatok részletes'!DQ19</f>
        <v>0</v>
      </c>
      <c r="J17" s="210">
        <v>0</v>
      </c>
      <c r="K17" s="211">
        <f t="shared" si="4"/>
        <v>0</v>
      </c>
      <c r="L17" s="210">
        <f>'24 pályázatok részletes'!DR19</f>
        <v>0</v>
      </c>
      <c r="M17" s="210">
        <v>0</v>
      </c>
      <c r="N17" s="211">
        <f t="shared" si="5"/>
        <v>0</v>
      </c>
    </row>
    <row r="18" spans="1:14" x14ac:dyDescent="0.25">
      <c r="A18" s="22" t="s">
        <v>60</v>
      </c>
      <c r="B18" s="13" t="s">
        <v>61</v>
      </c>
      <c r="C18" s="210">
        <f>'24 pályázatok részletes'!DO20</f>
        <v>0</v>
      </c>
      <c r="D18" s="212"/>
      <c r="E18" s="213">
        <f t="shared" si="0"/>
        <v>0</v>
      </c>
      <c r="F18" s="210">
        <f>'24 pályázatok részletes'!DP20</f>
        <v>0</v>
      </c>
      <c r="G18" s="210">
        <f t="shared" si="2"/>
        <v>0</v>
      </c>
      <c r="H18" s="211">
        <f t="shared" si="3"/>
        <v>0</v>
      </c>
      <c r="I18" s="210">
        <f>'24 pályázatok részletes'!DQ20</f>
        <v>0</v>
      </c>
      <c r="J18" s="210">
        <v>0</v>
      </c>
      <c r="K18" s="211">
        <f t="shared" si="4"/>
        <v>0</v>
      </c>
      <c r="L18" s="210">
        <f>'24 pályázatok részletes'!DR20</f>
        <v>0</v>
      </c>
      <c r="M18" s="210">
        <v>0</v>
      </c>
      <c r="N18" s="211">
        <f t="shared" si="5"/>
        <v>0</v>
      </c>
    </row>
    <row r="19" spans="1:14" x14ac:dyDescent="0.25">
      <c r="A19" s="23" t="s">
        <v>264</v>
      </c>
      <c r="B19" s="31" t="s">
        <v>265</v>
      </c>
      <c r="C19" s="210">
        <f>'24 pályázatok részletes'!DO21</f>
        <v>0</v>
      </c>
      <c r="D19" s="212"/>
      <c r="E19" s="213">
        <f t="shared" si="0"/>
        <v>0</v>
      </c>
      <c r="F19" s="210">
        <f>'24 pályázatok részletes'!DP21</f>
        <v>0</v>
      </c>
      <c r="G19" s="210">
        <f t="shared" si="2"/>
        <v>0</v>
      </c>
      <c r="H19" s="211">
        <f t="shared" si="3"/>
        <v>0</v>
      </c>
      <c r="I19" s="210">
        <f>'24 pályázatok részletes'!DQ21</f>
        <v>0</v>
      </c>
      <c r="J19" s="210">
        <v>0</v>
      </c>
      <c r="K19" s="211">
        <f t="shared" si="4"/>
        <v>0</v>
      </c>
      <c r="L19" s="210">
        <f>'24 pályázatok részletes'!DR21</f>
        <v>0</v>
      </c>
      <c r="M19" s="210">
        <v>0</v>
      </c>
      <c r="N19" s="211">
        <f t="shared" si="5"/>
        <v>0</v>
      </c>
    </row>
    <row r="20" spans="1:14" x14ac:dyDescent="0.25">
      <c r="A20" s="23" t="s">
        <v>62</v>
      </c>
      <c r="B20" s="31" t="s">
        <v>63</v>
      </c>
      <c r="C20" s="210">
        <f>'24 pályázatok részletes'!DO22</f>
        <v>0</v>
      </c>
      <c r="D20" s="212"/>
      <c r="E20" s="213">
        <f t="shared" si="0"/>
        <v>0</v>
      </c>
      <c r="F20" s="210">
        <f>'24 pályázatok részletes'!DP22</f>
        <v>0</v>
      </c>
      <c r="G20" s="210">
        <f t="shared" si="2"/>
        <v>0</v>
      </c>
      <c r="H20" s="211">
        <f t="shared" si="3"/>
        <v>0</v>
      </c>
      <c r="I20" s="210">
        <f>'24 pályázatok részletes'!DQ22</f>
        <v>0</v>
      </c>
      <c r="J20" s="210">
        <v>0</v>
      </c>
      <c r="K20" s="211">
        <f t="shared" si="4"/>
        <v>0</v>
      </c>
      <c r="L20" s="210">
        <f>'24 pályázatok részletes'!DR22</f>
        <v>0</v>
      </c>
      <c r="M20" s="210">
        <v>0</v>
      </c>
      <c r="N20" s="211">
        <f t="shared" si="5"/>
        <v>0</v>
      </c>
    </row>
    <row r="21" spans="1:14" ht="15.75" thickBot="1" x14ac:dyDescent="0.3">
      <c r="A21" s="23" t="s">
        <v>64</v>
      </c>
      <c r="B21" s="31" t="s">
        <v>65</v>
      </c>
      <c r="C21" s="210">
        <f>'24 pályázatok részletes'!DO23</f>
        <v>0</v>
      </c>
      <c r="D21" s="214"/>
      <c r="E21" s="215">
        <f t="shared" si="0"/>
        <v>0</v>
      </c>
      <c r="F21" s="210">
        <f>'24 pályázatok részletes'!DP23</f>
        <v>12000000</v>
      </c>
      <c r="G21" s="210">
        <f t="shared" si="2"/>
        <v>0</v>
      </c>
      <c r="H21" s="211">
        <f t="shared" si="3"/>
        <v>12000000</v>
      </c>
      <c r="I21" s="210">
        <f>'24 pályázatok részletes'!DQ23</f>
        <v>12000000</v>
      </c>
      <c r="J21" s="210">
        <v>0</v>
      </c>
      <c r="K21" s="211">
        <f t="shared" si="4"/>
        <v>12000000</v>
      </c>
      <c r="L21" s="210">
        <f>'24 pályázatok részletes'!DR23</f>
        <v>12000000</v>
      </c>
      <c r="M21" s="210">
        <v>0</v>
      </c>
      <c r="N21" s="211">
        <f t="shared" si="5"/>
        <v>12000000</v>
      </c>
    </row>
    <row r="22" spans="1:14" x14ac:dyDescent="0.25">
      <c r="A22" s="46" t="s">
        <v>66</v>
      </c>
      <c r="B22" s="8" t="s">
        <v>26</v>
      </c>
      <c r="C22" s="210">
        <f>'24 pályázatok részletes'!DO24</f>
        <v>1002204247</v>
      </c>
      <c r="D22" s="210">
        <f>SUM(D23:D24)</f>
        <v>0</v>
      </c>
      <c r="E22" s="211">
        <f t="shared" si="0"/>
        <v>1002204247</v>
      </c>
      <c r="F22" s="210">
        <f>'24 pályázatok részletes'!DP24</f>
        <v>1611048256</v>
      </c>
      <c r="G22" s="210">
        <f t="shared" si="2"/>
        <v>0</v>
      </c>
      <c r="H22" s="211">
        <f t="shared" si="3"/>
        <v>1611048256</v>
      </c>
      <c r="I22" s="210">
        <f>'24 pályázatok részletes'!DQ24</f>
        <v>1611048259</v>
      </c>
      <c r="J22" s="210">
        <v>0</v>
      </c>
      <c r="K22" s="211">
        <f t="shared" si="4"/>
        <v>1611048259</v>
      </c>
      <c r="L22" s="210">
        <f>'24 pályázatok részletes'!DR24</f>
        <v>1611048256</v>
      </c>
      <c r="M22" s="210">
        <v>0</v>
      </c>
      <c r="N22" s="211">
        <f t="shared" si="5"/>
        <v>1611048256</v>
      </c>
    </row>
    <row r="23" spans="1:14" x14ac:dyDescent="0.25">
      <c r="A23" s="47"/>
      <c r="B23" s="41" t="s">
        <v>489</v>
      </c>
      <c r="C23" s="210">
        <f>'24 pályázatok részletes'!DO25</f>
        <v>0</v>
      </c>
      <c r="D23" s="212"/>
      <c r="E23" s="213">
        <f t="shared" si="0"/>
        <v>0</v>
      </c>
      <c r="F23" s="210">
        <f>'24 pályázatok részletes'!DP25</f>
        <v>19501000</v>
      </c>
      <c r="G23" s="210">
        <f t="shared" si="2"/>
        <v>0</v>
      </c>
      <c r="H23" s="211">
        <f t="shared" si="3"/>
        <v>19501000</v>
      </c>
      <c r="I23" s="210">
        <f>'24 pályázatok részletes'!DQ25</f>
        <v>19501000</v>
      </c>
      <c r="J23" s="210">
        <v>0</v>
      </c>
      <c r="K23" s="211">
        <f t="shared" si="4"/>
        <v>19501000</v>
      </c>
      <c r="L23" s="210">
        <f>'24 pályázatok részletes'!DR25</f>
        <v>19501000</v>
      </c>
      <c r="M23" s="210">
        <v>0</v>
      </c>
      <c r="N23" s="211">
        <f t="shared" si="5"/>
        <v>19501000</v>
      </c>
    </row>
    <row r="24" spans="1:14" ht="15.75" thickBot="1" x14ac:dyDescent="0.3">
      <c r="A24" s="48"/>
      <c r="B24" s="45" t="s">
        <v>267</v>
      </c>
      <c r="C24" s="210">
        <f>'24 pályázatok részletes'!DO26</f>
        <v>1002204247</v>
      </c>
      <c r="D24" s="214"/>
      <c r="E24" s="215">
        <f t="shared" si="0"/>
        <v>1002204247</v>
      </c>
      <c r="F24" s="210">
        <f>'24 pályázatok részletes'!DP26</f>
        <v>1591547256</v>
      </c>
      <c r="G24" s="210">
        <f t="shared" si="2"/>
        <v>0</v>
      </c>
      <c r="H24" s="211">
        <f t="shared" si="3"/>
        <v>1591547256</v>
      </c>
      <c r="I24" s="210">
        <f>'24 pályázatok részletes'!DQ26</f>
        <v>1591547259</v>
      </c>
      <c r="J24" s="210">
        <v>0</v>
      </c>
      <c r="K24" s="211">
        <f t="shared" si="4"/>
        <v>1591547259</v>
      </c>
      <c r="L24" s="210">
        <f>'24 pályázatok részletes'!DR26</f>
        <v>1591547256</v>
      </c>
      <c r="M24" s="210">
        <v>0</v>
      </c>
      <c r="N24" s="211">
        <f t="shared" si="5"/>
        <v>1591547256</v>
      </c>
    </row>
    <row r="25" spans="1:14" ht="15.75" thickBot="1" x14ac:dyDescent="0.3">
      <c r="A25" s="25" t="s">
        <v>67</v>
      </c>
      <c r="B25" s="35" t="s">
        <v>24</v>
      </c>
      <c r="C25" s="210">
        <f>'24 pályázatok részletes'!DO27</f>
        <v>0</v>
      </c>
      <c r="D25" s="216">
        <f>D26+D30+D38</f>
        <v>0</v>
      </c>
      <c r="E25" s="217">
        <f t="shared" si="0"/>
        <v>0</v>
      </c>
      <c r="F25" s="210">
        <f>'24 pályázatok részletes'!DP27</f>
        <v>0</v>
      </c>
      <c r="G25" s="210">
        <f t="shared" si="2"/>
        <v>0</v>
      </c>
      <c r="H25" s="211">
        <f t="shared" si="3"/>
        <v>0</v>
      </c>
      <c r="I25" s="210">
        <f>'24 pályázatok részletes'!DQ27</f>
        <v>0</v>
      </c>
      <c r="J25" s="210">
        <v>0</v>
      </c>
      <c r="K25" s="211">
        <f t="shared" si="4"/>
        <v>0</v>
      </c>
      <c r="L25" s="210">
        <f>'24 pályázatok részletes'!DR27</f>
        <v>0</v>
      </c>
      <c r="M25" s="210">
        <v>0</v>
      </c>
      <c r="N25" s="211">
        <f t="shared" si="5"/>
        <v>0</v>
      </c>
    </row>
    <row r="26" spans="1:14" ht="15.75" hidden="1" thickBot="1" x14ac:dyDescent="0.3">
      <c r="A26" s="22" t="s">
        <v>68</v>
      </c>
      <c r="B26" s="13" t="s">
        <v>69</v>
      </c>
      <c r="C26" s="210">
        <f>'24 pályázatok részletes'!DO28</f>
        <v>0</v>
      </c>
      <c r="D26" s="210">
        <f>SUM(D27:D29)</f>
        <v>0</v>
      </c>
      <c r="E26" s="211">
        <f t="shared" si="0"/>
        <v>0</v>
      </c>
      <c r="F26" s="210">
        <f>'24 pályázatok részletes'!DP28</f>
        <v>0</v>
      </c>
      <c r="G26" s="210">
        <f t="shared" si="2"/>
        <v>0</v>
      </c>
      <c r="H26" s="211">
        <f t="shared" si="3"/>
        <v>0</v>
      </c>
      <c r="I26" s="210">
        <f>'24 pályázatok részletes'!DQ28</f>
        <v>0</v>
      </c>
      <c r="J26" s="210">
        <v>0</v>
      </c>
      <c r="K26" s="211">
        <f t="shared" si="4"/>
        <v>0</v>
      </c>
      <c r="L26" s="210">
        <f>'24 pályázatok részletes'!DR28</f>
        <v>0</v>
      </c>
      <c r="M26" s="210">
        <v>0</v>
      </c>
      <c r="N26" s="211">
        <f t="shared" si="5"/>
        <v>0</v>
      </c>
    </row>
    <row r="27" spans="1:14" ht="15.75" hidden="1" thickBot="1" x14ac:dyDescent="0.3">
      <c r="A27" s="22"/>
      <c r="B27" s="13" t="s">
        <v>70</v>
      </c>
      <c r="C27" s="210">
        <f>'24 pályázatok részletes'!DO29</f>
        <v>0</v>
      </c>
      <c r="D27" s="212"/>
      <c r="E27" s="213">
        <f t="shared" si="0"/>
        <v>0</v>
      </c>
      <c r="F27" s="210">
        <f>'24 pályázatok részletes'!DP29</f>
        <v>0</v>
      </c>
      <c r="G27" s="210">
        <f t="shared" si="2"/>
        <v>0</v>
      </c>
      <c r="H27" s="211">
        <f t="shared" si="3"/>
        <v>0</v>
      </c>
      <c r="I27" s="210">
        <f>'24 pályázatok részletes'!DQ29</f>
        <v>0</v>
      </c>
      <c r="J27" s="210">
        <v>0</v>
      </c>
      <c r="K27" s="211">
        <f t="shared" si="4"/>
        <v>0</v>
      </c>
      <c r="L27" s="210">
        <f>'24 pályázatok részletes'!DR29</f>
        <v>0</v>
      </c>
      <c r="M27" s="210">
        <v>0</v>
      </c>
      <c r="N27" s="211">
        <f t="shared" si="5"/>
        <v>0</v>
      </c>
    </row>
    <row r="28" spans="1:14" ht="15.75" hidden="1" thickBot="1" x14ac:dyDescent="0.3">
      <c r="A28" s="22"/>
      <c r="B28" s="13" t="s">
        <v>71</v>
      </c>
      <c r="C28" s="210">
        <f>'24 pályázatok részletes'!DO30</f>
        <v>0</v>
      </c>
      <c r="D28" s="212"/>
      <c r="E28" s="213">
        <f t="shared" si="0"/>
        <v>0</v>
      </c>
      <c r="F28" s="210">
        <f>'24 pályázatok részletes'!DP30</f>
        <v>0</v>
      </c>
      <c r="G28" s="210">
        <f t="shared" si="2"/>
        <v>0</v>
      </c>
      <c r="H28" s="211">
        <f t="shared" si="3"/>
        <v>0</v>
      </c>
      <c r="I28" s="210">
        <f>'24 pályázatok részletes'!DQ30</f>
        <v>0</v>
      </c>
      <c r="J28" s="210">
        <v>0</v>
      </c>
      <c r="K28" s="211">
        <f t="shared" si="4"/>
        <v>0</v>
      </c>
      <c r="L28" s="210">
        <f>'24 pályázatok részletes'!DR30</f>
        <v>0</v>
      </c>
      <c r="M28" s="210">
        <v>0</v>
      </c>
      <c r="N28" s="211">
        <f t="shared" si="5"/>
        <v>0</v>
      </c>
    </row>
    <row r="29" spans="1:14" ht="15.75" hidden="1" thickBot="1" x14ac:dyDescent="0.3">
      <c r="A29" s="22"/>
      <c r="B29" s="13" t="s">
        <v>72</v>
      </c>
      <c r="C29" s="210">
        <f>'24 pályázatok részletes'!DO31</f>
        <v>0</v>
      </c>
      <c r="D29" s="212"/>
      <c r="E29" s="213">
        <f t="shared" si="0"/>
        <v>0</v>
      </c>
      <c r="F29" s="210">
        <f>'24 pályázatok részletes'!DP31</f>
        <v>0</v>
      </c>
      <c r="G29" s="210">
        <f t="shared" si="2"/>
        <v>0</v>
      </c>
      <c r="H29" s="211">
        <f t="shared" si="3"/>
        <v>0</v>
      </c>
      <c r="I29" s="210">
        <f>'24 pályázatok részletes'!DQ31</f>
        <v>0</v>
      </c>
      <c r="J29" s="210">
        <v>0</v>
      </c>
      <c r="K29" s="211">
        <f t="shared" si="4"/>
        <v>0</v>
      </c>
      <c r="L29" s="210">
        <f>'24 pályázatok részletes'!DR31</f>
        <v>0</v>
      </c>
      <c r="M29" s="210">
        <v>0</v>
      </c>
      <c r="N29" s="211">
        <f t="shared" si="5"/>
        <v>0</v>
      </c>
    </row>
    <row r="30" spans="1:14" ht="15.75" hidden="1" thickBot="1" x14ac:dyDescent="0.3">
      <c r="A30" s="22" t="s">
        <v>73</v>
      </c>
      <c r="B30" s="13" t="s">
        <v>74</v>
      </c>
      <c r="C30" s="210">
        <f>'24 pályázatok részletes'!DO32</f>
        <v>0</v>
      </c>
      <c r="D30" s="212">
        <f>D31+D33+D34</f>
        <v>0</v>
      </c>
      <c r="E30" s="213">
        <f t="shared" si="0"/>
        <v>0</v>
      </c>
      <c r="F30" s="210">
        <f>'24 pályázatok részletes'!DP32</f>
        <v>0</v>
      </c>
      <c r="G30" s="210">
        <f t="shared" si="2"/>
        <v>0</v>
      </c>
      <c r="H30" s="211">
        <f t="shared" si="3"/>
        <v>0</v>
      </c>
      <c r="I30" s="210">
        <f>'24 pályázatok részletes'!DQ32</f>
        <v>0</v>
      </c>
      <c r="J30" s="210">
        <v>0</v>
      </c>
      <c r="K30" s="211">
        <f t="shared" si="4"/>
        <v>0</v>
      </c>
      <c r="L30" s="210">
        <f>'24 pályázatok részletes'!DR32</f>
        <v>0</v>
      </c>
      <c r="M30" s="210">
        <v>0</v>
      </c>
      <c r="N30" s="211">
        <f t="shared" si="5"/>
        <v>0</v>
      </c>
    </row>
    <row r="31" spans="1:14" ht="15.75" hidden="1" thickBot="1" x14ac:dyDescent="0.3">
      <c r="A31" s="22" t="s">
        <v>75</v>
      </c>
      <c r="B31" s="13" t="s">
        <v>76</v>
      </c>
      <c r="C31" s="210">
        <f>'24 pályázatok részletes'!DO33</f>
        <v>0</v>
      </c>
      <c r="D31" s="212">
        <f>D32</f>
        <v>0</v>
      </c>
      <c r="E31" s="213">
        <f t="shared" si="0"/>
        <v>0</v>
      </c>
      <c r="F31" s="210">
        <f>'24 pályázatok részletes'!DP33</f>
        <v>0</v>
      </c>
      <c r="G31" s="210">
        <f t="shared" si="2"/>
        <v>0</v>
      </c>
      <c r="H31" s="211">
        <f t="shared" si="3"/>
        <v>0</v>
      </c>
      <c r="I31" s="210">
        <f>'24 pályázatok részletes'!DQ33</f>
        <v>0</v>
      </c>
      <c r="J31" s="210">
        <v>0</v>
      </c>
      <c r="K31" s="211">
        <f t="shared" si="4"/>
        <v>0</v>
      </c>
      <c r="L31" s="210">
        <f>'24 pályázatok részletes'!DR33</f>
        <v>0</v>
      </c>
      <c r="M31" s="210">
        <v>0</v>
      </c>
      <c r="N31" s="211">
        <f t="shared" si="5"/>
        <v>0</v>
      </c>
    </row>
    <row r="32" spans="1:14" ht="15.75" hidden="1" thickBot="1" x14ac:dyDescent="0.3">
      <c r="A32" s="22"/>
      <c r="B32" s="13" t="s">
        <v>77</v>
      </c>
      <c r="C32" s="210">
        <f>'24 pályázatok részletes'!DO34</f>
        <v>0</v>
      </c>
      <c r="D32" s="212"/>
      <c r="E32" s="213">
        <f t="shared" si="0"/>
        <v>0</v>
      </c>
      <c r="F32" s="210">
        <f>'24 pályázatok részletes'!DP34</f>
        <v>0</v>
      </c>
      <c r="G32" s="210">
        <f t="shared" si="2"/>
        <v>0</v>
      </c>
      <c r="H32" s="211">
        <f t="shared" si="3"/>
        <v>0</v>
      </c>
      <c r="I32" s="210">
        <f>'24 pályázatok részletes'!DQ34</f>
        <v>0</v>
      </c>
      <c r="J32" s="210">
        <v>0</v>
      </c>
      <c r="K32" s="211">
        <f t="shared" si="4"/>
        <v>0</v>
      </c>
      <c r="L32" s="210">
        <f>'24 pályázatok részletes'!DR34</f>
        <v>0</v>
      </c>
      <c r="M32" s="210">
        <v>0</v>
      </c>
      <c r="N32" s="211">
        <f t="shared" si="5"/>
        <v>0</v>
      </c>
    </row>
    <row r="33" spans="1:14" ht="15.75" hidden="1" thickBot="1" x14ac:dyDescent="0.3">
      <c r="A33" s="22" t="s">
        <v>78</v>
      </c>
      <c r="B33" s="13" t="s">
        <v>79</v>
      </c>
      <c r="C33" s="210">
        <f>'24 pályázatok részletes'!DO35</f>
        <v>0</v>
      </c>
      <c r="D33" s="212"/>
      <c r="E33" s="213">
        <f t="shared" si="0"/>
        <v>0</v>
      </c>
      <c r="F33" s="210">
        <f>'24 pályázatok részletes'!DP35</f>
        <v>0</v>
      </c>
      <c r="G33" s="210">
        <f t="shared" si="2"/>
        <v>0</v>
      </c>
      <c r="H33" s="211">
        <f t="shared" si="3"/>
        <v>0</v>
      </c>
      <c r="I33" s="210">
        <f>'24 pályázatok részletes'!DQ35</f>
        <v>0</v>
      </c>
      <c r="J33" s="210">
        <v>0</v>
      </c>
      <c r="K33" s="211">
        <f t="shared" si="4"/>
        <v>0</v>
      </c>
      <c r="L33" s="210">
        <f>'24 pályázatok részletes'!DR35</f>
        <v>0</v>
      </c>
      <c r="M33" s="210">
        <v>0</v>
      </c>
      <c r="N33" s="211">
        <f t="shared" si="5"/>
        <v>0</v>
      </c>
    </row>
    <row r="34" spans="1:14" ht="15.75" hidden="1" thickBot="1" x14ac:dyDescent="0.3">
      <c r="A34" s="22" t="s">
        <v>80</v>
      </c>
      <c r="B34" s="13" t="s">
        <v>81</v>
      </c>
      <c r="C34" s="210">
        <f>'24 pályázatok részletes'!DO36</f>
        <v>0</v>
      </c>
      <c r="D34" s="212">
        <f>SUM(D35:D37)</f>
        <v>0</v>
      </c>
      <c r="E34" s="213">
        <f t="shared" si="0"/>
        <v>0</v>
      </c>
      <c r="F34" s="210">
        <f>'24 pályázatok részletes'!DP36</f>
        <v>0</v>
      </c>
      <c r="G34" s="210">
        <f t="shared" si="2"/>
        <v>0</v>
      </c>
      <c r="H34" s="211">
        <f t="shared" si="3"/>
        <v>0</v>
      </c>
      <c r="I34" s="210">
        <f>'24 pályázatok részletes'!DQ36</f>
        <v>0</v>
      </c>
      <c r="J34" s="210">
        <v>0</v>
      </c>
      <c r="K34" s="211">
        <f t="shared" si="4"/>
        <v>0</v>
      </c>
      <c r="L34" s="210">
        <f>'24 pályázatok részletes'!DR36</f>
        <v>0</v>
      </c>
      <c r="M34" s="210">
        <v>0</v>
      </c>
      <c r="N34" s="211">
        <f t="shared" si="5"/>
        <v>0</v>
      </c>
    </row>
    <row r="35" spans="1:14" ht="15.75" hidden="1" thickBot="1" x14ac:dyDescent="0.3">
      <c r="A35" s="22"/>
      <c r="B35" s="13" t="s">
        <v>82</v>
      </c>
      <c r="C35" s="210">
        <f>'24 pályázatok részletes'!DO37</f>
        <v>0</v>
      </c>
      <c r="D35" s="212"/>
      <c r="E35" s="213">
        <f t="shared" si="0"/>
        <v>0</v>
      </c>
      <c r="F35" s="210">
        <f>'24 pályázatok részletes'!DP37</f>
        <v>0</v>
      </c>
      <c r="G35" s="210">
        <f t="shared" si="2"/>
        <v>0</v>
      </c>
      <c r="H35" s="211">
        <f t="shared" si="3"/>
        <v>0</v>
      </c>
      <c r="I35" s="210">
        <f>'24 pályázatok részletes'!DQ37</f>
        <v>0</v>
      </c>
      <c r="J35" s="210">
        <v>0</v>
      </c>
      <c r="K35" s="211">
        <f t="shared" si="4"/>
        <v>0</v>
      </c>
      <c r="L35" s="210">
        <f>'24 pályázatok részletes'!DR37</f>
        <v>0</v>
      </c>
      <c r="M35" s="210">
        <v>0</v>
      </c>
      <c r="N35" s="211">
        <f t="shared" si="5"/>
        <v>0</v>
      </c>
    </row>
    <row r="36" spans="1:14" ht="15.75" hidden="1" thickBot="1" x14ac:dyDescent="0.3">
      <c r="A36" s="22"/>
      <c r="B36" s="13" t="s">
        <v>83</v>
      </c>
      <c r="C36" s="210">
        <f>'24 pályázatok részletes'!DO38</f>
        <v>0</v>
      </c>
      <c r="D36" s="212"/>
      <c r="E36" s="213">
        <f t="shared" si="0"/>
        <v>0</v>
      </c>
      <c r="F36" s="210">
        <f>'24 pályázatok részletes'!DP38</f>
        <v>0</v>
      </c>
      <c r="G36" s="210">
        <f t="shared" si="2"/>
        <v>0</v>
      </c>
      <c r="H36" s="211">
        <f t="shared" si="3"/>
        <v>0</v>
      </c>
      <c r="I36" s="210">
        <f>'24 pályázatok részletes'!DQ38</f>
        <v>0</v>
      </c>
      <c r="J36" s="210">
        <v>0</v>
      </c>
      <c r="K36" s="211">
        <f t="shared" si="4"/>
        <v>0</v>
      </c>
      <c r="L36" s="210">
        <f>'24 pályázatok részletes'!DR38</f>
        <v>0</v>
      </c>
      <c r="M36" s="210">
        <v>0</v>
      </c>
      <c r="N36" s="211">
        <f t="shared" si="5"/>
        <v>0</v>
      </c>
    </row>
    <row r="37" spans="1:14" ht="15.75" hidden="1" thickBot="1" x14ac:dyDescent="0.3">
      <c r="A37" s="22"/>
      <c r="B37" s="13" t="s">
        <v>84</v>
      </c>
      <c r="C37" s="210">
        <f>'24 pályázatok részletes'!DO39</f>
        <v>0</v>
      </c>
      <c r="D37" s="212"/>
      <c r="E37" s="213">
        <f t="shared" si="0"/>
        <v>0</v>
      </c>
      <c r="F37" s="210">
        <f>'24 pályázatok részletes'!DP39</f>
        <v>0</v>
      </c>
      <c r="G37" s="210">
        <f t="shared" si="2"/>
        <v>0</v>
      </c>
      <c r="H37" s="211">
        <f t="shared" si="3"/>
        <v>0</v>
      </c>
      <c r="I37" s="210">
        <f>'24 pályázatok részletes'!DQ39</f>
        <v>0</v>
      </c>
      <c r="J37" s="210">
        <v>0</v>
      </c>
      <c r="K37" s="211">
        <f t="shared" si="4"/>
        <v>0</v>
      </c>
      <c r="L37" s="210">
        <f>'24 pályázatok részletes'!DR39</f>
        <v>0</v>
      </c>
      <c r="M37" s="210">
        <v>0</v>
      </c>
      <c r="N37" s="211">
        <f t="shared" si="5"/>
        <v>0</v>
      </c>
    </row>
    <row r="38" spans="1:14" ht="15.75" hidden="1" thickBot="1" x14ac:dyDescent="0.3">
      <c r="A38" s="22" t="s">
        <v>85</v>
      </c>
      <c r="B38" s="13" t="s">
        <v>86</v>
      </c>
      <c r="C38" s="210">
        <f>'24 pályázatok részletes'!DO40</f>
        <v>0</v>
      </c>
      <c r="D38" s="212">
        <f>SUM(D39:D44)</f>
        <v>0</v>
      </c>
      <c r="E38" s="213">
        <f t="shared" si="0"/>
        <v>0</v>
      </c>
      <c r="F38" s="210">
        <f>'24 pályázatok részletes'!DP40</f>
        <v>0</v>
      </c>
      <c r="G38" s="210">
        <f t="shared" si="2"/>
        <v>0</v>
      </c>
      <c r="H38" s="211">
        <f t="shared" si="3"/>
        <v>0</v>
      </c>
      <c r="I38" s="210">
        <f>'24 pályázatok részletes'!DQ40</f>
        <v>0</v>
      </c>
      <c r="J38" s="210">
        <v>0</v>
      </c>
      <c r="K38" s="211">
        <f t="shared" si="4"/>
        <v>0</v>
      </c>
      <c r="L38" s="210">
        <f>'24 pályázatok részletes'!DR40</f>
        <v>0</v>
      </c>
      <c r="M38" s="210">
        <v>0</v>
      </c>
      <c r="N38" s="211">
        <f t="shared" si="5"/>
        <v>0</v>
      </c>
    </row>
    <row r="39" spans="1:14" ht="15.75" hidden="1" thickBot="1" x14ac:dyDescent="0.3">
      <c r="A39" s="22"/>
      <c r="B39" s="13" t="s">
        <v>87</v>
      </c>
      <c r="C39" s="210">
        <f>'24 pályázatok részletes'!DO41</f>
        <v>0</v>
      </c>
      <c r="D39" s="212"/>
      <c r="E39" s="213">
        <f t="shared" si="0"/>
        <v>0</v>
      </c>
      <c r="F39" s="210">
        <f>'24 pályázatok részletes'!DP41</f>
        <v>0</v>
      </c>
      <c r="G39" s="210">
        <f t="shared" si="2"/>
        <v>0</v>
      </c>
      <c r="H39" s="211">
        <f t="shared" si="3"/>
        <v>0</v>
      </c>
      <c r="I39" s="210">
        <f>'24 pályázatok részletes'!DQ41</f>
        <v>0</v>
      </c>
      <c r="J39" s="210">
        <v>0</v>
      </c>
      <c r="K39" s="211">
        <f t="shared" si="4"/>
        <v>0</v>
      </c>
      <c r="L39" s="210">
        <f>'24 pályázatok részletes'!DR41</f>
        <v>0</v>
      </c>
      <c r="M39" s="210">
        <v>0</v>
      </c>
      <c r="N39" s="211">
        <f t="shared" si="5"/>
        <v>0</v>
      </c>
    </row>
    <row r="40" spans="1:14" ht="15.75" hidden="1" thickBot="1" x14ac:dyDescent="0.3">
      <c r="A40" s="22"/>
      <c r="B40" s="13" t="s">
        <v>88</v>
      </c>
      <c r="C40" s="210">
        <f>'24 pályázatok részletes'!DO42</f>
        <v>0</v>
      </c>
      <c r="D40" s="212"/>
      <c r="E40" s="213">
        <f t="shared" si="0"/>
        <v>0</v>
      </c>
      <c r="F40" s="210">
        <f>'24 pályázatok részletes'!DP42</f>
        <v>0</v>
      </c>
      <c r="G40" s="210">
        <f t="shared" si="2"/>
        <v>0</v>
      </c>
      <c r="H40" s="211">
        <f t="shared" si="3"/>
        <v>0</v>
      </c>
      <c r="I40" s="210">
        <f>'24 pályázatok részletes'!DQ42</f>
        <v>0</v>
      </c>
      <c r="J40" s="210">
        <v>0</v>
      </c>
      <c r="K40" s="211">
        <f t="shared" si="4"/>
        <v>0</v>
      </c>
      <c r="L40" s="210">
        <f>'24 pályázatok részletes'!DR42</f>
        <v>0</v>
      </c>
      <c r="M40" s="210">
        <v>0</v>
      </c>
      <c r="N40" s="211">
        <f t="shared" si="5"/>
        <v>0</v>
      </c>
    </row>
    <row r="41" spans="1:14" ht="15.75" hidden="1" thickBot="1" x14ac:dyDescent="0.3">
      <c r="A41" s="22"/>
      <c r="B41" s="13" t="s">
        <v>89</v>
      </c>
      <c r="C41" s="210">
        <f>'24 pályázatok részletes'!DO43</f>
        <v>0</v>
      </c>
      <c r="D41" s="212"/>
      <c r="E41" s="213">
        <f t="shared" si="0"/>
        <v>0</v>
      </c>
      <c r="F41" s="210">
        <f>'24 pályázatok részletes'!DP43</f>
        <v>0</v>
      </c>
      <c r="G41" s="210">
        <f t="shared" si="2"/>
        <v>0</v>
      </c>
      <c r="H41" s="211">
        <f t="shared" si="3"/>
        <v>0</v>
      </c>
      <c r="I41" s="210">
        <f>'24 pályázatok részletes'!DQ43</f>
        <v>0</v>
      </c>
      <c r="J41" s="210">
        <v>0</v>
      </c>
      <c r="K41" s="211">
        <f t="shared" si="4"/>
        <v>0</v>
      </c>
      <c r="L41" s="210">
        <f>'24 pályázatok részletes'!DR43</f>
        <v>0</v>
      </c>
      <c r="M41" s="210">
        <v>0</v>
      </c>
      <c r="N41" s="211">
        <f t="shared" si="5"/>
        <v>0</v>
      </c>
    </row>
    <row r="42" spans="1:14" ht="15.75" hidden="1" thickBot="1" x14ac:dyDescent="0.3">
      <c r="A42" s="22"/>
      <c r="B42" s="13" t="s">
        <v>90</v>
      </c>
      <c r="C42" s="210">
        <f>'24 pályázatok részletes'!DO44</f>
        <v>0</v>
      </c>
      <c r="D42" s="212"/>
      <c r="E42" s="213">
        <f t="shared" si="0"/>
        <v>0</v>
      </c>
      <c r="F42" s="210">
        <f>'24 pályázatok részletes'!DP44</f>
        <v>0</v>
      </c>
      <c r="G42" s="210">
        <f t="shared" si="2"/>
        <v>0</v>
      </c>
      <c r="H42" s="211">
        <f t="shared" si="3"/>
        <v>0</v>
      </c>
      <c r="I42" s="210">
        <f>'24 pályázatok részletes'!DQ44</f>
        <v>0</v>
      </c>
      <c r="J42" s="210">
        <v>0</v>
      </c>
      <c r="K42" s="211">
        <f t="shared" si="4"/>
        <v>0</v>
      </c>
      <c r="L42" s="210">
        <f>'24 pályázatok részletes'!DR44</f>
        <v>0</v>
      </c>
      <c r="M42" s="210">
        <v>0</v>
      </c>
      <c r="N42" s="211">
        <f t="shared" si="5"/>
        <v>0</v>
      </c>
    </row>
    <row r="43" spans="1:14" ht="15.75" hidden="1" thickBot="1" x14ac:dyDescent="0.3">
      <c r="A43" s="22"/>
      <c r="B43" s="13" t="s">
        <v>91</v>
      </c>
      <c r="C43" s="210">
        <f>'24 pályázatok részletes'!DO45</f>
        <v>0</v>
      </c>
      <c r="D43" s="212"/>
      <c r="E43" s="213">
        <f t="shared" si="0"/>
        <v>0</v>
      </c>
      <c r="F43" s="210">
        <f>'24 pályázatok részletes'!DP45</f>
        <v>0</v>
      </c>
      <c r="G43" s="210">
        <f t="shared" si="2"/>
        <v>0</v>
      </c>
      <c r="H43" s="211">
        <f t="shared" si="3"/>
        <v>0</v>
      </c>
      <c r="I43" s="210">
        <f>'24 pályázatok részletes'!DQ45</f>
        <v>0</v>
      </c>
      <c r="J43" s="210">
        <v>0</v>
      </c>
      <c r="K43" s="211">
        <f t="shared" si="4"/>
        <v>0</v>
      </c>
      <c r="L43" s="210">
        <f>'24 pályázatok részletes'!DR45</f>
        <v>0</v>
      </c>
      <c r="M43" s="210">
        <v>0</v>
      </c>
      <c r="N43" s="211">
        <f t="shared" si="5"/>
        <v>0</v>
      </c>
    </row>
    <row r="44" spans="1:14" ht="15.75" hidden="1" thickBot="1" x14ac:dyDescent="0.3">
      <c r="A44" s="23"/>
      <c r="B44" s="31" t="s">
        <v>92</v>
      </c>
      <c r="C44" s="210">
        <f>'24 pályázatok részletes'!DO46</f>
        <v>0</v>
      </c>
      <c r="D44" s="214"/>
      <c r="E44" s="215">
        <f t="shared" si="0"/>
        <v>0</v>
      </c>
      <c r="F44" s="210">
        <f>'24 pályázatok részletes'!DP46</f>
        <v>0</v>
      </c>
      <c r="G44" s="210">
        <f t="shared" si="2"/>
        <v>0</v>
      </c>
      <c r="H44" s="211">
        <f t="shared" si="3"/>
        <v>0</v>
      </c>
      <c r="I44" s="210">
        <f>'24 pályázatok részletes'!DQ46</f>
        <v>0</v>
      </c>
      <c r="J44" s="210">
        <v>0</v>
      </c>
      <c r="K44" s="211">
        <f t="shared" si="4"/>
        <v>0</v>
      </c>
      <c r="L44" s="210">
        <f>'24 pályázatok részletes'!DR46</f>
        <v>0</v>
      </c>
      <c r="M44" s="210">
        <v>0</v>
      </c>
      <c r="N44" s="211">
        <f t="shared" si="5"/>
        <v>0</v>
      </c>
    </row>
    <row r="45" spans="1:14" x14ac:dyDescent="0.25">
      <c r="A45" s="21" t="s">
        <v>93</v>
      </c>
      <c r="B45" s="20" t="s">
        <v>25</v>
      </c>
      <c r="C45" s="210">
        <f>'24 pályázatok részletes'!DO47</f>
        <v>0</v>
      </c>
      <c r="D45" s="210">
        <f>D46+D47+D48+D49+D54+D55+D56+D57+D58+D59+D60</f>
        <v>0</v>
      </c>
      <c r="E45" s="211">
        <f t="shared" si="0"/>
        <v>0</v>
      </c>
      <c r="F45" s="210">
        <f>'24 pályázatok részletes'!DP47</f>
        <v>9005600</v>
      </c>
      <c r="G45" s="210">
        <f t="shared" si="2"/>
        <v>0</v>
      </c>
      <c r="H45" s="211">
        <f t="shared" si="3"/>
        <v>9005600</v>
      </c>
      <c r="I45" s="210">
        <f>'24 pályázatok részletes'!DQ47</f>
        <v>9005600</v>
      </c>
      <c r="J45" s="210">
        <v>0</v>
      </c>
      <c r="K45" s="211">
        <f t="shared" si="4"/>
        <v>9005600</v>
      </c>
      <c r="L45" s="210">
        <f>'24 pályázatok részletes'!DR47</f>
        <v>5600</v>
      </c>
      <c r="M45" s="210">
        <v>0</v>
      </c>
      <c r="N45" s="211">
        <f t="shared" si="5"/>
        <v>5600</v>
      </c>
    </row>
    <row r="46" spans="1:14" hidden="1" x14ac:dyDescent="0.25">
      <c r="A46" s="22" t="s">
        <v>94</v>
      </c>
      <c r="B46" s="13" t="s">
        <v>95</v>
      </c>
      <c r="C46" s="210">
        <f>'24 pályázatok részletes'!DO48</f>
        <v>0</v>
      </c>
      <c r="D46" s="212"/>
      <c r="E46" s="213">
        <f t="shared" si="0"/>
        <v>0</v>
      </c>
      <c r="F46" s="210">
        <f>'24 pályázatok részletes'!DP48</f>
        <v>0</v>
      </c>
      <c r="G46" s="210">
        <f t="shared" si="2"/>
        <v>0</v>
      </c>
      <c r="H46" s="211">
        <f t="shared" si="3"/>
        <v>0</v>
      </c>
      <c r="I46" s="210">
        <f>'24 pályázatok részletes'!DQ48</f>
        <v>0</v>
      </c>
      <c r="J46" s="210">
        <v>0</v>
      </c>
      <c r="K46" s="211">
        <f t="shared" si="4"/>
        <v>0</v>
      </c>
      <c r="L46" s="210">
        <f>'24 pályázatok részletes'!DR48</f>
        <v>0</v>
      </c>
      <c r="M46" s="210">
        <v>0</v>
      </c>
      <c r="N46" s="211">
        <f t="shared" si="5"/>
        <v>0</v>
      </c>
    </row>
    <row r="47" spans="1:14" hidden="1" x14ac:dyDescent="0.25">
      <c r="A47" s="22" t="s">
        <v>96</v>
      </c>
      <c r="B47" s="13" t="s">
        <v>97</v>
      </c>
      <c r="C47" s="210">
        <f>'24 pályázatok részletes'!DO49</f>
        <v>0</v>
      </c>
      <c r="D47" s="212"/>
      <c r="E47" s="213">
        <f t="shared" si="0"/>
        <v>0</v>
      </c>
      <c r="F47" s="210">
        <f>'24 pályázatok részletes'!DP49</f>
        <v>0</v>
      </c>
      <c r="G47" s="210">
        <f t="shared" si="2"/>
        <v>0</v>
      </c>
      <c r="H47" s="211">
        <f t="shared" si="3"/>
        <v>0</v>
      </c>
      <c r="I47" s="210">
        <f>'24 pályázatok részletes'!DQ49</f>
        <v>0</v>
      </c>
      <c r="J47" s="210">
        <v>0</v>
      </c>
      <c r="K47" s="211">
        <f t="shared" si="4"/>
        <v>0</v>
      </c>
      <c r="L47" s="210">
        <f>'24 pályázatok részletes'!DR49</f>
        <v>0</v>
      </c>
      <c r="M47" s="210">
        <v>0</v>
      </c>
      <c r="N47" s="211">
        <f t="shared" si="5"/>
        <v>0</v>
      </c>
    </row>
    <row r="48" spans="1:14" hidden="1" x14ac:dyDescent="0.25">
      <c r="A48" s="22" t="s">
        <v>98</v>
      </c>
      <c r="B48" s="13" t="s">
        <v>99</v>
      </c>
      <c r="C48" s="210">
        <f>'24 pályázatok részletes'!DO50</f>
        <v>0</v>
      </c>
      <c r="D48" s="212"/>
      <c r="E48" s="213">
        <f t="shared" si="0"/>
        <v>0</v>
      </c>
      <c r="F48" s="210">
        <f>'24 pályázatok részletes'!DP50</f>
        <v>0</v>
      </c>
      <c r="G48" s="210">
        <f t="shared" si="2"/>
        <v>0</v>
      </c>
      <c r="H48" s="211">
        <f t="shared" si="3"/>
        <v>0</v>
      </c>
      <c r="I48" s="210">
        <f>'24 pályázatok részletes'!DQ50</f>
        <v>0</v>
      </c>
      <c r="J48" s="210">
        <v>0</v>
      </c>
      <c r="K48" s="211">
        <f t="shared" si="4"/>
        <v>0</v>
      </c>
      <c r="L48" s="210">
        <f>'24 pályázatok részletes'!DR50</f>
        <v>0</v>
      </c>
      <c r="M48" s="210">
        <v>0</v>
      </c>
      <c r="N48" s="211">
        <f t="shared" si="5"/>
        <v>0</v>
      </c>
    </row>
    <row r="49" spans="1:14" hidden="1" x14ac:dyDescent="0.25">
      <c r="A49" s="22" t="s">
        <v>100</v>
      </c>
      <c r="B49" s="13" t="s">
        <v>101</v>
      </c>
      <c r="C49" s="210">
        <f>'24 pályázatok részletes'!DO51</f>
        <v>0</v>
      </c>
      <c r="D49" s="212">
        <f>SUM(D50:D53)</f>
        <v>0</v>
      </c>
      <c r="E49" s="213">
        <f t="shared" si="0"/>
        <v>0</v>
      </c>
      <c r="F49" s="210">
        <f>'24 pályázatok részletes'!DP51</f>
        <v>0</v>
      </c>
      <c r="G49" s="210">
        <f t="shared" si="2"/>
        <v>0</v>
      </c>
      <c r="H49" s="211">
        <f t="shared" si="3"/>
        <v>0</v>
      </c>
      <c r="I49" s="210">
        <f>'24 pályázatok részletes'!DQ51</f>
        <v>0</v>
      </c>
      <c r="J49" s="210">
        <v>0</v>
      </c>
      <c r="K49" s="211">
        <f t="shared" si="4"/>
        <v>0</v>
      </c>
      <c r="L49" s="210">
        <f>'24 pályázatok részletes'!DR51</f>
        <v>0</v>
      </c>
      <c r="M49" s="210">
        <v>0</v>
      </c>
      <c r="N49" s="211">
        <f t="shared" si="5"/>
        <v>0</v>
      </c>
    </row>
    <row r="50" spans="1:14" hidden="1" x14ac:dyDescent="0.25">
      <c r="A50" s="22"/>
      <c r="B50" s="13" t="s">
        <v>102</v>
      </c>
      <c r="C50" s="210">
        <f>'24 pályázatok részletes'!DO52</f>
        <v>0</v>
      </c>
      <c r="D50" s="212"/>
      <c r="E50" s="213">
        <f t="shared" si="0"/>
        <v>0</v>
      </c>
      <c r="F50" s="210">
        <f>'24 pályázatok részletes'!DP52</f>
        <v>0</v>
      </c>
      <c r="G50" s="210">
        <f t="shared" si="2"/>
        <v>0</v>
      </c>
      <c r="H50" s="211">
        <f t="shared" si="3"/>
        <v>0</v>
      </c>
      <c r="I50" s="210">
        <f>'24 pályázatok részletes'!DQ52</f>
        <v>0</v>
      </c>
      <c r="J50" s="210">
        <v>0</v>
      </c>
      <c r="K50" s="211">
        <f t="shared" si="4"/>
        <v>0</v>
      </c>
      <c r="L50" s="210">
        <f>'24 pályázatok részletes'!DR52</f>
        <v>0</v>
      </c>
      <c r="M50" s="210">
        <v>0</v>
      </c>
      <c r="N50" s="211">
        <f t="shared" si="5"/>
        <v>0</v>
      </c>
    </row>
    <row r="51" spans="1:14" hidden="1" x14ac:dyDescent="0.25">
      <c r="A51" s="22"/>
      <c r="B51" s="13" t="s">
        <v>103</v>
      </c>
      <c r="C51" s="210">
        <f>'24 pályázatok részletes'!DO53</f>
        <v>0</v>
      </c>
      <c r="D51" s="212"/>
      <c r="E51" s="213">
        <f t="shared" si="0"/>
        <v>0</v>
      </c>
      <c r="F51" s="210">
        <f>'24 pályázatok részletes'!DP53</f>
        <v>0</v>
      </c>
      <c r="G51" s="210">
        <f t="shared" si="2"/>
        <v>0</v>
      </c>
      <c r="H51" s="211">
        <f t="shared" si="3"/>
        <v>0</v>
      </c>
      <c r="I51" s="210">
        <f>'24 pályázatok részletes'!DQ53</f>
        <v>0</v>
      </c>
      <c r="J51" s="210">
        <v>0</v>
      </c>
      <c r="K51" s="211">
        <f t="shared" si="4"/>
        <v>0</v>
      </c>
      <c r="L51" s="210">
        <f>'24 pályázatok részletes'!DR53</f>
        <v>0</v>
      </c>
      <c r="M51" s="210">
        <v>0</v>
      </c>
      <c r="N51" s="211">
        <f t="shared" si="5"/>
        <v>0</v>
      </c>
    </row>
    <row r="52" spans="1:14" hidden="1" x14ac:dyDescent="0.25">
      <c r="A52" s="22"/>
      <c r="B52" s="13" t="s">
        <v>104</v>
      </c>
      <c r="C52" s="210">
        <f>'24 pályázatok részletes'!DO54</f>
        <v>0</v>
      </c>
      <c r="D52" s="212"/>
      <c r="E52" s="213">
        <f t="shared" si="0"/>
        <v>0</v>
      </c>
      <c r="F52" s="210">
        <f>'24 pályázatok részletes'!DP54</f>
        <v>0</v>
      </c>
      <c r="G52" s="210">
        <f t="shared" si="2"/>
        <v>0</v>
      </c>
      <c r="H52" s="211">
        <f t="shared" si="3"/>
        <v>0</v>
      </c>
      <c r="I52" s="210">
        <f>'24 pályázatok részletes'!DQ54</f>
        <v>0</v>
      </c>
      <c r="J52" s="210">
        <v>0</v>
      </c>
      <c r="K52" s="211">
        <f t="shared" si="4"/>
        <v>0</v>
      </c>
      <c r="L52" s="210">
        <f>'24 pályázatok részletes'!DR54</f>
        <v>0</v>
      </c>
      <c r="M52" s="210">
        <v>0</v>
      </c>
      <c r="N52" s="211">
        <f t="shared" si="5"/>
        <v>0</v>
      </c>
    </row>
    <row r="53" spans="1:14" hidden="1" x14ac:dyDescent="0.25">
      <c r="A53" s="22"/>
      <c r="B53" s="13" t="s">
        <v>105</v>
      </c>
      <c r="C53" s="210">
        <f>'24 pályázatok részletes'!DO55</f>
        <v>0</v>
      </c>
      <c r="D53" s="212"/>
      <c r="E53" s="213">
        <f t="shared" si="0"/>
        <v>0</v>
      </c>
      <c r="F53" s="210">
        <f>'24 pályázatok részletes'!DP55</f>
        <v>0</v>
      </c>
      <c r="G53" s="210">
        <f t="shared" si="2"/>
        <v>0</v>
      </c>
      <c r="H53" s="211">
        <f t="shared" si="3"/>
        <v>0</v>
      </c>
      <c r="I53" s="210">
        <f>'24 pályázatok részletes'!DQ55</f>
        <v>0</v>
      </c>
      <c r="J53" s="210">
        <v>0</v>
      </c>
      <c r="K53" s="211">
        <f t="shared" si="4"/>
        <v>0</v>
      </c>
      <c r="L53" s="210">
        <f>'24 pályázatok részletes'!DR55</f>
        <v>0</v>
      </c>
      <c r="M53" s="210">
        <v>0</v>
      </c>
      <c r="N53" s="211">
        <f t="shared" si="5"/>
        <v>0</v>
      </c>
    </row>
    <row r="54" spans="1:14" hidden="1" x14ac:dyDescent="0.25">
      <c r="A54" s="22" t="s">
        <v>106</v>
      </c>
      <c r="B54" s="13" t="s">
        <v>107</v>
      </c>
      <c r="C54" s="210">
        <f>'24 pályázatok részletes'!DO56</f>
        <v>0</v>
      </c>
      <c r="D54" s="212"/>
      <c r="E54" s="213">
        <f t="shared" si="0"/>
        <v>0</v>
      </c>
      <c r="F54" s="210">
        <f>'24 pályázatok részletes'!DP56</f>
        <v>0</v>
      </c>
      <c r="G54" s="210">
        <f t="shared" si="2"/>
        <v>0</v>
      </c>
      <c r="H54" s="211">
        <f t="shared" si="3"/>
        <v>0</v>
      </c>
      <c r="I54" s="210">
        <f>'24 pályázatok részletes'!DQ56</f>
        <v>0</v>
      </c>
      <c r="J54" s="210">
        <v>0</v>
      </c>
      <c r="K54" s="211">
        <f t="shared" si="4"/>
        <v>0</v>
      </c>
      <c r="L54" s="210">
        <f>'24 pályázatok részletes'!DR56</f>
        <v>0</v>
      </c>
      <c r="M54" s="210">
        <v>0</v>
      </c>
      <c r="N54" s="211">
        <f t="shared" si="5"/>
        <v>0</v>
      </c>
    </row>
    <row r="55" spans="1:14" hidden="1" x14ac:dyDescent="0.25">
      <c r="A55" s="22" t="s">
        <v>108</v>
      </c>
      <c r="B55" s="13" t="s">
        <v>109</v>
      </c>
      <c r="C55" s="210">
        <f>'24 pályázatok részletes'!DO57</f>
        <v>0</v>
      </c>
      <c r="D55" s="212"/>
      <c r="E55" s="213">
        <f t="shared" si="0"/>
        <v>0</v>
      </c>
      <c r="F55" s="210">
        <f>'24 pályázatok részletes'!DP57</f>
        <v>0</v>
      </c>
      <c r="G55" s="210">
        <f t="shared" si="2"/>
        <v>0</v>
      </c>
      <c r="H55" s="211">
        <f t="shared" si="3"/>
        <v>0</v>
      </c>
      <c r="I55" s="210">
        <f>'24 pályázatok részletes'!DQ57</f>
        <v>0</v>
      </c>
      <c r="J55" s="210">
        <v>0</v>
      </c>
      <c r="K55" s="211">
        <f t="shared" si="4"/>
        <v>0</v>
      </c>
      <c r="L55" s="210">
        <f>'24 pályázatok részletes'!DR57</f>
        <v>0</v>
      </c>
      <c r="M55" s="210">
        <v>0</v>
      </c>
      <c r="N55" s="211">
        <f t="shared" si="5"/>
        <v>0</v>
      </c>
    </row>
    <row r="56" spans="1:14" hidden="1" x14ac:dyDescent="0.25">
      <c r="A56" s="22" t="s">
        <v>110</v>
      </c>
      <c r="B56" s="13" t="s">
        <v>111</v>
      </c>
      <c r="C56" s="210">
        <f>'24 pályázatok részletes'!DO58</f>
        <v>0</v>
      </c>
      <c r="D56" s="212"/>
      <c r="E56" s="213">
        <f t="shared" si="0"/>
        <v>0</v>
      </c>
      <c r="F56" s="210">
        <f>'24 pályázatok részletes'!DP58</f>
        <v>0</v>
      </c>
      <c r="G56" s="210">
        <f t="shared" si="2"/>
        <v>0</v>
      </c>
      <c r="H56" s="211">
        <f t="shared" si="3"/>
        <v>0</v>
      </c>
      <c r="I56" s="210">
        <f>'24 pályázatok részletes'!DQ58</f>
        <v>0</v>
      </c>
      <c r="J56" s="210">
        <v>0</v>
      </c>
      <c r="K56" s="211">
        <f t="shared" si="4"/>
        <v>0</v>
      </c>
      <c r="L56" s="210">
        <f>'24 pályázatok részletes'!DR58</f>
        <v>0</v>
      </c>
      <c r="M56" s="210">
        <v>0</v>
      </c>
      <c r="N56" s="211">
        <f t="shared" si="5"/>
        <v>0</v>
      </c>
    </row>
    <row r="57" spans="1:14" ht="15.75" thickBot="1" x14ac:dyDescent="0.3">
      <c r="A57" s="22" t="s">
        <v>112</v>
      </c>
      <c r="B57" s="13" t="s">
        <v>113</v>
      </c>
      <c r="C57" s="210">
        <f>'24 pályázatok részletes'!DO59</f>
        <v>0</v>
      </c>
      <c r="D57" s="214"/>
      <c r="E57" s="215">
        <f t="shared" si="0"/>
        <v>0</v>
      </c>
      <c r="F57" s="210">
        <f>'24 pályázatok részletes'!DP59</f>
        <v>5600</v>
      </c>
      <c r="G57" s="210">
        <f t="shared" si="2"/>
        <v>0</v>
      </c>
      <c r="H57" s="211">
        <f t="shared" si="3"/>
        <v>5600</v>
      </c>
      <c r="I57" s="210">
        <f>'24 pályázatok részletes'!DQ59</f>
        <v>5600</v>
      </c>
      <c r="J57" s="210">
        <v>0</v>
      </c>
      <c r="K57" s="211">
        <f t="shared" si="4"/>
        <v>5600</v>
      </c>
      <c r="L57" s="210">
        <f>'24 pályázatok részletes'!DR59</f>
        <v>5600</v>
      </c>
      <c r="M57" s="210">
        <v>0</v>
      </c>
      <c r="N57" s="211">
        <f t="shared" si="5"/>
        <v>5600</v>
      </c>
    </row>
    <row r="58" spans="1:14" x14ac:dyDescent="0.25">
      <c r="A58" s="22" t="s">
        <v>114</v>
      </c>
      <c r="B58" s="13" t="s">
        <v>115</v>
      </c>
      <c r="C58" s="210">
        <f>'24 pályázatok részletes'!DO60</f>
        <v>0</v>
      </c>
      <c r="D58" s="210"/>
      <c r="E58" s="211">
        <f t="shared" si="0"/>
        <v>0</v>
      </c>
      <c r="F58" s="210">
        <f>'24 pályázatok részletes'!DP60</f>
        <v>0</v>
      </c>
      <c r="G58" s="210">
        <f t="shared" si="2"/>
        <v>0</v>
      </c>
      <c r="H58" s="211">
        <f t="shared" si="3"/>
        <v>0</v>
      </c>
      <c r="I58" s="210">
        <f>'24 pályázatok részletes'!DQ60</f>
        <v>0</v>
      </c>
      <c r="J58" s="210">
        <v>0</v>
      </c>
      <c r="K58" s="211">
        <f t="shared" si="4"/>
        <v>0</v>
      </c>
      <c r="L58" s="210">
        <f>'24 pályázatok részletes'!DR60</f>
        <v>0</v>
      </c>
      <c r="M58" s="210">
        <v>0</v>
      </c>
      <c r="N58" s="211">
        <f t="shared" si="5"/>
        <v>0</v>
      </c>
    </row>
    <row r="59" spans="1:14" x14ac:dyDescent="0.25">
      <c r="A59" s="22" t="s">
        <v>116</v>
      </c>
      <c r="B59" s="13" t="s">
        <v>117</v>
      </c>
      <c r="C59" s="210">
        <f>'24 pályázatok részletes'!DO61</f>
        <v>0</v>
      </c>
      <c r="D59" s="212"/>
      <c r="E59" s="213">
        <f t="shared" si="0"/>
        <v>0</v>
      </c>
      <c r="F59" s="210">
        <f>'24 pályázatok részletes'!DP61</f>
        <v>0</v>
      </c>
      <c r="G59" s="210">
        <f t="shared" si="2"/>
        <v>0</v>
      </c>
      <c r="H59" s="211">
        <f t="shared" si="3"/>
        <v>0</v>
      </c>
      <c r="I59" s="210">
        <f>'24 pályázatok részletes'!DQ61</f>
        <v>0</v>
      </c>
      <c r="J59" s="210">
        <v>0</v>
      </c>
      <c r="K59" s="211">
        <f t="shared" si="4"/>
        <v>0</v>
      </c>
      <c r="L59" s="210">
        <f>'24 pályázatok részletes'!DR61</f>
        <v>0</v>
      </c>
      <c r="M59" s="210">
        <v>0</v>
      </c>
      <c r="N59" s="211">
        <f t="shared" si="5"/>
        <v>0</v>
      </c>
    </row>
    <row r="60" spans="1:14" ht="15.75" thickBot="1" x14ac:dyDescent="0.3">
      <c r="A60" s="23" t="s">
        <v>118</v>
      </c>
      <c r="B60" s="31" t="s">
        <v>119</v>
      </c>
      <c r="C60" s="210">
        <f>'24 pályázatok részletes'!DO62</f>
        <v>0</v>
      </c>
      <c r="D60" s="214"/>
      <c r="E60" s="215">
        <f t="shared" si="0"/>
        <v>0</v>
      </c>
      <c r="F60" s="210">
        <f>'24 pályázatok részletes'!DP62</f>
        <v>9000000</v>
      </c>
      <c r="G60" s="210">
        <f t="shared" si="2"/>
        <v>0</v>
      </c>
      <c r="H60" s="211">
        <f t="shared" si="3"/>
        <v>9000000</v>
      </c>
      <c r="I60" s="210">
        <f>'24 pályázatok részletes'!DQ62</f>
        <v>9000000</v>
      </c>
      <c r="J60" s="210">
        <v>0</v>
      </c>
      <c r="K60" s="211">
        <f t="shared" si="4"/>
        <v>9000000</v>
      </c>
      <c r="L60" s="210">
        <f>'24 pályázatok részletes'!DR62</f>
        <v>0</v>
      </c>
      <c r="M60" s="210">
        <v>0</v>
      </c>
      <c r="N60" s="211">
        <f t="shared" si="5"/>
        <v>0</v>
      </c>
    </row>
    <row r="61" spans="1:14" ht="15.75" thickBot="1" x14ac:dyDescent="0.3">
      <c r="A61" s="21" t="s">
        <v>120</v>
      </c>
      <c r="B61" s="20" t="s">
        <v>27</v>
      </c>
      <c r="C61" s="210">
        <f>'24 pályázatok részletes'!DO63</f>
        <v>0</v>
      </c>
      <c r="D61" s="216">
        <f>SUM(D62:D66)</f>
        <v>0</v>
      </c>
      <c r="E61" s="217">
        <f t="shared" si="0"/>
        <v>0</v>
      </c>
      <c r="F61" s="210">
        <f>'24 pályázatok részletes'!DP63</f>
        <v>0</v>
      </c>
      <c r="G61" s="210">
        <f t="shared" si="2"/>
        <v>0</v>
      </c>
      <c r="H61" s="211">
        <f t="shared" si="3"/>
        <v>0</v>
      </c>
      <c r="I61" s="210">
        <f>'24 pályázatok részletes'!DQ63</f>
        <v>0</v>
      </c>
      <c r="J61" s="210">
        <v>0</v>
      </c>
      <c r="K61" s="211">
        <f t="shared" si="4"/>
        <v>0</v>
      </c>
      <c r="L61" s="210">
        <f>'24 pályázatok részletes'!DR63</f>
        <v>0</v>
      </c>
      <c r="M61" s="210">
        <v>0</v>
      </c>
      <c r="N61" s="211">
        <f t="shared" si="5"/>
        <v>0</v>
      </c>
    </row>
    <row r="62" spans="1:14" ht="15.75" hidden="1" thickBot="1" x14ac:dyDescent="0.3">
      <c r="A62" s="22" t="s">
        <v>121</v>
      </c>
      <c r="B62" s="13" t="s">
        <v>122</v>
      </c>
      <c r="C62" s="210">
        <f>'24 pályázatok részletes'!DO64</f>
        <v>0</v>
      </c>
      <c r="D62" s="210"/>
      <c r="E62" s="211">
        <f t="shared" si="0"/>
        <v>0</v>
      </c>
      <c r="F62" s="210">
        <f>'24 pályázatok részletes'!DP64</f>
        <v>0</v>
      </c>
      <c r="G62" s="210">
        <f t="shared" si="2"/>
        <v>0</v>
      </c>
      <c r="H62" s="211">
        <f t="shared" si="3"/>
        <v>0</v>
      </c>
      <c r="I62" s="210">
        <f>'24 pályázatok részletes'!DQ64</f>
        <v>0</v>
      </c>
      <c r="J62" s="210">
        <v>0</v>
      </c>
      <c r="K62" s="211">
        <f t="shared" si="4"/>
        <v>0</v>
      </c>
      <c r="L62" s="210">
        <f>'24 pályázatok részletes'!DR64</f>
        <v>0</v>
      </c>
      <c r="M62" s="210">
        <v>0</v>
      </c>
      <c r="N62" s="211">
        <f t="shared" si="5"/>
        <v>0</v>
      </c>
    </row>
    <row r="63" spans="1:14" ht="15.75" hidden="1" thickBot="1" x14ac:dyDescent="0.3">
      <c r="A63" s="22" t="s">
        <v>123</v>
      </c>
      <c r="B63" s="13" t="s">
        <v>124</v>
      </c>
      <c r="C63" s="210">
        <f>'24 pályázatok részletes'!DO65</f>
        <v>0</v>
      </c>
      <c r="D63" s="212"/>
      <c r="E63" s="213">
        <f t="shared" si="0"/>
        <v>0</v>
      </c>
      <c r="F63" s="210">
        <f>'24 pályázatok részletes'!DP65</f>
        <v>0</v>
      </c>
      <c r="G63" s="210">
        <f t="shared" si="2"/>
        <v>0</v>
      </c>
      <c r="H63" s="211">
        <f t="shared" si="3"/>
        <v>0</v>
      </c>
      <c r="I63" s="210">
        <f>'24 pályázatok részletes'!DQ65</f>
        <v>0</v>
      </c>
      <c r="J63" s="210">
        <v>0</v>
      </c>
      <c r="K63" s="211">
        <f t="shared" si="4"/>
        <v>0</v>
      </c>
      <c r="L63" s="210">
        <f>'24 pályázatok részletes'!DR65</f>
        <v>0</v>
      </c>
      <c r="M63" s="210">
        <v>0</v>
      </c>
      <c r="N63" s="211">
        <f t="shared" si="5"/>
        <v>0</v>
      </c>
    </row>
    <row r="64" spans="1:14" ht="15.75" hidden="1" thickBot="1" x14ac:dyDescent="0.3">
      <c r="A64" s="22" t="s">
        <v>125</v>
      </c>
      <c r="B64" s="13" t="s">
        <v>126</v>
      </c>
      <c r="C64" s="210">
        <f>'24 pályázatok részletes'!DO66</f>
        <v>0</v>
      </c>
      <c r="D64" s="212"/>
      <c r="E64" s="213">
        <f t="shared" si="0"/>
        <v>0</v>
      </c>
      <c r="F64" s="210">
        <f>'24 pályázatok részletes'!DP66</f>
        <v>0</v>
      </c>
      <c r="G64" s="210">
        <f t="shared" si="2"/>
        <v>0</v>
      </c>
      <c r="H64" s="211">
        <f t="shared" si="3"/>
        <v>0</v>
      </c>
      <c r="I64" s="210">
        <f>'24 pályázatok részletes'!DQ66</f>
        <v>0</v>
      </c>
      <c r="J64" s="210">
        <v>0</v>
      </c>
      <c r="K64" s="211">
        <f t="shared" si="4"/>
        <v>0</v>
      </c>
      <c r="L64" s="210">
        <f>'24 pályázatok részletes'!DR66</f>
        <v>0</v>
      </c>
      <c r="M64" s="210">
        <v>0</v>
      </c>
      <c r="N64" s="211">
        <f t="shared" si="5"/>
        <v>0</v>
      </c>
    </row>
    <row r="65" spans="1:14" ht="15.75" hidden="1" thickBot="1" x14ac:dyDescent="0.3">
      <c r="A65" s="22" t="s">
        <v>127</v>
      </c>
      <c r="B65" s="13" t="s">
        <v>128</v>
      </c>
      <c r="C65" s="210">
        <f>'24 pályázatok részletes'!DO67</f>
        <v>0</v>
      </c>
      <c r="D65" s="212"/>
      <c r="E65" s="213">
        <f t="shared" si="0"/>
        <v>0</v>
      </c>
      <c r="F65" s="210">
        <f>'24 pályázatok részletes'!DP67</f>
        <v>0</v>
      </c>
      <c r="G65" s="210">
        <f t="shared" si="2"/>
        <v>0</v>
      </c>
      <c r="H65" s="211">
        <f t="shared" si="3"/>
        <v>0</v>
      </c>
      <c r="I65" s="210">
        <f>'24 pályázatok részletes'!DQ67</f>
        <v>0</v>
      </c>
      <c r="J65" s="210">
        <v>0</v>
      </c>
      <c r="K65" s="211">
        <f t="shared" si="4"/>
        <v>0</v>
      </c>
      <c r="L65" s="210">
        <f>'24 pályázatok részletes'!DR67</f>
        <v>0</v>
      </c>
      <c r="M65" s="210">
        <v>0</v>
      </c>
      <c r="N65" s="211">
        <f t="shared" si="5"/>
        <v>0</v>
      </c>
    </row>
    <row r="66" spans="1:14" ht="15.75" hidden="1" thickBot="1" x14ac:dyDescent="0.3">
      <c r="A66" s="23" t="s">
        <v>129</v>
      </c>
      <c r="B66" s="31" t="s">
        <v>130</v>
      </c>
      <c r="C66" s="210">
        <f>'24 pályázatok részletes'!DO68</f>
        <v>0</v>
      </c>
      <c r="D66" s="214"/>
      <c r="E66" s="215">
        <f t="shared" si="0"/>
        <v>0</v>
      </c>
      <c r="F66" s="210">
        <f>'24 pályázatok részletes'!DP68</f>
        <v>0</v>
      </c>
      <c r="G66" s="210">
        <f t="shared" si="2"/>
        <v>0</v>
      </c>
      <c r="H66" s="211">
        <f t="shared" si="3"/>
        <v>0</v>
      </c>
      <c r="I66" s="210">
        <f>'24 pályázatok részletes'!DQ68</f>
        <v>0</v>
      </c>
      <c r="J66" s="210">
        <v>0</v>
      </c>
      <c r="K66" s="211">
        <f t="shared" si="4"/>
        <v>0</v>
      </c>
      <c r="L66" s="210">
        <f>'24 pályázatok részletes'!DR68</f>
        <v>0</v>
      </c>
      <c r="M66" s="210">
        <v>0</v>
      </c>
      <c r="N66" s="211">
        <f t="shared" si="5"/>
        <v>0</v>
      </c>
    </row>
    <row r="67" spans="1:14" ht="15.75" thickBot="1" x14ac:dyDescent="0.3">
      <c r="A67" s="21" t="s">
        <v>131</v>
      </c>
      <c r="B67" s="20" t="s">
        <v>132</v>
      </c>
      <c r="C67" s="210">
        <f>'24 pályázatok részletes'!DO69</f>
        <v>0</v>
      </c>
      <c r="D67" s="216">
        <f>SUM(D68:D69)</f>
        <v>0</v>
      </c>
      <c r="E67" s="217">
        <f t="shared" si="0"/>
        <v>0</v>
      </c>
      <c r="F67" s="210">
        <f>'24 pályázatok részletes'!DP69</f>
        <v>0</v>
      </c>
      <c r="G67" s="210">
        <f t="shared" si="2"/>
        <v>0</v>
      </c>
      <c r="H67" s="211">
        <f t="shared" si="3"/>
        <v>0</v>
      </c>
      <c r="I67" s="210">
        <f>'24 pályázatok részletes'!DQ69</f>
        <v>0</v>
      </c>
      <c r="J67" s="210">
        <v>0</v>
      </c>
      <c r="K67" s="211">
        <f t="shared" si="4"/>
        <v>0</v>
      </c>
      <c r="L67" s="210">
        <f>'24 pályázatok részletes'!DR69</f>
        <v>0</v>
      </c>
      <c r="M67" s="210">
        <v>0</v>
      </c>
      <c r="N67" s="211">
        <f t="shared" si="5"/>
        <v>0</v>
      </c>
    </row>
    <row r="68" spans="1:14" ht="15.75" hidden="1" thickBot="1" x14ac:dyDescent="0.3">
      <c r="A68" s="22" t="s">
        <v>133</v>
      </c>
      <c r="B68" s="13" t="s">
        <v>134</v>
      </c>
      <c r="C68" s="210">
        <f>'24 pályázatok részletes'!DO70</f>
        <v>0</v>
      </c>
      <c r="D68" s="210"/>
      <c r="E68" s="211">
        <f t="shared" si="0"/>
        <v>0</v>
      </c>
      <c r="F68" s="210">
        <f>'24 pályázatok részletes'!DP70</f>
        <v>0</v>
      </c>
      <c r="G68" s="210">
        <f t="shared" si="2"/>
        <v>0</v>
      </c>
      <c r="H68" s="211">
        <f t="shared" si="3"/>
        <v>0</v>
      </c>
      <c r="I68" s="210">
        <f>'24 pályázatok részletes'!DQ70</f>
        <v>0</v>
      </c>
      <c r="J68" s="210">
        <v>0</v>
      </c>
      <c r="K68" s="211">
        <f t="shared" si="4"/>
        <v>0</v>
      </c>
      <c r="L68" s="210">
        <f>'24 pályázatok részletes'!DR70</f>
        <v>0</v>
      </c>
      <c r="M68" s="210">
        <v>0</v>
      </c>
      <c r="N68" s="211">
        <f t="shared" si="5"/>
        <v>0</v>
      </c>
    </row>
    <row r="69" spans="1:14" ht="15.75" hidden="1" thickBot="1" x14ac:dyDescent="0.3">
      <c r="A69" s="23" t="s">
        <v>135</v>
      </c>
      <c r="B69" s="31" t="s">
        <v>136</v>
      </c>
      <c r="C69" s="210">
        <f>'24 pályázatok részletes'!DO71</f>
        <v>0</v>
      </c>
      <c r="D69" s="214"/>
      <c r="E69" s="215">
        <f t="shared" si="0"/>
        <v>0</v>
      </c>
      <c r="F69" s="210">
        <f>'24 pályázatok részletes'!DP71</f>
        <v>0</v>
      </c>
      <c r="G69" s="210">
        <f t="shared" si="2"/>
        <v>0</v>
      </c>
      <c r="H69" s="211">
        <f t="shared" si="3"/>
        <v>0</v>
      </c>
      <c r="I69" s="210">
        <f>'24 pályázatok részletes'!DQ71</f>
        <v>0</v>
      </c>
      <c r="J69" s="210">
        <v>0</v>
      </c>
      <c r="K69" s="211">
        <f t="shared" si="4"/>
        <v>0</v>
      </c>
      <c r="L69" s="210">
        <f>'24 pályázatok részletes'!DR71</f>
        <v>0</v>
      </c>
      <c r="M69" s="210">
        <v>0</v>
      </c>
      <c r="N69" s="211">
        <f t="shared" si="5"/>
        <v>0</v>
      </c>
    </row>
    <row r="70" spans="1:14" x14ac:dyDescent="0.25">
      <c r="A70" s="21" t="s">
        <v>137</v>
      </c>
      <c r="B70" s="20" t="s">
        <v>138</v>
      </c>
      <c r="C70" s="210">
        <f>'24 pályázatok részletes'!DO72</f>
        <v>0</v>
      </c>
      <c r="D70" s="210">
        <f>D71</f>
        <v>0</v>
      </c>
      <c r="E70" s="211">
        <f t="shared" si="0"/>
        <v>0</v>
      </c>
      <c r="F70" s="210">
        <f>'24 pályázatok részletes'!DP72</f>
        <v>0</v>
      </c>
      <c r="G70" s="210">
        <f t="shared" si="2"/>
        <v>0</v>
      </c>
      <c r="H70" s="211">
        <f t="shared" si="3"/>
        <v>0</v>
      </c>
      <c r="I70" s="210">
        <f>'24 pályázatok részletes'!DQ72</f>
        <v>0</v>
      </c>
      <c r="J70" s="210">
        <v>0</v>
      </c>
      <c r="K70" s="211">
        <f t="shared" si="4"/>
        <v>0</v>
      </c>
      <c r="L70" s="210">
        <f>'24 pályázatok részletes'!DR72</f>
        <v>0</v>
      </c>
      <c r="M70" s="210">
        <v>0</v>
      </c>
      <c r="N70" s="211">
        <f t="shared" si="5"/>
        <v>0</v>
      </c>
    </row>
    <row r="71" spans="1:14" ht="15.75" thickBot="1" x14ac:dyDescent="0.3">
      <c r="A71" s="23"/>
      <c r="B71" s="31" t="s">
        <v>139</v>
      </c>
      <c r="C71" s="210">
        <f>'24 pályázatok részletes'!DO73</f>
        <v>0</v>
      </c>
      <c r="D71" s="214"/>
      <c r="E71" s="215">
        <f t="shared" si="0"/>
        <v>0</v>
      </c>
      <c r="F71" s="210">
        <f>'24 pályázatok részletes'!DP73</f>
        <v>0</v>
      </c>
      <c r="G71" s="210">
        <f t="shared" si="2"/>
        <v>0</v>
      </c>
      <c r="H71" s="211">
        <f t="shared" si="3"/>
        <v>0</v>
      </c>
      <c r="I71" s="210">
        <f>'24 pályázatok részletes'!DQ73</f>
        <v>0</v>
      </c>
      <c r="J71" s="210">
        <v>0</v>
      </c>
      <c r="K71" s="211">
        <f t="shared" si="4"/>
        <v>0</v>
      </c>
      <c r="L71" s="210">
        <f>'24 pályázatok részletes'!DR73</f>
        <v>0</v>
      </c>
      <c r="M71" s="210">
        <v>0</v>
      </c>
      <c r="N71" s="211">
        <f t="shared" si="5"/>
        <v>0</v>
      </c>
    </row>
    <row r="72" spans="1:14" ht="15.75" thickBot="1" x14ac:dyDescent="0.3">
      <c r="A72" s="24" t="s">
        <v>140</v>
      </c>
      <c r="B72" s="7" t="s">
        <v>141</v>
      </c>
      <c r="C72" s="210">
        <f>'24 pályázatok részletes'!DO74</f>
        <v>1002204247</v>
      </c>
      <c r="D72" s="216">
        <f>D9+D22+D25+D45+D61+D67+D70</f>
        <v>0</v>
      </c>
      <c r="E72" s="217">
        <f t="shared" si="0"/>
        <v>1002204247</v>
      </c>
      <c r="F72" s="210">
        <f>'24 pályázatok részletes'!DP74</f>
        <v>1632053856</v>
      </c>
      <c r="G72" s="210">
        <f t="shared" si="2"/>
        <v>0</v>
      </c>
      <c r="H72" s="211">
        <f t="shared" si="3"/>
        <v>1632053856</v>
      </c>
      <c r="I72" s="210">
        <f>'24 pályázatok részletes'!DQ74</f>
        <v>1632053859</v>
      </c>
      <c r="J72" s="210">
        <v>0</v>
      </c>
      <c r="K72" s="211">
        <f t="shared" si="4"/>
        <v>1632053859</v>
      </c>
      <c r="L72" s="210">
        <f>'24 pályázatok részletes'!DR74</f>
        <v>1623053856</v>
      </c>
      <c r="M72" s="210">
        <v>0</v>
      </c>
      <c r="N72" s="211">
        <f t="shared" si="5"/>
        <v>1623053856</v>
      </c>
    </row>
    <row r="73" spans="1:14" x14ac:dyDescent="0.25">
      <c r="A73" s="25" t="s">
        <v>142</v>
      </c>
      <c r="B73" s="35" t="s">
        <v>143</v>
      </c>
      <c r="C73" s="210">
        <f>'24 pályázatok részletes'!DO75</f>
        <v>616582509</v>
      </c>
      <c r="D73" s="210">
        <f>D74+D82</f>
        <v>0</v>
      </c>
      <c r="E73" s="211">
        <f t="shared" ref="E73:E84" si="6">SUM(C73:D73)</f>
        <v>616582509</v>
      </c>
      <c r="F73" s="210">
        <f>'24 pályázatok részletes'!DP75</f>
        <v>652242985</v>
      </c>
      <c r="G73" s="210">
        <f t="shared" si="2"/>
        <v>0</v>
      </c>
      <c r="H73" s="211">
        <f t="shared" si="3"/>
        <v>652242985</v>
      </c>
      <c r="I73" s="210">
        <f>'24 pályázatok részletes'!DQ75</f>
        <v>652242985</v>
      </c>
      <c r="J73" s="210">
        <v>0</v>
      </c>
      <c r="K73" s="211">
        <f t="shared" si="4"/>
        <v>652242985</v>
      </c>
      <c r="L73" s="210">
        <f>'24 pályázatok részletes'!DR75</f>
        <v>652242985</v>
      </c>
      <c r="M73" s="210">
        <v>0</v>
      </c>
      <c r="N73" s="211">
        <f t="shared" si="5"/>
        <v>652242985</v>
      </c>
    </row>
    <row r="74" spans="1:14" x14ac:dyDescent="0.25">
      <c r="A74" s="22" t="s">
        <v>144</v>
      </c>
      <c r="B74" s="13" t="s">
        <v>145</v>
      </c>
      <c r="C74" s="210">
        <f>'24 pályázatok részletes'!DO76</f>
        <v>616582509</v>
      </c>
      <c r="D74" s="212">
        <f t="shared" ref="D74" si="7">SUM(D75:D76,D77,D78,D82,D81)</f>
        <v>0</v>
      </c>
      <c r="E74" s="213">
        <f t="shared" si="6"/>
        <v>616582509</v>
      </c>
      <c r="F74" s="210">
        <f>'24 pályázatok részletes'!DP76</f>
        <v>652242985</v>
      </c>
      <c r="G74" s="210">
        <f t="shared" ref="G74:G84" si="8">SUM(G75,G82,G83,G85,G86,G84)</f>
        <v>0</v>
      </c>
      <c r="H74" s="211">
        <f t="shared" ref="H74:H84" si="9">SUM(F74:G74)</f>
        <v>652242985</v>
      </c>
      <c r="I74" s="210">
        <f>'24 pályázatok részletes'!DQ76</f>
        <v>652242985</v>
      </c>
      <c r="J74" s="210">
        <v>0</v>
      </c>
      <c r="K74" s="211">
        <f t="shared" ref="K74:K84" si="10">I74+J74</f>
        <v>652242985</v>
      </c>
      <c r="L74" s="210">
        <f>'24 pályázatok részletes'!DR76</f>
        <v>652242985</v>
      </c>
      <c r="M74" s="210">
        <v>0</v>
      </c>
      <c r="N74" s="211">
        <f t="shared" ref="N74:N84" si="11">L74+M74</f>
        <v>652242985</v>
      </c>
    </row>
    <row r="75" spans="1:14" hidden="1" x14ac:dyDescent="0.25">
      <c r="A75" s="22" t="s">
        <v>146</v>
      </c>
      <c r="B75" s="13" t="s">
        <v>147</v>
      </c>
      <c r="C75" s="210">
        <f>'24 pályázatok részletes'!DO77</f>
        <v>0</v>
      </c>
      <c r="D75" s="212"/>
      <c r="E75" s="213">
        <f t="shared" si="6"/>
        <v>0</v>
      </c>
      <c r="F75" s="210">
        <f>'24 pályázatok részletes'!DP77</f>
        <v>0</v>
      </c>
      <c r="G75" s="210">
        <f t="shared" si="8"/>
        <v>0</v>
      </c>
      <c r="H75" s="211">
        <f t="shared" si="9"/>
        <v>0</v>
      </c>
      <c r="I75" s="210">
        <f>'24 pályázatok részletes'!DQ77</f>
        <v>0</v>
      </c>
      <c r="J75" s="210">
        <v>0</v>
      </c>
      <c r="K75" s="211">
        <f t="shared" si="10"/>
        <v>0</v>
      </c>
      <c r="L75" s="210">
        <f>'24 pályázatok részletes'!DR77</f>
        <v>0</v>
      </c>
      <c r="M75" s="210">
        <v>0</v>
      </c>
      <c r="N75" s="211">
        <f t="shared" si="11"/>
        <v>0</v>
      </c>
    </row>
    <row r="76" spans="1:14" hidden="1" x14ac:dyDescent="0.25">
      <c r="A76" s="22" t="s">
        <v>148</v>
      </c>
      <c r="B76" s="13" t="s">
        <v>149</v>
      </c>
      <c r="C76" s="210">
        <f>'24 pályázatok részletes'!DO78</f>
        <v>0</v>
      </c>
      <c r="D76" s="212"/>
      <c r="E76" s="213">
        <f t="shared" si="6"/>
        <v>0</v>
      </c>
      <c r="F76" s="210">
        <f>'24 pályázatok részletes'!DP78</f>
        <v>0</v>
      </c>
      <c r="G76" s="210">
        <f t="shared" si="8"/>
        <v>0</v>
      </c>
      <c r="H76" s="211">
        <f t="shared" si="9"/>
        <v>0</v>
      </c>
      <c r="I76" s="210">
        <f>'24 pályázatok részletes'!DQ78</f>
        <v>0</v>
      </c>
      <c r="J76" s="210">
        <v>0</v>
      </c>
      <c r="K76" s="211">
        <f t="shared" si="10"/>
        <v>0</v>
      </c>
      <c r="L76" s="210">
        <f>'24 pályázatok részletes'!DR78</f>
        <v>0</v>
      </c>
      <c r="M76" s="210">
        <v>0</v>
      </c>
      <c r="N76" s="211">
        <f t="shared" si="11"/>
        <v>0</v>
      </c>
    </row>
    <row r="77" spans="1:14" hidden="1" x14ac:dyDescent="0.25">
      <c r="A77" s="22" t="s">
        <v>150</v>
      </c>
      <c r="B77" s="13" t="s">
        <v>151</v>
      </c>
      <c r="C77" s="210">
        <f>'24 pályázatok részletes'!DO79</f>
        <v>0</v>
      </c>
      <c r="D77" s="212"/>
      <c r="E77" s="213">
        <f t="shared" si="6"/>
        <v>0</v>
      </c>
      <c r="F77" s="210">
        <f>'24 pályázatok részletes'!DP79</f>
        <v>0</v>
      </c>
      <c r="G77" s="210">
        <f t="shared" si="8"/>
        <v>0</v>
      </c>
      <c r="H77" s="211">
        <f t="shared" si="9"/>
        <v>0</v>
      </c>
      <c r="I77" s="210">
        <f>'24 pályázatok részletes'!DQ79</f>
        <v>0</v>
      </c>
      <c r="J77" s="210">
        <v>0</v>
      </c>
      <c r="K77" s="211">
        <f t="shared" si="10"/>
        <v>0</v>
      </c>
      <c r="L77" s="210">
        <f>'24 pályázatok részletes'!DR79</f>
        <v>0</v>
      </c>
      <c r="M77" s="210">
        <v>0</v>
      </c>
      <c r="N77" s="211">
        <f t="shared" si="11"/>
        <v>0</v>
      </c>
    </row>
    <row r="78" spans="1:14" x14ac:dyDescent="0.25">
      <c r="A78" s="22" t="s">
        <v>152</v>
      </c>
      <c r="B78" s="13" t="s">
        <v>153</v>
      </c>
      <c r="C78" s="210">
        <f>'24 pályázatok részletes'!DO80</f>
        <v>616582509</v>
      </c>
      <c r="D78" s="212">
        <f>SUM(D79:D80)</f>
        <v>0</v>
      </c>
      <c r="E78" s="213">
        <f t="shared" si="6"/>
        <v>616582509</v>
      </c>
      <c r="F78" s="210">
        <f>'24 pályázatok részletes'!DP80</f>
        <v>652242985</v>
      </c>
      <c r="G78" s="210">
        <f t="shared" si="8"/>
        <v>0</v>
      </c>
      <c r="H78" s="211">
        <f t="shared" si="9"/>
        <v>652242985</v>
      </c>
      <c r="I78" s="210">
        <f>'24 pályázatok részletes'!DQ80</f>
        <v>652242985</v>
      </c>
      <c r="J78" s="210">
        <v>0</v>
      </c>
      <c r="K78" s="211">
        <f t="shared" si="10"/>
        <v>652242985</v>
      </c>
      <c r="L78" s="210">
        <f>'24 pályázatok részletes'!DR80</f>
        <v>652242985</v>
      </c>
      <c r="M78" s="210">
        <v>0</v>
      </c>
      <c r="N78" s="211">
        <f t="shared" si="11"/>
        <v>652242985</v>
      </c>
    </row>
    <row r="79" spans="1:14" x14ac:dyDescent="0.25">
      <c r="A79" s="22"/>
      <c r="B79" s="13" t="s">
        <v>28</v>
      </c>
      <c r="C79" s="210">
        <f>'24 pályázatok részletes'!DO81</f>
        <v>5854973</v>
      </c>
      <c r="D79" s="212"/>
      <c r="E79" s="213">
        <f t="shared" si="6"/>
        <v>5854973</v>
      </c>
      <c r="F79" s="210">
        <f>'24 pályázatok részletes'!DP81</f>
        <v>5854973</v>
      </c>
      <c r="G79" s="210">
        <f t="shared" si="8"/>
        <v>0</v>
      </c>
      <c r="H79" s="211">
        <f t="shared" si="9"/>
        <v>5854973</v>
      </c>
      <c r="I79" s="210">
        <f>'24 pályázatok részletes'!DQ81</f>
        <v>5854973</v>
      </c>
      <c r="J79" s="210">
        <v>0</v>
      </c>
      <c r="K79" s="211">
        <f t="shared" si="10"/>
        <v>5854973</v>
      </c>
      <c r="L79" s="210">
        <f>'24 pályázatok részletes'!DR81</f>
        <v>5854973</v>
      </c>
      <c r="M79" s="210">
        <v>0</v>
      </c>
      <c r="N79" s="211">
        <f t="shared" si="11"/>
        <v>5854973</v>
      </c>
    </row>
    <row r="80" spans="1:14" ht="15.75" thickBot="1" x14ac:dyDescent="0.3">
      <c r="A80" s="22"/>
      <c r="B80" s="13" t="s">
        <v>29</v>
      </c>
      <c r="C80" s="210">
        <f>'24 pályázatok részletes'!DO82</f>
        <v>610727536</v>
      </c>
      <c r="D80" s="212"/>
      <c r="E80" s="213">
        <f t="shared" si="6"/>
        <v>610727536</v>
      </c>
      <c r="F80" s="210">
        <f>'24 pályázatok részletes'!DP82</f>
        <v>646388012</v>
      </c>
      <c r="G80" s="210">
        <f t="shared" si="8"/>
        <v>0</v>
      </c>
      <c r="H80" s="211">
        <f t="shared" si="9"/>
        <v>646388012</v>
      </c>
      <c r="I80" s="210">
        <f>'24 pályázatok részletes'!DQ82</f>
        <v>646388012</v>
      </c>
      <c r="J80" s="210">
        <v>0</v>
      </c>
      <c r="K80" s="211">
        <f t="shared" si="10"/>
        <v>646388012</v>
      </c>
      <c r="L80" s="210">
        <f>'24 pályázatok részletes'!DR82</f>
        <v>646388012</v>
      </c>
      <c r="M80" s="210">
        <v>0</v>
      </c>
      <c r="N80" s="211">
        <f t="shared" si="11"/>
        <v>646388012</v>
      </c>
    </row>
    <row r="81" spans="1:14" ht="15.75" hidden="1" thickBot="1" x14ac:dyDescent="0.3">
      <c r="A81" s="22" t="s">
        <v>482</v>
      </c>
      <c r="B81" s="13" t="s">
        <v>334</v>
      </c>
      <c r="C81" s="210">
        <f>'24 pályázatok részletes'!DO83</f>
        <v>0</v>
      </c>
      <c r="D81" s="212"/>
      <c r="E81" s="213"/>
      <c r="F81" s="210">
        <f>'24 pályázatok részletes'!DP83</f>
        <v>0</v>
      </c>
      <c r="G81" s="210">
        <f t="shared" si="8"/>
        <v>0</v>
      </c>
      <c r="H81" s="211">
        <f t="shared" si="9"/>
        <v>0</v>
      </c>
      <c r="I81" s="210">
        <f>'24 pályázatok részletes'!DQ83</f>
        <v>0</v>
      </c>
      <c r="J81" s="210">
        <v>0</v>
      </c>
      <c r="K81" s="211">
        <f t="shared" si="10"/>
        <v>0</v>
      </c>
      <c r="L81" s="210">
        <f>'24 pályázatok részletes'!DR83</f>
        <v>0</v>
      </c>
      <c r="M81" s="210">
        <v>0</v>
      </c>
      <c r="N81" s="211">
        <f t="shared" si="11"/>
        <v>0</v>
      </c>
    </row>
    <row r="82" spans="1:14" ht="15.75" hidden="1" thickBot="1" x14ac:dyDescent="0.3">
      <c r="A82" s="22" t="s">
        <v>154</v>
      </c>
      <c r="B82" s="13" t="s">
        <v>155</v>
      </c>
      <c r="C82" s="210">
        <f>'24 pályázatok részletes'!DO84</f>
        <v>0</v>
      </c>
      <c r="D82" s="212"/>
      <c r="E82" s="213">
        <f t="shared" si="6"/>
        <v>0</v>
      </c>
      <c r="F82" s="210">
        <f>'24 pályázatok részletes'!DP84</f>
        <v>0</v>
      </c>
      <c r="G82" s="210">
        <f t="shared" si="8"/>
        <v>0</v>
      </c>
      <c r="H82" s="211">
        <f t="shared" si="9"/>
        <v>0</v>
      </c>
      <c r="I82" s="210">
        <f>'24 pályázatok részletes'!DQ84</f>
        <v>0</v>
      </c>
      <c r="J82" s="210">
        <v>0</v>
      </c>
      <c r="K82" s="211">
        <f t="shared" si="10"/>
        <v>0</v>
      </c>
      <c r="L82" s="210">
        <f>'24 pályázatok részletes'!DR84</f>
        <v>0</v>
      </c>
      <c r="M82" s="210">
        <v>0</v>
      </c>
      <c r="N82" s="211">
        <f t="shared" si="11"/>
        <v>0</v>
      </c>
    </row>
    <row r="83" spans="1:14" ht="15.75" hidden="1" thickBot="1" x14ac:dyDescent="0.3">
      <c r="A83" s="23" t="s">
        <v>156</v>
      </c>
      <c r="B83" s="31" t="s">
        <v>157</v>
      </c>
      <c r="C83" s="210">
        <f>'24 pályázatok részletes'!DO85</f>
        <v>0</v>
      </c>
      <c r="D83" s="214"/>
      <c r="E83" s="215">
        <f t="shared" si="6"/>
        <v>0</v>
      </c>
      <c r="F83" s="210">
        <f>'24 pályázatok részletes'!DP85</f>
        <v>0</v>
      </c>
      <c r="G83" s="210">
        <f t="shared" si="8"/>
        <v>0</v>
      </c>
      <c r="H83" s="211">
        <f t="shared" si="9"/>
        <v>0</v>
      </c>
      <c r="I83" s="210">
        <f>'24 pályázatok részletes'!DQ85</f>
        <v>0</v>
      </c>
      <c r="J83" s="210">
        <v>0</v>
      </c>
      <c r="K83" s="211">
        <f t="shared" si="10"/>
        <v>0</v>
      </c>
      <c r="L83" s="210">
        <f>'24 pályázatok részletes'!DR85</f>
        <v>0</v>
      </c>
      <c r="M83" s="210">
        <v>0</v>
      </c>
      <c r="N83" s="211">
        <f t="shared" si="11"/>
        <v>0</v>
      </c>
    </row>
    <row r="84" spans="1:14" s="165" customFormat="1" ht="15.75" thickBot="1" x14ac:dyDescent="0.3">
      <c r="A84" s="163" t="s">
        <v>262</v>
      </c>
      <c r="B84" s="19" t="s">
        <v>158</v>
      </c>
      <c r="C84" s="210">
        <f>'24 pályázatok részletes'!DO86</f>
        <v>1618786756</v>
      </c>
      <c r="D84" s="218">
        <f>D72+D73</f>
        <v>0</v>
      </c>
      <c r="E84" s="219">
        <f t="shared" si="6"/>
        <v>1618786756</v>
      </c>
      <c r="F84" s="210">
        <f>'24 pályázatok részletes'!DP86</f>
        <v>2284296841</v>
      </c>
      <c r="G84" s="210">
        <f t="shared" si="8"/>
        <v>0</v>
      </c>
      <c r="H84" s="211">
        <f t="shared" si="9"/>
        <v>2284296841</v>
      </c>
      <c r="I84" s="210">
        <f>'24 pályázatok részletes'!DQ86</f>
        <v>2284296844</v>
      </c>
      <c r="J84" s="210">
        <v>0</v>
      </c>
      <c r="K84" s="211">
        <f t="shared" si="10"/>
        <v>2284296844</v>
      </c>
      <c r="L84" s="210">
        <f>'24 pályázatok részletes'!DR86</f>
        <v>2275296841</v>
      </c>
      <c r="M84" s="210">
        <v>0</v>
      </c>
      <c r="N84" s="211">
        <f t="shared" si="11"/>
        <v>2275296841</v>
      </c>
    </row>
    <row r="85" spans="1:14" x14ac:dyDescent="0.25">
      <c r="A85" s="26"/>
      <c r="B85" s="27"/>
      <c r="C85" s="220"/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220"/>
    </row>
    <row r="86" spans="1:14" ht="15.75" thickBot="1" x14ac:dyDescent="0.3">
      <c r="A86" s="36"/>
      <c r="B86" s="37"/>
      <c r="C86" s="221"/>
      <c r="D86" s="221"/>
      <c r="E86" s="221"/>
      <c r="F86" s="221"/>
      <c r="G86" s="221"/>
      <c r="H86" s="221"/>
      <c r="I86" s="221"/>
      <c r="J86" s="221"/>
      <c r="K86" s="221"/>
      <c r="L86" s="221"/>
      <c r="M86" s="221"/>
      <c r="N86" s="221"/>
    </row>
    <row r="87" spans="1:14" ht="15.75" thickBot="1" x14ac:dyDescent="0.3">
      <c r="A87" s="28" t="s">
        <v>159</v>
      </c>
      <c r="B87" s="20" t="s">
        <v>33</v>
      </c>
      <c r="C87" s="210">
        <f>'24 pályázatok részletes'!DO89</f>
        <v>12987012</v>
      </c>
      <c r="D87" s="210">
        <f>D88+D100</f>
        <v>0</v>
      </c>
      <c r="E87" s="222">
        <f t="shared" ref="E87:E150" si="12">SUM(C87:D87)</f>
        <v>12987012</v>
      </c>
      <c r="F87" s="210">
        <f>'24 pályázatok részletes'!DP89</f>
        <v>17434278</v>
      </c>
      <c r="G87" s="210">
        <f>G88+G100</f>
        <v>0</v>
      </c>
      <c r="H87" s="222">
        <f t="shared" ref="H87" si="13">SUM(F87:G87)</f>
        <v>17434278</v>
      </c>
      <c r="I87" s="210">
        <f>'24 pályázatok részletes'!DQ89</f>
        <v>17151743</v>
      </c>
      <c r="J87" s="210">
        <f>J88+J100</f>
        <v>0</v>
      </c>
      <c r="K87" s="211">
        <f t="shared" ref="K87:K150" si="14">I87+J87</f>
        <v>17151743</v>
      </c>
      <c r="L87" s="210">
        <f>'24 pályázatok részletes'!DR89</f>
        <v>18084600</v>
      </c>
      <c r="M87" s="210">
        <f>M88+M100</f>
        <v>0</v>
      </c>
      <c r="N87" s="211">
        <f t="shared" ref="N87:N150" si="15">L87+M87</f>
        <v>18084600</v>
      </c>
    </row>
    <row r="88" spans="1:14" ht="15.75" thickBot="1" x14ac:dyDescent="0.3">
      <c r="A88" s="29" t="s">
        <v>160</v>
      </c>
      <c r="B88" s="13" t="s">
        <v>161</v>
      </c>
      <c r="C88" s="210">
        <f>'24 pályázatok részletes'!DO90</f>
        <v>8640000</v>
      </c>
      <c r="D88" s="212">
        <f>SUM(D89:D99)</f>
        <v>0</v>
      </c>
      <c r="E88" s="213">
        <f t="shared" si="12"/>
        <v>8640000</v>
      </c>
      <c r="F88" s="210">
        <f>'24 pályázatok részletes'!DP90</f>
        <v>11603695</v>
      </c>
      <c r="G88" s="210">
        <f t="shared" ref="G88:G151" si="16">G89+G101</f>
        <v>0</v>
      </c>
      <c r="H88" s="222">
        <f t="shared" ref="H88:H151" si="17">SUM(F88:G88)</f>
        <v>11603695</v>
      </c>
      <c r="I88" s="210">
        <f>'24 pályázatok részletes'!DQ90</f>
        <v>11376160</v>
      </c>
      <c r="J88" s="210">
        <f t="shared" ref="J88:J151" si="18">J89+J101</f>
        <v>0</v>
      </c>
      <c r="K88" s="211">
        <f t="shared" si="14"/>
        <v>11376160</v>
      </c>
      <c r="L88" s="210">
        <f>'24 pályázatok részletes'!DR90</f>
        <v>12254017</v>
      </c>
      <c r="M88" s="210">
        <f t="shared" ref="M88:M151" si="19">M89+M101</f>
        <v>0</v>
      </c>
      <c r="N88" s="211">
        <f t="shared" si="15"/>
        <v>12254017</v>
      </c>
    </row>
    <row r="89" spans="1:14" ht="15.75" thickBot="1" x14ac:dyDescent="0.3">
      <c r="A89" s="29" t="s">
        <v>162</v>
      </c>
      <c r="B89" s="13" t="s">
        <v>163</v>
      </c>
      <c r="C89" s="210">
        <f>'24 pályázatok részletes'!DO91</f>
        <v>8640000</v>
      </c>
      <c r="D89" s="212"/>
      <c r="E89" s="213">
        <f t="shared" si="12"/>
        <v>8640000</v>
      </c>
      <c r="F89" s="210">
        <f>'24 pályázatok részletes'!DP91</f>
        <v>9902535</v>
      </c>
      <c r="G89" s="210">
        <f t="shared" si="16"/>
        <v>0</v>
      </c>
      <c r="H89" s="222">
        <f t="shared" si="17"/>
        <v>9902535</v>
      </c>
      <c r="I89" s="210">
        <f>'24 pályázatok részletes'!DQ91</f>
        <v>10640000</v>
      </c>
      <c r="J89" s="210">
        <f t="shared" si="18"/>
        <v>0</v>
      </c>
      <c r="K89" s="211">
        <f t="shared" si="14"/>
        <v>10640000</v>
      </c>
      <c r="L89" s="210">
        <f>'24 pályázatok részletes'!DR91</f>
        <v>10582857</v>
      </c>
      <c r="M89" s="210">
        <f t="shared" si="19"/>
        <v>0</v>
      </c>
      <c r="N89" s="211">
        <f t="shared" si="15"/>
        <v>10582857</v>
      </c>
    </row>
    <row r="90" spans="1:14" ht="15.75" thickBot="1" x14ac:dyDescent="0.3">
      <c r="A90" s="29" t="s">
        <v>472</v>
      </c>
      <c r="B90" s="13" t="s">
        <v>473</v>
      </c>
      <c r="C90" s="210">
        <f>'24 pályázatok részletes'!DO92</f>
        <v>0</v>
      </c>
      <c r="D90" s="212"/>
      <c r="E90" s="213"/>
      <c r="F90" s="210">
        <f>'24 pályázatok részletes'!DP92</f>
        <v>0</v>
      </c>
      <c r="G90" s="210">
        <f t="shared" si="16"/>
        <v>0</v>
      </c>
      <c r="H90" s="222">
        <f t="shared" si="17"/>
        <v>0</v>
      </c>
      <c r="I90" s="210">
        <f>'24 pályázatok részletes'!DQ92</f>
        <v>0</v>
      </c>
      <c r="J90" s="210">
        <f t="shared" si="18"/>
        <v>0</v>
      </c>
      <c r="K90" s="211">
        <f t="shared" si="14"/>
        <v>0</v>
      </c>
      <c r="L90" s="210">
        <f>'24 pályázatok részletes'!DR92</f>
        <v>0</v>
      </c>
      <c r="M90" s="210">
        <f t="shared" si="19"/>
        <v>0</v>
      </c>
      <c r="N90" s="211">
        <f t="shared" si="15"/>
        <v>0</v>
      </c>
    </row>
    <row r="91" spans="1:14" ht="15.75" thickBot="1" x14ac:dyDescent="0.3">
      <c r="A91" s="29" t="s">
        <v>164</v>
      </c>
      <c r="B91" s="13" t="s">
        <v>165</v>
      </c>
      <c r="C91" s="210">
        <f>'24 pályázatok részletes'!DO93</f>
        <v>0</v>
      </c>
      <c r="D91" s="212"/>
      <c r="E91" s="213">
        <f t="shared" si="12"/>
        <v>0</v>
      </c>
      <c r="F91" s="210">
        <f>'24 pályázatok részletes'!DP93</f>
        <v>0</v>
      </c>
      <c r="G91" s="210">
        <f t="shared" si="16"/>
        <v>0</v>
      </c>
      <c r="H91" s="222">
        <f t="shared" si="17"/>
        <v>0</v>
      </c>
      <c r="I91" s="210">
        <f>'24 pályázatok részletes'!DQ93</f>
        <v>0</v>
      </c>
      <c r="J91" s="210">
        <f t="shared" si="18"/>
        <v>0</v>
      </c>
      <c r="K91" s="211">
        <f t="shared" si="14"/>
        <v>0</v>
      </c>
      <c r="L91" s="210">
        <f>'24 pályázatok részletes'!DR93</f>
        <v>0</v>
      </c>
      <c r="M91" s="210">
        <f t="shared" si="19"/>
        <v>0</v>
      </c>
      <c r="N91" s="211">
        <f t="shared" si="15"/>
        <v>0</v>
      </c>
    </row>
    <row r="92" spans="1:14" ht="15.75" thickBot="1" x14ac:dyDescent="0.3">
      <c r="A92" s="29" t="s">
        <v>166</v>
      </c>
      <c r="B92" s="13" t="s">
        <v>167</v>
      </c>
      <c r="C92" s="210">
        <f>'24 pályázatok részletes'!DO94</f>
        <v>0</v>
      </c>
      <c r="D92" s="212"/>
      <c r="E92" s="213">
        <f t="shared" si="12"/>
        <v>0</v>
      </c>
      <c r="F92" s="210">
        <f>'24 pályázatok részletes'!DP94</f>
        <v>0</v>
      </c>
      <c r="G92" s="210">
        <f t="shared" si="16"/>
        <v>0</v>
      </c>
      <c r="H92" s="222">
        <f t="shared" si="17"/>
        <v>0</v>
      </c>
      <c r="I92" s="210">
        <f>'24 pályázatok részletes'!DQ94</f>
        <v>0</v>
      </c>
      <c r="J92" s="210">
        <f t="shared" si="18"/>
        <v>0</v>
      </c>
      <c r="K92" s="211">
        <f t="shared" si="14"/>
        <v>0</v>
      </c>
      <c r="L92" s="210">
        <f>'24 pályázatok részletes'!DR94</f>
        <v>0</v>
      </c>
      <c r="M92" s="210">
        <f t="shared" si="19"/>
        <v>0</v>
      </c>
      <c r="N92" s="211">
        <f t="shared" si="15"/>
        <v>0</v>
      </c>
    </row>
    <row r="93" spans="1:14" ht="15.75" thickBot="1" x14ac:dyDescent="0.3">
      <c r="A93" s="29" t="s">
        <v>168</v>
      </c>
      <c r="B93" s="13" t="s">
        <v>169</v>
      </c>
      <c r="C93" s="210">
        <f>'24 pályázatok részletes'!DO95</f>
        <v>0</v>
      </c>
      <c r="D93" s="212"/>
      <c r="E93" s="213">
        <f t="shared" si="12"/>
        <v>0</v>
      </c>
      <c r="F93" s="210">
        <f>'24 pályázatok részletes'!DP95</f>
        <v>0</v>
      </c>
      <c r="G93" s="210">
        <f t="shared" si="16"/>
        <v>0</v>
      </c>
      <c r="H93" s="222">
        <f t="shared" si="17"/>
        <v>0</v>
      </c>
      <c r="I93" s="210">
        <f>'24 pályázatok részletes'!DQ95</f>
        <v>0</v>
      </c>
      <c r="J93" s="210">
        <f t="shared" si="18"/>
        <v>0</v>
      </c>
      <c r="K93" s="211">
        <f t="shared" si="14"/>
        <v>0</v>
      </c>
      <c r="L93" s="210">
        <f>'24 pályázatok részletes'!DR95</f>
        <v>0</v>
      </c>
      <c r="M93" s="210">
        <f t="shared" si="19"/>
        <v>0</v>
      </c>
      <c r="N93" s="211">
        <f t="shared" si="15"/>
        <v>0</v>
      </c>
    </row>
    <row r="94" spans="1:14" ht="15.75" thickBot="1" x14ac:dyDescent="0.3">
      <c r="A94" s="29" t="s">
        <v>170</v>
      </c>
      <c r="B94" s="13" t="s">
        <v>171</v>
      </c>
      <c r="C94" s="210">
        <f>'24 pályázatok részletes'!DO96</f>
        <v>0</v>
      </c>
      <c r="D94" s="212"/>
      <c r="E94" s="213">
        <f t="shared" si="12"/>
        <v>0</v>
      </c>
      <c r="F94" s="210">
        <f>'24 pályázatok részletes'!DP96</f>
        <v>0</v>
      </c>
      <c r="G94" s="210">
        <f t="shared" si="16"/>
        <v>0</v>
      </c>
      <c r="H94" s="222">
        <f t="shared" si="17"/>
        <v>0</v>
      </c>
      <c r="I94" s="210">
        <f>'24 pályázatok részletes'!DQ96</f>
        <v>0</v>
      </c>
      <c r="J94" s="210">
        <f t="shared" si="18"/>
        <v>0</v>
      </c>
      <c r="K94" s="211">
        <f t="shared" si="14"/>
        <v>0</v>
      </c>
      <c r="L94" s="210">
        <f>'24 pályázatok részletes'!DR96</f>
        <v>0</v>
      </c>
      <c r="M94" s="210">
        <f t="shared" si="19"/>
        <v>0</v>
      </c>
      <c r="N94" s="211">
        <f t="shared" si="15"/>
        <v>0</v>
      </c>
    </row>
    <row r="95" spans="1:14" ht="15.75" thickBot="1" x14ac:dyDescent="0.3">
      <c r="A95" s="29" t="s">
        <v>172</v>
      </c>
      <c r="B95" s="13" t="s">
        <v>173</v>
      </c>
      <c r="C95" s="210">
        <f>'24 pályázatok részletes'!DO97</f>
        <v>0</v>
      </c>
      <c r="D95" s="212"/>
      <c r="E95" s="213">
        <f t="shared" si="12"/>
        <v>0</v>
      </c>
      <c r="F95" s="210">
        <f>'24 pályázatok részletes'!DP97</f>
        <v>0</v>
      </c>
      <c r="G95" s="210">
        <f t="shared" si="16"/>
        <v>0</v>
      </c>
      <c r="H95" s="222">
        <f t="shared" si="17"/>
        <v>0</v>
      </c>
      <c r="I95" s="210">
        <f>'24 pályázatok részletes'!DQ97</f>
        <v>0</v>
      </c>
      <c r="J95" s="210">
        <f t="shared" si="18"/>
        <v>0</v>
      </c>
      <c r="K95" s="211">
        <f t="shared" si="14"/>
        <v>0</v>
      </c>
      <c r="L95" s="210">
        <f>'24 pályázatok részletes'!DR97</f>
        <v>0</v>
      </c>
      <c r="M95" s="210">
        <f t="shared" si="19"/>
        <v>0</v>
      </c>
      <c r="N95" s="211">
        <f t="shared" si="15"/>
        <v>0</v>
      </c>
    </row>
    <row r="96" spans="1:14" ht="15.75" thickBot="1" x14ac:dyDescent="0.3">
      <c r="A96" s="29" t="s">
        <v>174</v>
      </c>
      <c r="B96" s="13" t="s">
        <v>175</v>
      </c>
      <c r="C96" s="210">
        <f>'24 pályázatok részletes'!DO98</f>
        <v>0</v>
      </c>
      <c r="D96" s="212"/>
      <c r="E96" s="213">
        <f t="shared" si="12"/>
        <v>0</v>
      </c>
      <c r="F96" s="210">
        <f>'24 pályázatok részletes'!DP98</f>
        <v>0</v>
      </c>
      <c r="G96" s="210">
        <f t="shared" si="16"/>
        <v>0</v>
      </c>
      <c r="H96" s="222">
        <f t="shared" si="17"/>
        <v>0</v>
      </c>
      <c r="I96" s="210">
        <f>'24 pályázatok részletes'!DQ98</f>
        <v>0</v>
      </c>
      <c r="J96" s="210">
        <f t="shared" si="18"/>
        <v>0</v>
      </c>
      <c r="K96" s="211">
        <f t="shared" si="14"/>
        <v>0</v>
      </c>
      <c r="L96" s="210">
        <f>'24 pályázatok részletes'!DR98</f>
        <v>0</v>
      </c>
      <c r="M96" s="210">
        <f t="shared" si="19"/>
        <v>0</v>
      </c>
      <c r="N96" s="211">
        <f t="shared" si="15"/>
        <v>0</v>
      </c>
    </row>
    <row r="97" spans="1:14" ht="15.75" thickBot="1" x14ac:dyDescent="0.3">
      <c r="A97" s="29" t="s">
        <v>176</v>
      </c>
      <c r="B97" s="13" t="s">
        <v>177</v>
      </c>
      <c r="C97" s="210">
        <f>'24 pályázatok részletes'!DO99</f>
        <v>0</v>
      </c>
      <c r="D97" s="212"/>
      <c r="E97" s="213">
        <f t="shared" si="12"/>
        <v>0</v>
      </c>
      <c r="F97" s="210">
        <f>'24 pályázatok részletes'!DP99</f>
        <v>0</v>
      </c>
      <c r="G97" s="210">
        <f t="shared" si="16"/>
        <v>0</v>
      </c>
      <c r="H97" s="222">
        <f t="shared" si="17"/>
        <v>0</v>
      </c>
      <c r="I97" s="210">
        <f>'24 pályázatok részletes'!DQ99</f>
        <v>0</v>
      </c>
      <c r="J97" s="210">
        <f t="shared" si="18"/>
        <v>0</v>
      </c>
      <c r="K97" s="211">
        <f t="shared" si="14"/>
        <v>0</v>
      </c>
      <c r="L97" s="210">
        <f>'24 pályázatok részletes'!DR99</f>
        <v>0</v>
      </c>
      <c r="M97" s="210">
        <f t="shared" si="19"/>
        <v>0</v>
      </c>
      <c r="N97" s="211">
        <f t="shared" si="15"/>
        <v>0</v>
      </c>
    </row>
    <row r="98" spans="1:14" ht="15.75" thickBot="1" x14ac:dyDescent="0.3">
      <c r="A98" s="29" t="s">
        <v>178</v>
      </c>
      <c r="B98" s="13" t="s">
        <v>179</v>
      </c>
      <c r="C98" s="210">
        <f>'24 pályázatok részletes'!DO100</f>
        <v>0</v>
      </c>
      <c r="D98" s="212"/>
      <c r="E98" s="213">
        <f t="shared" si="12"/>
        <v>0</v>
      </c>
      <c r="F98" s="210">
        <f>'24 pályázatok részletes'!DP100</f>
        <v>0</v>
      </c>
      <c r="G98" s="210">
        <f t="shared" si="16"/>
        <v>0</v>
      </c>
      <c r="H98" s="222">
        <f t="shared" si="17"/>
        <v>0</v>
      </c>
      <c r="I98" s="210">
        <f>'24 pályázatok részletes'!DQ100</f>
        <v>0</v>
      </c>
      <c r="J98" s="210">
        <f t="shared" si="18"/>
        <v>0</v>
      </c>
      <c r="K98" s="211">
        <f t="shared" si="14"/>
        <v>0</v>
      </c>
      <c r="L98" s="210">
        <f>'24 pályázatok részletes'!DR100</f>
        <v>0</v>
      </c>
      <c r="M98" s="210">
        <f t="shared" si="19"/>
        <v>0</v>
      </c>
      <c r="N98" s="211">
        <f t="shared" si="15"/>
        <v>0</v>
      </c>
    </row>
    <row r="99" spans="1:14" ht="15.75" thickBot="1" x14ac:dyDescent="0.3">
      <c r="A99" s="29" t="s">
        <v>180</v>
      </c>
      <c r="B99" s="13" t="s">
        <v>181</v>
      </c>
      <c r="C99" s="210">
        <f>'24 pályázatok részletes'!DO101</f>
        <v>0</v>
      </c>
      <c r="D99" s="212"/>
      <c r="E99" s="213">
        <f t="shared" si="12"/>
        <v>0</v>
      </c>
      <c r="F99" s="210">
        <f>'24 pályázatok részletes'!DP101</f>
        <v>1701160</v>
      </c>
      <c r="G99" s="210">
        <f t="shared" si="16"/>
        <v>0</v>
      </c>
      <c r="H99" s="222">
        <f t="shared" si="17"/>
        <v>1701160</v>
      </c>
      <c r="I99" s="210">
        <f>'24 pályázatok részletes'!DQ101</f>
        <v>736160</v>
      </c>
      <c r="J99" s="210">
        <f t="shared" si="18"/>
        <v>0</v>
      </c>
      <c r="K99" s="211">
        <f t="shared" si="14"/>
        <v>736160</v>
      </c>
      <c r="L99" s="210">
        <f>'24 pályázatok részletes'!DR101</f>
        <v>1671160</v>
      </c>
      <c r="M99" s="210">
        <f t="shared" si="19"/>
        <v>0</v>
      </c>
      <c r="N99" s="211">
        <f t="shared" si="15"/>
        <v>1671160</v>
      </c>
    </row>
    <row r="100" spans="1:14" ht="15.75" thickBot="1" x14ac:dyDescent="0.3">
      <c r="A100" s="29" t="s">
        <v>182</v>
      </c>
      <c r="B100" s="13" t="s">
        <v>183</v>
      </c>
      <c r="C100" s="210">
        <f>'24 pályázatok részletes'!DO102</f>
        <v>4347012</v>
      </c>
      <c r="D100" s="212">
        <f>SUM(D101:D103)</f>
        <v>0</v>
      </c>
      <c r="E100" s="213">
        <f t="shared" si="12"/>
        <v>4347012</v>
      </c>
      <c r="F100" s="210">
        <f>'24 pályázatok részletes'!DP102</f>
        <v>5830583</v>
      </c>
      <c r="G100" s="210">
        <f t="shared" si="16"/>
        <v>0</v>
      </c>
      <c r="H100" s="222">
        <f t="shared" si="17"/>
        <v>5830583</v>
      </c>
      <c r="I100" s="210">
        <f>'24 pályázatok részletes'!DQ102</f>
        <v>5775583</v>
      </c>
      <c r="J100" s="210">
        <f t="shared" si="18"/>
        <v>0</v>
      </c>
      <c r="K100" s="211">
        <f t="shared" si="14"/>
        <v>5775583</v>
      </c>
      <c r="L100" s="210">
        <f>'24 pályázatok részletes'!DR102</f>
        <v>5830583</v>
      </c>
      <c r="M100" s="210">
        <f t="shared" si="19"/>
        <v>0</v>
      </c>
      <c r="N100" s="211">
        <f t="shared" si="15"/>
        <v>5830583</v>
      </c>
    </row>
    <row r="101" spans="1:14" ht="15.75" thickBot="1" x14ac:dyDescent="0.3">
      <c r="A101" s="29" t="s">
        <v>184</v>
      </c>
      <c r="B101" s="13" t="s">
        <v>185</v>
      </c>
      <c r="C101" s="210">
        <f>'24 pályázatok részletes'!DO103</f>
        <v>0</v>
      </c>
      <c r="D101" s="212"/>
      <c r="E101" s="213">
        <f t="shared" si="12"/>
        <v>0</v>
      </c>
      <c r="F101" s="210">
        <f>'24 pályázatok részletes'!DP103</f>
        <v>0</v>
      </c>
      <c r="G101" s="210">
        <f t="shared" si="16"/>
        <v>0</v>
      </c>
      <c r="H101" s="222">
        <f t="shared" si="17"/>
        <v>0</v>
      </c>
      <c r="I101" s="210">
        <f>'24 pályázatok részletes'!DQ103</f>
        <v>0</v>
      </c>
      <c r="J101" s="210">
        <f t="shared" si="18"/>
        <v>0</v>
      </c>
      <c r="K101" s="211">
        <f t="shared" si="14"/>
        <v>0</v>
      </c>
      <c r="L101" s="210">
        <f>'24 pályázatok részletes'!DR103</f>
        <v>0</v>
      </c>
      <c r="M101" s="210">
        <f t="shared" si="19"/>
        <v>0</v>
      </c>
      <c r="N101" s="211">
        <f t="shared" si="15"/>
        <v>0</v>
      </c>
    </row>
    <row r="102" spans="1:14" ht="15.75" thickBot="1" x14ac:dyDescent="0.3">
      <c r="A102" s="29" t="s">
        <v>186</v>
      </c>
      <c r="B102" s="13" t="s">
        <v>187</v>
      </c>
      <c r="C102" s="210">
        <f>'24 pályázatok részletes'!DO104</f>
        <v>4347012</v>
      </c>
      <c r="D102" s="212"/>
      <c r="E102" s="213">
        <f t="shared" si="12"/>
        <v>4347012</v>
      </c>
      <c r="F102" s="210">
        <f>'24 pályázatok részletes'!DP104</f>
        <v>4347012</v>
      </c>
      <c r="G102" s="210">
        <f t="shared" si="16"/>
        <v>0</v>
      </c>
      <c r="H102" s="222">
        <f t="shared" si="17"/>
        <v>4347012</v>
      </c>
      <c r="I102" s="210">
        <f>'24 pályázatok részletes'!DQ104</f>
        <v>4347012</v>
      </c>
      <c r="J102" s="210">
        <f t="shared" si="18"/>
        <v>0</v>
      </c>
      <c r="K102" s="211">
        <f t="shared" si="14"/>
        <v>4347012</v>
      </c>
      <c r="L102" s="210">
        <f>'24 pályázatok részletes'!DR104</f>
        <v>4347012</v>
      </c>
      <c r="M102" s="210">
        <f t="shared" si="19"/>
        <v>0</v>
      </c>
      <c r="N102" s="211">
        <f t="shared" si="15"/>
        <v>4347012</v>
      </c>
    </row>
    <row r="103" spans="1:14" ht="15.75" thickBot="1" x14ac:dyDescent="0.3">
      <c r="A103" s="30" t="s">
        <v>188</v>
      </c>
      <c r="B103" s="31" t="s">
        <v>189</v>
      </c>
      <c r="C103" s="210">
        <f>'24 pályázatok részletes'!DO105</f>
        <v>0</v>
      </c>
      <c r="D103" s="214"/>
      <c r="E103" s="215">
        <f t="shared" si="12"/>
        <v>0</v>
      </c>
      <c r="F103" s="210">
        <f>'24 pályázatok részletes'!DP105</f>
        <v>1483571</v>
      </c>
      <c r="G103" s="210">
        <f t="shared" si="16"/>
        <v>0</v>
      </c>
      <c r="H103" s="222">
        <f t="shared" si="17"/>
        <v>1483571</v>
      </c>
      <c r="I103" s="210">
        <f>'24 pályázatok részletes'!DQ105</f>
        <v>1428571</v>
      </c>
      <c r="J103" s="210">
        <f t="shared" si="18"/>
        <v>0</v>
      </c>
      <c r="K103" s="211">
        <f t="shared" si="14"/>
        <v>1428571</v>
      </c>
      <c r="L103" s="210">
        <f>'24 pályázatok részletes'!DR105</f>
        <v>1483571</v>
      </c>
      <c r="M103" s="210">
        <f t="shared" si="19"/>
        <v>0</v>
      </c>
      <c r="N103" s="211">
        <f t="shared" si="15"/>
        <v>1483571</v>
      </c>
    </row>
    <row r="104" spans="1:14" ht="15.75" thickBot="1" x14ac:dyDescent="0.3">
      <c r="A104" s="28" t="s">
        <v>190</v>
      </c>
      <c r="B104" s="20" t="s">
        <v>191</v>
      </c>
      <c r="C104" s="210">
        <f>'24 pályázatok részletes'!DO106</f>
        <v>1658301</v>
      </c>
      <c r="D104" s="210">
        <f>SUM(D105:D109)</f>
        <v>0</v>
      </c>
      <c r="E104" s="211">
        <f t="shared" si="12"/>
        <v>1658301</v>
      </c>
      <c r="F104" s="210">
        <f>'24 pályázatok részletes'!DP106</f>
        <v>2025104</v>
      </c>
      <c r="G104" s="210">
        <f t="shared" si="16"/>
        <v>0</v>
      </c>
      <c r="H104" s="222">
        <f t="shared" si="17"/>
        <v>2025104</v>
      </c>
      <c r="I104" s="210">
        <f>'24 pályázatok részletes'!DQ106</f>
        <v>1858832</v>
      </c>
      <c r="J104" s="210">
        <f t="shared" si="18"/>
        <v>0</v>
      </c>
      <c r="K104" s="211">
        <f t="shared" si="14"/>
        <v>1858832</v>
      </c>
      <c r="L104" s="210">
        <f>'24 pályázatok részletes'!DR106</f>
        <v>2106571</v>
      </c>
      <c r="M104" s="210">
        <f t="shared" si="19"/>
        <v>0</v>
      </c>
      <c r="N104" s="211">
        <f t="shared" si="15"/>
        <v>2106571</v>
      </c>
    </row>
    <row r="105" spans="1:14" ht="15.75" thickBot="1" x14ac:dyDescent="0.3">
      <c r="A105" s="29"/>
      <c r="B105" s="13" t="s">
        <v>192</v>
      </c>
      <c r="C105" s="210">
        <f>'24 pályázatok részletes'!DO107</f>
        <v>1658301</v>
      </c>
      <c r="D105" s="214"/>
      <c r="E105" s="215">
        <f t="shared" si="12"/>
        <v>1658301</v>
      </c>
      <c r="F105" s="210">
        <f>'24 pályázatok részletes'!DP107</f>
        <v>2025104</v>
      </c>
      <c r="G105" s="210">
        <f t="shared" si="16"/>
        <v>0</v>
      </c>
      <c r="H105" s="222">
        <f t="shared" si="17"/>
        <v>2025104</v>
      </c>
      <c r="I105" s="210">
        <f>'24 pályázatok részletes'!DQ107</f>
        <v>1858832</v>
      </c>
      <c r="J105" s="210">
        <f t="shared" si="18"/>
        <v>0</v>
      </c>
      <c r="K105" s="211">
        <f t="shared" si="14"/>
        <v>1858832</v>
      </c>
      <c r="L105" s="210">
        <f>'24 pályázatok részletes'!DR107</f>
        <v>2106571</v>
      </c>
      <c r="M105" s="210">
        <f t="shared" si="19"/>
        <v>0</v>
      </c>
      <c r="N105" s="211">
        <f t="shared" si="15"/>
        <v>2106571</v>
      </c>
    </row>
    <row r="106" spans="1:14" ht="15.75" thickBot="1" x14ac:dyDescent="0.3">
      <c r="A106" s="29"/>
      <c r="B106" s="13" t="s">
        <v>193</v>
      </c>
      <c r="C106" s="210">
        <f>'24 pályázatok részletes'!DO108</f>
        <v>0</v>
      </c>
      <c r="D106" s="210"/>
      <c r="E106" s="211">
        <f t="shared" si="12"/>
        <v>0</v>
      </c>
      <c r="F106" s="210">
        <f>'24 pályázatok részletes'!DP108</f>
        <v>0</v>
      </c>
      <c r="G106" s="210">
        <f t="shared" si="16"/>
        <v>0</v>
      </c>
      <c r="H106" s="222">
        <f t="shared" si="17"/>
        <v>0</v>
      </c>
      <c r="I106" s="210">
        <f>'24 pályázatok részletes'!DQ108</f>
        <v>0</v>
      </c>
      <c r="J106" s="210">
        <f t="shared" si="18"/>
        <v>0</v>
      </c>
      <c r="K106" s="211">
        <f t="shared" si="14"/>
        <v>0</v>
      </c>
      <c r="L106" s="210">
        <f>'24 pályázatok részletes'!DR108</f>
        <v>0</v>
      </c>
      <c r="M106" s="210">
        <f t="shared" si="19"/>
        <v>0</v>
      </c>
      <c r="N106" s="211">
        <f t="shared" si="15"/>
        <v>0</v>
      </c>
    </row>
    <row r="107" spans="1:14" ht="15.75" thickBot="1" x14ac:dyDescent="0.3">
      <c r="A107" s="30"/>
      <c r="B107" s="31" t="s">
        <v>194</v>
      </c>
      <c r="C107" s="210">
        <f>'24 pályázatok részletes'!DO109</f>
        <v>0</v>
      </c>
      <c r="D107" s="212"/>
      <c r="E107" s="213">
        <f t="shared" si="12"/>
        <v>0</v>
      </c>
      <c r="F107" s="210">
        <f>'24 pályázatok részletes'!DP109</f>
        <v>0</v>
      </c>
      <c r="G107" s="210">
        <f t="shared" si="16"/>
        <v>0</v>
      </c>
      <c r="H107" s="222">
        <f t="shared" si="17"/>
        <v>0</v>
      </c>
      <c r="I107" s="210">
        <f>'24 pályázatok részletes'!DQ109</f>
        <v>0</v>
      </c>
      <c r="J107" s="210">
        <f t="shared" si="18"/>
        <v>0</v>
      </c>
      <c r="K107" s="211">
        <f t="shared" si="14"/>
        <v>0</v>
      </c>
      <c r="L107" s="210">
        <f>'24 pályázatok részletes'!DR109</f>
        <v>0</v>
      </c>
      <c r="M107" s="210">
        <f t="shared" si="19"/>
        <v>0</v>
      </c>
      <c r="N107" s="211">
        <f t="shared" si="15"/>
        <v>0</v>
      </c>
    </row>
    <row r="108" spans="1:14" ht="15.75" thickBot="1" x14ac:dyDescent="0.3">
      <c r="A108" s="30"/>
      <c r="B108" s="31" t="s">
        <v>195</v>
      </c>
      <c r="C108" s="210">
        <f>'24 pályázatok részletes'!DO110</f>
        <v>0</v>
      </c>
      <c r="D108" s="212"/>
      <c r="E108" s="213">
        <f t="shared" si="12"/>
        <v>0</v>
      </c>
      <c r="F108" s="210">
        <f>'24 pályázatok részletes'!DP110</f>
        <v>0</v>
      </c>
      <c r="G108" s="210">
        <f t="shared" si="16"/>
        <v>0</v>
      </c>
      <c r="H108" s="222">
        <f t="shared" si="17"/>
        <v>0</v>
      </c>
      <c r="I108" s="210">
        <f>'24 pályázatok részletes'!DQ110</f>
        <v>0</v>
      </c>
      <c r="J108" s="210">
        <f t="shared" si="18"/>
        <v>0</v>
      </c>
      <c r="K108" s="211">
        <f t="shared" si="14"/>
        <v>0</v>
      </c>
      <c r="L108" s="210">
        <f>'24 pályázatok részletes'!DR110</f>
        <v>0</v>
      </c>
      <c r="M108" s="210">
        <f t="shared" si="19"/>
        <v>0</v>
      </c>
      <c r="N108" s="211">
        <f t="shared" si="15"/>
        <v>0</v>
      </c>
    </row>
    <row r="109" spans="1:14" ht="15.75" thickBot="1" x14ac:dyDescent="0.3">
      <c r="A109" s="30"/>
      <c r="B109" s="31" t="s">
        <v>196</v>
      </c>
      <c r="C109" s="210">
        <f>'24 pályázatok részletes'!DO111</f>
        <v>0</v>
      </c>
      <c r="D109" s="214"/>
      <c r="E109" s="215">
        <f t="shared" si="12"/>
        <v>0</v>
      </c>
      <c r="F109" s="210">
        <f>'24 pályázatok részletes'!DP111</f>
        <v>0</v>
      </c>
      <c r="G109" s="210">
        <f t="shared" si="16"/>
        <v>0</v>
      </c>
      <c r="H109" s="222">
        <f t="shared" si="17"/>
        <v>0</v>
      </c>
      <c r="I109" s="210">
        <f>'24 pályázatok részletes'!DQ111</f>
        <v>0</v>
      </c>
      <c r="J109" s="210">
        <f t="shared" si="18"/>
        <v>0</v>
      </c>
      <c r="K109" s="211">
        <f t="shared" si="14"/>
        <v>0</v>
      </c>
      <c r="L109" s="210">
        <f>'24 pályázatok részletes'!DR111</f>
        <v>0</v>
      </c>
      <c r="M109" s="210">
        <f t="shared" si="19"/>
        <v>0</v>
      </c>
      <c r="N109" s="211">
        <f t="shared" si="15"/>
        <v>0</v>
      </c>
    </row>
    <row r="110" spans="1:14" ht="15.75" thickBot="1" x14ac:dyDescent="0.3">
      <c r="A110" s="28" t="s">
        <v>197</v>
      </c>
      <c r="B110" s="20" t="s">
        <v>34</v>
      </c>
      <c r="C110" s="210">
        <f>'24 pályázatok részletes'!DO112</f>
        <v>58108029</v>
      </c>
      <c r="D110" s="210">
        <f>SUM(D111:D112,D113,D122,D121)</f>
        <v>0</v>
      </c>
      <c r="E110" s="211">
        <f t="shared" si="12"/>
        <v>58108029</v>
      </c>
      <c r="F110" s="210">
        <f>'24 pályázatok részletes'!DP112</f>
        <v>108777701</v>
      </c>
      <c r="G110" s="210">
        <f t="shared" si="16"/>
        <v>0</v>
      </c>
      <c r="H110" s="222">
        <f t="shared" si="17"/>
        <v>108777701</v>
      </c>
      <c r="I110" s="210">
        <f>'24 pályázatok részletes'!DQ112</f>
        <v>120009489</v>
      </c>
      <c r="J110" s="210">
        <f t="shared" si="18"/>
        <v>0</v>
      </c>
      <c r="K110" s="211">
        <f t="shared" si="14"/>
        <v>120009489</v>
      </c>
      <c r="L110" s="210">
        <f>'24 pályázatok részletes'!DR112</f>
        <v>99973071</v>
      </c>
      <c r="M110" s="210">
        <f t="shared" si="19"/>
        <v>0</v>
      </c>
      <c r="N110" s="211">
        <f t="shared" si="15"/>
        <v>99973071</v>
      </c>
    </row>
    <row r="111" spans="1:14" ht="15.75" thickBot="1" x14ac:dyDescent="0.3">
      <c r="A111" s="29" t="s">
        <v>198</v>
      </c>
      <c r="B111" s="13" t="s">
        <v>199</v>
      </c>
      <c r="C111" s="210">
        <f>'24 pályázatok részletes'!DO113</f>
        <v>0</v>
      </c>
      <c r="D111" s="212"/>
      <c r="E111" s="213">
        <f t="shared" si="12"/>
        <v>0</v>
      </c>
      <c r="F111" s="210">
        <f>'24 pályázatok részletes'!DP113</f>
        <v>21000</v>
      </c>
      <c r="G111" s="210">
        <f t="shared" si="16"/>
        <v>0</v>
      </c>
      <c r="H111" s="222">
        <f t="shared" si="17"/>
        <v>21000</v>
      </c>
      <c r="I111" s="210">
        <f>'24 pályázatok részletes'!DQ113</f>
        <v>224000</v>
      </c>
      <c r="J111" s="210">
        <f t="shared" si="18"/>
        <v>0</v>
      </c>
      <c r="K111" s="211">
        <f t="shared" si="14"/>
        <v>224000</v>
      </c>
      <c r="L111" s="210">
        <f>'24 pályázatok részletes'!DR113</f>
        <v>141600</v>
      </c>
      <c r="M111" s="210">
        <f t="shared" si="19"/>
        <v>0</v>
      </c>
      <c r="N111" s="211">
        <f t="shared" si="15"/>
        <v>141600</v>
      </c>
    </row>
    <row r="112" spans="1:14" ht="15.75" thickBot="1" x14ac:dyDescent="0.3">
      <c r="A112" s="29" t="s">
        <v>200</v>
      </c>
      <c r="B112" s="13" t="s">
        <v>201</v>
      </c>
      <c r="C112" s="210">
        <f>'24 pályázatok részletes'!DO114</f>
        <v>0</v>
      </c>
      <c r="D112" s="212"/>
      <c r="E112" s="213">
        <f t="shared" si="12"/>
        <v>0</v>
      </c>
      <c r="F112" s="210">
        <f>'24 pályázatok részletes'!DP114</f>
        <v>0</v>
      </c>
      <c r="G112" s="210">
        <f t="shared" si="16"/>
        <v>0</v>
      </c>
      <c r="H112" s="222">
        <f t="shared" si="17"/>
        <v>0</v>
      </c>
      <c r="I112" s="210">
        <f>'24 pályázatok részletes'!DQ114</f>
        <v>0</v>
      </c>
      <c r="J112" s="210">
        <f t="shared" si="18"/>
        <v>0</v>
      </c>
      <c r="K112" s="211">
        <f t="shared" si="14"/>
        <v>0</v>
      </c>
      <c r="L112" s="210">
        <f>'24 pályázatok részletes'!DR114</f>
        <v>0</v>
      </c>
      <c r="M112" s="210">
        <f t="shared" si="19"/>
        <v>0</v>
      </c>
      <c r="N112" s="211">
        <f t="shared" si="15"/>
        <v>0</v>
      </c>
    </row>
    <row r="113" spans="1:23" ht="15.75" thickBot="1" x14ac:dyDescent="0.3">
      <c r="A113" s="29" t="s">
        <v>202</v>
      </c>
      <c r="B113" s="13" t="s">
        <v>203</v>
      </c>
      <c r="C113" s="210">
        <f>'24 pályázatok részletes'!DO115</f>
        <v>26710195.007874016</v>
      </c>
      <c r="D113" s="212">
        <f>SUM(D114:D120)</f>
        <v>0</v>
      </c>
      <c r="E113" s="213">
        <f t="shared" si="12"/>
        <v>26710195.007874016</v>
      </c>
      <c r="F113" s="210">
        <f>'24 pályázatok részletes'!DP115</f>
        <v>53003359</v>
      </c>
      <c r="G113" s="210">
        <f t="shared" si="16"/>
        <v>0</v>
      </c>
      <c r="H113" s="222">
        <f t="shared" si="17"/>
        <v>53003359</v>
      </c>
      <c r="I113" s="210">
        <f>'24 pályázatok részletes'!DQ115</f>
        <v>60750691</v>
      </c>
      <c r="J113" s="210">
        <f t="shared" si="18"/>
        <v>0</v>
      </c>
      <c r="K113" s="211">
        <f t="shared" si="14"/>
        <v>60750691</v>
      </c>
      <c r="L113" s="210">
        <f>'24 pályázatok részletes'!DR115</f>
        <v>42918948</v>
      </c>
      <c r="M113" s="210">
        <f t="shared" si="19"/>
        <v>0</v>
      </c>
      <c r="N113" s="211">
        <f t="shared" si="15"/>
        <v>42918948</v>
      </c>
    </row>
    <row r="114" spans="1:23" ht="15.75" thickBot="1" x14ac:dyDescent="0.3">
      <c r="A114" s="29" t="s">
        <v>204</v>
      </c>
      <c r="B114" s="13" t="s">
        <v>205</v>
      </c>
      <c r="C114" s="210">
        <f>'24 pályázatok részletes'!DO116</f>
        <v>0</v>
      </c>
      <c r="D114" s="212"/>
      <c r="E114" s="213">
        <f t="shared" si="12"/>
        <v>0</v>
      </c>
      <c r="F114" s="210">
        <f>'24 pályázatok részletes'!DP116</f>
        <v>0</v>
      </c>
      <c r="G114" s="210">
        <f t="shared" si="16"/>
        <v>0</v>
      </c>
      <c r="H114" s="222">
        <f t="shared" si="17"/>
        <v>0</v>
      </c>
      <c r="I114" s="210">
        <f>'24 pályázatok részletes'!DQ116</f>
        <v>0</v>
      </c>
      <c r="J114" s="210">
        <f t="shared" si="18"/>
        <v>0</v>
      </c>
      <c r="K114" s="211">
        <f t="shared" si="14"/>
        <v>0</v>
      </c>
      <c r="L114" s="210">
        <f>'24 pályázatok részletes'!DR116</f>
        <v>0</v>
      </c>
      <c r="M114" s="210">
        <f t="shared" si="19"/>
        <v>0</v>
      </c>
      <c r="N114" s="211">
        <f t="shared" si="15"/>
        <v>0</v>
      </c>
    </row>
    <row r="115" spans="1:23" ht="15.75" thickBot="1" x14ac:dyDescent="0.3">
      <c r="A115" s="29" t="s">
        <v>206</v>
      </c>
      <c r="B115" s="13" t="s">
        <v>207</v>
      </c>
      <c r="C115" s="210">
        <f>'24 pályázatok részletes'!DO117</f>
        <v>0</v>
      </c>
      <c r="D115" s="212"/>
      <c r="E115" s="213">
        <f t="shared" si="12"/>
        <v>0</v>
      </c>
      <c r="F115" s="210">
        <f>'24 pályázatok részletes'!DP117</f>
        <v>0</v>
      </c>
      <c r="G115" s="210">
        <f t="shared" si="16"/>
        <v>0</v>
      </c>
      <c r="H115" s="222">
        <f t="shared" si="17"/>
        <v>0</v>
      </c>
      <c r="I115" s="210">
        <f>'24 pályázatok részletes'!DQ117</f>
        <v>0</v>
      </c>
      <c r="J115" s="210">
        <f t="shared" si="18"/>
        <v>0</v>
      </c>
      <c r="K115" s="211">
        <f t="shared" si="14"/>
        <v>0</v>
      </c>
      <c r="L115" s="210">
        <f>'24 pályázatok részletes'!DR117</f>
        <v>0</v>
      </c>
      <c r="M115" s="210">
        <f t="shared" si="19"/>
        <v>0</v>
      </c>
      <c r="N115" s="211">
        <f t="shared" si="15"/>
        <v>0</v>
      </c>
    </row>
    <row r="116" spans="1:23" ht="15.75" thickBot="1" x14ac:dyDescent="0.3">
      <c r="A116" s="29" t="s">
        <v>208</v>
      </c>
      <c r="B116" s="13" t="s">
        <v>209</v>
      </c>
      <c r="C116" s="210">
        <f>'24 pályázatok részletes'!DO118</f>
        <v>0</v>
      </c>
      <c r="D116" s="212"/>
      <c r="E116" s="213">
        <f t="shared" si="12"/>
        <v>0</v>
      </c>
      <c r="F116" s="210">
        <f>'24 pályázatok részletes'!DP118</f>
        <v>0</v>
      </c>
      <c r="G116" s="210">
        <f t="shared" si="16"/>
        <v>0</v>
      </c>
      <c r="H116" s="222">
        <f t="shared" si="17"/>
        <v>0</v>
      </c>
      <c r="I116" s="210">
        <f>'24 pályázatok részletes'!DQ118</f>
        <v>0</v>
      </c>
      <c r="J116" s="210">
        <f t="shared" si="18"/>
        <v>0</v>
      </c>
      <c r="K116" s="211">
        <f t="shared" si="14"/>
        <v>0</v>
      </c>
      <c r="L116" s="210">
        <f>'24 pályázatok részletes'!DR118</f>
        <v>0</v>
      </c>
      <c r="M116" s="210">
        <f t="shared" si="19"/>
        <v>0</v>
      </c>
      <c r="N116" s="211">
        <f t="shared" si="15"/>
        <v>0</v>
      </c>
    </row>
    <row r="117" spans="1:23" ht="15.75" thickBot="1" x14ac:dyDescent="0.3">
      <c r="A117" s="29" t="s">
        <v>210</v>
      </c>
      <c r="B117" s="13" t="s">
        <v>211</v>
      </c>
      <c r="C117" s="210">
        <f>'24 pályázatok részletes'!DO119</f>
        <v>0</v>
      </c>
      <c r="D117" s="212"/>
      <c r="E117" s="213">
        <f t="shared" si="12"/>
        <v>0</v>
      </c>
      <c r="F117" s="210">
        <f>'24 pályázatok részletes'!DP119</f>
        <v>0</v>
      </c>
      <c r="G117" s="210">
        <f t="shared" si="16"/>
        <v>0</v>
      </c>
      <c r="H117" s="222">
        <f t="shared" si="17"/>
        <v>0</v>
      </c>
      <c r="I117" s="210">
        <f>'24 pályázatok részletes'!DQ119</f>
        <v>0</v>
      </c>
      <c r="J117" s="210">
        <f t="shared" si="18"/>
        <v>0</v>
      </c>
      <c r="K117" s="211">
        <f t="shared" si="14"/>
        <v>0</v>
      </c>
      <c r="L117" s="210">
        <f>'24 pályázatok részletes'!DR119</f>
        <v>0</v>
      </c>
      <c r="M117" s="210">
        <f t="shared" si="19"/>
        <v>0</v>
      </c>
      <c r="N117" s="211">
        <f t="shared" si="15"/>
        <v>0</v>
      </c>
    </row>
    <row r="118" spans="1:23" ht="15.75" thickBot="1" x14ac:dyDescent="0.3">
      <c r="A118" s="29" t="s">
        <v>212</v>
      </c>
      <c r="B118" s="13" t="s">
        <v>213</v>
      </c>
      <c r="C118" s="210">
        <f>'24 pályázatok részletes'!DO120</f>
        <v>6089045</v>
      </c>
      <c r="D118" s="212"/>
      <c r="E118" s="213">
        <f t="shared" si="12"/>
        <v>6089045</v>
      </c>
      <c r="F118" s="210">
        <f>'24 pályázatok részletes'!DP120</f>
        <v>6089045</v>
      </c>
      <c r="G118" s="210">
        <f t="shared" si="16"/>
        <v>0</v>
      </c>
      <c r="H118" s="222">
        <f t="shared" si="17"/>
        <v>6089045</v>
      </c>
      <c r="I118" s="210">
        <f>'24 pályázatok részletes'!DQ120</f>
        <v>6089045</v>
      </c>
      <c r="J118" s="210">
        <f t="shared" si="18"/>
        <v>0</v>
      </c>
      <c r="K118" s="211">
        <f t="shared" si="14"/>
        <v>6089045</v>
      </c>
      <c r="L118" s="210">
        <f>'24 pályázatok részletes'!DR120</f>
        <v>0</v>
      </c>
      <c r="M118" s="210">
        <f t="shared" si="19"/>
        <v>0</v>
      </c>
      <c r="N118" s="211">
        <f t="shared" si="15"/>
        <v>0</v>
      </c>
    </row>
    <row r="119" spans="1:23" ht="15.75" thickBot="1" x14ac:dyDescent="0.3">
      <c r="A119" s="29" t="s">
        <v>214</v>
      </c>
      <c r="B119" s="13" t="s">
        <v>215</v>
      </c>
      <c r="C119" s="210">
        <f>'24 pályázatok részletes'!DO121</f>
        <v>18834015.007874016</v>
      </c>
      <c r="D119" s="212"/>
      <c r="E119" s="213">
        <f t="shared" si="12"/>
        <v>18834015.007874016</v>
      </c>
      <c r="F119" s="210">
        <f>'24 pályázatok részletes'!DP121</f>
        <v>28676456</v>
      </c>
      <c r="G119" s="210">
        <f t="shared" si="16"/>
        <v>0</v>
      </c>
      <c r="H119" s="222">
        <f t="shared" si="17"/>
        <v>28676456</v>
      </c>
      <c r="I119" s="210">
        <f>'24 pályázatok részletes'!DQ121</f>
        <v>38449056</v>
      </c>
      <c r="J119" s="210">
        <f t="shared" si="18"/>
        <v>0</v>
      </c>
      <c r="K119" s="211">
        <f t="shared" si="14"/>
        <v>38449056</v>
      </c>
      <c r="L119" s="210">
        <f>'24 pályázatok részletes'!DR121</f>
        <v>26378678</v>
      </c>
      <c r="M119" s="210">
        <f t="shared" si="19"/>
        <v>0</v>
      </c>
      <c r="N119" s="211">
        <f t="shared" si="15"/>
        <v>26378678</v>
      </c>
    </row>
    <row r="120" spans="1:23" ht="15.75" thickBot="1" x14ac:dyDescent="0.3">
      <c r="A120" s="29" t="s">
        <v>216</v>
      </c>
      <c r="B120" s="13" t="s">
        <v>217</v>
      </c>
      <c r="C120" s="210">
        <f>'24 pályázatok részletes'!DO122</f>
        <v>1787135</v>
      </c>
      <c r="D120" s="212"/>
      <c r="E120" s="213">
        <f t="shared" si="12"/>
        <v>1787135</v>
      </c>
      <c r="F120" s="210">
        <f>'24 pályázatok részletes'!DP122</f>
        <v>18237858</v>
      </c>
      <c r="G120" s="210">
        <f t="shared" si="16"/>
        <v>0</v>
      </c>
      <c r="H120" s="222">
        <f t="shared" si="17"/>
        <v>18237858</v>
      </c>
      <c r="I120" s="210">
        <f>'24 pályázatok részletes'!DQ122</f>
        <v>16212590</v>
      </c>
      <c r="J120" s="210">
        <f t="shared" si="18"/>
        <v>0</v>
      </c>
      <c r="K120" s="211">
        <f t="shared" si="14"/>
        <v>16212590</v>
      </c>
      <c r="L120" s="210">
        <f>'24 pályázatok részletes'!DR122</f>
        <v>16540270</v>
      </c>
      <c r="M120" s="210">
        <f t="shared" si="19"/>
        <v>0</v>
      </c>
      <c r="N120" s="211">
        <f t="shared" si="15"/>
        <v>16540270</v>
      </c>
    </row>
    <row r="121" spans="1:23" ht="15.75" thickBot="1" x14ac:dyDescent="0.3">
      <c r="A121" s="29" t="s">
        <v>218</v>
      </c>
      <c r="B121" s="13" t="s">
        <v>219</v>
      </c>
      <c r="C121" s="210">
        <f>'24 pályázatok részletes'!DO123</f>
        <v>0</v>
      </c>
      <c r="D121" s="212"/>
      <c r="E121" s="213">
        <f t="shared" si="12"/>
        <v>0</v>
      </c>
      <c r="F121" s="210">
        <f>'24 pályázatok részletes'!DP123</f>
        <v>0</v>
      </c>
      <c r="G121" s="210">
        <f t="shared" si="16"/>
        <v>0</v>
      </c>
      <c r="H121" s="222">
        <f t="shared" si="17"/>
        <v>0</v>
      </c>
      <c r="I121" s="210">
        <f>'24 pályázatok részletes'!DQ123</f>
        <v>0</v>
      </c>
      <c r="J121" s="210">
        <f t="shared" si="18"/>
        <v>0</v>
      </c>
      <c r="K121" s="211">
        <f t="shared" si="14"/>
        <v>0</v>
      </c>
      <c r="L121" s="210">
        <f>'24 pályázatok részletes'!DR123</f>
        <v>0</v>
      </c>
      <c r="M121" s="210">
        <f t="shared" si="19"/>
        <v>0</v>
      </c>
      <c r="N121" s="211">
        <f t="shared" si="15"/>
        <v>0</v>
      </c>
    </row>
    <row r="122" spans="1:23" ht="15.75" thickBot="1" x14ac:dyDescent="0.3">
      <c r="A122" s="29" t="s">
        <v>220</v>
      </c>
      <c r="B122" s="13" t="s">
        <v>221</v>
      </c>
      <c r="C122" s="210">
        <f>'24 pályázatok részletes'!DO124</f>
        <v>31397833.992125984</v>
      </c>
      <c r="D122" s="212">
        <f>SUM(D123:D126)</f>
        <v>0</v>
      </c>
      <c r="E122" s="213">
        <f t="shared" si="12"/>
        <v>31397833.992125984</v>
      </c>
      <c r="F122" s="210">
        <f>'24 pályázatok részletes'!DP124</f>
        <v>55753342</v>
      </c>
      <c r="G122" s="210">
        <f t="shared" si="16"/>
        <v>0</v>
      </c>
      <c r="H122" s="222">
        <f t="shared" si="17"/>
        <v>55753342</v>
      </c>
      <c r="I122" s="210">
        <f>'24 pályázatok részletes'!DQ124</f>
        <v>59034798</v>
      </c>
      <c r="J122" s="210">
        <f t="shared" si="18"/>
        <v>0</v>
      </c>
      <c r="K122" s="211">
        <f t="shared" si="14"/>
        <v>59034798</v>
      </c>
      <c r="L122" s="210">
        <f>'24 pályázatok részletes'!DR124</f>
        <v>56912523</v>
      </c>
      <c r="M122" s="210">
        <f t="shared" si="19"/>
        <v>0</v>
      </c>
      <c r="N122" s="211">
        <f t="shared" si="15"/>
        <v>56912523</v>
      </c>
    </row>
    <row r="123" spans="1:23" ht="15.75" thickBot="1" x14ac:dyDescent="0.3">
      <c r="A123" s="29"/>
      <c r="B123" s="13" t="s">
        <v>670</v>
      </c>
      <c r="C123" s="210">
        <f>'24 pályázatok részletes'!DO125</f>
        <v>1699281.9921259843</v>
      </c>
      <c r="D123" s="212"/>
      <c r="E123" s="213">
        <f t="shared" si="12"/>
        <v>1699281.9921259843</v>
      </c>
      <c r="F123" s="210">
        <f>'24 pályázatok részletes'!DP125</f>
        <v>3055134</v>
      </c>
      <c r="G123" s="210">
        <f t="shared" si="16"/>
        <v>0</v>
      </c>
      <c r="H123" s="222">
        <f t="shared" si="17"/>
        <v>3055134</v>
      </c>
      <c r="I123" s="210">
        <f>'24 pályázatok részletes'!DQ125</f>
        <v>5337357</v>
      </c>
      <c r="J123" s="210">
        <f t="shared" si="18"/>
        <v>0</v>
      </c>
      <c r="K123" s="211">
        <f t="shared" si="14"/>
        <v>5337357</v>
      </c>
      <c r="L123" s="210">
        <f>'24 pályázatok részletes'!DR125</f>
        <v>6443881</v>
      </c>
      <c r="M123" s="210">
        <f t="shared" si="19"/>
        <v>0</v>
      </c>
      <c r="N123" s="211">
        <f t="shared" si="15"/>
        <v>6443881</v>
      </c>
    </row>
    <row r="124" spans="1:23" ht="15.75" thickBot="1" x14ac:dyDescent="0.3">
      <c r="A124" s="41"/>
      <c r="B124" s="41" t="s">
        <v>669</v>
      </c>
      <c r="C124" s="210">
        <f>'24 pályázatok részletes'!DO126</f>
        <v>29698552</v>
      </c>
      <c r="D124" s="121"/>
      <c r="E124" s="121">
        <f t="shared" si="12"/>
        <v>29698552</v>
      </c>
      <c r="F124" s="210">
        <f>'24 pályázatok részletes'!DP126</f>
        <v>51833041</v>
      </c>
      <c r="G124" s="210">
        <f t="shared" si="16"/>
        <v>0</v>
      </c>
      <c r="H124" s="222">
        <f t="shared" si="17"/>
        <v>51833041</v>
      </c>
      <c r="I124" s="210">
        <f>'24 pályázatok részletes'!DQ126</f>
        <v>52248741</v>
      </c>
      <c r="J124" s="210">
        <f t="shared" si="18"/>
        <v>0</v>
      </c>
      <c r="K124" s="211">
        <f t="shared" si="14"/>
        <v>52248741</v>
      </c>
      <c r="L124" s="210">
        <f>'24 pályázatok részletes'!DR126</f>
        <v>48970475</v>
      </c>
      <c r="M124" s="210">
        <f t="shared" si="19"/>
        <v>0</v>
      </c>
      <c r="N124" s="211">
        <f t="shared" si="15"/>
        <v>48970475</v>
      </c>
      <c r="O124" s="86"/>
      <c r="P124" s="86"/>
      <c r="Q124" s="86"/>
      <c r="S124" s="86"/>
      <c r="T124" s="86"/>
      <c r="U124" s="86"/>
      <c r="V124" s="86"/>
      <c r="W124" s="86"/>
    </row>
    <row r="125" spans="1:23" ht="15.75" thickBot="1" x14ac:dyDescent="0.3">
      <c r="A125" s="30"/>
      <c r="B125" s="31" t="s">
        <v>222</v>
      </c>
      <c r="C125" s="210">
        <f>'24 pályázatok részletes'!DO127</f>
        <v>0</v>
      </c>
      <c r="D125" s="212"/>
      <c r="E125" s="213">
        <f t="shared" si="12"/>
        <v>0</v>
      </c>
      <c r="F125" s="210">
        <f>'24 pályázatok részletes'!DP127</f>
        <v>40967</v>
      </c>
      <c r="G125" s="210">
        <f t="shared" si="16"/>
        <v>0</v>
      </c>
      <c r="H125" s="222">
        <f t="shared" si="17"/>
        <v>40967</v>
      </c>
      <c r="I125" s="210">
        <f>'24 pályázatok részletes'!DQ127</f>
        <v>0</v>
      </c>
      <c r="J125" s="210">
        <f t="shared" si="18"/>
        <v>0</v>
      </c>
      <c r="K125" s="211">
        <f t="shared" si="14"/>
        <v>0</v>
      </c>
      <c r="L125" s="210">
        <f>'24 pályázatok részletes'!DR127</f>
        <v>40967</v>
      </c>
      <c r="M125" s="210">
        <f t="shared" si="19"/>
        <v>0</v>
      </c>
      <c r="N125" s="211">
        <f t="shared" si="15"/>
        <v>40967</v>
      </c>
    </row>
    <row r="126" spans="1:23" ht="15.75" thickBot="1" x14ac:dyDescent="0.3">
      <c r="A126" s="30" t="s">
        <v>223</v>
      </c>
      <c r="B126" s="31" t="s">
        <v>224</v>
      </c>
      <c r="C126" s="210">
        <f>'24 pályázatok részletes'!DO128</f>
        <v>0</v>
      </c>
      <c r="D126" s="214"/>
      <c r="E126" s="215">
        <f t="shared" si="12"/>
        <v>0</v>
      </c>
      <c r="F126" s="210">
        <f>'24 pályázatok részletes'!DP128</f>
        <v>824200</v>
      </c>
      <c r="G126" s="210">
        <f t="shared" si="16"/>
        <v>0</v>
      </c>
      <c r="H126" s="222">
        <f t="shared" si="17"/>
        <v>824200</v>
      </c>
      <c r="I126" s="210">
        <f>'24 pályázatok részletes'!DQ128</f>
        <v>1448700</v>
      </c>
      <c r="J126" s="210">
        <f t="shared" si="18"/>
        <v>0</v>
      </c>
      <c r="K126" s="211">
        <f t="shared" si="14"/>
        <v>1448700</v>
      </c>
      <c r="L126" s="210">
        <f>'24 pályázatok részletes'!DR128</f>
        <v>1457200</v>
      </c>
      <c r="M126" s="210">
        <f t="shared" si="19"/>
        <v>0</v>
      </c>
      <c r="N126" s="211">
        <f t="shared" si="15"/>
        <v>1457200</v>
      </c>
    </row>
    <row r="127" spans="1:23" ht="15.75" thickBot="1" x14ac:dyDescent="0.3">
      <c r="A127" s="32" t="s">
        <v>225</v>
      </c>
      <c r="B127" s="7" t="s">
        <v>35</v>
      </c>
      <c r="C127" s="210">
        <f>'24 pályázatok részletes'!DO129</f>
        <v>0</v>
      </c>
      <c r="D127" s="216"/>
      <c r="E127" s="217">
        <f t="shared" si="12"/>
        <v>0</v>
      </c>
      <c r="F127" s="210">
        <f>'24 pályázatok részletes'!DP129</f>
        <v>0</v>
      </c>
      <c r="G127" s="210">
        <f t="shared" si="16"/>
        <v>0</v>
      </c>
      <c r="H127" s="222">
        <f t="shared" si="17"/>
        <v>0</v>
      </c>
      <c r="I127" s="210">
        <f>'24 pályázatok részletes'!DQ129</f>
        <v>0</v>
      </c>
      <c r="J127" s="210">
        <f t="shared" si="18"/>
        <v>0</v>
      </c>
      <c r="K127" s="211">
        <f t="shared" si="14"/>
        <v>0</v>
      </c>
      <c r="L127" s="210">
        <f>'24 pályázatok részletes'!DR129</f>
        <v>0</v>
      </c>
      <c r="M127" s="210">
        <f t="shared" si="19"/>
        <v>0</v>
      </c>
      <c r="N127" s="211">
        <f t="shared" si="15"/>
        <v>0</v>
      </c>
    </row>
    <row r="128" spans="1:23" ht="15.75" thickBot="1" x14ac:dyDescent="0.3">
      <c r="A128" s="28" t="s">
        <v>226</v>
      </c>
      <c r="B128" s="20" t="s">
        <v>36</v>
      </c>
      <c r="C128" s="210">
        <f>'24 pályázatok részletes'!DO130</f>
        <v>12279132</v>
      </c>
      <c r="D128" s="210">
        <f>SUM(D129:D134)</f>
        <v>0</v>
      </c>
      <c r="E128" s="211">
        <f t="shared" si="12"/>
        <v>12279132</v>
      </c>
      <c r="F128" s="210">
        <f>'24 pályázatok részletes'!DP130</f>
        <v>12124280</v>
      </c>
      <c r="G128" s="210">
        <f t="shared" si="16"/>
        <v>0</v>
      </c>
      <c r="H128" s="222">
        <f t="shared" si="17"/>
        <v>12124280</v>
      </c>
      <c r="I128" s="210">
        <f>'24 pályázatok részletes'!DQ130</f>
        <v>12124280</v>
      </c>
      <c r="J128" s="210">
        <f t="shared" si="18"/>
        <v>0</v>
      </c>
      <c r="K128" s="211">
        <f t="shared" si="14"/>
        <v>12124280</v>
      </c>
      <c r="L128" s="210">
        <f>'24 pályázatok részletes'!DR130</f>
        <v>6411280</v>
      </c>
      <c r="M128" s="210">
        <f t="shared" si="19"/>
        <v>0</v>
      </c>
      <c r="N128" s="211">
        <f t="shared" si="15"/>
        <v>6411280</v>
      </c>
    </row>
    <row r="129" spans="1:14" ht="15.75" thickBot="1" x14ac:dyDescent="0.3">
      <c r="A129" s="29" t="s">
        <v>227</v>
      </c>
      <c r="B129" s="13" t="s">
        <v>228</v>
      </c>
      <c r="C129" s="210">
        <f>'24 pályázatok részletes'!DO131</f>
        <v>7713000</v>
      </c>
      <c r="D129" s="212"/>
      <c r="E129" s="213">
        <f t="shared" si="12"/>
        <v>7713000</v>
      </c>
      <c r="F129" s="210">
        <f>'24 pályázatok részletes'!DP131</f>
        <v>5713000</v>
      </c>
      <c r="G129" s="210">
        <f t="shared" si="16"/>
        <v>0</v>
      </c>
      <c r="H129" s="222">
        <f t="shared" si="17"/>
        <v>5713000</v>
      </c>
      <c r="I129" s="210">
        <f>'24 pályázatok részletes'!DQ131</f>
        <v>5713000</v>
      </c>
      <c r="J129" s="210">
        <f t="shared" si="18"/>
        <v>0</v>
      </c>
      <c r="K129" s="211">
        <f t="shared" si="14"/>
        <v>5713000</v>
      </c>
      <c r="L129" s="210">
        <f>'24 pályázatok részletes'!DR131</f>
        <v>0</v>
      </c>
      <c r="M129" s="210">
        <f t="shared" si="19"/>
        <v>0</v>
      </c>
      <c r="N129" s="211">
        <f t="shared" si="15"/>
        <v>0</v>
      </c>
    </row>
    <row r="130" spans="1:14" ht="15.75" thickBot="1" x14ac:dyDescent="0.3">
      <c r="A130" s="29" t="s">
        <v>487</v>
      </c>
      <c r="B130" s="13" t="s">
        <v>488</v>
      </c>
      <c r="C130" s="210">
        <f>'24 pályázatok részletes'!DO132</f>
        <v>0</v>
      </c>
      <c r="D130" s="212"/>
      <c r="E130" s="213">
        <f t="shared" si="12"/>
        <v>0</v>
      </c>
      <c r="F130" s="210">
        <f>'24 pályázatok részletes'!DP132</f>
        <v>0</v>
      </c>
      <c r="G130" s="210">
        <f t="shared" si="16"/>
        <v>0</v>
      </c>
      <c r="H130" s="222">
        <f t="shared" si="17"/>
        <v>0</v>
      </c>
      <c r="I130" s="210">
        <f>'24 pályázatok részletes'!DQ132</f>
        <v>0</v>
      </c>
      <c r="J130" s="210">
        <f t="shared" si="18"/>
        <v>0</v>
      </c>
      <c r="K130" s="211">
        <f t="shared" si="14"/>
        <v>0</v>
      </c>
      <c r="L130" s="210">
        <f>'24 pályázatok részletes'!DR132</f>
        <v>0</v>
      </c>
      <c r="M130" s="210">
        <f t="shared" si="19"/>
        <v>0</v>
      </c>
      <c r="N130" s="211">
        <f t="shared" si="15"/>
        <v>0</v>
      </c>
    </row>
    <row r="131" spans="1:14" ht="15.75" thickBot="1" x14ac:dyDescent="0.3">
      <c r="A131" s="29" t="s">
        <v>229</v>
      </c>
      <c r="B131" s="13" t="s">
        <v>230</v>
      </c>
      <c r="C131" s="210">
        <f>'24 pályázatok részletes'!DO133</f>
        <v>4566132</v>
      </c>
      <c r="D131" s="212"/>
      <c r="E131" s="213">
        <f t="shared" si="12"/>
        <v>4566132</v>
      </c>
      <c r="F131" s="210">
        <f>'24 pályázatok részletes'!DP133</f>
        <v>6411280</v>
      </c>
      <c r="G131" s="210">
        <f t="shared" si="16"/>
        <v>0</v>
      </c>
      <c r="H131" s="222">
        <f t="shared" si="17"/>
        <v>6411280</v>
      </c>
      <c r="I131" s="210">
        <f>'24 pályázatok részletes'!DQ133</f>
        <v>6411280</v>
      </c>
      <c r="J131" s="210">
        <f t="shared" si="18"/>
        <v>0</v>
      </c>
      <c r="K131" s="211">
        <f t="shared" si="14"/>
        <v>6411280</v>
      </c>
      <c r="L131" s="210">
        <f>'24 pályázatok részletes'!DR133</f>
        <v>6411280</v>
      </c>
      <c r="M131" s="210">
        <f t="shared" si="19"/>
        <v>0</v>
      </c>
      <c r="N131" s="211">
        <f t="shared" si="15"/>
        <v>6411280</v>
      </c>
    </row>
    <row r="132" spans="1:14" ht="15.75" thickBot="1" x14ac:dyDescent="0.3">
      <c r="A132" s="29" t="s">
        <v>231</v>
      </c>
      <c r="B132" s="13" t="s">
        <v>232</v>
      </c>
      <c r="C132" s="210">
        <f>'24 pályázatok részletes'!DO134</f>
        <v>0</v>
      </c>
      <c r="D132" s="212"/>
      <c r="E132" s="213">
        <f t="shared" si="12"/>
        <v>0</v>
      </c>
      <c r="F132" s="210">
        <f>'24 pályázatok részletes'!DP134</f>
        <v>0</v>
      </c>
      <c r="G132" s="210">
        <f t="shared" si="16"/>
        <v>0</v>
      </c>
      <c r="H132" s="222">
        <f t="shared" si="17"/>
        <v>0</v>
      </c>
      <c r="I132" s="210">
        <f>'24 pályázatok részletes'!DQ134</f>
        <v>0</v>
      </c>
      <c r="J132" s="210">
        <f t="shared" si="18"/>
        <v>0</v>
      </c>
      <c r="K132" s="211">
        <f t="shared" si="14"/>
        <v>0</v>
      </c>
      <c r="L132" s="210">
        <f>'24 pályázatok részletes'!DR134</f>
        <v>0</v>
      </c>
      <c r="M132" s="210">
        <f t="shared" si="19"/>
        <v>0</v>
      </c>
      <c r="N132" s="211">
        <f t="shared" si="15"/>
        <v>0</v>
      </c>
    </row>
    <row r="133" spans="1:14" ht="15.75" thickBot="1" x14ac:dyDescent="0.3">
      <c r="A133" s="29" t="s">
        <v>233</v>
      </c>
      <c r="B133" s="13" t="s">
        <v>234</v>
      </c>
      <c r="C133" s="210">
        <f>'24 pályázatok részletes'!DO135</f>
        <v>0</v>
      </c>
      <c r="D133" s="212"/>
      <c r="E133" s="213">
        <f t="shared" si="12"/>
        <v>0</v>
      </c>
      <c r="F133" s="210">
        <f>'24 pályázatok részletes'!DP135</f>
        <v>0</v>
      </c>
      <c r="G133" s="210">
        <f t="shared" si="16"/>
        <v>0</v>
      </c>
      <c r="H133" s="222">
        <f t="shared" si="17"/>
        <v>0</v>
      </c>
      <c r="I133" s="210">
        <f>'24 pályázatok részletes'!DQ135</f>
        <v>0</v>
      </c>
      <c r="J133" s="210">
        <f t="shared" si="18"/>
        <v>0</v>
      </c>
      <c r="K133" s="211">
        <f t="shared" si="14"/>
        <v>0</v>
      </c>
      <c r="L133" s="210">
        <f>'24 pályázatok részletes'!DR135</f>
        <v>0</v>
      </c>
      <c r="M133" s="210">
        <f t="shared" si="19"/>
        <v>0</v>
      </c>
      <c r="N133" s="211">
        <f t="shared" si="15"/>
        <v>0</v>
      </c>
    </row>
    <row r="134" spans="1:14" ht="15.75" thickBot="1" x14ac:dyDescent="0.3">
      <c r="A134" s="29" t="s">
        <v>235</v>
      </c>
      <c r="B134" s="13" t="s">
        <v>236</v>
      </c>
      <c r="C134" s="210">
        <f>'24 pályázatok részletes'!DO136</f>
        <v>0</v>
      </c>
      <c r="D134" s="214">
        <f>SUM(D135:D136)</f>
        <v>0</v>
      </c>
      <c r="E134" s="215">
        <f t="shared" si="12"/>
        <v>0</v>
      </c>
      <c r="F134" s="210">
        <f>'24 pályázatok részletes'!DP136</f>
        <v>0</v>
      </c>
      <c r="G134" s="210">
        <f t="shared" si="16"/>
        <v>0</v>
      </c>
      <c r="H134" s="222">
        <f t="shared" si="17"/>
        <v>0</v>
      </c>
      <c r="I134" s="210">
        <f>'24 pályázatok részletes'!DQ136</f>
        <v>0</v>
      </c>
      <c r="J134" s="210">
        <f t="shared" si="18"/>
        <v>0</v>
      </c>
      <c r="K134" s="211">
        <f t="shared" si="14"/>
        <v>0</v>
      </c>
      <c r="L134" s="210">
        <f>'24 pályázatok részletes'!DR136</f>
        <v>0</v>
      </c>
      <c r="M134" s="210">
        <f t="shared" si="19"/>
        <v>0</v>
      </c>
      <c r="N134" s="211">
        <f t="shared" si="15"/>
        <v>0</v>
      </c>
    </row>
    <row r="135" spans="1:14" ht="15.75" thickBot="1" x14ac:dyDescent="0.3">
      <c r="A135" s="29"/>
      <c r="B135" s="13" t="s">
        <v>237</v>
      </c>
      <c r="C135" s="210">
        <f>'24 pályázatok részletes'!DO137</f>
        <v>0</v>
      </c>
      <c r="D135" s="210"/>
      <c r="E135" s="211">
        <f t="shared" si="12"/>
        <v>0</v>
      </c>
      <c r="F135" s="210">
        <f>'24 pályázatok részletes'!DP137</f>
        <v>0</v>
      </c>
      <c r="G135" s="210">
        <f t="shared" si="16"/>
        <v>0</v>
      </c>
      <c r="H135" s="222">
        <f t="shared" si="17"/>
        <v>0</v>
      </c>
      <c r="I135" s="210">
        <f>'24 pályázatok részletes'!DQ137</f>
        <v>0</v>
      </c>
      <c r="J135" s="210">
        <f t="shared" si="18"/>
        <v>0</v>
      </c>
      <c r="K135" s="211">
        <f t="shared" si="14"/>
        <v>0</v>
      </c>
      <c r="L135" s="210">
        <f>'24 pályázatok részletes'!DR137</f>
        <v>0</v>
      </c>
      <c r="M135" s="210">
        <f t="shared" si="19"/>
        <v>0</v>
      </c>
      <c r="N135" s="211">
        <f t="shared" si="15"/>
        <v>0</v>
      </c>
    </row>
    <row r="136" spans="1:14" ht="15.75" thickBot="1" x14ac:dyDescent="0.3">
      <c r="A136" s="30"/>
      <c r="B136" s="31" t="s">
        <v>238</v>
      </c>
      <c r="C136" s="210">
        <f>'24 pályázatok részletes'!DO138</f>
        <v>0</v>
      </c>
      <c r="D136" s="214"/>
      <c r="E136" s="215">
        <f t="shared" si="12"/>
        <v>0</v>
      </c>
      <c r="F136" s="210">
        <f>'24 pályázatok részletes'!DP138</f>
        <v>0</v>
      </c>
      <c r="G136" s="210">
        <f t="shared" si="16"/>
        <v>0</v>
      </c>
      <c r="H136" s="222">
        <f t="shared" si="17"/>
        <v>0</v>
      </c>
      <c r="I136" s="210">
        <f>'24 pályázatok részletes'!DQ138</f>
        <v>0</v>
      </c>
      <c r="J136" s="210">
        <f t="shared" si="18"/>
        <v>0</v>
      </c>
      <c r="K136" s="211">
        <f t="shared" si="14"/>
        <v>0</v>
      </c>
      <c r="L136" s="210">
        <f>'24 pályázatok részletes'!DR138</f>
        <v>0</v>
      </c>
      <c r="M136" s="210">
        <f t="shared" si="19"/>
        <v>0</v>
      </c>
      <c r="N136" s="211">
        <f t="shared" si="15"/>
        <v>0</v>
      </c>
    </row>
    <row r="137" spans="1:14" ht="15.75" thickBot="1" x14ac:dyDescent="0.3">
      <c r="A137" s="28" t="s">
        <v>239</v>
      </c>
      <c r="B137" s="20" t="s">
        <v>37</v>
      </c>
      <c r="C137" s="210">
        <f>'24 pályázatok részletes'!DO139</f>
        <v>1216387434.3622048</v>
      </c>
      <c r="D137" s="210"/>
      <c r="E137" s="211">
        <f t="shared" si="12"/>
        <v>1216387434.3622048</v>
      </c>
      <c r="F137" s="210">
        <f>'24 pályázatok részletes'!DP139</f>
        <v>1708902368.1574805</v>
      </c>
      <c r="G137" s="210">
        <f t="shared" si="16"/>
        <v>0</v>
      </c>
      <c r="H137" s="222">
        <f t="shared" si="17"/>
        <v>1708902368.1574805</v>
      </c>
      <c r="I137" s="210">
        <f>'24 pályázatok részletes'!DQ139</f>
        <v>1690251463</v>
      </c>
      <c r="J137" s="210">
        <f t="shared" si="18"/>
        <v>0</v>
      </c>
      <c r="K137" s="211">
        <f t="shared" si="14"/>
        <v>1690251463</v>
      </c>
      <c r="L137" s="210">
        <f>'24 pályázatok részletes'!DR139</f>
        <v>741192582</v>
      </c>
      <c r="M137" s="210">
        <f t="shared" si="19"/>
        <v>0</v>
      </c>
      <c r="N137" s="211">
        <f t="shared" si="15"/>
        <v>741192582</v>
      </c>
    </row>
    <row r="138" spans="1:14" ht="15.75" thickBot="1" x14ac:dyDescent="0.3">
      <c r="A138" s="30" t="s">
        <v>240</v>
      </c>
      <c r="B138" s="31" t="s">
        <v>241</v>
      </c>
      <c r="C138" s="210">
        <f>'24 pályázatok részletes'!DO140</f>
        <v>324133496.63779527</v>
      </c>
      <c r="D138" s="214"/>
      <c r="E138" s="215">
        <f t="shared" si="12"/>
        <v>324133496.63779527</v>
      </c>
      <c r="F138" s="210">
        <f>'24 pályázatok részletes'!DP140</f>
        <v>438824020.62251961</v>
      </c>
      <c r="G138" s="210">
        <f t="shared" si="16"/>
        <v>0</v>
      </c>
      <c r="H138" s="222">
        <f t="shared" si="17"/>
        <v>438824020.62251961</v>
      </c>
      <c r="I138" s="210">
        <f>'24 pályázatok részletes'!DQ140</f>
        <v>439039741</v>
      </c>
      <c r="J138" s="210">
        <f t="shared" si="18"/>
        <v>0</v>
      </c>
      <c r="K138" s="211">
        <f t="shared" si="14"/>
        <v>439039741</v>
      </c>
      <c r="L138" s="210">
        <f>'24 pályázatok részletes'!DR140</f>
        <v>176297408</v>
      </c>
      <c r="M138" s="210">
        <f t="shared" si="19"/>
        <v>0</v>
      </c>
      <c r="N138" s="211">
        <f t="shared" si="15"/>
        <v>176297408</v>
      </c>
    </row>
    <row r="139" spans="1:14" ht="15.75" thickBot="1" x14ac:dyDescent="0.3">
      <c r="A139" s="28" t="s">
        <v>242</v>
      </c>
      <c r="B139" s="20" t="s">
        <v>38</v>
      </c>
      <c r="C139" s="210">
        <f>'24 pályázatok részletes'!DO141</f>
        <v>2779065</v>
      </c>
      <c r="D139" s="210"/>
      <c r="E139" s="211">
        <f t="shared" si="12"/>
        <v>2779065</v>
      </c>
      <c r="F139" s="210">
        <f>'24 pályázatok részletes'!DP141</f>
        <v>7479065</v>
      </c>
      <c r="G139" s="210">
        <f t="shared" si="16"/>
        <v>0</v>
      </c>
      <c r="H139" s="222">
        <f t="shared" si="17"/>
        <v>7479065</v>
      </c>
      <c r="I139" s="210">
        <f>'24 pályázatok részletes'!DQ141</f>
        <v>7479065</v>
      </c>
      <c r="J139" s="210">
        <f t="shared" si="18"/>
        <v>0</v>
      </c>
      <c r="K139" s="211">
        <f t="shared" si="14"/>
        <v>7479065</v>
      </c>
      <c r="L139" s="210">
        <f>'24 pályázatok részletes'!DR141</f>
        <v>1175000</v>
      </c>
      <c r="M139" s="210">
        <f t="shared" si="19"/>
        <v>0</v>
      </c>
      <c r="N139" s="211">
        <f t="shared" si="15"/>
        <v>1175000</v>
      </c>
    </row>
    <row r="140" spans="1:14" ht="15.75" thickBot="1" x14ac:dyDescent="0.3">
      <c r="A140" s="30" t="s">
        <v>243</v>
      </c>
      <c r="B140" s="31" t="s">
        <v>244</v>
      </c>
      <c r="C140" s="210">
        <f>'24 pályázatok részletes'!DO142</f>
        <v>750347</v>
      </c>
      <c r="D140" s="214"/>
      <c r="E140" s="215">
        <f t="shared" si="12"/>
        <v>750347</v>
      </c>
      <c r="F140" s="210">
        <f>'24 pályázatok részletes'!DP142</f>
        <v>2019347</v>
      </c>
      <c r="G140" s="210">
        <f t="shared" si="16"/>
        <v>0</v>
      </c>
      <c r="H140" s="222">
        <f t="shared" si="17"/>
        <v>2019347</v>
      </c>
      <c r="I140" s="210">
        <f>'24 pályázatok részletes'!DQ142</f>
        <v>2019347</v>
      </c>
      <c r="J140" s="210">
        <f t="shared" si="18"/>
        <v>0</v>
      </c>
      <c r="K140" s="211">
        <f t="shared" si="14"/>
        <v>2019347</v>
      </c>
      <c r="L140" s="210">
        <f>'24 pályázatok részletes'!DR142</f>
        <v>317250</v>
      </c>
      <c r="M140" s="210">
        <f t="shared" si="19"/>
        <v>0</v>
      </c>
      <c r="N140" s="211">
        <f t="shared" si="15"/>
        <v>317250</v>
      </c>
    </row>
    <row r="141" spans="1:14" ht="15.75" thickBot="1" x14ac:dyDescent="0.3">
      <c r="A141" s="33" t="s">
        <v>245</v>
      </c>
      <c r="B141" s="8" t="s">
        <v>39</v>
      </c>
      <c r="C141" s="210">
        <f>'24 pályázatok részletes'!DO143</f>
        <v>0</v>
      </c>
      <c r="D141" s="223"/>
      <c r="E141" s="224">
        <f t="shared" si="12"/>
        <v>0</v>
      </c>
      <c r="F141" s="210">
        <f>'24 pályázatok részletes'!DP143</f>
        <v>0</v>
      </c>
      <c r="G141" s="210">
        <f t="shared" si="16"/>
        <v>0</v>
      </c>
      <c r="H141" s="222">
        <f t="shared" si="17"/>
        <v>0</v>
      </c>
      <c r="I141" s="210">
        <f>'24 pályázatok részletes'!DQ143</f>
        <v>0</v>
      </c>
      <c r="J141" s="210">
        <f t="shared" si="18"/>
        <v>0</v>
      </c>
      <c r="K141" s="211">
        <f t="shared" si="14"/>
        <v>0</v>
      </c>
      <c r="L141" s="210">
        <f>'24 pályázatok részletes'!DR143</f>
        <v>0</v>
      </c>
      <c r="M141" s="210">
        <f t="shared" si="19"/>
        <v>0</v>
      </c>
      <c r="N141" s="211">
        <f t="shared" si="15"/>
        <v>0</v>
      </c>
    </row>
    <row r="142" spans="1:14" ht="15.75" thickBot="1" x14ac:dyDescent="0.3">
      <c r="A142" s="32" t="s">
        <v>246</v>
      </c>
      <c r="B142" s="7" t="s">
        <v>247</v>
      </c>
      <c r="C142" s="210">
        <f>'24 pályázatok részletes'!DO144</f>
        <v>1629082817</v>
      </c>
      <c r="D142" s="216">
        <f>D141+D140+D139+D138+D137+D128+D127+D110+D104+D87</f>
        <v>0</v>
      </c>
      <c r="E142" s="217">
        <f t="shared" si="12"/>
        <v>1629082817</v>
      </c>
      <c r="F142" s="210">
        <f>'24 pályázatok részletes'!DP144</f>
        <v>2297586163.7799997</v>
      </c>
      <c r="G142" s="210">
        <f t="shared" si="16"/>
        <v>0</v>
      </c>
      <c r="H142" s="222">
        <f t="shared" si="17"/>
        <v>2297586163.7799997</v>
      </c>
      <c r="I142" s="210">
        <f>'24 pályázatok részletes'!DQ144</f>
        <v>2289933960</v>
      </c>
      <c r="J142" s="210">
        <f t="shared" si="18"/>
        <v>0</v>
      </c>
      <c r="K142" s="211">
        <f t="shared" si="14"/>
        <v>2289933960</v>
      </c>
      <c r="L142" s="210">
        <f>'24 pályázatok részletes'!DR144</f>
        <v>1045557762</v>
      </c>
      <c r="M142" s="210">
        <f t="shared" si="19"/>
        <v>0</v>
      </c>
      <c r="N142" s="211">
        <f t="shared" si="15"/>
        <v>1045557762</v>
      </c>
    </row>
    <row r="143" spans="1:14" ht="15.75" thickBot="1" x14ac:dyDescent="0.3">
      <c r="A143" s="34" t="s">
        <v>248</v>
      </c>
      <c r="B143" s="35" t="s">
        <v>249</v>
      </c>
      <c r="C143" s="210">
        <f>'24 pályázatok részletes'!DO145</f>
        <v>0</v>
      </c>
      <c r="D143" s="210">
        <f>SUM(D144:D150)</f>
        <v>0</v>
      </c>
      <c r="E143" s="211">
        <f t="shared" si="12"/>
        <v>0</v>
      </c>
      <c r="F143" s="210">
        <f>'24 pályázatok részletes'!DP145</f>
        <v>1708332</v>
      </c>
      <c r="G143" s="210">
        <f t="shared" si="16"/>
        <v>0</v>
      </c>
      <c r="H143" s="222">
        <f t="shared" si="17"/>
        <v>1708332</v>
      </c>
      <c r="I143" s="210">
        <f>'24 pályázatok részletes'!DQ145</f>
        <v>0</v>
      </c>
      <c r="J143" s="210">
        <f t="shared" si="18"/>
        <v>0</v>
      </c>
      <c r="K143" s="211">
        <f t="shared" si="14"/>
        <v>0</v>
      </c>
      <c r="L143" s="210">
        <f>'24 pályázatok részletes'!DR145</f>
        <v>1423610</v>
      </c>
      <c r="M143" s="210">
        <f t="shared" si="19"/>
        <v>0</v>
      </c>
      <c r="N143" s="211">
        <f t="shared" si="15"/>
        <v>1423610</v>
      </c>
    </row>
    <row r="144" spans="1:14" ht="15.75" thickBot="1" x14ac:dyDescent="0.3">
      <c r="A144" s="29" t="s">
        <v>250</v>
      </c>
      <c r="B144" s="13" t="s">
        <v>251</v>
      </c>
      <c r="C144" s="210">
        <f>'24 pályázatok részletes'!DO146</f>
        <v>0</v>
      </c>
      <c r="D144" s="212"/>
      <c r="E144" s="213">
        <f t="shared" si="12"/>
        <v>0</v>
      </c>
      <c r="F144" s="210">
        <f>'24 pályázatok részletes'!DP146</f>
        <v>0</v>
      </c>
      <c r="G144" s="210">
        <f t="shared" si="16"/>
        <v>0</v>
      </c>
      <c r="H144" s="222">
        <f t="shared" si="17"/>
        <v>0</v>
      </c>
      <c r="I144" s="210">
        <f>'24 pályázatok részletes'!DQ146</f>
        <v>0</v>
      </c>
      <c r="J144" s="210">
        <f t="shared" si="18"/>
        <v>0</v>
      </c>
      <c r="K144" s="211">
        <f t="shared" si="14"/>
        <v>0</v>
      </c>
      <c r="L144" s="210">
        <f>'24 pályázatok részletes'!DR146</f>
        <v>0</v>
      </c>
      <c r="M144" s="210">
        <f t="shared" si="19"/>
        <v>0</v>
      </c>
      <c r="N144" s="211">
        <f t="shared" si="15"/>
        <v>0</v>
      </c>
    </row>
    <row r="145" spans="1:14" ht="15.75" thickBot="1" x14ac:dyDescent="0.3">
      <c r="A145" s="29" t="s">
        <v>252</v>
      </c>
      <c r="B145" s="13" t="s">
        <v>253</v>
      </c>
      <c r="C145" s="210">
        <f>'24 pályázatok részletes'!DO147</f>
        <v>0</v>
      </c>
      <c r="D145" s="212"/>
      <c r="E145" s="213">
        <f t="shared" si="12"/>
        <v>0</v>
      </c>
      <c r="F145" s="210">
        <f>'24 pályázatok részletes'!DP147</f>
        <v>0</v>
      </c>
      <c r="G145" s="210">
        <f t="shared" si="16"/>
        <v>0</v>
      </c>
      <c r="H145" s="222">
        <f t="shared" si="17"/>
        <v>0</v>
      </c>
      <c r="I145" s="210">
        <f>'24 pályázatok részletes'!DQ147</f>
        <v>0</v>
      </c>
      <c r="J145" s="210">
        <f t="shared" si="18"/>
        <v>0</v>
      </c>
      <c r="K145" s="211">
        <f t="shared" si="14"/>
        <v>0</v>
      </c>
      <c r="L145" s="210">
        <f>'24 pályázatok részletes'!DR147</f>
        <v>0</v>
      </c>
      <c r="M145" s="210">
        <f t="shared" si="19"/>
        <v>0</v>
      </c>
      <c r="N145" s="211">
        <f t="shared" si="15"/>
        <v>0</v>
      </c>
    </row>
    <row r="146" spans="1:14" ht="15.75" thickBot="1" x14ac:dyDescent="0.3">
      <c r="A146" s="29" t="s">
        <v>480</v>
      </c>
      <c r="B146" s="13" t="s">
        <v>481</v>
      </c>
      <c r="C146" s="210">
        <f>'24 pályázatok részletes'!DO148</f>
        <v>0</v>
      </c>
      <c r="D146" s="212"/>
      <c r="E146" s="213"/>
      <c r="F146" s="210">
        <f>'24 pályázatok részletes'!DP148</f>
        <v>0</v>
      </c>
      <c r="G146" s="210">
        <f t="shared" si="16"/>
        <v>0</v>
      </c>
      <c r="H146" s="222">
        <f t="shared" si="17"/>
        <v>0</v>
      </c>
      <c r="I146" s="210">
        <f>'24 pályázatok részletes'!DQ148</f>
        <v>0</v>
      </c>
      <c r="J146" s="210">
        <f t="shared" si="18"/>
        <v>0</v>
      </c>
      <c r="K146" s="211">
        <f t="shared" si="14"/>
        <v>0</v>
      </c>
      <c r="L146" s="210">
        <f>'24 pályázatok részletes'!DR148</f>
        <v>0</v>
      </c>
      <c r="M146" s="210">
        <f t="shared" si="19"/>
        <v>0</v>
      </c>
      <c r="N146" s="211">
        <f t="shared" si="15"/>
        <v>0</v>
      </c>
    </row>
    <row r="147" spans="1:14" ht="15.75" thickBot="1" x14ac:dyDescent="0.3">
      <c r="A147" s="29" t="s">
        <v>254</v>
      </c>
      <c r="B147" s="13" t="s">
        <v>255</v>
      </c>
      <c r="C147" s="210">
        <f>'24 pályázatok részletes'!DO149</f>
        <v>0</v>
      </c>
      <c r="D147" s="212"/>
      <c r="E147" s="213">
        <f t="shared" si="12"/>
        <v>0</v>
      </c>
      <c r="F147" s="210">
        <f>'24 pályázatok részletes'!DP149</f>
        <v>0</v>
      </c>
      <c r="G147" s="210">
        <f t="shared" si="16"/>
        <v>0</v>
      </c>
      <c r="H147" s="222">
        <f t="shared" si="17"/>
        <v>0</v>
      </c>
      <c r="I147" s="210">
        <f>'24 pályázatok részletes'!DQ149</f>
        <v>0</v>
      </c>
      <c r="J147" s="210">
        <f t="shared" si="18"/>
        <v>0</v>
      </c>
      <c r="K147" s="211">
        <f t="shared" si="14"/>
        <v>0</v>
      </c>
      <c r="L147" s="210">
        <f>'24 pályázatok részletes'!DR149</f>
        <v>1423610</v>
      </c>
      <c r="M147" s="210">
        <f t="shared" si="19"/>
        <v>0</v>
      </c>
      <c r="N147" s="211">
        <f t="shared" si="15"/>
        <v>1423610</v>
      </c>
    </row>
    <row r="148" spans="1:14" ht="15.75" thickBot="1" x14ac:dyDescent="0.3">
      <c r="A148" s="29" t="s">
        <v>256</v>
      </c>
      <c r="B148" s="13" t="s">
        <v>257</v>
      </c>
      <c r="C148" s="210">
        <f>'24 pályázatok részletes'!DO150</f>
        <v>0</v>
      </c>
      <c r="D148" s="212"/>
      <c r="E148" s="213">
        <f t="shared" si="12"/>
        <v>0</v>
      </c>
      <c r="F148" s="210">
        <f>'24 pályázatok részletes'!DP150</f>
        <v>0</v>
      </c>
      <c r="G148" s="210">
        <f t="shared" si="16"/>
        <v>0</v>
      </c>
      <c r="H148" s="222">
        <f t="shared" si="17"/>
        <v>0</v>
      </c>
      <c r="I148" s="210">
        <f>'24 pályázatok részletes'!DQ150</f>
        <v>0</v>
      </c>
      <c r="J148" s="210">
        <f t="shared" si="18"/>
        <v>0</v>
      </c>
      <c r="K148" s="211">
        <f t="shared" si="14"/>
        <v>0</v>
      </c>
      <c r="L148" s="210">
        <f>'24 pályázatok részletes'!DR150</f>
        <v>0</v>
      </c>
      <c r="M148" s="210">
        <f t="shared" si="19"/>
        <v>0</v>
      </c>
      <c r="N148" s="211">
        <f t="shared" si="15"/>
        <v>0</v>
      </c>
    </row>
    <row r="149" spans="1:14" ht="15.75" thickBot="1" x14ac:dyDescent="0.3">
      <c r="A149" s="29" t="s">
        <v>258</v>
      </c>
      <c r="B149" s="13" t="s">
        <v>259</v>
      </c>
      <c r="C149" s="210">
        <f>'24 pályázatok részletes'!DO151</f>
        <v>0</v>
      </c>
      <c r="D149" s="212"/>
      <c r="E149" s="213">
        <f t="shared" si="12"/>
        <v>0</v>
      </c>
      <c r="F149" s="210">
        <f>'24 pályázatok részletes'!DP151</f>
        <v>0</v>
      </c>
      <c r="G149" s="210">
        <f t="shared" si="16"/>
        <v>0</v>
      </c>
      <c r="H149" s="222">
        <f t="shared" si="17"/>
        <v>0</v>
      </c>
      <c r="I149" s="210">
        <f>'24 pályázatok részletes'!DQ151</f>
        <v>0</v>
      </c>
      <c r="J149" s="210">
        <f t="shared" si="18"/>
        <v>0</v>
      </c>
      <c r="K149" s="211">
        <f t="shared" si="14"/>
        <v>0</v>
      </c>
      <c r="L149" s="210">
        <f>'24 pályázatok részletes'!DR151</f>
        <v>0</v>
      </c>
      <c r="M149" s="210">
        <f t="shared" si="19"/>
        <v>0</v>
      </c>
      <c r="N149" s="211">
        <f t="shared" si="15"/>
        <v>0</v>
      </c>
    </row>
    <row r="150" spans="1:14" ht="15.75" thickBot="1" x14ac:dyDescent="0.3">
      <c r="A150" s="30"/>
      <c r="B150" s="31" t="s">
        <v>260</v>
      </c>
      <c r="C150" s="210">
        <f>'24 pályázatok részletes'!DO152</f>
        <v>0</v>
      </c>
      <c r="D150" s="214"/>
      <c r="E150" s="215">
        <f t="shared" si="12"/>
        <v>0</v>
      </c>
      <c r="F150" s="210">
        <f>'24 pályázatok részletes'!DP152</f>
        <v>1708332</v>
      </c>
      <c r="G150" s="210">
        <f t="shared" si="16"/>
        <v>0</v>
      </c>
      <c r="H150" s="222">
        <f t="shared" si="17"/>
        <v>1708332</v>
      </c>
      <c r="I150" s="210">
        <f>'24 pályázatok részletes'!DQ152</f>
        <v>0</v>
      </c>
      <c r="J150" s="210">
        <f t="shared" si="18"/>
        <v>0</v>
      </c>
      <c r="K150" s="211">
        <f t="shared" si="14"/>
        <v>0</v>
      </c>
      <c r="L150" s="210">
        <f>'24 pályázatok részletes'!DR152</f>
        <v>0</v>
      </c>
      <c r="M150" s="210">
        <f t="shared" si="19"/>
        <v>0</v>
      </c>
      <c r="N150" s="211">
        <f t="shared" si="15"/>
        <v>0</v>
      </c>
    </row>
    <row r="151" spans="1:14" ht="15.75" thickBot="1" x14ac:dyDescent="0.3">
      <c r="A151" s="32" t="s">
        <v>263</v>
      </c>
      <c r="B151" s="7" t="s">
        <v>261</v>
      </c>
      <c r="C151" s="210">
        <f>'24 pályázatok részletes'!DO153</f>
        <v>1629082817</v>
      </c>
      <c r="D151" s="508">
        <f>D143+D142</f>
        <v>0</v>
      </c>
      <c r="E151" s="509">
        <f>SUM(C151:D151)</f>
        <v>1629082817</v>
      </c>
      <c r="F151" s="210">
        <f>'24 pályázatok részletes'!DP153</f>
        <v>2299294495.7799997</v>
      </c>
      <c r="G151" s="210">
        <f t="shared" si="16"/>
        <v>0</v>
      </c>
      <c r="H151" s="222">
        <f t="shared" si="17"/>
        <v>2299294495.7799997</v>
      </c>
      <c r="I151" s="210">
        <f>'24 pályázatok részletes'!DQ153</f>
        <v>2289933960</v>
      </c>
      <c r="J151" s="210">
        <f t="shared" si="18"/>
        <v>0</v>
      </c>
      <c r="K151" s="211">
        <f t="shared" ref="K151" si="20">I151+J151</f>
        <v>2289933960</v>
      </c>
      <c r="L151" s="210">
        <f>'24 pályázatok részletes'!DR153</f>
        <v>1046981372</v>
      </c>
      <c r="M151" s="210">
        <f t="shared" si="19"/>
        <v>0</v>
      </c>
      <c r="N151" s="211">
        <f t="shared" ref="N151" si="21">L151+M151</f>
        <v>1046981372</v>
      </c>
    </row>
    <row r="152" spans="1:14" x14ac:dyDescent="0.25">
      <c r="F152" s="220"/>
      <c r="G152" s="161"/>
      <c r="H152" s="161"/>
      <c r="I152" s="220"/>
      <c r="J152" s="161"/>
      <c r="K152" s="161"/>
      <c r="L152" s="220"/>
      <c r="M152" s="161"/>
      <c r="N152" s="161"/>
    </row>
    <row r="153" spans="1:14" x14ac:dyDescent="0.25">
      <c r="E153" s="220">
        <f>E84-E151</f>
        <v>-10296061</v>
      </c>
      <c r="F153" s="220">
        <f>F84-F151</f>
        <v>-14997654.779999733</v>
      </c>
      <c r="G153" s="220"/>
      <c r="H153" s="220">
        <f>H84-H151</f>
        <v>-14997654.779999733</v>
      </c>
      <c r="I153" s="220">
        <f>I84-I151</f>
        <v>-5637116</v>
      </c>
      <c r="J153" s="220"/>
      <c r="K153" s="220">
        <f>K84-K151</f>
        <v>-5637116</v>
      </c>
      <c r="L153" s="220">
        <f>L84-L151</f>
        <v>1228315469</v>
      </c>
      <c r="M153" s="220"/>
      <c r="N153" s="220">
        <f>N84-N151</f>
        <v>1228315469</v>
      </c>
    </row>
    <row r="154" spans="1:14" x14ac:dyDescent="0.25">
      <c r="G154" s="86"/>
      <c r="H154" s="86"/>
      <c r="J154" s="86"/>
      <c r="K154" s="86"/>
      <c r="M154" s="86"/>
      <c r="N154" s="86"/>
    </row>
    <row r="155" spans="1:14" x14ac:dyDescent="0.25">
      <c r="G155" s="86"/>
      <c r="H155" s="86"/>
      <c r="J155" s="86"/>
      <c r="K155" s="86"/>
      <c r="M155" s="86"/>
      <c r="N155" s="86"/>
    </row>
    <row r="156" spans="1:14" x14ac:dyDescent="0.25">
      <c r="G156" s="86"/>
      <c r="H156" s="86"/>
      <c r="J156" s="86"/>
      <c r="K156" s="86"/>
      <c r="M156" s="86"/>
      <c r="N156" s="86"/>
    </row>
    <row r="157" spans="1:14" x14ac:dyDescent="0.25">
      <c r="G157" s="86"/>
      <c r="H157" s="86"/>
      <c r="J157" s="86"/>
      <c r="K157" s="86"/>
      <c r="M157" s="86"/>
      <c r="N157" s="86"/>
    </row>
    <row r="158" spans="1:14" x14ac:dyDescent="0.25">
      <c r="G158" s="86"/>
      <c r="H158" s="86"/>
      <c r="J158" s="86"/>
      <c r="K158" s="86"/>
      <c r="M158" s="86"/>
      <c r="N158" s="86"/>
    </row>
    <row r="159" spans="1:14" x14ac:dyDescent="0.25">
      <c r="G159" s="86"/>
      <c r="H159" s="86"/>
      <c r="J159" s="86"/>
      <c r="K159" s="86"/>
      <c r="M159" s="86"/>
      <c r="N159" s="86"/>
    </row>
    <row r="160" spans="1:14" x14ac:dyDescent="0.25">
      <c r="G160" s="86"/>
      <c r="H160" s="86"/>
      <c r="J160" s="86"/>
      <c r="K160" s="86"/>
      <c r="M160" s="86"/>
      <c r="N160" s="86"/>
    </row>
    <row r="161" spans="3:14" x14ac:dyDescent="0.25">
      <c r="G161" s="86"/>
      <c r="H161" s="86"/>
      <c r="J161" s="86"/>
      <c r="K161" s="86"/>
      <c r="M161" s="86"/>
      <c r="N161" s="86"/>
    </row>
    <row r="162" spans="3:14" x14ac:dyDescent="0.25">
      <c r="C162"/>
      <c r="D162"/>
      <c r="E162"/>
      <c r="F162"/>
      <c r="I162"/>
      <c r="L162"/>
    </row>
    <row r="163" spans="3:14" x14ac:dyDescent="0.25">
      <c r="C163"/>
      <c r="D163"/>
      <c r="E163"/>
      <c r="F163"/>
      <c r="I163"/>
      <c r="L163"/>
    </row>
    <row r="164" spans="3:14" x14ac:dyDescent="0.25">
      <c r="C164"/>
      <c r="D164"/>
      <c r="E164"/>
      <c r="F164"/>
      <c r="I164"/>
      <c r="L164"/>
    </row>
    <row r="165" spans="3:14" x14ac:dyDescent="0.25">
      <c r="C165"/>
      <c r="D165"/>
      <c r="E165"/>
      <c r="F165"/>
      <c r="I165"/>
      <c r="L165"/>
    </row>
    <row r="166" spans="3:14" x14ac:dyDescent="0.25">
      <c r="C166"/>
      <c r="D166"/>
      <c r="E166"/>
      <c r="F166"/>
      <c r="I166"/>
      <c r="L166"/>
    </row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45" orientation="portrait" horizontalDpi="300" verticalDpi="300" r:id="rId1"/>
  <headerFooter>
    <oddFooter>&amp;R&amp;P</oddFooter>
  </headerFooter>
  <rowBreaks count="1" manualBreakCount="1">
    <brk id="155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BC072-A492-4AF4-B58C-AFC1C2A17ABB}">
  <dimension ref="A3:J24"/>
  <sheetViews>
    <sheetView view="pageBreakPreview" zoomScale="60" zoomScaleNormal="100" workbookViewId="0">
      <selection activeCell="G6" sqref="G6"/>
    </sheetView>
  </sheetViews>
  <sheetFormatPr defaultRowHeight="15" x14ac:dyDescent="0.25"/>
  <cols>
    <col min="2" max="2" width="22.140625" customWidth="1"/>
    <col min="3" max="3" width="16.140625" customWidth="1"/>
    <col min="5" max="5" width="13.7109375" customWidth="1"/>
  </cols>
  <sheetData>
    <row r="3" spans="1:10" ht="18" x14ac:dyDescent="0.25">
      <c r="A3" s="1000" t="s">
        <v>4</v>
      </c>
      <c r="B3" s="1000"/>
      <c r="C3" s="1000"/>
      <c r="D3" s="1000"/>
      <c r="E3" s="1000"/>
      <c r="F3" s="1000"/>
      <c r="G3" s="1000"/>
      <c r="H3" s="1000"/>
      <c r="I3" s="1000"/>
      <c r="J3" s="653"/>
    </row>
    <row r="4" spans="1:10" ht="18" x14ac:dyDescent="0.25">
      <c r="A4" s="1001" t="s">
        <v>1058</v>
      </c>
      <c r="B4" s="1001"/>
      <c r="C4" s="1001"/>
      <c r="D4" s="1001"/>
      <c r="E4" s="1001"/>
      <c r="F4" s="1001"/>
      <c r="G4" s="1001"/>
      <c r="H4" s="1001"/>
      <c r="I4" s="1001"/>
      <c r="J4" s="654"/>
    </row>
    <row r="5" spans="1:10" ht="18" x14ac:dyDescent="0.25">
      <c r="A5" s="654"/>
      <c r="B5" s="654"/>
      <c r="C5" s="654"/>
      <c r="D5" s="654"/>
      <c r="E5" s="654"/>
      <c r="F5" s="654"/>
      <c r="G5" s="654"/>
      <c r="H5" s="654"/>
      <c r="I5" s="654"/>
      <c r="J5" s="654"/>
    </row>
    <row r="6" spans="1:10" s="52" customFormat="1" ht="12.75" x14ac:dyDescent="0.2">
      <c r="A6" s="655"/>
      <c r="B6" s="655"/>
      <c r="C6" s="655"/>
      <c r="D6" s="655"/>
      <c r="E6" s="655"/>
      <c r="F6" s="655"/>
      <c r="G6" s="656" t="s">
        <v>289</v>
      </c>
      <c r="H6" s="1002" t="str">
        <f>'[8]1 címrend'!C3</f>
        <v xml:space="preserve">sz. melléklet a  7/2022(V.31.) sz rendelethez </v>
      </c>
      <c r="I6" s="1002"/>
      <c r="J6" s="1002"/>
    </row>
    <row r="7" spans="1:10" ht="15.75" thickBot="1" x14ac:dyDescent="0.3">
      <c r="A7" s="61"/>
      <c r="B7" s="61"/>
      <c r="C7" s="61"/>
      <c r="D7" s="61"/>
      <c r="E7" s="61"/>
      <c r="F7" s="61"/>
      <c r="G7" s="61"/>
      <c r="H7" s="61"/>
      <c r="I7" s="61"/>
      <c r="J7" s="61"/>
    </row>
    <row r="8" spans="1:10" ht="15.75" thickBot="1" x14ac:dyDescent="0.3">
      <c r="A8" s="1003" t="s">
        <v>421</v>
      </c>
      <c r="B8" s="1005" t="s">
        <v>422</v>
      </c>
      <c r="C8" s="1003" t="s">
        <v>423</v>
      </c>
      <c r="D8" s="1003" t="s">
        <v>1059</v>
      </c>
      <c r="E8" s="1003" t="s">
        <v>425</v>
      </c>
      <c r="F8" s="1007" t="s">
        <v>1060</v>
      </c>
      <c r="G8" s="1008"/>
      <c r="H8" s="1008"/>
      <c r="I8" s="1008"/>
      <c r="J8" s="1009"/>
    </row>
    <row r="9" spans="1:10" ht="15.75" thickBot="1" x14ac:dyDescent="0.3">
      <c r="A9" s="1004"/>
      <c r="B9" s="1006"/>
      <c r="C9" s="1004"/>
      <c r="D9" s="1004"/>
      <c r="E9" s="1004"/>
      <c r="F9" s="657">
        <v>2021</v>
      </c>
      <c r="G9" s="657">
        <v>2022</v>
      </c>
      <c r="H9" s="657">
        <v>2023</v>
      </c>
      <c r="I9" s="657">
        <v>2024</v>
      </c>
      <c r="J9" s="657">
        <v>2025</v>
      </c>
    </row>
    <row r="10" spans="1:10" ht="15.75" thickBot="1" x14ac:dyDescent="0.3">
      <c r="A10" s="658">
        <v>1</v>
      </c>
      <c r="B10" s="658">
        <v>2</v>
      </c>
      <c r="C10" s="658">
        <v>3</v>
      </c>
      <c r="D10" s="658">
        <v>4</v>
      </c>
      <c r="E10" s="658">
        <v>5</v>
      </c>
      <c r="F10" s="658">
        <v>6</v>
      </c>
      <c r="G10" s="658">
        <v>7</v>
      </c>
      <c r="H10" s="658">
        <v>8</v>
      </c>
      <c r="I10" s="658">
        <v>9</v>
      </c>
      <c r="J10" s="658">
        <v>10</v>
      </c>
    </row>
    <row r="11" spans="1:10" ht="28.5" x14ac:dyDescent="0.25">
      <c r="A11" s="659" t="s">
        <v>283</v>
      </c>
      <c r="B11" s="660" t="s">
        <v>1061</v>
      </c>
      <c r="C11" s="661"/>
      <c r="D11" s="67"/>
      <c r="E11" s="67"/>
      <c r="F11" s="662">
        <f>SUM(F12:F12)</f>
        <v>0</v>
      </c>
      <c r="G11" s="662">
        <f>SUM(G12:G12)</f>
        <v>0</v>
      </c>
      <c r="H11" s="662">
        <f>SUM(H12:H12)</f>
        <v>0</v>
      </c>
      <c r="I11" s="663">
        <f>SUM(I12:I12)</f>
        <v>0</v>
      </c>
      <c r="J11" s="663">
        <f>SUM(J12:J12)</f>
        <v>0</v>
      </c>
    </row>
    <row r="12" spans="1:10" x14ac:dyDescent="0.25">
      <c r="A12" s="664"/>
      <c r="B12" s="665"/>
      <c r="C12" s="67"/>
      <c r="D12" s="666"/>
      <c r="E12" s="67"/>
      <c r="F12" s="68"/>
      <c r="G12" s="68"/>
      <c r="H12" s="68"/>
      <c r="I12" s="667"/>
      <c r="J12" s="668"/>
    </row>
    <row r="13" spans="1:10" x14ac:dyDescent="0.25">
      <c r="A13" s="664"/>
      <c r="B13" s="665"/>
      <c r="C13" s="67"/>
      <c r="D13" s="666"/>
      <c r="E13" s="67"/>
      <c r="F13" s="68"/>
      <c r="G13" s="68"/>
      <c r="H13" s="68"/>
      <c r="I13" s="669"/>
      <c r="J13" s="68"/>
    </row>
    <row r="14" spans="1:10" ht="28.5" x14ac:dyDescent="0.25">
      <c r="A14" s="670" t="s">
        <v>284</v>
      </c>
      <c r="B14" s="660" t="s">
        <v>1062</v>
      </c>
      <c r="C14" s="661"/>
      <c r="D14" s="67"/>
      <c r="E14" s="67"/>
      <c r="F14" s="662">
        <f>SUM(F15:F15)</f>
        <v>0</v>
      </c>
      <c r="G14" s="662">
        <f>SUM(G15:G15)</f>
        <v>0</v>
      </c>
      <c r="H14" s="662">
        <f>SUM(H15:H15)</f>
        <v>0</v>
      </c>
      <c r="I14" s="663">
        <f>SUM(I15:I15)</f>
        <v>0</v>
      </c>
      <c r="J14" s="662">
        <v>0</v>
      </c>
    </row>
    <row r="15" spans="1:10" x14ac:dyDescent="0.25">
      <c r="A15" s="664"/>
      <c r="B15" s="665"/>
      <c r="C15" s="67"/>
      <c r="D15" s="666"/>
      <c r="E15" s="67"/>
      <c r="F15" s="68"/>
      <c r="G15" s="68"/>
      <c r="H15" s="68"/>
      <c r="I15" s="669"/>
      <c r="J15" s="68"/>
    </row>
    <row r="16" spans="1:10" x14ac:dyDescent="0.25">
      <c r="A16" s="664"/>
      <c r="B16" s="665"/>
      <c r="C16" s="67"/>
      <c r="D16" s="67"/>
      <c r="E16" s="67"/>
      <c r="F16" s="68"/>
      <c r="G16" s="68"/>
      <c r="H16" s="68"/>
      <c r="I16" s="669"/>
      <c r="J16" s="68"/>
    </row>
    <row r="17" spans="1:10" x14ac:dyDescent="0.25">
      <c r="A17" s="670" t="s">
        <v>40</v>
      </c>
      <c r="B17" s="660" t="s">
        <v>1063</v>
      </c>
      <c r="C17" s="661"/>
      <c r="D17" s="67"/>
      <c r="E17" s="67"/>
      <c r="F17" s="68"/>
      <c r="G17" s="68"/>
      <c r="H17" s="68"/>
      <c r="I17" s="669"/>
      <c r="J17" s="68"/>
    </row>
    <row r="18" spans="1:10" x14ac:dyDescent="0.25">
      <c r="A18" s="659"/>
      <c r="B18" s="671" t="s">
        <v>1064</v>
      </c>
      <c r="C18" s="67"/>
      <c r="D18" s="67"/>
      <c r="E18" s="67"/>
      <c r="F18" s="68"/>
      <c r="G18" s="68"/>
      <c r="H18" s="68"/>
      <c r="I18" s="669"/>
      <c r="J18" s="68"/>
    </row>
    <row r="19" spans="1:10" ht="28.5" x14ac:dyDescent="0.25">
      <c r="A19" s="670" t="s">
        <v>285</v>
      </c>
      <c r="B19" s="660" t="s">
        <v>1065</v>
      </c>
      <c r="C19" s="67"/>
      <c r="D19" s="67"/>
      <c r="E19" s="67"/>
      <c r="F19" s="68"/>
      <c r="G19" s="68"/>
      <c r="H19" s="68"/>
      <c r="I19" s="669"/>
      <c r="J19" s="68"/>
    </row>
    <row r="20" spans="1:10" x14ac:dyDescent="0.25">
      <c r="A20" s="659"/>
      <c r="B20" s="671" t="s">
        <v>1066</v>
      </c>
      <c r="C20" s="67"/>
      <c r="D20" s="67"/>
      <c r="E20" s="67"/>
      <c r="F20" s="68"/>
      <c r="G20" s="68"/>
      <c r="H20" s="68"/>
      <c r="I20" s="669"/>
      <c r="J20" s="68"/>
    </row>
    <row r="21" spans="1:10" x14ac:dyDescent="0.25">
      <c r="A21" s="670" t="s">
        <v>287</v>
      </c>
      <c r="B21" s="660" t="s">
        <v>440</v>
      </c>
      <c r="C21" s="67"/>
      <c r="D21" s="67"/>
      <c r="E21" s="67"/>
      <c r="F21" s="662">
        <f>SUM(F22:F23)</f>
        <v>0</v>
      </c>
      <c r="G21" s="662">
        <f>SUM(G22:G23)</f>
        <v>0</v>
      </c>
      <c r="H21" s="662">
        <f>SUM(H22:H23)</f>
        <v>0</v>
      </c>
      <c r="I21" s="663">
        <f>SUM(I22:I23)</f>
        <v>0</v>
      </c>
      <c r="J21" s="662">
        <v>0</v>
      </c>
    </row>
    <row r="22" spans="1:10" x14ac:dyDescent="0.25">
      <c r="A22" s="664"/>
      <c r="B22" s="672"/>
      <c r="C22" s="69"/>
      <c r="D22" s="673"/>
      <c r="E22" s="69"/>
      <c r="F22" s="70"/>
      <c r="G22" s="70"/>
      <c r="H22" s="70"/>
      <c r="I22" s="674"/>
      <c r="J22" s="68"/>
    </row>
    <row r="23" spans="1:10" ht="15.75" thickBot="1" x14ac:dyDescent="0.3">
      <c r="A23" s="664"/>
      <c r="B23" s="672"/>
      <c r="C23" s="69"/>
      <c r="D23" s="673"/>
      <c r="E23" s="69"/>
      <c r="F23" s="70"/>
      <c r="G23" s="70"/>
      <c r="H23" s="70"/>
      <c r="I23" s="674"/>
      <c r="J23" s="70"/>
    </row>
    <row r="24" spans="1:10" ht="15.75" thickBot="1" x14ac:dyDescent="0.3">
      <c r="A24" s="998" t="s">
        <v>1067</v>
      </c>
      <c r="B24" s="999"/>
      <c r="C24" s="675"/>
      <c r="D24" s="676"/>
      <c r="E24" s="676"/>
      <c r="F24" s="677">
        <f>F11+F14+F21</f>
        <v>0</v>
      </c>
      <c r="G24" s="677">
        <f>G11+G14+G21</f>
        <v>0</v>
      </c>
      <c r="H24" s="677">
        <f>H11+H14+H21</f>
        <v>0</v>
      </c>
      <c r="I24" s="678">
        <f>I11+I14+I21</f>
        <v>0</v>
      </c>
      <c r="J24" s="678">
        <f>J11+J14+J21</f>
        <v>0</v>
      </c>
    </row>
  </sheetData>
  <mergeCells count="10">
    <mergeCell ref="A24:B24"/>
    <mergeCell ref="A3:I3"/>
    <mergeCell ref="A4:I4"/>
    <mergeCell ref="H6:J6"/>
    <mergeCell ref="A8:A9"/>
    <mergeCell ref="B8:B9"/>
    <mergeCell ref="C8:C9"/>
    <mergeCell ref="D8:D9"/>
    <mergeCell ref="E8:E9"/>
    <mergeCell ref="F8:J8"/>
  </mergeCells>
  <pageMargins left="0.7" right="0.7" top="0.75" bottom="0.75" header="0.3" footer="0.3"/>
  <pageSetup paperSize="9" scale="75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F33"/>
  <sheetViews>
    <sheetView zoomScaleNormal="100" workbookViewId="0">
      <selection activeCell="L17" sqref="L17"/>
    </sheetView>
  </sheetViews>
  <sheetFormatPr defaultRowHeight="12.75" x14ac:dyDescent="0.2"/>
  <cols>
    <col min="1" max="1" width="9.140625" style="268"/>
    <col min="2" max="2" width="60.28515625" style="269" customWidth="1"/>
    <col min="3" max="3" width="13.7109375" style="270" customWidth="1"/>
    <col min="4" max="4" width="12.42578125" style="270" customWidth="1"/>
    <col min="5" max="5" width="13.5703125" style="270" customWidth="1"/>
    <col min="6" max="6" width="13.5703125" style="268" customWidth="1"/>
    <col min="7" max="256" width="9.140625" style="268"/>
    <col min="257" max="257" width="60.28515625" style="268" customWidth="1"/>
    <col min="258" max="258" width="0" style="268" hidden="1" customWidth="1"/>
    <col min="259" max="259" width="13.7109375" style="268" customWidth="1"/>
    <col min="260" max="260" width="12.42578125" style="268" customWidth="1"/>
    <col min="261" max="261" width="12.85546875" style="268" customWidth="1"/>
    <col min="262" max="512" width="9.140625" style="268"/>
    <col min="513" max="513" width="60.28515625" style="268" customWidth="1"/>
    <col min="514" max="514" width="0" style="268" hidden="1" customWidth="1"/>
    <col min="515" max="515" width="13.7109375" style="268" customWidth="1"/>
    <col min="516" max="516" width="12.42578125" style="268" customWidth="1"/>
    <col min="517" max="517" width="12.85546875" style="268" customWidth="1"/>
    <col min="518" max="768" width="9.140625" style="268"/>
    <col min="769" max="769" width="60.28515625" style="268" customWidth="1"/>
    <col min="770" max="770" width="0" style="268" hidden="1" customWidth="1"/>
    <col min="771" max="771" width="13.7109375" style="268" customWidth="1"/>
    <col min="772" max="772" width="12.42578125" style="268" customWidth="1"/>
    <col min="773" max="773" width="12.85546875" style="268" customWidth="1"/>
    <col min="774" max="1024" width="9.140625" style="268"/>
    <col min="1025" max="1025" width="60.28515625" style="268" customWidth="1"/>
    <col min="1026" max="1026" width="0" style="268" hidden="1" customWidth="1"/>
    <col min="1027" max="1027" width="13.7109375" style="268" customWidth="1"/>
    <col min="1028" max="1028" width="12.42578125" style="268" customWidth="1"/>
    <col min="1029" max="1029" width="12.85546875" style="268" customWidth="1"/>
    <col min="1030" max="1280" width="9.140625" style="268"/>
    <col min="1281" max="1281" width="60.28515625" style="268" customWidth="1"/>
    <col min="1282" max="1282" width="0" style="268" hidden="1" customWidth="1"/>
    <col min="1283" max="1283" width="13.7109375" style="268" customWidth="1"/>
    <col min="1284" max="1284" width="12.42578125" style="268" customWidth="1"/>
    <col min="1285" max="1285" width="12.85546875" style="268" customWidth="1"/>
    <col min="1286" max="1536" width="9.140625" style="268"/>
    <col min="1537" max="1537" width="60.28515625" style="268" customWidth="1"/>
    <col min="1538" max="1538" width="0" style="268" hidden="1" customWidth="1"/>
    <col min="1539" max="1539" width="13.7109375" style="268" customWidth="1"/>
    <col min="1540" max="1540" width="12.42578125" style="268" customWidth="1"/>
    <col min="1541" max="1541" width="12.85546875" style="268" customWidth="1"/>
    <col min="1542" max="1792" width="9.140625" style="268"/>
    <col min="1793" max="1793" width="60.28515625" style="268" customWidth="1"/>
    <col min="1794" max="1794" width="0" style="268" hidden="1" customWidth="1"/>
    <col min="1795" max="1795" width="13.7109375" style="268" customWidth="1"/>
    <col min="1796" max="1796" width="12.42578125" style="268" customWidth="1"/>
    <col min="1797" max="1797" width="12.85546875" style="268" customWidth="1"/>
    <col min="1798" max="2048" width="9.140625" style="268"/>
    <col min="2049" max="2049" width="60.28515625" style="268" customWidth="1"/>
    <col min="2050" max="2050" width="0" style="268" hidden="1" customWidth="1"/>
    <col min="2051" max="2051" width="13.7109375" style="268" customWidth="1"/>
    <col min="2052" max="2052" width="12.42578125" style="268" customWidth="1"/>
    <col min="2053" max="2053" width="12.85546875" style="268" customWidth="1"/>
    <col min="2054" max="2304" width="9.140625" style="268"/>
    <col min="2305" max="2305" width="60.28515625" style="268" customWidth="1"/>
    <col min="2306" max="2306" width="0" style="268" hidden="1" customWidth="1"/>
    <col min="2307" max="2307" width="13.7109375" style="268" customWidth="1"/>
    <col min="2308" max="2308" width="12.42578125" style="268" customWidth="1"/>
    <col min="2309" max="2309" width="12.85546875" style="268" customWidth="1"/>
    <col min="2310" max="2560" width="9.140625" style="268"/>
    <col min="2561" max="2561" width="60.28515625" style="268" customWidth="1"/>
    <col min="2562" max="2562" width="0" style="268" hidden="1" customWidth="1"/>
    <col min="2563" max="2563" width="13.7109375" style="268" customWidth="1"/>
    <col min="2564" max="2564" width="12.42578125" style="268" customWidth="1"/>
    <col min="2565" max="2565" width="12.85546875" style="268" customWidth="1"/>
    <col min="2566" max="2816" width="9.140625" style="268"/>
    <col min="2817" max="2817" width="60.28515625" style="268" customWidth="1"/>
    <col min="2818" max="2818" width="0" style="268" hidden="1" customWidth="1"/>
    <col min="2819" max="2819" width="13.7109375" style="268" customWidth="1"/>
    <col min="2820" max="2820" width="12.42578125" style="268" customWidth="1"/>
    <col min="2821" max="2821" width="12.85546875" style="268" customWidth="1"/>
    <col min="2822" max="3072" width="9.140625" style="268"/>
    <col min="3073" max="3073" width="60.28515625" style="268" customWidth="1"/>
    <col min="3074" max="3074" width="0" style="268" hidden="1" customWidth="1"/>
    <col min="3075" max="3075" width="13.7109375" style="268" customWidth="1"/>
    <col min="3076" max="3076" width="12.42578125" style="268" customWidth="1"/>
    <col min="3077" max="3077" width="12.85546875" style="268" customWidth="1"/>
    <col min="3078" max="3328" width="9.140625" style="268"/>
    <col min="3329" max="3329" width="60.28515625" style="268" customWidth="1"/>
    <col min="3330" max="3330" width="0" style="268" hidden="1" customWidth="1"/>
    <col min="3331" max="3331" width="13.7109375" style="268" customWidth="1"/>
    <col min="3332" max="3332" width="12.42578125" style="268" customWidth="1"/>
    <col min="3333" max="3333" width="12.85546875" style="268" customWidth="1"/>
    <col min="3334" max="3584" width="9.140625" style="268"/>
    <col min="3585" max="3585" width="60.28515625" style="268" customWidth="1"/>
    <col min="3586" max="3586" width="0" style="268" hidden="1" customWidth="1"/>
    <col min="3587" max="3587" width="13.7109375" style="268" customWidth="1"/>
    <col min="3588" max="3588" width="12.42578125" style="268" customWidth="1"/>
    <col min="3589" max="3589" width="12.85546875" style="268" customWidth="1"/>
    <col min="3590" max="3840" width="9.140625" style="268"/>
    <col min="3841" max="3841" width="60.28515625" style="268" customWidth="1"/>
    <col min="3842" max="3842" width="0" style="268" hidden="1" customWidth="1"/>
    <col min="3843" max="3843" width="13.7109375" style="268" customWidth="1"/>
    <col min="3844" max="3844" width="12.42578125" style="268" customWidth="1"/>
    <col min="3845" max="3845" width="12.85546875" style="268" customWidth="1"/>
    <col min="3846" max="4096" width="9.140625" style="268"/>
    <col min="4097" max="4097" width="60.28515625" style="268" customWidth="1"/>
    <col min="4098" max="4098" width="0" style="268" hidden="1" customWidth="1"/>
    <col min="4099" max="4099" width="13.7109375" style="268" customWidth="1"/>
    <col min="4100" max="4100" width="12.42578125" style="268" customWidth="1"/>
    <col min="4101" max="4101" width="12.85546875" style="268" customWidth="1"/>
    <col min="4102" max="4352" width="9.140625" style="268"/>
    <col min="4353" max="4353" width="60.28515625" style="268" customWidth="1"/>
    <col min="4354" max="4354" width="0" style="268" hidden="1" customWidth="1"/>
    <col min="4355" max="4355" width="13.7109375" style="268" customWidth="1"/>
    <col min="4356" max="4356" width="12.42578125" style="268" customWidth="1"/>
    <col min="4357" max="4357" width="12.85546875" style="268" customWidth="1"/>
    <col min="4358" max="4608" width="9.140625" style="268"/>
    <col min="4609" max="4609" width="60.28515625" style="268" customWidth="1"/>
    <col min="4610" max="4610" width="0" style="268" hidden="1" customWidth="1"/>
    <col min="4611" max="4611" width="13.7109375" style="268" customWidth="1"/>
    <col min="4612" max="4612" width="12.42578125" style="268" customWidth="1"/>
    <col min="4613" max="4613" width="12.85546875" style="268" customWidth="1"/>
    <col min="4614" max="4864" width="9.140625" style="268"/>
    <col min="4865" max="4865" width="60.28515625" style="268" customWidth="1"/>
    <col min="4866" max="4866" width="0" style="268" hidden="1" customWidth="1"/>
    <col min="4867" max="4867" width="13.7109375" style="268" customWidth="1"/>
    <col min="4868" max="4868" width="12.42578125" style="268" customWidth="1"/>
    <col min="4869" max="4869" width="12.85546875" style="268" customWidth="1"/>
    <col min="4870" max="5120" width="9.140625" style="268"/>
    <col min="5121" max="5121" width="60.28515625" style="268" customWidth="1"/>
    <col min="5122" max="5122" width="0" style="268" hidden="1" customWidth="1"/>
    <col min="5123" max="5123" width="13.7109375" style="268" customWidth="1"/>
    <col min="5124" max="5124" width="12.42578125" style="268" customWidth="1"/>
    <col min="5125" max="5125" width="12.85546875" style="268" customWidth="1"/>
    <col min="5126" max="5376" width="9.140625" style="268"/>
    <col min="5377" max="5377" width="60.28515625" style="268" customWidth="1"/>
    <col min="5378" max="5378" width="0" style="268" hidden="1" customWidth="1"/>
    <col min="5379" max="5379" width="13.7109375" style="268" customWidth="1"/>
    <col min="5380" max="5380" width="12.42578125" style="268" customWidth="1"/>
    <col min="5381" max="5381" width="12.85546875" style="268" customWidth="1"/>
    <col min="5382" max="5632" width="9.140625" style="268"/>
    <col min="5633" max="5633" width="60.28515625" style="268" customWidth="1"/>
    <col min="5634" max="5634" width="0" style="268" hidden="1" customWidth="1"/>
    <col min="5635" max="5635" width="13.7109375" style="268" customWidth="1"/>
    <col min="5636" max="5636" width="12.42578125" style="268" customWidth="1"/>
    <col min="5637" max="5637" width="12.85546875" style="268" customWidth="1"/>
    <col min="5638" max="5888" width="9.140625" style="268"/>
    <col min="5889" max="5889" width="60.28515625" style="268" customWidth="1"/>
    <col min="5890" max="5890" width="0" style="268" hidden="1" customWidth="1"/>
    <col min="5891" max="5891" width="13.7109375" style="268" customWidth="1"/>
    <col min="5892" max="5892" width="12.42578125" style="268" customWidth="1"/>
    <col min="5893" max="5893" width="12.85546875" style="268" customWidth="1"/>
    <col min="5894" max="6144" width="9.140625" style="268"/>
    <col min="6145" max="6145" width="60.28515625" style="268" customWidth="1"/>
    <col min="6146" max="6146" width="0" style="268" hidden="1" customWidth="1"/>
    <col min="6147" max="6147" width="13.7109375" style="268" customWidth="1"/>
    <col min="6148" max="6148" width="12.42578125" style="268" customWidth="1"/>
    <col min="6149" max="6149" width="12.85546875" style="268" customWidth="1"/>
    <col min="6150" max="6400" width="9.140625" style="268"/>
    <col min="6401" max="6401" width="60.28515625" style="268" customWidth="1"/>
    <col min="6402" max="6402" width="0" style="268" hidden="1" customWidth="1"/>
    <col min="6403" max="6403" width="13.7109375" style="268" customWidth="1"/>
    <col min="6404" max="6404" width="12.42578125" style="268" customWidth="1"/>
    <col min="6405" max="6405" width="12.85546875" style="268" customWidth="1"/>
    <col min="6406" max="6656" width="9.140625" style="268"/>
    <col min="6657" max="6657" width="60.28515625" style="268" customWidth="1"/>
    <col min="6658" max="6658" width="0" style="268" hidden="1" customWidth="1"/>
    <col min="6659" max="6659" width="13.7109375" style="268" customWidth="1"/>
    <col min="6660" max="6660" width="12.42578125" style="268" customWidth="1"/>
    <col min="6661" max="6661" width="12.85546875" style="268" customWidth="1"/>
    <col min="6662" max="6912" width="9.140625" style="268"/>
    <col min="6913" max="6913" width="60.28515625" style="268" customWidth="1"/>
    <col min="6914" max="6914" width="0" style="268" hidden="1" customWidth="1"/>
    <col min="6915" max="6915" width="13.7109375" style="268" customWidth="1"/>
    <col min="6916" max="6916" width="12.42578125" style="268" customWidth="1"/>
    <col min="6917" max="6917" width="12.85546875" style="268" customWidth="1"/>
    <col min="6918" max="7168" width="9.140625" style="268"/>
    <col min="7169" max="7169" width="60.28515625" style="268" customWidth="1"/>
    <col min="7170" max="7170" width="0" style="268" hidden="1" customWidth="1"/>
    <col min="7171" max="7171" width="13.7109375" style="268" customWidth="1"/>
    <col min="7172" max="7172" width="12.42578125" style="268" customWidth="1"/>
    <col min="7173" max="7173" width="12.85546875" style="268" customWidth="1"/>
    <col min="7174" max="7424" width="9.140625" style="268"/>
    <col min="7425" max="7425" width="60.28515625" style="268" customWidth="1"/>
    <col min="7426" max="7426" width="0" style="268" hidden="1" customWidth="1"/>
    <col min="7427" max="7427" width="13.7109375" style="268" customWidth="1"/>
    <col min="7428" max="7428" width="12.42578125" style="268" customWidth="1"/>
    <col min="7429" max="7429" width="12.85546875" style="268" customWidth="1"/>
    <col min="7430" max="7680" width="9.140625" style="268"/>
    <col min="7681" max="7681" width="60.28515625" style="268" customWidth="1"/>
    <col min="7682" max="7682" width="0" style="268" hidden="1" customWidth="1"/>
    <col min="7683" max="7683" width="13.7109375" style="268" customWidth="1"/>
    <col min="7684" max="7684" width="12.42578125" style="268" customWidth="1"/>
    <col min="7685" max="7685" width="12.85546875" style="268" customWidth="1"/>
    <col min="7686" max="7936" width="9.140625" style="268"/>
    <col min="7937" max="7937" width="60.28515625" style="268" customWidth="1"/>
    <col min="7938" max="7938" width="0" style="268" hidden="1" customWidth="1"/>
    <col min="7939" max="7939" width="13.7109375" style="268" customWidth="1"/>
    <col min="7940" max="7940" width="12.42578125" style="268" customWidth="1"/>
    <col min="7941" max="7941" width="12.85546875" style="268" customWidth="1"/>
    <col min="7942" max="8192" width="9.140625" style="268"/>
    <col min="8193" max="8193" width="60.28515625" style="268" customWidth="1"/>
    <col min="8194" max="8194" width="0" style="268" hidden="1" customWidth="1"/>
    <col min="8195" max="8195" width="13.7109375" style="268" customWidth="1"/>
    <col min="8196" max="8196" width="12.42578125" style="268" customWidth="1"/>
    <col min="8197" max="8197" width="12.85546875" style="268" customWidth="1"/>
    <col min="8198" max="8448" width="9.140625" style="268"/>
    <col min="8449" max="8449" width="60.28515625" style="268" customWidth="1"/>
    <col min="8450" max="8450" width="0" style="268" hidden="1" customWidth="1"/>
    <col min="8451" max="8451" width="13.7109375" style="268" customWidth="1"/>
    <col min="8452" max="8452" width="12.42578125" style="268" customWidth="1"/>
    <col min="8453" max="8453" width="12.85546875" style="268" customWidth="1"/>
    <col min="8454" max="8704" width="9.140625" style="268"/>
    <col min="8705" max="8705" width="60.28515625" style="268" customWidth="1"/>
    <col min="8706" max="8706" width="0" style="268" hidden="1" customWidth="1"/>
    <col min="8707" max="8707" width="13.7109375" style="268" customWidth="1"/>
    <col min="8708" max="8708" width="12.42578125" style="268" customWidth="1"/>
    <col min="8709" max="8709" width="12.85546875" style="268" customWidth="1"/>
    <col min="8710" max="8960" width="9.140625" style="268"/>
    <col min="8961" max="8961" width="60.28515625" style="268" customWidth="1"/>
    <col min="8962" max="8962" width="0" style="268" hidden="1" customWidth="1"/>
    <col min="8963" max="8963" width="13.7109375" style="268" customWidth="1"/>
    <col min="8964" max="8964" width="12.42578125" style="268" customWidth="1"/>
    <col min="8965" max="8965" width="12.85546875" style="268" customWidth="1"/>
    <col min="8966" max="9216" width="9.140625" style="268"/>
    <col min="9217" max="9217" width="60.28515625" style="268" customWidth="1"/>
    <col min="9218" max="9218" width="0" style="268" hidden="1" customWidth="1"/>
    <col min="9219" max="9219" width="13.7109375" style="268" customWidth="1"/>
    <col min="9220" max="9220" width="12.42578125" style="268" customWidth="1"/>
    <col min="9221" max="9221" width="12.85546875" style="268" customWidth="1"/>
    <col min="9222" max="9472" width="9.140625" style="268"/>
    <col min="9473" max="9473" width="60.28515625" style="268" customWidth="1"/>
    <col min="9474" max="9474" width="0" style="268" hidden="1" customWidth="1"/>
    <col min="9475" max="9475" width="13.7109375" style="268" customWidth="1"/>
    <col min="9476" max="9476" width="12.42578125" style="268" customWidth="1"/>
    <col min="9477" max="9477" width="12.85546875" style="268" customWidth="1"/>
    <col min="9478" max="9728" width="9.140625" style="268"/>
    <col min="9729" max="9729" width="60.28515625" style="268" customWidth="1"/>
    <col min="9730" max="9730" width="0" style="268" hidden="1" customWidth="1"/>
    <col min="9731" max="9731" width="13.7109375" style="268" customWidth="1"/>
    <col min="9732" max="9732" width="12.42578125" style="268" customWidth="1"/>
    <col min="9733" max="9733" width="12.85546875" style="268" customWidth="1"/>
    <col min="9734" max="9984" width="9.140625" style="268"/>
    <col min="9985" max="9985" width="60.28515625" style="268" customWidth="1"/>
    <col min="9986" max="9986" width="0" style="268" hidden="1" customWidth="1"/>
    <col min="9987" max="9987" width="13.7109375" style="268" customWidth="1"/>
    <col min="9988" max="9988" width="12.42578125" style="268" customWidth="1"/>
    <col min="9989" max="9989" width="12.85546875" style="268" customWidth="1"/>
    <col min="9990" max="10240" width="9.140625" style="268"/>
    <col min="10241" max="10241" width="60.28515625" style="268" customWidth="1"/>
    <col min="10242" max="10242" width="0" style="268" hidden="1" customWidth="1"/>
    <col min="10243" max="10243" width="13.7109375" style="268" customWidth="1"/>
    <col min="10244" max="10244" width="12.42578125" style="268" customWidth="1"/>
    <col min="10245" max="10245" width="12.85546875" style="268" customWidth="1"/>
    <col min="10246" max="10496" width="9.140625" style="268"/>
    <col min="10497" max="10497" width="60.28515625" style="268" customWidth="1"/>
    <col min="10498" max="10498" width="0" style="268" hidden="1" customWidth="1"/>
    <col min="10499" max="10499" width="13.7109375" style="268" customWidth="1"/>
    <col min="10500" max="10500" width="12.42578125" style="268" customWidth="1"/>
    <col min="10501" max="10501" width="12.85546875" style="268" customWidth="1"/>
    <col min="10502" max="10752" width="9.140625" style="268"/>
    <col min="10753" max="10753" width="60.28515625" style="268" customWidth="1"/>
    <col min="10754" max="10754" width="0" style="268" hidden="1" customWidth="1"/>
    <col min="10755" max="10755" width="13.7109375" style="268" customWidth="1"/>
    <col min="10756" max="10756" width="12.42578125" style="268" customWidth="1"/>
    <col min="10757" max="10757" width="12.85546875" style="268" customWidth="1"/>
    <col min="10758" max="11008" width="9.140625" style="268"/>
    <col min="11009" max="11009" width="60.28515625" style="268" customWidth="1"/>
    <col min="11010" max="11010" width="0" style="268" hidden="1" customWidth="1"/>
    <col min="11011" max="11011" width="13.7109375" style="268" customWidth="1"/>
    <col min="11012" max="11012" width="12.42578125" style="268" customWidth="1"/>
    <col min="11013" max="11013" width="12.85546875" style="268" customWidth="1"/>
    <col min="11014" max="11264" width="9.140625" style="268"/>
    <col min="11265" max="11265" width="60.28515625" style="268" customWidth="1"/>
    <col min="11266" max="11266" width="0" style="268" hidden="1" customWidth="1"/>
    <col min="11267" max="11267" width="13.7109375" style="268" customWidth="1"/>
    <col min="11268" max="11268" width="12.42578125" style="268" customWidth="1"/>
    <col min="11269" max="11269" width="12.85546875" style="268" customWidth="1"/>
    <col min="11270" max="11520" width="9.140625" style="268"/>
    <col min="11521" max="11521" width="60.28515625" style="268" customWidth="1"/>
    <col min="11522" max="11522" width="0" style="268" hidden="1" customWidth="1"/>
    <col min="11523" max="11523" width="13.7109375" style="268" customWidth="1"/>
    <col min="11524" max="11524" width="12.42578125" style="268" customWidth="1"/>
    <col min="11525" max="11525" width="12.85546875" style="268" customWidth="1"/>
    <col min="11526" max="11776" width="9.140625" style="268"/>
    <col min="11777" max="11777" width="60.28515625" style="268" customWidth="1"/>
    <col min="11778" max="11778" width="0" style="268" hidden="1" customWidth="1"/>
    <col min="11779" max="11779" width="13.7109375" style="268" customWidth="1"/>
    <col min="11780" max="11780" width="12.42578125" style="268" customWidth="1"/>
    <col min="11781" max="11781" width="12.85546875" style="268" customWidth="1"/>
    <col min="11782" max="12032" width="9.140625" style="268"/>
    <col min="12033" max="12033" width="60.28515625" style="268" customWidth="1"/>
    <col min="12034" max="12034" width="0" style="268" hidden="1" customWidth="1"/>
    <col min="12035" max="12035" width="13.7109375" style="268" customWidth="1"/>
    <col min="12036" max="12036" width="12.42578125" style="268" customWidth="1"/>
    <col min="12037" max="12037" width="12.85546875" style="268" customWidth="1"/>
    <col min="12038" max="12288" width="9.140625" style="268"/>
    <col min="12289" max="12289" width="60.28515625" style="268" customWidth="1"/>
    <col min="12290" max="12290" width="0" style="268" hidden="1" customWidth="1"/>
    <col min="12291" max="12291" width="13.7109375" style="268" customWidth="1"/>
    <col min="12292" max="12292" width="12.42578125" style="268" customWidth="1"/>
    <col min="12293" max="12293" width="12.85546875" style="268" customWidth="1"/>
    <col min="12294" max="12544" width="9.140625" style="268"/>
    <col min="12545" max="12545" width="60.28515625" style="268" customWidth="1"/>
    <col min="12546" max="12546" width="0" style="268" hidden="1" customWidth="1"/>
    <col min="12547" max="12547" width="13.7109375" style="268" customWidth="1"/>
    <col min="12548" max="12548" width="12.42578125" style="268" customWidth="1"/>
    <col min="12549" max="12549" width="12.85546875" style="268" customWidth="1"/>
    <col min="12550" max="12800" width="9.140625" style="268"/>
    <col min="12801" max="12801" width="60.28515625" style="268" customWidth="1"/>
    <col min="12802" max="12802" width="0" style="268" hidden="1" customWidth="1"/>
    <col min="12803" max="12803" width="13.7109375" style="268" customWidth="1"/>
    <col min="12804" max="12804" width="12.42578125" style="268" customWidth="1"/>
    <col min="12805" max="12805" width="12.85546875" style="268" customWidth="1"/>
    <col min="12806" max="13056" width="9.140625" style="268"/>
    <col min="13057" max="13057" width="60.28515625" style="268" customWidth="1"/>
    <col min="13058" max="13058" width="0" style="268" hidden="1" customWidth="1"/>
    <col min="13059" max="13059" width="13.7109375" style="268" customWidth="1"/>
    <col min="13060" max="13060" width="12.42578125" style="268" customWidth="1"/>
    <col min="13061" max="13061" width="12.85546875" style="268" customWidth="1"/>
    <col min="13062" max="13312" width="9.140625" style="268"/>
    <col min="13313" max="13313" width="60.28515625" style="268" customWidth="1"/>
    <col min="13314" max="13314" width="0" style="268" hidden="1" customWidth="1"/>
    <col min="13315" max="13315" width="13.7109375" style="268" customWidth="1"/>
    <col min="13316" max="13316" width="12.42578125" style="268" customWidth="1"/>
    <col min="13317" max="13317" width="12.85546875" style="268" customWidth="1"/>
    <col min="13318" max="13568" width="9.140625" style="268"/>
    <col min="13569" max="13569" width="60.28515625" style="268" customWidth="1"/>
    <col min="13570" max="13570" width="0" style="268" hidden="1" customWidth="1"/>
    <col min="13571" max="13571" width="13.7109375" style="268" customWidth="1"/>
    <col min="13572" max="13572" width="12.42578125" style="268" customWidth="1"/>
    <col min="13573" max="13573" width="12.85546875" style="268" customWidth="1"/>
    <col min="13574" max="13824" width="9.140625" style="268"/>
    <col min="13825" max="13825" width="60.28515625" style="268" customWidth="1"/>
    <col min="13826" max="13826" width="0" style="268" hidden="1" customWidth="1"/>
    <col min="13827" max="13827" width="13.7109375" style="268" customWidth="1"/>
    <col min="13828" max="13828" width="12.42578125" style="268" customWidth="1"/>
    <col min="13829" max="13829" width="12.85546875" style="268" customWidth="1"/>
    <col min="13830" max="14080" width="9.140625" style="268"/>
    <col min="14081" max="14081" width="60.28515625" style="268" customWidth="1"/>
    <col min="14082" max="14082" width="0" style="268" hidden="1" customWidth="1"/>
    <col min="14083" max="14083" width="13.7109375" style="268" customWidth="1"/>
    <col min="14084" max="14084" width="12.42578125" style="268" customWidth="1"/>
    <col min="14085" max="14085" width="12.85546875" style="268" customWidth="1"/>
    <col min="14086" max="14336" width="9.140625" style="268"/>
    <col min="14337" max="14337" width="60.28515625" style="268" customWidth="1"/>
    <col min="14338" max="14338" width="0" style="268" hidden="1" customWidth="1"/>
    <col min="14339" max="14339" width="13.7109375" style="268" customWidth="1"/>
    <col min="14340" max="14340" width="12.42578125" style="268" customWidth="1"/>
    <col min="14341" max="14341" width="12.85546875" style="268" customWidth="1"/>
    <col min="14342" max="14592" width="9.140625" style="268"/>
    <col min="14593" max="14593" width="60.28515625" style="268" customWidth="1"/>
    <col min="14594" max="14594" width="0" style="268" hidden="1" customWidth="1"/>
    <col min="14595" max="14595" width="13.7109375" style="268" customWidth="1"/>
    <col min="14596" max="14596" width="12.42578125" style="268" customWidth="1"/>
    <col min="14597" max="14597" width="12.85546875" style="268" customWidth="1"/>
    <col min="14598" max="14848" width="9.140625" style="268"/>
    <col min="14849" max="14849" width="60.28515625" style="268" customWidth="1"/>
    <col min="14850" max="14850" width="0" style="268" hidden="1" customWidth="1"/>
    <col min="14851" max="14851" width="13.7109375" style="268" customWidth="1"/>
    <col min="14852" max="14852" width="12.42578125" style="268" customWidth="1"/>
    <col min="14853" max="14853" width="12.85546875" style="268" customWidth="1"/>
    <col min="14854" max="15104" width="9.140625" style="268"/>
    <col min="15105" max="15105" width="60.28515625" style="268" customWidth="1"/>
    <col min="15106" max="15106" width="0" style="268" hidden="1" customWidth="1"/>
    <col min="15107" max="15107" width="13.7109375" style="268" customWidth="1"/>
    <col min="15108" max="15108" width="12.42578125" style="268" customWidth="1"/>
    <col min="15109" max="15109" width="12.85546875" style="268" customWidth="1"/>
    <col min="15110" max="15360" width="9.140625" style="268"/>
    <col min="15361" max="15361" width="60.28515625" style="268" customWidth="1"/>
    <col min="15362" max="15362" width="0" style="268" hidden="1" customWidth="1"/>
    <col min="15363" max="15363" width="13.7109375" style="268" customWidth="1"/>
    <col min="15364" max="15364" width="12.42578125" style="268" customWidth="1"/>
    <col min="15365" max="15365" width="12.85546875" style="268" customWidth="1"/>
    <col min="15366" max="15616" width="9.140625" style="268"/>
    <col min="15617" max="15617" width="60.28515625" style="268" customWidth="1"/>
    <col min="15618" max="15618" width="0" style="268" hidden="1" customWidth="1"/>
    <col min="15619" max="15619" width="13.7109375" style="268" customWidth="1"/>
    <col min="15620" max="15620" width="12.42578125" style="268" customWidth="1"/>
    <col min="15621" max="15621" width="12.85546875" style="268" customWidth="1"/>
    <col min="15622" max="15872" width="9.140625" style="268"/>
    <col min="15873" max="15873" width="60.28515625" style="268" customWidth="1"/>
    <col min="15874" max="15874" width="0" style="268" hidden="1" customWidth="1"/>
    <col min="15875" max="15875" width="13.7109375" style="268" customWidth="1"/>
    <col min="15876" max="15876" width="12.42578125" style="268" customWidth="1"/>
    <col min="15877" max="15877" width="12.85546875" style="268" customWidth="1"/>
    <col min="15878" max="16128" width="9.140625" style="268"/>
    <col min="16129" max="16129" width="60.28515625" style="268" customWidth="1"/>
    <col min="16130" max="16130" width="0" style="268" hidden="1" customWidth="1"/>
    <col min="16131" max="16131" width="13.7109375" style="268" customWidth="1"/>
    <col min="16132" max="16132" width="12.42578125" style="268" customWidth="1"/>
    <col min="16133" max="16133" width="12.85546875" style="268" customWidth="1"/>
    <col min="16134" max="16384" width="9.140625" style="268"/>
  </cols>
  <sheetData>
    <row r="1" spans="1:6" ht="51" customHeight="1" x14ac:dyDescent="0.2">
      <c r="A1" s="1011" t="s">
        <v>1014</v>
      </c>
      <c r="B1" s="1011"/>
      <c r="C1" s="1011"/>
      <c r="D1" s="1011"/>
      <c r="E1" s="1011"/>
      <c r="F1" s="1011"/>
    </row>
    <row r="2" spans="1:6" ht="21" customHeight="1" x14ac:dyDescent="0.2">
      <c r="A2" s="272"/>
      <c r="B2" s="272"/>
      <c r="C2" s="272"/>
      <c r="D2" s="272"/>
      <c r="E2" s="272"/>
    </row>
    <row r="3" spans="1:6" ht="21" customHeight="1" x14ac:dyDescent="0.2">
      <c r="A3" s="272"/>
      <c r="B3" s="272"/>
      <c r="C3" s="272"/>
      <c r="D3" s="272"/>
      <c r="E3" s="272"/>
    </row>
    <row r="4" spans="1:6" ht="21" customHeight="1" x14ac:dyDescent="0.2">
      <c r="A4" s="272"/>
      <c r="B4" s="272"/>
      <c r="C4" s="275" t="s">
        <v>290</v>
      </c>
      <c r="D4" s="333" t="str">
        <f>'1 címrend'!C3</f>
        <v xml:space="preserve"> melléklet az  /2023. (V..  .) rendelethez</v>
      </c>
      <c r="E4" s="334"/>
      <c r="F4" s="334"/>
    </row>
    <row r="5" spans="1:6" ht="18.75" customHeight="1" x14ac:dyDescent="0.2">
      <c r="A5" s="253"/>
      <c r="B5" s="253"/>
      <c r="C5" s="268"/>
      <c r="D5" s="1010"/>
      <c r="E5" s="1010"/>
    </row>
    <row r="6" spans="1:6" x14ac:dyDescent="0.2">
      <c r="A6" s="254" t="s">
        <v>314</v>
      </c>
      <c r="B6" s="254" t="s">
        <v>315</v>
      </c>
      <c r="C6" s="255">
        <v>2022</v>
      </c>
      <c r="D6" s="255">
        <v>2023</v>
      </c>
      <c r="E6" s="255">
        <v>2024</v>
      </c>
      <c r="F6" s="255">
        <v>2025</v>
      </c>
    </row>
    <row r="7" spans="1:6" x14ac:dyDescent="0.2">
      <c r="A7" s="256" t="s">
        <v>607</v>
      </c>
      <c r="B7" s="257" t="s">
        <v>608</v>
      </c>
      <c r="C7" s="258">
        <v>426939365</v>
      </c>
      <c r="D7" s="258">
        <f>C7</f>
        <v>426939365</v>
      </c>
      <c r="E7" s="258">
        <f t="shared" ref="E7:F7" si="0">D7</f>
        <v>426939365</v>
      </c>
      <c r="F7" s="258">
        <f t="shared" si="0"/>
        <v>426939365</v>
      </c>
    </row>
    <row r="8" spans="1:6" x14ac:dyDescent="0.2">
      <c r="A8" s="256" t="s">
        <v>609</v>
      </c>
      <c r="B8" s="257" t="s">
        <v>101</v>
      </c>
      <c r="C8" s="258"/>
      <c r="D8" s="258"/>
      <c r="E8" s="258"/>
      <c r="F8" s="258"/>
    </row>
    <row r="9" spans="1:6" x14ac:dyDescent="0.2">
      <c r="A9" s="256" t="s">
        <v>610</v>
      </c>
      <c r="B9" s="257" t="s">
        <v>611</v>
      </c>
      <c r="C9" s="258">
        <v>17941502</v>
      </c>
      <c r="D9" s="258">
        <f>C9</f>
        <v>17941502</v>
      </c>
      <c r="E9" s="258">
        <f t="shared" ref="E9:F9" si="1">D9</f>
        <v>17941502</v>
      </c>
      <c r="F9" s="258">
        <f t="shared" si="1"/>
        <v>17941502</v>
      </c>
    </row>
    <row r="10" spans="1:6" x14ac:dyDescent="0.2">
      <c r="A10" s="256" t="s">
        <v>612</v>
      </c>
      <c r="B10" s="257" t="s">
        <v>637</v>
      </c>
      <c r="C10" s="258">
        <v>13814181</v>
      </c>
      <c r="D10" s="258"/>
      <c r="E10" s="258"/>
      <c r="F10" s="258"/>
    </row>
    <row r="11" spans="1:6" ht="25.5" x14ac:dyDescent="0.2">
      <c r="A11" s="256" t="s">
        <v>613</v>
      </c>
      <c r="B11" s="257" t="s">
        <v>614</v>
      </c>
      <c r="C11" s="258"/>
      <c r="D11" s="258"/>
      <c r="E11" s="258"/>
      <c r="F11" s="258"/>
    </row>
    <row r="12" spans="1:6" x14ac:dyDescent="0.2">
      <c r="A12" s="256" t="s">
        <v>615</v>
      </c>
      <c r="B12" s="257" t="s">
        <v>616</v>
      </c>
      <c r="C12" s="258"/>
      <c r="D12" s="258"/>
      <c r="E12" s="258"/>
      <c r="F12" s="258"/>
    </row>
    <row r="13" spans="1:6" x14ac:dyDescent="0.2">
      <c r="A13" s="256" t="s">
        <v>617</v>
      </c>
      <c r="B13" s="257" t="s">
        <v>618</v>
      </c>
      <c r="C13" s="258"/>
      <c r="D13" s="258"/>
      <c r="E13" s="258"/>
      <c r="F13" s="258"/>
    </row>
    <row r="14" spans="1:6" x14ac:dyDescent="0.2">
      <c r="A14" s="259" t="s">
        <v>619</v>
      </c>
      <c r="B14" s="260" t="s">
        <v>620</v>
      </c>
      <c r="C14" s="261">
        <f>SUM(C7:C13)</f>
        <v>458695048</v>
      </c>
      <c r="D14" s="261">
        <f>SUM(D7:D13)</f>
        <v>444880867</v>
      </c>
      <c r="E14" s="261">
        <f t="shared" ref="E14:F14" si="2">SUM(E7:E13)</f>
        <v>444880867</v>
      </c>
      <c r="F14" s="261">
        <f t="shared" si="2"/>
        <v>444880867</v>
      </c>
    </row>
    <row r="15" spans="1:6" x14ac:dyDescent="0.2">
      <c r="A15" s="262" t="s">
        <v>621</v>
      </c>
      <c r="B15" s="263" t="s">
        <v>622</v>
      </c>
      <c r="C15" s="264">
        <f>C14*0.5</f>
        <v>229347524</v>
      </c>
      <c r="D15" s="264">
        <f t="shared" ref="D15:F15" si="3">D14*0.5</f>
        <v>222440433.5</v>
      </c>
      <c r="E15" s="264">
        <f t="shared" si="3"/>
        <v>222440433.5</v>
      </c>
      <c r="F15" s="264">
        <f t="shared" si="3"/>
        <v>222440433.5</v>
      </c>
    </row>
    <row r="16" spans="1:6" ht="25.5" x14ac:dyDescent="0.2">
      <c r="A16" s="259" t="s">
        <v>457</v>
      </c>
      <c r="B16" s="260" t="s">
        <v>623</v>
      </c>
      <c r="C16" s="261">
        <f>SUM(C17:C23)</f>
        <v>0</v>
      </c>
      <c r="D16" s="261">
        <f>SUM(D17:D23)</f>
        <v>0</v>
      </c>
      <c r="E16" s="261">
        <f>SUM(E17:E23)</f>
        <v>0</v>
      </c>
      <c r="F16" s="261">
        <f>SUM(F17:F23)</f>
        <v>0</v>
      </c>
    </row>
    <row r="17" spans="1:6" x14ac:dyDescent="0.2">
      <c r="A17" s="256" t="s">
        <v>458</v>
      </c>
      <c r="B17" s="257" t="s">
        <v>624</v>
      </c>
      <c r="C17" s="258"/>
      <c r="D17" s="258"/>
      <c r="E17" s="258"/>
      <c r="F17" s="258"/>
    </row>
    <row r="18" spans="1:6" x14ac:dyDescent="0.2">
      <c r="A18" s="256" t="s">
        <v>459</v>
      </c>
      <c r="B18" s="257" t="s">
        <v>625</v>
      </c>
      <c r="C18" s="258"/>
      <c r="D18" s="258"/>
      <c r="E18" s="258"/>
      <c r="F18" s="258"/>
    </row>
    <row r="19" spans="1:6" x14ac:dyDescent="0.2">
      <c r="A19" s="256" t="s">
        <v>460</v>
      </c>
      <c r="B19" s="257" t="s">
        <v>626</v>
      </c>
      <c r="C19" s="258"/>
      <c r="D19" s="258"/>
      <c r="E19" s="258"/>
      <c r="F19" s="258"/>
    </row>
    <row r="20" spans="1:6" x14ac:dyDescent="0.2">
      <c r="A20" s="256" t="s">
        <v>554</v>
      </c>
      <c r="B20" s="257" t="s">
        <v>627</v>
      </c>
      <c r="C20" s="258"/>
      <c r="D20" s="258"/>
      <c r="E20" s="258"/>
      <c r="F20" s="258"/>
    </row>
    <row r="21" spans="1:6" x14ac:dyDescent="0.2">
      <c r="A21" s="256" t="s">
        <v>461</v>
      </c>
      <c r="B21" s="257" t="s">
        <v>628</v>
      </c>
      <c r="C21" s="258"/>
      <c r="D21" s="258"/>
      <c r="E21" s="258"/>
      <c r="F21" s="258"/>
    </row>
    <row r="22" spans="1:6" x14ac:dyDescent="0.2">
      <c r="A22" s="256" t="s">
        <v>462</v>
      </c>
      <c r="B22" s="257" t="s">
        <v>629</v>
      </c>
      <c r="C22" s="258"/>
      <c r="D22" s="258"/>
      <c r="E22" s="258"/>
      <c r="F22" s="258"/>
    </row>
    <row r="23" spans="1:6" x14ac:dyDescent="0.2">
      <c r="A23" s="256" t="s">
        <v>463</v>
      </c>
      <c r="B23" s="257" t="s">
        <v>630</v>
      </c>
      <c r="C23" s="258"/>
      <c r="D23" s="258"/>
      <c r="E23" s="258"/>
      <c r="F23" s="258"/>
    </row>
    <row r="24" spans="1:6" ht="25.5" x14ac:dyDescent="0.2">
      <c r="A24" s="259" t="s">
        <v>464</v>
      </c>
      <c r="B24" s="260" t="s">
        <v>631</v>
      </c>
      <c r="C24" s="261">
        <f>SUM(C25:C31)</f>
        <v>0</v>
      </c>
      <c r="D24" s="261">
        <f>SUM(D25:D31)</f>
        <v>11940000</v>
      </c>
      <c r="E24" s="261">
        <f>SUM(E25:E31)</f>
        <v>83980000</v>
      </c>
      <c r="F24" s="261">
        <f>SUM(F25:F31)</f>
        <v>0</v>
      </c>
    </row>
    <row r="25" spans="1:6" x14ac:dyDescent="0.2">
      <c r="A25" s="256" t="s">
        <v>465</v>
      </c>
      <c r="B25" s="257" t="s">
        <v>624</v>
      </c>
      <c r="C25" s="258"/>
      <c r="D25" s="258"/>
      <c r="E25" s="258">
        <v>80000000</v>
      </c>
      <c r="F25" s="258"/>
    </row>
    <row r="26" spans="1:6" x14ac:dyDescent="0.2">
      <c r="A26" s="256" t="s">
        <v>466</v>
      </c>
      <c r="B26" s="257" t="s">
        <v>625</v>
      </c>
      <c r="C26" s="258"/>
      <c r="D26" s="258">
        <v>11940000</v>
      </c>
      <c r="E26" s="258">
        <v>3980000</v>
      </c>
      <c r="F26" s="258"/>
    </row>
    <row r="27" spans="1:6" x14ac:dyDescent="0.2">
      <c r="A27" s="256" t="s">
        <v>467</v>
      </c>
      <c r="B27" s="257" t="s">
        <v>626</v>
      </c>
      <c r="C27" s="258"/>
      <c r="D27" s="258"/>
      <c r="E27" s="258"/>
      <c r="F27" s="258"/>
    </row>
    <row r="28" spans="1:6" x14ac:dyDescent="0.2">
      <c r="A28" s="256" t="s">
        <v>468</v>
      </c>
      <c r="B28" s="257" t="s">
        <v>627</v>
      </c>
      <c r="C28" s="258"/>
      <c r="D28" s="258"/>
      <c r="E28" s="258"/>
      <c r="F28" s="258"/>
    </row>
    <row r="29" spans="1:6" x14ac:dyDescent="0.2">
      <c r="A29" s="256" t="s">
        <v>469</v>
      </c>
      <c r="B29" s="257" t="s">
        <v>628</v>
      </c>
      <c r="C29" s="258"/>
      <c r="D29" s="258"/>
      <c r="E29" s="258"/>
      <c r="F29" s="258"/>
    </row>
    <row r="30" spans="1:6" x14ac:dyDescent="0.2">
      <c r="A30" s="256" t="s">
        <v>632</v>
      </c>
      <c r="B30" s="257" t="s">
        <v>629</v>
      </c>
      <c r="C30" s="258"/>
      <c r="D30" s="258"/>
      <c r="E30" s="258"/>
      <c r="F30" s="258"/>
    </row>
    <row r="31" spans="1:6" x14ac:dyDescent="0.2">
      <c r="A31" s="256" t="s">
        <v>633</v>
      </c>
      <c r="B31" s="257" t="s">
        <v>634</v>
      </c>
      <c r="C31" s="258"/>
      <c r="D31" s="258"/>
      <c r="E31" s="258"/>
      <c r="F31" s="258"/>
    </row>
    <row r="32" spans="1:6" x14ac:dyDescent="0.2">
      <c r="A32" s="262" t="s">
        <v>470</v>
      </c>
      <c r="B32" s="263" t="s">
        <v>635</v>
      </c>
      <c r="C32" s="264">
        <f>C16+C24</f>
        <v>0</v>
      </c>
      <c r="D32" s="264">
        <f>D16+D24</f>
        <v>11940000</v>
      </c>
      <c r="E32" s="264">
        <f>E16+E24</f>
        <v>83980000</v>
      </c>
      <c r="F32" s="264">
        <f>F16+F24</f>
        <v>0</v>
      </c>
    </row>
    <row r="33" spans="1:6" x14ac:dyDescent="0.2">
      <c r="A33" s="265" t="s">
        <v>471</v>
      </c>
      <c r="B33" s="266" t="s">
        <v>636</v>
      </c>
      <c r="C33" s="267">
        <f>C15-C32</f>
        <v>229347524</v>
      </c>
      <c r="D33" s="267">
        <f>D15-D32</f>
        <v>210500433.5</v>
      </c>
      <c r="E33" s="267">
        <f>E15-E32</f>
        <v>138460433.5</v>
      </c>
      <c r="F33" s="267">
        <f>F15-F32</f>
        <v>222440433.5</v>
      </c>
    </row>
  </sheetData>
  <mergeCells count="2">
    <mergeCell ref="D5:E5"/>
    <mergeCell ref="A1:F1"/>
  </mergeCells>
  <pageMargins left="0.55118110236220474" right="0.15748031496062992" top="0.27559055118110237" bottom="0.43307086614173229" header="0.31496062992125984" footer="0.31496062992125984"/>
  <pageSetup paperSize="9" scale="78" orientation="portrait" horizontalDpi="300" verticalDpi="300" r:id="rId1"/>
  <headerFooter>
    <oddFooter>&amp;R&amp;P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A7B5-D1E5-431B-BBD1-483EB481A8C0}">
  <dimension ref="A1:Q27"/>
  <sheetViews>
    <sheetView zoomScaleNormal="100" workbookViewId="0">
      <selection activeCell="H11" sqref="H11"/>
    </sheetView>
  </sheetViews>
  <sheetFormatPr defaultRowHeight="15" x14ac:dyDescent="0.25"/>
  <cols>
    <col min="1" max="1" width="5.85546875" customWidth="1"/>
    <col min="2" max="2" width="24.140625" customWidth="1"/>
    <col min="3" max="3" width="9" customWidth="1"/>
    <col min="4" max="4" width="13.42578125" customWidth="1"/>
    <col min="5" max="5" width="12.28515625" customWidth="1"/>
    <col min="6" max="6" width="12.85546875" customWidth="1"/>
    <col min="7" max="7" width="12.5703125" bestFit="1" customWidth="1"/>
    <col min="8" max="15" width="11" customWidth="1"/>
    <col min="16" max="16" width="13" customWidth="1"/>
    <col min="263" max="263" width="4.5703125" customWidth="1"/>
    <col min="264" max="264" width="24.140625" customWidth="1"/>
    <col min="265" max="265" width="9" customWidth="1"/>
    <col min="266" max="266" width="13.42578125" customWidth="1"/>
    <col min="267" max="267" width="15.7109375" customWidth="1"/>
    <col min="268" max="268" width="12.28515625" customWidth="1"/>
    <col min="269" max="269" width="12.85546875" customWidth="1"/>
    <col min="270" max="270" width="10.7109375" customWidth="1"/>
    <col min="271" max="271" width="11" customWidth="1"/>
    <col min="272" max="272" width="13" customWidth="1"/>
    <col min="519" max="519" width="4.5703125" customWidth="1"/>
    <col min="520" max="520" width="24.140625" customWidth="1"/>
    <col min="521" max="521" width="9" customWidth="1"/>
    <col min="522" max="522" width="13.42578125" customWidth="1"/>
    <col min="523" max="523" width="15.7109375" customWidth="1"/>
    <col min="524" max="524" width="12.28515625" customWidth="1"/>
    <col min="525" max="525" width="12.85546875" customWidth="1"/>
    <col min="526" max="526" width="10.7109375" customWidth="1"/>
    <col min="527" max="527" width="11" customWidth="1"/>
    <col min="528" max="528" width="13" customWidth="1"/>
    <col min="775" max="775" width="4.5703125" customWidth="1"/>
    <col min="776" max="776" width="24.140625" customWidth="1"/>
    <col min="777" max="777" width="9" customWidth="1"/>
    <col min="778" max="778" width="13.42578125" customWidth="1"/>
    <col min="779" max="779" width="15.7109375" customWidth="1"/>
    <col min="780" max="780" width="12.28515625" customWidth="1"/>
    <col min="781" max="781" width="12.85546875" customWidth="1"/>
    <col min="782" max="782" width="10.7109375" customWidth="1"/>
    <col min="783" max="783" width="11" customWidth="1"/>
    <col min="784" max="784" width="13" customWidth="1"/>
    <col min="1031" max="1031" width="4.5703125" customWidth="1"/>
    <col min="1032" max="1032" width="24.140625" customWidth="1"/>
    <col min="1033" max="1033" width="9" customWidth="1"/>
    <col min="1034" max="1034" width="13.42578125" customWidth="1"/>
    <col min="1035" max="1035" width="15.7109375" customWidth="1"/>
    <col min="1036" max="1036" width="12.28515625" customWidth="1"/>
    <col min="1037" max="1037" width="12.85546875" customWidth="1"/>
    <col min="1038" max="1038" width="10.7109375" customWidth="1"/>
    <col min="1039" max="1039" width="11" customWidth="1"/>
    <col min="1040" max="1040" width="13" customWidth="1"/>
    <col min="1287" max="1287" width="4.5703125" customWidth="1"/>
    <col min="1288" max="1288" width="24.140625" customWidth="1"/>
    <col min="1289" max="1289" width="9" customWidth="1"/>
    <col min="1290" max="1290" width="13.42578125" customWidth="1"/>
    <col min="1291" max="1291" width="15.7109375" customWidth="1"/>
    <col min="1292" max="1292" width="12.28515625" customWidth="1"/>
    <col min="1293" max="1293" width="12.85546875" customWidth="1"/>
    <col min="1294" max="1294" width="10.7109375" customWidth="1"/>
    <col min="1295" max="1295" width="11" customWidth="1"/>
    <col min="1296" max="1296" width="13" customWidth="1"/>
    <col min="1543" max="1543" width="4.5703125" customWidth="1"/>
    <col min="1544" max="1544" width="24.140625" customWidth="1"/>
    <col min="1545" max="1545" width="9" customWidth="1"/>
    <col min="1546" max="1546" width="13.42578125" customWidth="1"/>
    <col min="1547" max="1547" width="15.7109375" customWidth="1"/>
    <col min="1548" max="1548" width="12.28515625" customWidth="1"/>
    <col min="1549" max="1549" width="12.85546875" customWidth="1"/>
    <col min="1550" max="1550" width="10.7109375" customWidth="1"/>
    <col min="1551" max="1551" width="11" customWidth="1"/>
    <col min="1552" max="1552" width="13" customWidth="1"/>
    <col min="1799" max="1799" width="4.5703125" customWidth="1"/>
    <col min="1800" max="1800" width="24.140625" customWidth="1"/>
    <col min="1801" max="1801" width="9" customWidth="1"/>
    <col min="1802" max="1802" width="13.42578125" customWidth="1"/>
    <col min="1803" max="1803" width="15.7109375" customWidth="1"/>
    <col min="1804" max="1804" width="12.28515625" customWidth="1"/>
    <col min="1805" max="1805" width="12.85546875" customWidth="1"/>
    <col min="1806" max="1806" width="10.7109375" customWidth="1"/>
    <col min="1807" max="1807" width="11" customWidth="1"/>
    <col min="1808" max="1808" width="13" customWidth="1"/>
    <col min="2055" max="2055" width="4.5703125" customWidth="1"/>
    <col min="2056" max="2056" width="24.140625" customWidth="1"/>
    <col min="2057" max="2057" width="9" customWidth="1"/>
    <col min="2058" max="2058" width="13.42578125" customWidth="1"/>
    <col min="2059" max="2059" width="15.7109375" customWidth="1"/>
    <col min="2060" max="2060" width="12.28515625" customWidth="1"/>
    <col min="2061" max="2061" width="12.85546875" customWidth="1"/>
    <col min="2062" max="2062" width="10.7109375" customWidth="1"/>
    <col min="2063" max="2063" width="11" customWidth="1"/>
    <col min="2064" max="2064" width="13" customWidth="1"/>
    <col min="2311" max="2311" width="4.5703125" customWidth="1"/>
    <col min="2312" max="2312" width="24.140625" customWidth="1"/>
    <col min="2313" max="2313" width="9" customWidth="1"/>
    <col min="2314" max="2314" width="13.42578125" customWidth="1"/>
    <col min="2315" max="2315" width="15.7109375" customWidth="1"/>
    <col min="2316" max="2316" width="12.28515625" customWidth="1"/>
    <col min="2317" max="2317" width="12.85546875" customWidth="1"/>
    <col min="2318" max="2318" width="10.7109375" customWidth="1"/>
    <col min="2319" max="2319" width="11" customWidth="1"/>
    <col min="2320" max="2320" width="13" customWidth="1"/>
    <col min="2567" max="2567" width="4.5703125" customWidth="1"/>
    <col min="2568" max="2568" width="24.140625" customWidth="1"/>
    <col min="2569" max="2569" width="9" customWidth="1"/>
    <col min="2570" max="2570" width="13.42578125" customWidth="1"/>
    <col min="2571" max="2571" width="15.7109375" customWidth="1"/>
    <col min="2572" max="2572" width="12.28515625" customWidth="1"/>
    <col min="2573" max="2573" width="12.85546875" customWidth="1"/>
    <col min="2574" max="2574" width="10.7109375" customWidth="1"/>
    <col min="2575" max="2575" width="11" customWidth="1"/>
    <col min="2576" max="2576" width="13" customWidth="1"/>
    <col min="2823" max="2823" width="4.5703125" customWidth="1"/>
    <col min="2824" max="2824" width="24.140625" customWidth="1"/>
    <col min="2825" max="2825" width="9" customWidth="1"/>
    <col min="2826" max="2826" width="13.42578125" customWidth="1"/>
    <col min="2827" max="2827" width="15.7109375" customWidth="1"/>
    <col min="2828" max="2828" width="12.28515625" customWidth="1"/>
    <col min="2829" max="2829" width="12.85546875" customWidth="1"/>
    <col min="2830" max="2830" width="10.7109375" customWidth="1"/>
    <col min="2831" max="2831" width="11" customWidth="1"/>
    <col min="2832" max="2832" width="13" customWidth="1"/>
    <col min="3079" max="3079" width="4.5703125" customWidth="1"/>
    <col min="3080" max="3080" width="24.140625" customWidth="1"/>
    <col min="3081" max="3081" width="9" customWidth="1"/>
    <col min="3082" max="3082" width="13.42578125" customWidth="1"/>
    <col min="3083" max="3083" width="15.7109375" customWidth="1"/>
    <col min="3084" max="3084" width="12.28515625" customWidth="1"/>
    <col min="3085" max="3085" width="12.85546875" customWidth="1"/>
    <col min="3086" max="3086" width="10.7109375" customWidth="1"/>
    <col min="3087" max="3087" width="11" customWidth="1"/>
    <col min="3088" max="3088" width="13" customWidth="1"/>
    <col min="3335" max="3335" width="4.5703125" customWidth="1"/>
    <col min="3336" max="3336" width="24.140625" customWidth="1"/>
    <col min="3337" max="3337" width="9" customWidth="1"/>
    <col min="3338" max="3338" width="13.42578125" customWidth="1"/>
    <col min="3339" max="3339" width="15.7109375" customWidth="1"/>
    <col min="3340" max="3340" width="12.28515625" customWidth="1"/>
    <col min="3341" max="3341" width="12.85546875" customWidth="1"/>
    <col min="3342" max="3342" width="10.7109375" customWidth="1"/>
    <col min="3343" max="3343" width="11" customWidth="1"/>
    <col min="3344" max="3344" width="13" customWidth="1"/>
    <col min="3591" max="3591" width="4.5703125" customWidth="1"/>
    <col min="3592" max="3592" width="24.140625" customWidth="1"/>
    <col min="3593" max="3593" width="9" customWidth="1"/>
    <col min="3594" max="3594" width="13.42578125" customWidth="1"/>
    <col min="3595" max="3595" width="15.7109375" customWidth="1"/>
    <col min="3596" max="3596" width="12.28515625" customWidth="1"/>
    <col min="3597" max="3597" width="12.85546875" customWidth="1"/>
    <col min="3598" max="3598" width="10.7109375" customWidth="1"/>
    <col min="3599" max="3599" width="11" customWidth="1"/>
    <col min="3600" max="3600" width="13" customWidth="1"/>
    <col min="3847" max="3847" width="4.5703125" customWidth="1"/>
    <col min="3848" max="3848" width="24.140625" customWidth="1"/>
    <col min="3849" max="3849" width="9" customWidth="1"/>
    <col min="3850" max="3850" width="13.42578125" customWidth="1"/>
    <col min="3851" max="3851" width="15.7109375" customWidth="1"/>
    <col min="3852" max="3852" width="12.28515625" customWidth="1"/>
    <col min="3853" max="3853" width="12.85546875" customWidth="1"/>
    <col min="3854" max="3854" width="10.7109375" customWidth="1"/>
    <col min="3855" max="3855" width="11" customWidth="1"/>
    <col min="3856" max="3856" width="13" customWidth="1"/>
    <col min="4103" max="4103" width="4.5703125" customWidth="1"/>
    <col min="4104" max="4104" width="24.140625" customWidth="1"/>
    <col min="4105" max="4105" width="9" customWidth="1"/>
    <col min="4106" max="4106" width="13.42578125" customWidth="1"/>
    <col min="4107" max="4107" width="15.7109375" customWidth="1"/>
    <col min="4108" max="4108" width="12.28515625" customWidth="1"/>
    <col min="4109" max="4109" width="12.85546875" customWidth="1"/>
    <col min="4110" max="4110" width="10.7109375" customWidth="1"/>
    <col min="4111" max="4111" width="11" customWidth="1"/>
    <col min="4112" max="4112" width="13" customWidth="1"/>
    <col min="4359" max="4359" width="4.5703125" customWidth="1"/>
    <col min="4360" max="4360" width="24.140625" customWidth="1"/>
    <col min="4361" max="4361" width="9" customWidth="1"/>
    <col min="4362" max="4362" width="13.42578125" customWidth="1"/>
    <col min="4363" max="4363" width="15.7109375" customWidth="1"/>
    <col min="4364" max="4364" width="12.28515625" customWidth="1"/>
    <col min="4365" max="4365" width="12.85546875" customWidth="1"/>
    <col min="4366" max="4366" width="10.7109375" customWidth="1"/>
    <col min="4367" max="4367" width="11" customWidth="1"/>
    <col min="4368" max="4368" width="13" customWidth="1"/>
    <col min="4615" max="4615" width="4.5703125" customWidth="1"/>
    <col min="4616" max="4616" width="24.140625" customWidth="1"/>
    <col min="4617" max="4617" width="9" customWidth="1"/>
    <col min="4618" max="4618" width="13.42578125" customWidth="1"/>
    <col min="4619" max="4619" width="15.7109375" customWidth="1"/>
    <col min="4620" max="4620" width="12.28515625" customWidth="1"/>
    <col min="4621" max="4621" width="12.85546875" customWidth="1"/>
    <col min="4622" max="4622" width="10.7109375" customWidth="1"/>
    <col min="4623" max="4623" width="11" customWidth="1"/>
    <col min="4624" max="4624" width="13" customWidth="1"/>
    <col min="4871" max="4871" width="4.5703125" customWidth="1"/>
    <col min="4872" max="4872" width="24.140625" customWidth="1"/>
    <col min="4873" max="4873" width="9" customWidth="1"/>
    <col min="4874" max="4874" width="13.42578125" customWidth="1"/>
    <col min="4875" max="4875" width="15.7109375" customWidth="1"/>
    <col min="4876" max="4876" width="12.28515625" customWidth="1"/>
    <col min="4877" max="4877" width="12.85546875" customWidth="1"/>
    <col min="4878" max="4878" width="10.7109375" customWidth="1"/>
    <col min="4879" max="4879" width="11" customWidth="1"/>
    <col min="4880" max="4880" width="13" customWidth="1"/>
    <col min="5127" max="5127" width="4.5703125" customWidth="1"/>
    <col min="5128" max="5128" width="24.140625" customWidth="1"/>
    <col min="5129" max="5129" width="9" customWidth="1"/>
    <col min="5130" max="5130" width="13.42578125" customWidth="1"/>
    <col min="5131" max="5131" width="15.7109375" customWidth="1"/>
    <col min="5132" max="5132" width="12.28515625" customWidth="1"/>
    <col min="5133" max="5133" width="12.85546875" customWidth="1"/>
    <col min="5134" max="5134" width="10.7109375" customWidth="1"/>
    <col min="5135" max="5135" width="11" customWidth="1"/>
    <col min="5136" max="5136" width="13" customWidth="1"/>
    <col min="5383" max="5383" width="4.5703125" customWidth="1"/>
    <col min="5384" max="5384" width="24.140625" customWidth="1"/>
    <col min="5385" max="5385" width="9" customWidth="1"/>
    <col min="5386" max="5386" width="13.42578125" customWidth="1"/>
    <col min="5387" max="5387" width="15.7109375" customWidth="1"/>
    <col min="5388" max="5388" width="12.28515625" customWidth="1"/>
    <col min="5389" max="5389" width="12.85546875" customWidth="1"/>
    <col min="5390" max="5390" width="10.7109375" customWidth="1"/>
    <col min="5391" max="5391" width="11" customWidth="1"/>
    <col min="5392" max="5392" width="13" customWidth="1"/>
    <col min="5639" max="5639" width="4.5703125" customWidth="1"/>
    <col min="5640" max="5640" width="24.140625" customWidth="1"/>
    <col min="5641" max="5641" width="9" customWidth="1"/>
    <col min="5642" max="5642" width="13.42578125" customWidth="1"/>
    <col min="5643" max="5643" width="15.7109375" customWidth="1"/>
    <col min="5644" max="5644" width="12.28515625" customWidth="1"/>
    <col min="5645" max="5645" width="12.85546875" customWidth="1"/>
    <col min="5646" max="5646" width="10.7109375" customWidth="1"/>
    <col min="5647" max="5647" width="11" customWidth="1"/>
    <col min="5648" max="5648" width="13" customWidth="1"/>
    <col min="5895" max="5895" width="4.5703125" customWidth="1"/>
    <col min="5896" max="5896" width="24.140625" customWidth="1"/>
    <col min="5897" max="5897" width="9" customWidth="1"/>
    <col min="5898" max="5898" width="13.42578125" customWidth="1"/>
    <col min="5899" max="5899" width="15.7109375" customWidth="1"/>
    <col min="5900" max="5900" width="12.28515625" customWidth="1"/>
    <col min="5901" max="5901" width="12.85546875" customWidth="1"/>
    <col min="5902" max="5902" width="10.7109375" customWidth="1"/>
    <col min="5903" max="5903" width="11" customWidth="1"/>
    <col min="5904" max="5904" width="13" customWidth="1"/>
    <col min="6151" max="6151" width="4.5703125" customWidth="1"/>
    <col min="6152" max="6152" width="24.140625" customWidth="1"/>
    <col min="6153" max="6153" width="9" customWidth="1"/>
    <col min="6154" max="6154" width="13.42578125" customWidth="1"/>
    <col min="6155" max="6155" width="15.7109375" customWidth="1"/>
    <col min="6156" max="6156" width="12.28515625" customWidth="1"/>
    <col min="6157" max="6157" width="12.85546875" customWidth="1"/>
    <col min="6158" max="6158" width="10.7109375" customWidth="1"/>
    <col min="6159" max="6159" width="11" customWidth="1"/>
    <col min="6160" max="6160" width="13" customWidth="1"/>
    <col min="6407" max="6407" width="4.5703125" customWidth="1"/>
    <col min="6408" max="6408" width="24.140625" customWidth="1"/>
    <col min="6409" max="6409" width="9" customWidth="1"/>
    <col min="6410" max="6410" width="13.42578125" customWidth="1"/>
    <col min="6411" max="6411" width="15.7109375" customWidth="1"/>
    <col min="6412" max="6412" width="12.28515625" customWidth="1"/>
    <col min="6413" max="6413" width="12.85546875" customWidth="1"/>
    <col min="6414" max="6414" width="10.7109375" customWidth="1"/>
    <col min="6415" max="6415" width="11" customWidth="1"/>
    <col min="6416" max="6416" width="13" customWidth="1"/>
    <col min="6663" max="6663" width="4.5703125" customWidth="1"/>
    <col min="6664" max="6664" width="24.140625" customWidth="1"/>
    <col min="6665" max="6665" width="9" customWidth="1"/>
    <col min="6666" max="6666" width="13.42578125" customWidth="1"/>
    <col min="6667" max="6667" width="15.7109375" customWidth="1"/>
    <col min="6668" max="6668" width="12.28515625" customWidth="1"/>
    <col min="6669" max="6669" width="12.85546875" customWidth="1"/>
    <col min="6670" max="6670" width="10.7109375" customWidth="1"/>
    <col min="6671" max="6671" width="11" customWidth="1"/>
    <col min="6672" max="6672" width="13" customWidth="1"/>
    <col min="6919" max="6919" width="4.5703125" customWidth="1"/>
    <col min="6920" max="6920" width="24.140625" customWidth="1"/>
    <col min="6921" max="6921" width="9" customWidth="1"/>
    <col min="6922" max="6922" width="13.42578125" customWidth="1"/>
    <col min="6923" max="6923" width="15.7109375" customWidth="1"/>
    <col min="6924" max="6924" width="12.28515625" customWidth="1"/>
    <col min="6925" max="6925" width="12.85546875" customWidth="1"/>
    <col min="6926" max="6926" width="10.7109375" customWidth="1"/>
    <col min="6927" max="6927" width="11" customWidth="1"/>
    <col min="6928" max="6928" width="13" customWidth="1"/>
    <col min="7175" max="7175" width="4.5703125" customWidth="1"/>
    <col min="7176" max="7176" width="24.140625" customWidth="1"/>
    <col min="7177" max="7177" width="9" customWidth="1"/>
    <col min="7178" max="7178" width="13.42578125" customWidth="1"/>
    <col min="7179" max="7179" width="15.7109375" customWidth="1"/>
    <col min="7180" max="7180" width="12.28515625" customWidth="1"/>
    <col min="7181" max="7181" width="12.85546875" customWidth="1"/>
    <col min="7182" max="7182" width="10.7109375" customWidth="1"/>
    <col min="7183" max="7183" width="11" customWidth="1"/>
    <col min="7184" max="7184" width="13" customWidth="1"/>
    <col min="7431" max="7431" width="4.5703125" customWidth="1"/>
    <col min="7432" max="7432" width="24.140625" customWidth="1"/>
    <col min="7433" max="7433" width="9" customWidth="1"/>
    <col min="7434" max="7434" width="13.42578125" customWidth="1"/>
    <col min="7435" max="7435" width="15.7109375" customWidth="1"/>
    <col min="7436" max="7436" width="12.28515625" customWidth="1"/>
    <col min="7437" max="7437" width="12.85546875" customWidth="1"/>
    <col min="7438" max="7438" width="10.7109375" customWidth="1"/>
    <col min="7439" max="7439" width="11" customWidth="1"/>
    <col min="7440" max="7440" width="13" customWidth="1"/>
    <col min="7687" max="7687" width="4.5703125" customWidth="1"/>
    <col min="7688" max="7688" width="24.140625" customWidth="1"/>
    <col min="7689" max="7689" width="9" customWidth="1"/>
    <col min="7690" max="7690" width="13.42578125" customWidth="1"/>
    <col min="7691" max="7691" width="15.7109375" customWidth="1"/>
    <col min="7692" max="7692" width="12.28515625" customWidth="1"/>
    <col min="7693" max="7693" width="12.85546875" customWidth="1"/>
    <col min="7694" max="7694" width="10.7109375" customWidth="1"/>
    <col min="7695" max="7695" width="11" customWidth="1"/>
    <col min="7696" max="7696" width="13" customWidth="1"/>
    <col min="7943" max="7943" width="4.5703125" customWidth="1"/>
    <col min="7944" max="7944" width="24.140625" customWidth="1"/>
    <col min="7945" max="7945" width="9" customWidth="1"/>
    <col min="7946" max="7946" width="13.42578125" customWidth="1"/>
    <col min="7947" max="7947" width="15.7109375" customWidth="1"/>
    <col min="7948" max="7948" width="12.28515625" customWidth="1"/>
    <col min="7949" max="7949" width="12.85546875" customWidth="1"/>
    <col min="7950" max="7950" width="10.7109375" customWidth="1"/>
    <col min="7951" max="7951" width="11" customWidth="1"/>
    <col min="7952" max="7952" width="13" customWidth="1"/>
    <col min="8199" max="8199" width="4.5703125" customWidth="1"/>
    <col min="8200" max="8200" width="24.140625" customWidth="1"/>
    <col min="8201" max="8201" width="9" customWidth="1"/>
    <col min="8202" max="8202" width="13.42578125" customWidth="1"/>
    <col min="8203" max="8203" width="15.7109375" customWidth="1"/>
    <col min="8204" max="8204" width="12.28515625" customWidth="1"/>
    <col min="8205" max="8205" width="12.85546875" customWidth="1"/>
    <col min="8206" max="8206" width="10.7109375" customWidth="1"/>
    <col min="8207" max="8207" width="11" customWidth="1"/>
    <col min="8208" max="8208" width="13" customWidth="1"/>
    <col min="8455" max="8455" width="4.5703125" customWidth="1"/>
    <col min="8456" max="8456" width="24.140625" customWidth="1"/>
    <col min="8457" max="8457" width="9" customWidth="1"/>
    <col min="8458" max="8458" width="13.42578125" customWidth="1"/>
    <col min="8459" max="8459" width="15.7109375" customWidth="1"/>
    <col min="8460" max="8460" width="12.28515625" customWidth="1"/>
    <col min="8461" max="8461" width="12.85546875" customWidth="1"/>
    <col min="8462" max="8462" width="10.7109375" customWidth="1"/>
    <col min="8463" max="8463" width="11" customWidth="1"/>
    <col min="8464" max="8464" width="13" customWidth="1"/>
    <col min="8711" max="8711" width="4.5703125" customWidth="1"/>
    <col min="8712" max="8712" width="24.140625" customWidth="1"/>
    <col min="8713" max="8713" width="9" customWidth="1"/>
    <col min="8714" max="8714" width="13.42578125" customWidth="1"/>
    <col min="8715" max="8715" width="15.7109375" customWidth="1"/>
    <col min="8716" max="8716" width="12.28515625" customWidth="1"/>
    <col min="8717" max="8717" width="12.85546875" customWidth="1"/>
    <col min="8718" max="8718" width="10.7109375" customWidth="1"/>
    <col min="8719" max="8719" width="11" customWidth="1"/>
    <col min="8720" max="8720" width="13" customWidth="1"/>
    <col min="8967" max="8967" width="4.5703125" customWidth="1"/>
    <col min="8968" max="8968" width="24.140625" customWidth="1"/>
    <col min="8969" max="8969" width="9" customWidth="1"/>
    <col min="8970" max="8970" width="13.42578125" customWidth="1"/>
    <col min="8971" max="8971" width="15.7109375" customWidth="1"/>
    <col min="8972" max="8972" width="12.28515625" customWidth="1"/>
    <col min="8973" max="8973" width="12.85546875" customWidth="1"/>
    <col min="8974" max="8974" width="10.7109375" customWidth="1"/>
    <col min="8975" max="8975" width="11" customWidth="1"/>
    <col min="8976" max="8976" width="13" customWidth="1"/>
    <col min="9223" max="9223" width="4.5703125" customWidth="1"/>
    <col min="9224" max="9224" width="24.140625" customWidth="1"/>
    <col min="9225" max="9225" width="9" customWidth="1"/>
    <col min="9226" max="9226" width="13.42578125" customWidth="1"/>
    <col min="9227" max="9227" width="15.7109375" customWidth="1"/>
    <col min="9228" max="9228" width="12.28515625" customWidth="1"/>
    <col min="9229" max="9229" width="12.85546875" customWidth="1"/>
    <col min="9230" max="9230" width="10.7109375" customWidth="1"/>
    <col min="9231" max="9231" width="11" customWidth="1"/>
    <col min="9232" max="9232" width="13" customWidth="1"/>
    <col min="9479" max="9479" width="4.5703125" customWidth="1"/>
    <col min="9480" max="9480" width="24.140625" customWidth="1"/>
    <col min="9481" max="9481" width="9" customWidth="1"/>
    <col min="9482" max="9482" width="13.42578125" customWidth="1"/>
    <col min="9483" max="9483" width="15.7109375" customWidth="1"/>
    <col min="9484" max="9484" width="12.28515625" customWidth="1"/>
    <col min="9485" max="9485" width="12.85546875" customWidth="1"/>
    <col min="9486" max="9486" width="10.7109375" customWidth="1"/>
    <col min="9487" max="9487" width="11" customWidth="1"/>
    <col min="9488" max="9488" width="13" customWidth="1"/>
    <col min="9735" max="9735" width="4.5703125" customWidth="1"/>
    <col min="9736" max="9736" width="24.140625" customWidth="1"/>
    <col min="9737" max="9737" width="9" customWidth="1"/>
    <col min="9738" max="9738" width="13.42578125" customWidth="1"/>
    <col min="9739" max="9739" width="15.7109375" customWidth="1"/>
    <col min="9740" max="9740" width="12.28515625" customWidth="1"/>
    <col min="9741" max="9741" width="12.85546875" customWidth="1"/>
    <col min="9742" max="9742" width="10.7109375" customWidth="1"/>
    <col min="9743" max="9743" width="11" customWidth="1"/>
    <col min="9744" max="9744" width="13" customWidth="1"/>
    <col min="9991" max="9991" width="4.5703125" customWidth="1"/>
    <col min="9992" max="9992" width="24.140625" customWidth="1"/>
    <col min="9993" max="9993" width="9" customWidth="1"/>
    <col min="9994" max="9994" width="13.42578125" customWidth="1"/>
    <col min="9995" max="9995" width="15.7109375" customWidth="1"/>
    <col min="9996" max="9996" width="12.28515625" customWidth="1"/>
    <col min="9997" max="9997" width="12.85546875" customWidth="1"/>
    <col min="9998" max="9998" width="10.7109375" customWidth="1"/>
    <col min="9999" max="9999" width="11" customWidth="1"/>
    <col min="10000" max="10000" width="13" customWidth="1"/>
    <col min="10247" max="10247" width="4.5703125" customWidth="1"/>
    <col min="10248" max="10248" width="24.140625" customWidth="1"/>
    <col min="10249" max="10249" width="9" customWidth="1"/>
    <col min="10250" max="10250" width="13.42578125" customWidth="1"/>
    <col min="10251" max="10251" width="15.7109375" customWidth="1"/>
    <col min="10252" max="10252" width="12.28515625" customWidth="1"/>
    <col min="10253" max="10253" width="12.85546875" customWidth="1"/>
    <col min="10254" max="10254" width="10.7109375" customWidth="1"/>
    <col min="10255" max="10255" width="11" customWidth="1"/>
    <col min="10256" max="10256" width="13" customWidth="1"/>
    <col min="10503" max="10503" width="4.5703125" customWidth="1"/>
    <col min="10504" max="10504" width="24.140625" customWidth="1"/>
    <col min="10505" max="10505" width="9" customWidth="1"/>
    <col min="10506" max="10506" width="13.42578125" customWidth="1"/>
    <col min="10507" max="10507" width="15.7109375" customWidth="1"/>
    <col min="10508" max="10508" width="12.28515625" customWidth="1"/>
    <col min="10509" max="10509" width="12.85546875" customWidth="1"/>
    <col min="10510" max="10510" width="10.7109375" customWidth="1"/>
    <col min="10511" max="10511" width="11" customWidth="1"/>
    <col min="10512" max="10512" width="13" customWidth="1"/>
    <col min="10759" max="10759" width="4.5703125" customWidth="1"/>
    <col min="10760" max="10760" width="24.140625" customWidth="1"/>
    <col min="10761" max="10761" width="9" customWidth="1"/>
    <col min="10762" max="10762" width="13.42578125" customWidth="1"/>
    <col min="10763" max="10763" width="15.7109375" customWidth="1"/>
    <col min="10764" max="10764" width="12.28515625" customWidth="1"/>
    <col min="10765" max="10765" width="12.85546875" customWidth="1"/>
    <col min="10766" max="10766" width="10.7109375" customWidth="1"/>
    <col min="10767" max="10767" width="11" customWidth="1"/>
    <col min="10768" max="10768" width="13" customWidth="1"/>
    <col min="11015" max="11015" width="4.5703125" customWidth="1"/>
    <col min="11016" max="11016" width="24.140625" customWidth="1"/>
    <col min="11017" max="11017" width="9" customWidth="1"/>
    <col min="11018" max="11018" width="13.42578125" customWidth="1"/>
    <col min="11019" max="11019" width="15.7109375" customWidth="1"/>
    <col min="11020" max="11020" width="12.28515625" customWidth="1"/>
    <col min="11021" max="11021" width="12.85546875" customWidth="1"/>
    <col min="11022" max="11022" width="10.7109375" customWidth="1"/>
    <col min="11023" max="11023" width="11" customWidth="1"/>
    <col min="11024" max="11024" width="13" customWidth="1"/>
    <col min="11271" max="11271" width="4.5703125" customWidth="1"/>
    <col min="11272" max="11272" width="24.140625" customWidth="1"/>
    <col min="11273" max="11273" width="9" customWidth="1"/>
    <col min="11274" max="11274" width="13.42578125" customWidth="1"/>
    <col min="11275" max="11275" width="15.7109375" customWidth="1"/>
    <col min="11276" max="11276" width="12.28515625" customWidth="1"/>
    <col min="11277" max="11277" width="12.85546875" customWidth="1"/>
    <col min="11278" max="11278" width="10.7109375" customWidth="1"/>
    <col min="11279" max="11279" width="11" customWidth="1"/>
    <col min="11280" max="11280" width="13" customWidth="1"/>
    <col min="11527" max="11527" width="4.5703125" customWidth="1"/>
    <col min="11528" max="11528" width="24.140625" customWidth="1"/>
    <col min="11529" max="11529" width="9" customWidth="1"/>
    <col min="11530" max="11530" width="13.42578125" customWidth="1"/>
    <col min="11531" max="11531" width="15.7109375" customWidth="1"/>
    <col min="11532" max="11532" width="12.28515625" customWidth="1"/>
    <col min="11533" max="11533" width="12.85546875" customWidth="1"/>
    <col min="11534" max="11534" width="10.7109375" customWidth="1"/>
    <col min="11535" max="11535" width="11" customWidth="1"/>
    <col min="11536" max="11536" width="13" customWidth="1"/>
    <col min="11783" max="11783" width="4.5703125" customWidth="1"/>
    <col min="11784" max="11784" width="24.140625" customWidth="1"/>
    <col min="11785" max="11785" width="9" customWidth="1"/>
    <col min="11786" max="11786" width="13.42578125" customWidth="1"/>
    <col min="11787" max="11787" width="15.7109375" customWidth="1"/>
    <col min="11788" max="11788" width="12.28515625" customWidth="1"/>
    <col min="11789" max="11789" width="12.85546875" customWidth="1"/>
    <col min="11790" max="11790" width="10.7109375" customWidth="1"/>
    <col min="11791" max="11791" width="11" customWidth="1"/>
    <col min="11792" max="11792" width="13" customWidth="1"/>
    <col min="12039" max="12039" width="4.5703125" customWidth="1"/>
    <col min="12040" max="12040" width="24.140625" customWidth="1"/>
    <col min="12041" max="12041" width="9" customWidth="1"/>
    <col min="12042" max="12042" width="13.42578125" customWidth="1"/>
    <col min="12043" max="12043" width="15.7109375" customWidth="1"/>
    <col min="12044" max="12044" width="12.28515625" customWidth="1"/>
    <col min="12045" max="12045" width="12.85546875" customWidth="1"/>
    <col min="12046" max="12046" width="10.7109375" customWidth="1"/>
    <col min="12047" max="12047" width="11" customWidth="1"/>
    <col min="12048" max="12048" width="13" customWidth="1"/>
    <col min="12295" max="12295" width="4.5703125" customWidth="1"/>
    <col min="12296" max="12296" width="24.140625" customWidth="1"/>
    <col min="12297" max="12297" width="9" customWidth="1"/>
    <col min="12298" max="12298" width="13.42578125" customWidth="1"/>
    <col min="12299" max="12299" width="15.7109375" customWidth="1"/>
    <col min="12300" max="12300" width="12.28515625" customWidth="1"/>
    <col min="12301" max="12301" width="12.85546875" customWidth="1"/>
    <col min="12302" max="12302" width="10.7109375" customWidth="1"/>
    <col min="12303" max="12303" width="11" customWidth="1"/>
    <col min="12304" max="12304" width="13" customWidth="1"/>
    <col min="12551" max="12551" width="4.5703125" customWidth="1"/>
    <col min="12552" max="12552" width="24.140625" customWidth="1"/>
    <col min="12553" max="12553" width="9" customWidth="1"/>
    <col min="12554" max="12554" width="13.42578125" customWidth="1"/>
    <col min="12555" max="12555" width="15.7109375" customWidth="1"/>
    <col min="12556" max="12556" width="12.28515625" customWidth="1"/>
    <col min="12557" max="12557" width="12.85546875" customWidth="1"/>
    <col min="12558" max="12558" width="10.7109375" customWidth="1"/>
    <col min="12559" max="12559" width="11" customWidth="1"/>
    <col min="12560" max="12560" width="13" customWidth="1"/>
    <col min="12807" max="12807" width="4.5703125" customWidth="1"/>
    <col min="12808" max="12808" width="24.140625" customWidth="1"/>
    <col min="12809" max="12809" width="9" customWidth="1"/>
    <col min="12810" max="12810" width="13.42578125" customWidth="1"/>
    <col min="12811" max="12811" width="15.7109375" customWidth="1"/>
    <col min="12812" max="12812" width="12.28515625" customWidth="1"/>
    <col min="12813" max="12813" width="12.85546875" customWidth="1"/>
    <col min="12814" max="12814" width="10.7109375" customWidth="1"/>
    <col min="12815" max="12815" width="11" customWidth="1"/>
    <col min="12816" max="12816" width="13" customWidth="1"/>
    <col min="13063" max="13063" width="4.5703125" customWidth="1"/>
    <col min="13064" max="13064" width="24.140625" customWidth="1"/>
    <col min="13065" max="13065" width="9" customWidth="1"/>
    <col min="13066" max="13066" width="13.42578125" customWidth="1"/>
    <col min="13067" max="13067" width="15.7109375" customWidth="1"/>
    <col min="13068" max="13068" width="12.28515625" customWidth="1"/>
    <col min="13069" max="13069" width="12.85546875" customWidth="1"/>
    <col min="13070" max="13070" width="10.7109375" customWidth="1"/>
    <col min="13071" max="13071" width="11" customWidth="1"/>
    <col min="13072" max="13072" width="13" customWidth="1"/>
    <col min="13319" max="13319" width="4.5703125" customWidth="1"/>
    <col min="13320" max="13320" width="24.140625" customWidth="1"/>
    <col min="13321" max="13321" width="9" customWidth="1"/>
    <col min="13322" max="13322" width="13.42578125" customWidth="1"/>
    <col min="13323" max="13323" width="15.7109375" customWidth="1"/>
    <col min="13324" max="13324" width="12.28515625" customWidth="1"/>
    <col min="13325" max="13325" width="12.85546875" customWidth="1"/>
    <col min="13326" max="13326" width="10.7109375" customWidth="1"/>
    <col min="13327" max="13327" width="11" customWidth="1"/>
    <col min="13328" max="13328" width="13" customWidth="1"/>
    <col min="13575" max="13575" width="4.5703125" customWidth="1"/>
    <col min="13576" max="13576" width="24.140625" customWidth="1"/>
    <col min="13577" max="13577" width="9" customWidth="1"/>
    <col min="13578" max="13578" width="13.42578125" customWidth="1"/>
    <col min="13579" max="13579" width="15.7109375" customWidth="1"/>
    <col min="13580" max="13580" width="12.28515625" customWidth="1"/>
    <col min="13581" max="13581" width="12.85546875" customWidth="1"/>
    <col min="13582" max="13582" width="10.7109375" customWidth="1"/>
    <col min="13583" max="13583" width="11" customWidth="1"/>
    <col min="13584" max="13584" width="13" customWidth="1"/>
    <col min="13831" max="13831" width="4.5703125" customWidth="1"/>
    <col min="13832" max="13832" width="24.140625" customWidth="1"/>
    <col min="13833" max="13833" width="9" customWidth="1"/>
    <col min="13834" max="13834" width="13.42578125" customWidth="1"/>
    <col min="13835" max="13835" width="15.7109375" customWidth="1"/>
    <col min="13836" max="13836" width="12.28515625" customWidth="1"/>
    <col min="13837" max="13837" width="12.85546875" customWidth="1"/>
    <col min="13838" max="13838" width="10.7109375" customWidth="1"/>
    <col min="13839" max="13839" width="11" customWidth="1"/>
    <col min="13840" max="13840" width="13" customWidth="1"/>
    <col min="14087" max="14087" width="4.5703125" customWidth="1"/>
    <col min="14088" max="14088" width="24.140625" customWidth="1"/>
    <col min="14089" max="14089" width="9" customWidth="1"/>
    <col min="14090" max="14090" width="13.42578125" customWidth="1"/>
    <col min="14091" max="14091" width="15.7109375" customWidth="1"/>
    <col min="14092" max="14092" width="12.28515625" customWidth="1"/>
    <col min="14093" max="14093" width="12.85546875" customWidth="1"/>
    <col min="14094" max="14094" width="10.7109375" customWidth="1"/>
    <col min="14095" max="14095" width="11" customWidth="1"/>
    <col min="14096" max="14096" width="13" customWidth="1"/>
    <col min="14343" max="14343" width="4.5703125" customWidth="1"/>
    <col min="14344" max="14344" width="24.140625" customWidth="1"/>
    <col min="14345" max="14345" width="9" customWidth="1"/>
    <col min="14346" max="14346" width="13.42578125" customWidth="1"/>
    <col min="14347" max="14347" width="15.7109375" customWidth="1"/>
    <col min="14348" max="14348" width="12.28515625" customWidth="1"/>
    <col min="14349" max="14349" width="12.85546875" customWidth="1"/>
    <col min="14350" max="14350" width="10.7109375" customWidth="1"/>
    <col min="14351" max="14351" width="11" customWidth="1"/>
    <col min="14352" max="14352" width="13" customWidth="1"/>
    <col min="14599" max="14599" width="4.5703125" customWidth="1"/>
    <col min="14600" max="14600" width="24.140625" customWidth="1"/>
    <col min="14601" max="14601" width="9" customWidth="1"/>
    <col min="14602" max="14602" width="13.42578125" customWidth="1"/>
    <col min="14603" max="14603" width="15.7109375" customWidth="1"/>
    <col min="14604" max="14604" width="12.28515625" customWidth="1"/>
    <col min="14605" max="14605" width="12.85546875" customWidth="1"/>
    <col min="14606" max="14606" width="10.7109375" customWidth="1"/>
    <col min="14607" max="14607" width="11" customWidth="1"/>
    <col min="14608" max="14608" width="13" customWidth="1"/>
    <col min="14855" max="14855" width="4.5703125" customWidth="1"/>
    <col min="14856" max="14856" width="24.140625" customWidth="1"/>
    <col min="14857" max="14857" width="9" customWidth="1"/>
    <col min="14858" max="14858" width="13.42578125" customWidth="1"/>
    <col min="14859" max="14859" width="15.7109375" customWidth="1"/>
    <col min="14860" max="14860" width="12.28515625" customWidth="1"/>
    <col min="14861" max="14861" width="12.85546875" customWidth="1"/>
    <col min="14862" max="14862" width="10.7109375" customWidth="1"/>
    <col min="14863" max="14863" width="11" customWidth="1"/>
    <col min="14864" max="14864" width="13" customWidth="1"/>
    <col min="15111" max="15111" width="4.5703125" customWidth="1"/>
    <col min="15112" max="15112" width="24.140625" customWidth="1"/>
    <col min="15113" max="15113" width="9" customWidth="1"/>
    <col min="15114" max="15114" width="13.42578125" customWidth="1"/>
    <col min="15115" max="15115" width="15.7109375" customWidth="1"/>
    <col min="15116" max="15116" width="12.28515625" customWidth="1"/>
    <col min="15117" max="15117" width="12.85546875" customWidth="1"/>
    <col min="15118" max="15118" width="10.7109375" customWidth="1"/>
    <col min="15119" max="15119" width="11" customWidth="1"/>
    <col min="15120" max="15120" width="13" customWidth="1"/>
    <col min="15367" max="15367" width="4.5703125" customWidth="1"/>
    <col min="15368" max="15368" width="24.140625" customWidth="1"/>
    <col min="15369" max="15369" width="9" customWidth="1"/>
    <col min="15370" max="15370" width="13.42578125" customWidth="1"/>
    <col min="15371" max="15371" width="15.7109375" customWidth="1"/>
    <col min="15372" max="15372" width="12.28515625" customWidth="1"/>
    <col min="15373" max="15373" width="12.85546875" customWidth="1"/>
    <col min="15374" max="15374" width="10.7109375" customWidth="1"/>
    <col min="15375" max="15375" width="11" customWidth="1"/>
    <col min="15376" max="15376" width="13" customWidth="1"/>
    <col min="15623" max="15623" width="4.5703125" customWidth="1"/>
    <col min="15624" max="15624" width="24.140625" customWidth="1"/>
    <col min="15625" max="15625" width="9" customWidth="1"/>
    <col min="15626" max="15626" width="13.42578125" customWidth="1"/>
    <col min="15627" max="15627" width="15.7109375" customWidth="1"/>
    <col min="15628" max="15628" width="12.28515625" customWidth="1"/>
    <col min="15629" max="15629" width="12.85546875" customWidth="1"/>
    <col min="15630" max="15630" width="10.7109375" customWidth="1"/>
    <col min="15631" max="15631" width="11" customWidth="1"/>
    <col min="15632" max="15632" width="13" customWidth="1"/>
    <col min="15879" max="15879" width="4.5703125" customWidth="1"/>
    <col min="15880" max="15880" width="24.140625" customWidth="1"/>
    <col min="15881" max="15881" width="9" customWidth="1"/>
    <col min="15882" max="15882" width="13.42578125" customWidth="1"/>
    <col min="15883" max="15883" width="15.7109375" customWidth="1"/>
    <col min="15884" max="15884" width="12.28515625" customWidth="1"/>
    <col min="15885" max="15885" width="12.85546875" customWidth="1"/>
    <col min="15886" max="15886" width="10.7109375" customWidth="1"/>
    <col min="15887" max="15887" width="11" customWidth="1"/>
    <col min="15888" max="15888" width="13" customWidth="1"/>
    <col min="16135" max="16135" width="4.5703125" customWidth="1"/>
    <col min="16136" max="16136" width="24.140625" customWidth="1"/>
    <col min="16137" max="16137" width="9" customWidth="1"/>
    <col min="16138" max="16138" width="13.42578125" customWidth="1"/>
    <col min="16139" max="16139" width="15.7109375" customWidth="1"/>
    <col min="16140" max="16140" width="12.28515625" customWidth="1"/>
    <col min="16141" max="16141" width="12.85546875" customWidth="1"/>
    <col min="16142" max="16142" width="10.7109375" customWidth="1"/>
    <col min="16143" max="16143" width="11" customWidth="1"/>
    <col min="16144" max="16144" width="13" customWidth="1"/>
  </cols>
  <sheetData>
    <row r="1" spans="1:17" x14ac:dyDescent="0.25">
      <c r="A1" s="76"/>
      <c r="B1" s="77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9"/>
      <c r="Q1" s="79"/>
    </row>
    <row r="2" spans="1:17" ht="15.75" x14ac:dyDescent="0.25">
      <c r="A2" s="1012" t="s">
        <v>269</v>
      </c>
      <c r="B2" s="1012"/>
      <c r="C2" s="1012"/>
      <c r="D2" s="1012"/>
      <c r="E2" s="1012"/>
      <c r="F2" s="1012"/>
      <c r="G2" s="1012"/>
      <c r="H2" s="1012"/>
      <c r="I2" s="1012"/>
      <c r="J2" s="1012"/>
      <c r="K2" s="1012"/>
      <c r="L2" s="1012"/>
      <c r="M2" s="1012"/>
      <c r="N2" s="1012"/>
      <c r="O2" s="1012"/>
      <c r="P2" s="1012"/>
      <c r="Q2" s="1012"/>
    </row>
    <row r="3" spans="1:17" ht="15.75" x14ac:dyDescent="0.25">
      <c r="A3" s="1013" t="s">
        <v>420</v>
      </c>
      <c r="B3" s="1013"/>
      <c r="C3" s="1013"/>
      <c r="D3" s="1013"/>
      <c r="E3" s="1013"/>
      <c r="F3" s="1013"/>
      <c r="G3" s="1013"/>
      <c r="H3" s="1013"/>
      <c r="I3" s="1013"/>
      <c r="J3" s="1013"/>
      <c r="K3" s="1013"/>
      <c r="L3" s="1013"/>
      <c r="M3" s="1013"/>
      <c r="N3" s="1013"/>
      <c r="O3" s="1013"/>
      <c r="P3" s="1013"/>
      <c r="Q3" s="1013"/>
    </row>
    <row r="4" spans="1:17" ht="15.75" x14ac:dyDescent="0.25">
      <c r="A4" s="474"/>
      <c r="B4" s="474"/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</row>
    <row r="5" spans="1:17" ht="33" customHeight="1" x14ac:dyDescent="0.25">
      <c r="A5" s="474"/>
      <c r="B5" s="474"/>
      <c r="C5" s="474"/>
      <c r="D5" s="474"/>
      <c r="E5" s="474"/>
      <c r="F5" s="291"/>
      <c r="G5" s="331"/>
      <c r="H5" s="331"/>
      <c r="I5" s="331"/>
      <c r="J5" s="331"/>
      <c r="K5" s="331"/>
      <c r="L5" s="402" t="s">
        <v>291</v>
      </c>
      <c r="M5" s="1014" t="str">
        <f>'1 címrend'!C3</f>
        <v xml:space="preserve"> melléklet az  /2023. (V..  .) rendelethez</v>
      </c>
      <c r="N5" s="1014"/>
      <c r="O5" s="1014"/>
      <c r="P5" s="1014"/>
      <c r="Q5" s="474"/>
    </row>
    <row r="6" spans="1:17" ht="20.25" x14ac:dyDescent="0.25">
      <c r="A6" s="80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spans="1:17" x14ac:dyDescent="0.25">
      <c r="A7" s="76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82" t="s">
        <v>389</v>
      </c>
      <c r="Q7" s="82"/>
    </row>
    <row r="8" spans="1:17" ht="15.75" thickBot="1" x14ac:dyDescent="0.3">
      <c r="A8" s="403"/>
      <c r="B8" s="404"/>
      <c r="C8" s="405"/>
      <c r="D8" s="406"/>
      <c r="E8" s="405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83"/>
    </row>
    <row r="9" spans="1:17" x14ac:dyDescent="0.25">
      <c r="A9" s="1015" t="s">
        <v>421</v>
      </c>
      <c r="B9" s="1017" t="s">
        <v>422</v>
      </c>
      <c r="C9" s="1019" t="s">
        <v>423</v>
      </c>
      <c r="D9" s="1019" t="s">
        <v>424</v>
      </c>
      <c r="E9" s="1021" t="s">
        <v>907</v>
      </c>
      <c r="F9" s="1023">
        <v>2022</v>
      </c>
      <c r="G9" s="1023">
        <v>2023</v>
      </c>
      <c r="H9" s="1023">
        <v>2024</v>
      </c>
      <c r="I9" s="1023">
        <v>2025</v>
      </c>
      <c r="J9" s="1023">
        <v>2026</v>
      </c>
      <c r="K9" s="1023">
        <v>2027</v>
      </c>
      <c r="L9" s="1023">
        <v>2028</v>
      </c>
      <c r="M9" s="1023">
        <v>2029</v>
      </c>
      <c r="N9" s="1023">
        <v>2030</v>
      </c>
      <c r="O9" s="1023">
        <v>2031</v>
      </c>
      <c r="P9" s="1019" t="s">
        <v>18</v>
      </c>
      <c r="Q9" s="83"/>
    </row>
    <row r="10" spans="1:17" ht="15.75" thickBot="1" x14ac:dyDescent="0.3">
      <c r="A10" s="1016"/>
      <c r="B10" s="1018"/>
      <c r="C10" s="1020"/>
      <c r="D10" s="1020"/>
      <c r="E10" s="1022"/>
      <c r="F10" s="1024"/>
      <c r="G10" s="1024"/>
      <c r="H10" s="1024"/>
      <c r="I10" s="1024"/>
      <c r="J10" s="1024"/>
      <c r="K10" s="1024"/>
      <c r="L10" s="1024"/>
      <c r="M10" s="1024"/>
      <c r="N10" s="1024"/>
      <c r="O10" s="1024"/>
      <c r="P10" s="1020"/>
      <c r="Q10" s="83"/>
    </row>
    <row r="11" spans="1:17" ht="15.75" thickBot="1" x14ac:dyDescent="0.3">
      <c r="A11" s="635" t="s">
        <v>805</v>
      </c>
      <c r="B11" s="636" t="s">
        <v>399</v>
      </c>
      <c r="C11" s="637"/>
      <c r="D11" s="638"/>
      <c r="E11" s="639">
        <f>SUM(E12:E26)</f>
        <v>114259347</v>
      </c>
      <c r="F11" s="639">
        <f t="shared" ref="F11:O11" si="0">SUM(F12:F26)</f>
        <v>239631342.49000001</v>
      </c>
      <c r="G11" s="639">
        <f t="shared" si="0"/>
        <v>61415499</v>
      </c>
      <c r="H11" s="639">
        <f t="shared" si="0"/>
        <v>24117259</v>
      </c>
      <c r="I11" s="639">
        <f t="shared" si="0"/>
        <v>23157259</v>
      </c>
      <c r="J11" s="639">
        <f t="shared" si="0"/>
        <v>23157259</v>
      </c>
      <c r="K11" s="639">
        <f t="shared" si="0"/>
        <v>23157259</v>
      </c>
      <c r="L11" s="639">
        <f t="shared" si="0"/>
        <v>23157259</v>
      </c>
      <c r="M11" s="639">
        <f t="shared" si="0"/>
        <v>3798043</v>
      </c>
      <c r="N11" s="639">
        <f t="shared" si="0"/>
        <v>3798043</v>
      </c>
      <c r="O11" s="639">
        <f t="shared" si="0"/>
        <v>3798043</v>
      </c>
      <c r="P11" s="640">
        <f>F11+G11+H11+E11+I11+J11+K11+L11+M11+N11+O11</f>
        <v>543446612.49000001</v>
      </c>
      <c r="Q11" s="84"/>
    </row>
    <row r="12" spans="1:17" ht="26.25" thickBot="1" x14ac:dyDescent="0.3">
      <c r="A12" s="641" t="s">
        <v>1622</v>
      </c>
      <c r="B12" s="642" t="s">
        <v>1045</v>
      </c>
      <c r="C12" s="643" t="s">
        <v>1046</v>
      </c>
      <c r="D12" s="644" t="s">
        <v>1047</v>
      </c>
      <c r="E12" s="645">
        <v>685800</v>
      </c>
      <c r="F12" s="645">
        <v>147523</v>
      </c>
      <c r="G12" s="645">
        <v>147523</v>
      </c>
      <c r="H12" s="645">
        <v>147523</v>
      </c>
      <c r="I12" s="645">
        <v>147523</v>
      </c>
      <c r="J12" s="645">
        <v>147523</v>
      </c>
      <c r="K12" s="645">
        <v>147523</v>
      </c>
      <c r="L12" s="645">
        <v>147523</v>
      </c>
      <c r="M12" s="645">
        <v>147523</v>
      </c>
      <c r="N12" s="645">
        <v>147523</v>
      </c>
      <c r="O12" s="646">
        <v>147523</v>
      </c>
      <c r="P12" s="647">
        <f>SUM(E12:O12)</f>
        <v>2161030</v>
      </c>
    </row>
    <row r="13" spans="1:17" ht="26.25" thickBot="1" x14ac:dyDescent="0.3">
      <c r="A13" s="408" t="s">
        <v>1623</v>
      </c>
      <c r="B13" s="648" t="s">
        <v>667</v>
      </c>
      <c r="C13" s="649" t="s">
        <v>668</v>
      </c>
      <c r="D13" s="475">
        <v>47098</v>
      </c>
      <c r="E13" s="650">
        <f>67183268+13798188</f>
        <v>80981456</v>
      </c>
      <c r="F13" s="650">
        <v>13798188</v>
      </c>
      <c r="G13" s="650">
        <f>1506319*2+16132680</f>
        <v>19145318</v>
      </c>
      <c r="H13" s="650">
        <f>1613268*12</f>
        <v>19359216</v>
      </c>
      <c r="I13" s="650">
        <f t="shared" ref="I13:L13" si="1">1613268*12</f>
        <v>19359216</v>
      </c>
      <c r="J13" s="650">
        <f t="shared" si="1"/>
        <v>19359216</v>
      </c>
      <c r="K13" s="650">
        <f t="shared" si="1"/>
        <v>19359216</v>
      </c>
      <c r="L13" s="650">
        <f t="shared" si="1"/>
        <v>19359216</v>
      </c>
      <c r="M13" s="650">
        <v>0</v>
      </c>
      <c r="N13" s="650">
        <v>0</v>
      </c>
      <c r="O13" s="651">
        <v>0</v>
      </c>
      <c r="P13" s="647">
        <f>SUM(E13:O13)</f>
        <v>210721042</v>
      </c>
    </row>
    <row r="14" spans="1:17" ht="15.75" thickBot="1" x14ac:dyDescent="0.3">
      <c r="A14" s="408" t="s">
        <v>1624</v>
      </c>
      <c r="B14" s="648" t="s">
        <v>913</v>
      </c>
      <c r="C14" s="649" t="s">
        <v>914</v>
      </c>
      <c r="D14" s="475" t="s">
        <v>915</v>
      </c>
      <c r="E14" s="476">
        <f>45720*2</f>
        <v>91440</v>
      </c>
      <c r="F14" s="476">
        <v>42720</v>
      </c>
      <c r="G14" s="476">
        <v>42720</v>
      </c>
      <c r="H14" s="476">
        <v>42720</v>
      </c>
      <c r="I14" s="476">
        <v>42720</v>
      </c>
      <c r="J14" s="476">
        <v>42720</v>
      </c>
      <c r="K14" s="476">
        <v>42720</v>
      </c>
      <c r="L14" s="476">
        <v>42720</v>
      </c>
      <c r="M14" s="476">
        <v>42720</v>
      </c>
      <c r="N14" s="476">
        <v>42720</v>
      </c>
      <c r="O14" s="477">
        <v>42720</v>
      </c>
      <c r="P14" s="647">
        <f t="shared" ref="P14:P26" si="2">SUM(E14:O14)</f>
        <v>518640</v>
      </c>
      <c r="Q14" s="83"/>
    </row>
    <row r="15" spans="1:17" ht="39" thickBot="1" x14ac:dyDescent="0.3">
      <c r="A15" s="408" t="s">
        <v>1625</v>
      </c>
      <c r="B15" s="648" t="s">
        <v>908</v>
      </c>
      <c r="C15" s="649" t="s">
        <v>909</v>
      </c>
      <c r="D15" s="475">
        <v>44666</v>
      </c>
      <c r="E15" s="476">
        <v>12430125</v>
      </c>
      <c r="F15" s="476">
        <v>70437375</v>
      </c>
      <c r="G15" s="476">
        <v>0</v>
      </c>
      <c r="H15" s="476">
        <v>0</v>
      </c>
      <c r="I15" s="476">
        <v>0</v>
      </c>
      <c r="J15" s="476">
        <v>0</v>
      </c>
      <c r="K15" s="476">
        <v>0</v>
      </c>
      <c r="L15" s="476">
        <v>0</v>
      </c>
      <c r="M15" s="476">
        <v>0</v>
      </c>
      <c r="N15" s="476">
        <v>0</v>
      </c>
      <c r="O15" s="477">
        <v>0</v>
      </c>
      <c r="P15" s="647">
        <f t="shared" si="2"/>
        <v>82867500</v>
      </c>
      <c r="Q15" s="83"/>
    </row>
    <row r="16" spans="1:17" ht="39" thickBot="1" x14ac:dyDescent="0.3">
      <c r="A16" s="408" t="s">
        <v>1626</v>
      </c>
      <c r="B16" s="648" t="s">
        <v>910</v>
      </c>
      <c r="C16" s="649" t="s">
        <v>909</v>
      </c>
      <c r="D16" s="475">
        <v>44666</v>
      </c>
      <c r="E16" s="476">
        <v>12392025</v>
      </c>
      <c r="F16" s="476">
        <v>70221475</v>
      </c>
      <c r="G16" s="476">
        <v>0</v>
      </c>
      <c r="H16" s="476">
        <v>0</v>
      </c>
      <c r="I16" s="476">
        <v>0</v>
      </c>
      <c r="J16" s="476">
        <v>0</v>
      </c>
      <c r="K16" s="476">
        <v>0</v>
      </c>
      <c r="L16" s="476">
        <v>0</v>
      </c>
      <c r="M16" s="476">
        <v>0</v>
      </c>
      <c r="N16" s="476">
        <v>0</v>
      </c>
      <c r="O16" s="477">
        <v>0</v>
      </c>
      <c r="P16" s="647">
        <f t="shared" si="2"/>
        <v>82613500</v>
      </c>
      <c r="Q16" s="83"/>
    </row>
    <row r="17" spans="1:17" ht="64.5" thickBot="1" x14ac:dyDescent="0.3">
      <c r="A17" s="408" t="s">
        <v>1627</v>
      </c>
      <c r="B17" s="648" t="s">
        <v>911</v>
      </c>
      <c r="C17" s="649" t="s">
        <v>909</v>
      </c>
      <c r="D17" s="475">
        <v>44635</v>
      </c>
      <c r="E17" s="476">
        <v>2887409</v>
      </c>
      <c r="F17" s="476">
        <f>+(15157000*1.27)-E17</f>
        <v>16361981</v>
      </c>
      <c r="G17" s="476">
        <v>0</v>
      </c>
      <c r="H17" s="476">
        <v>0</v>
      </c>
      <c r="I17" s="476">
        <v>0</v>
      </c>
      <c r="J17" s="476">
        <v>0</v>
      </c>
      <c r="K17" s="476">
        <v>0</v>
      </c>
      <c r="L17" s="476">
        <v>0</v>
      </c>
      <c r="M17" s="476">
        <v>0</v>
      </c>
      <c r="N17" s="476">
        <v>0</v>
      </c>
      <c r="O17" s="477">
        <v>0</v>
      </c>
      <c r="P17" s="647">
        <f t="shared" si="2"/>
        <v>19249390</v>
      </c>
      <c r="Q17" s="83"/>
    </row>
    <row r="18" spans="1:17" ht="77.25" thickBot="1" x14ac:dyDescent="0.3">
      <c r="A18" s="408" t="s">
        <v>1628</v>
      </c>
      <c r="B18" s="648" t="s">
        <v>912</v>
      </c>
      <c r="C18" s="649" t="s">
        <v>909</v>
      </c>
      <c r="D18" s="475">
        <v>44635</v>
      </c>
      <c r="E18" s="476">
        <v>4791092</v>
      </c>
      <c r="F18" s="476">
        <f>+(25150087*1.27)-E18</f>
        <v>27149518.490000002</v>
      </c>
      <c r="G18" s="476">
        <v>0</v>
      </c>
      <c r="H18" s="476">
        <v>0</v>
      </c>
      <c r="I18" s="476">
        <v>0</v>
      </c>
      <c r="J18" s="476">
        <v>0</v>
      </c>
      <c r="K18" s="476">
        <v>0</v>
      </c>
      <c r="L18" s="476">
        <v>0</v>
      </c>
      <c r="M18" s="476">
        <v>0</v>
      </c>
      <c r="N18" s="476">
        <v>0</v>
      </c>
      <c r="O18" s="477">
        <v>0</v>
      </c>
      <c r="P18" s="647">
        <f t="shared" si="2"/>
        <v>31940610.490000002</v>
      </c>
      <c r="Q18" s="83"/>
    </row>
    <row r="19" spans="1:17" ht="26.25" thickBot="1" x14ac:dyDescent="0.3">
      <c r="A19" s="408" t="s">
        <v>1629</v>
      </c>
      <c r="B19" s="648" t="s">
        <v>1617</v>
      </c>
      <c r="C19" s="649" t="s">
        <v>1048</v>
      </c>
      <c r="D19" s="475">
        <v>50405</v>
      </c>
      <c r="E19" s="650">
        <v>0</v>
      </c>
      <c r="F19" s="650">
        <f t="shared" ref="F19:O19" si="3">1140000*1.27</f>
        <v>1447800</v>
      </c>
      <c r="G19" s="650">
        <f t="shared" si="3"/>
        <v>1447800</v>
      </c>
      <c r="H19" s="650">
        <f t="shared" si="3"/>
        <v>1447800</v>
      </c>
      <c r="I19" s="650">
        <f t="shared" si="3"/>
        <v>1447800</v>
      </c>
      <c r="J19" s="650">
        <f t="shared" si="3"/>
        <v>1447800</v>
      </c>
      <c r="K19" s="650">
        <f t="shared" si="3"/>
        <v>1447800</v>
      </c>
      <c r="L19" s="650">
        <f t="shared" si="3"/>
        <v>1447800</v>
      </c>
      <c r="M19" s="650">
        <f t="shared" si="3"/>
        <v>1447800</v>
      </c>
      <c r="N19" s="650">
        <f t="shared" si="3"/>
        <v>1447800</v>
      </c>
      <c r="O19" s="651">
        <f t="shared" si="3"/>
        <v>1447800</v>
      </c>
      <c r="P19" s="647">
        <f t="shared" si="2"/>
        <v>14478000</v>
      </c>
    </row>
    <row r="20" spans="1:17" ht="15.75" thickBot="1" x14ac:dyDescent="0.3">
      <c r="A20" s="408" t="s">
        <v>1630</v>
      </c>
      <c r="B20" s="648" t="s">
        <v>1049</v>
      </c>
      <c r="C20" s="649" t="s">
        <v>1048</v>
      </c>
      <c r="D20" s="475" t="s">
        <v>915</v>
      </c>
      <c r="E20" s="650">
        <v>0</v>
      </c>
      <c r="F20" s="650">
        <v>2160000</v>
      </c>
      <c r="G20" s="650">
        <v>2160000</v>
      </c>
      <c r="H20" s="650">
        <v>2160000</v>
      </c>
      <c r="I20" s="650">
        <v>2160000</v>
      </c>
      <c r="J20" s="650">
        <v>2160000</v>
      </c>
      <c r="K20" s="650">
        <v>2160000</v>
      </c>
      <c r="L20" s="650">
        <v>2160000</v>
      </c>
      <c r="M20" s="650">
        <v>2160000</v>
      </c>
      <c r="N20" s="650">
        <v>2160000</v>
      </c>
      <c r="O20" s="651">
        <v>2160000</v>
      </c>
      <c r="P20" s="647">
        <f t="shared" si="2"/>
        <v>21600000</v>
      </c>
    </row>
    <row r="21" spans="1:17" ht="15.75" thickBot="1" x14ac:dyDescent="0.3">
      <c r="A21" s="408" t="s">
        <v>1631</v>
      </c>
      <c r="B21" s="648" t="s">
        <v>1050</v>
      </c>
      <c r="C21" s="649" t="s">
        <v>1048</v>
      </c>
      <c r="D21" s="475">
        <v>45657</v>
      </c>
      <c r="E21" s="650">
        <v>0</v>
      </c>
      <c r="F21" s="650">
        <v>960000</v>
      </c>
      <c r="G21" s="650">
        <v>96000</v>
      </c>
      <c r="H21" s="650">
        <v>960000</v>
      </c>
      <c r="I21" s="650">
        <v>0</v>
      </c>
      <c r="J21" s="650">
        <v>0</v>
      </c>
      <c r="K21" s="650">
        <v>0</v>
      </c>
      <c r="L21" s="650">
        <v>0</v>
      </c>
      <c r="M21" s="650">
        <v>0</v>
      </c>
      <c r="N21" s="650">
        <v>0</v>
      </c>
      <c r="O21" s="651">
        <v>0</v>
      </c>
      <c r="P21" s="647">
        <f t="shared" si="2"/>
        <v>2016000</v>
      </c>
    </row>
    <row r="22" spans="1:17" ht="26.25" thickBot="1" x14ac:dyDescent="0.3">
      <c r="A22" s="408" t="s">
        <v>1632</v>
      </c>
      <c r="B22" s="648" t="s">
        <v>1051</v>
      </c>
      <c r="C22" s="649" t="s">
        <v>1048</v>
      </c>
      <c r="D22" s="475">
        <v>45291</v>
      </c>
      <c r="E22" s="650">
        <v>0</v>
      </c>
      <c r="F22" s="650">
        <v>644000</v>
      </c>
      <c r="G22" s="650">
        <v>276000</v>
      </c>
      <c r="H22" s="650">
        <v>0</v>
      </c>
      <c r="I22" s="650">
        <v>0</v>
      </c>
      <c r="J22" s="650">
        <v>0</v>
      </c>
      <c r="K22" s="650">
        <v>0</v>
      </c>
      <c r="L22" s="650">
        <v>0</v>
      </c>
      <c r="M22" s="650">
        <v>0</v>
      </c>
      <c r="N22" s="650">
        <v>0</v>
      </c>
      <c r="O22" s="651">
        <v>0</v>
      </c>
      <c r="P22" s="647">
        <f t="shared" si="2"/>
        <v>920000</v>
      </c>
    </row>
    <row r="23" spans="1:17" ht="26.25" thickBot="1" x14ac:dyDescent="0.3">
      <c r="A23" s="408" t="s">
        <v>1633</v>
      </c>
      <c r="B23" s="648" t="s">
        <v>1618</v>
      </c>
      <c r="C23" s="649" t="s">
        <v>1048</v>
      </c>
      <c r="D23" s="475">
        <v>45009</v>
      </c>
      <c r="E23" s="650">
        <v>0</v>
      </c>
      <c r="F23" s="650">
        <v>0</v>
      </c>
      <c r="G23" s="650">
        <v>3389376</v>
      </c>
      <c r="H23" s="650">
        <v>0</v>
      </c>
      <c r="I23" s="650">
        <v>0</v>
      </c>
      <c r="J23" s="650">
        <v>0</v>
      </c>
      <c r="K23" s="650">
        <v>0</v>
      </c>
      <c r="L23" s="650">
        <v>0</v>
      </c>
      <c r="M23" s="650">
        <v>0</v>
      </c>
      <c r="N23" s="650">
        <v>0</v>
      </c>
      <c r="O23" s="651">
        <v>0</v>
      </c>
      <c r="P23" s="647">
        <f t="shared" si="2"/>
        <v>3389376</v>
      </c>
    </row>
    <row r="24" spans="1:17" ht="60" customHeight="1" thickBot="1" x14ac:dyDescent="0.3">
      <c r="A24" s="408" t="s">
        <v>1634</v>
      </c>
      <c r="B24" s="1102" t="s">
        <v>1619</v>
      </c>
      <c r="C24" s="649" t="s">
        <v>1048</v>
      </c>
      <c r="D24" s="475">
        <v>45061</v>
      </c>
      <c r="E24" s="650">
        <v>0</v>
      </c>
      <c r="F24" s="650">
        <v>31660762</v>
      </c>
      <c r="G24" s="650">
        <v>31660762</v>
      </c>
      <c r="H24" s="650">
        <v>0</v>
      </c>
      <c r="I24" s="650">
        <v>0</v>
      </c>
      <c r="J24" s="650">
        <v>0</v>
      </c>
      <c r="K24" s="650">
        <v>0</v>
      </c>
      <c r="L24" s="650">
        <v>0</v>
      </c>
      <c r="M24" s="650">
        <v>0</v>
      </c>
      <c r="N24" s="650">
        <v>0</v>
      </c>
      <c r="O24" s="651">
        <v>0</v>
      </c>
      <c r="P24" s="647">
        <f t="shared" si="2"/>
        <v>63321524</v>
      </c>
    </row>
    <row r="25" spans="1:17" ht="71.25" customHeight="1" thickBot="1" x14ac:dyDescent="0.3">
      <c r="A25" s="408" t="s">
        <v>1635</v>
      </c>
      <c r="B25" s="1103" t="s">
        <v>1620</v>
      </c>
      <c r="C25" s="649" t="s">
        <v>909</v>
      </c>
      <c r="D25" s="475">
        <v>45077</v>
      </c>
      <c r="E25" s="650">
        <v>0</v>
      </c>
      <c r="F25" s="650">
        <v>2350000</v>
      </c>
      <c r="G25" s="650">
        <v>800000</v>
      </c>
      <c r="H25" s="650">
        <v>0</v>
      </c>
      <c r="I25" s="650">
        <v>0</v>
      </c>
      <c r="J25" s="650">
        <v>0</v>
      </c>
      <c r="K25" s="650">
        <v>0</v>
      </c>
      <c r="L25" s="650">
        <v>0</v>
      </c>
      <c r="M25" s="650">
        <v>0</v>
      </c>
      <c r="N25" s="650">
        <v>0</v>
      </c>
      <c r="O25" s="651">
        <v>0</v>
      </c>
      <c r="P25" s="647">
        <f t="shared" si="2"/>
        <v>3150000</v>
      </c>
    </row>
    <row r="26" spans="1:17" ht="65.25" thickBot="1" x14ac:dyDescent="0.3">
      <c r="A26" s="408" t="s">
        <v>1636</v>
      </c>
      <c r="B26" s="1104" t="s">
        <v>1621</v>
      </c>
      <c r="C26" s="409" t="s">
        <v>1048</v>
      </c>
      <c r="D26" s="410">
        <v>45077</v>
      </c>
      <c r="E26" s="411">
        <v>0</v>
      </c>
      <c r="F26" s="411">
        <v>2250000</v>
      </c>
      <c r="G26" s="411">
        <v>2250000</v>
      </c>
      <c r="H26" s="411">
        <v>0</v>
      </c>
      <c r="I26" s="411">
        <v>0</v>
      </c>
      <c r="J26" s="411">
        <v>0</v>
      </c>
      <c r="K26" s="411">
        <v>0</v>
      </c>
      <c r="L26" s="411">
        <v>0</v>
      </c>
      <c r="M26" s="411">
        <v>0</v>
      </c>
      <c r="N26" s="411">
        <v>0</v>
      </c>
      <c r="O26" s="478">
        <v>0</v>
      </c>
      <c r="P26" s="936">
        <f t="shared" si="2"/>
        <v>4500000</v>
      </c>
    </row>
    <row r="27" spans="1:17" x14ac:dyDescent="0.25">
      <c r="D27" t="s">
        <v>156</v>
      </c>
    </row>
  </sheetData>
  <mergeCells count="19">
    <mergeCell ref="I9:I10"/>
    <mergeCell ref="J9:J10"/>
    <mergeCell ref="K9:K10"/>
    <mergeCell ref="L9:L10"/>
    <mergeCell ref="A2:Q2"/>
    <mergeCell ref="A3:Q3"/>
    <mergeCell ref="M5:P5"/>
    <mergeCell ref="A9:A10"/>
    <mergeCell ref="B9:B10"/>
    <mergeCell ref="C9:C10"/>
    <mergeCell ref="D9:D10"/>
    <mergeCell ref="E9:E10"/>
    <mergeCell ref="F9:F10"/>
    <mergeCell ref="M9:M10"/>
    <mergeCell ref="N9:N10"/>
    <mergeCell ref="O9:O10"/>
    <mergeCell ref="P9:P10"/>
    <mergeCell ref="G9:G10"/>
    <mergeCell ref="H9:H10"/>
  </mergeCells>
  <phoneticPr fontId="58" type="noConversion"/>
  <pageMargins left="0.7" right="0.7" top="0.75" bottom="0.75" header="0.3" footer="0.3"/>
  <pageSetup paperSize="9" scale="60" orientation="landscape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IP80"/>
  <sheetViews>
    <sheetView zoomScaleNormal="100" workbookViewId="0">
      <pane xSplit="3" ySplit="6" topLeftCell="D56" activePane="bottomRight" state="frozen"/>
      <selection pane="topRight" activeCell="D1" sqref="D1"/>
      <selection pane="bottomLeft" activeCell="A6" sqref="A6"/>
      <selection pane="bottomRight" activeCell="P64" sqref="P64:P68"/>
    </sheetView>
  </sheetViews>
  <sheetFormatPr defaultRowHeight="15" x14ac:dyDescent="0.25"/>
  <cols>
    <col min="1" max="1" width="5.85546875" customWidth="1"/>
    <col min="2" max="2" width="12.5703125" customWidth="1"/>
    <col min="3" max="3" width="56.140625" customWidth="1"/>
    <col min="4" max="4" width="15.28515625" style="337" customWidth="1"/>
    <col min="5" max="5" width="12.28515625" style="337" customWidth="1"/>
    <col min="6" max="7" width="13.85546875" customWidth="1"/>
    <col min="8" max="8" width="14.28515625" customWidth="1"/>
    <col min="9" max="9" width="13.42578125" customWidth="1"/>
    <col min="10" max="10" width="12" customWidth="1"/>
    <col min="11" max="11" width="14" customWidth="1"/>
    <col min="12" max="12" width="14.5703125" customWidth="1"/>
    <col min="13" max="13" width="12" customWidth="1"/>
    <col min="14" max="14" width="14" customWidth="1"/>
    <col min="15" max="15" width="14.5703125" customWidth="1"/>
    <col min="16" max="17" width="16" customWidth="1"/>
    <col min="18" max="18" width="12.5703125" style="620" customWidth="1"/>
    <col min="19" max="19" width="9.140625" style="86"/>
    <col min="255" max="255" width="7.28515625" customWidth="1"/>
    <col min="256" max="256" width="12.5703125" customWidth="1"/>
    <col min="257" max="257" width="78.85546875" customWidth="1"/>
    <col min="258" max="258" width="15.28515625" customWidth="1"/>
    <col min="259" max="259" width="13.85546875" customWidth="1"/>
    <col min="260" max="260" width="6.5703125" customWidth="1"/>
    <col min="261" max="261" width="11.42578125" customWidth="1"/>
    <col min="262" max="262" width="11.140625" bestFit="1" customWidth="1"/>
    <col min="511" max="511" width="7.28515625" customWidth="1"/>
    <col min="512" max="512" width="12.5703125" customWidth="1"/>
    <col min="513" max="513" width="78.85546875" customWidth="1"/>
    <col min="514" max="514" width="15.28515625" customWidth="1"/>
    <col min="515" max="515" width="13.85546875" customWidth="1"/>
    <col min="516" max="516" width="6.5703125" customWidth="1"/>
    <col min="517" max="517" width="11.42578125" customWidth="1"/>
    <col min="518" max="518" width="11.140625" bestFit="1" customWidth="1"/>
    <col min="767" max="767" width="7.28515625" customWidth="1"/>
    <col min="768" max="768" width="12.5703125" customWidth="1"/>
    <col min="769" max="769" width="78.85546875" customWidth="1"/>
    <col min="770" max="770" width="15.28515625" customWidth="1"/>
    <col min="771" max="771" width="13.85546875" customWidth="1"/>
    <col min="772" max="772" width="6.5703125" customWidth="1"/>
    <col min="773" max="773" width="11.42578125" customWidth="1"/>
    <col min="774" max="774" width="11.140625" bestFit="1" customWidth="1"/>
    <col min="1023" max="1023" width="7.28515625" customWidth="1"/>
    <col min="1024" max="1024" width="12.5703125" customWidth="1"/>
    <col min="1025" max="1025" width="78.85546875" customWidth="1"/>
    <col min="1026" max="1026" width="15.28515625" customWidth="1"/>
    <col min="1027" max="1027" width="13.85546875" customWidth="1"/>
    <col min="1028" max="1028" width="6.5703125" customWidth="1"/>
    <col min="1029" max="1029" width="11.42578125" customWidth="1"/>
    <col min="1030" max="1030" width="11.140625" bestFit="1" customWidth="1"/>
    <col min="1279" max="1279" width="7.28515625" customWidth="1"/>
    <col min="1280" max="1280" width="12.5703125" customWidth="1"/>
    <col min="1281" max="1281" width="78.85546875" customWidth="1"/>
    <col min="1282" max="1282" width="15.28515625" customWidth="1"/>
    <col min="1283" max="1283" width="13.85546875" customWidth="1"/>
    <col min="1284" max="1284" width="6.5703125" customWidth="1"/>
    <col min="1285" max="1285" width="11.42578125" customWidth="1"/>
    <col min="1286" max="1286" width="11.140625" bestFit="1" customWidth="1"/>
    <col min="1535" max="1535" width="7.28515625" customWidth="1"/>
    <col min="1536" max="1536" width="12.5703125" customWidth="1"/>
    <col min="1537" max="1537" width="78.85546875" customWidth="1"/>
    <col min="1538" max="1538" width="15.28515625" customWidth="1"/>
    <col min="1539" max="1539" width="13.85546875" customWidth="1"/>
    <col min="1540" max="1540" width="6.5703125" customWidth="1"/>
    <col min="1541" max="1541" width="11.42578125" customWidth="1"/>
    <col min="1542" max="1542" width="11.140625" bestFit="1" customWidth="1"/>
    <col min="1791" max="1791" width="7.28515625" customWidth="1"/>
    <col min="1792" max="1792" width="12.5703125" customWidth="1"/>
    <col min="1793" max="1793" width="78.85546875" customWidth="1"/>
    <col min="1794" max="1794" width="15.28515625" customWidth="1"/>
    <col min="1795" max="1795" width="13.85546875" customWidth="1"/>
    <col min="1796" max="1796" width="6.5703125" customWidth="1"/>
    <col min="1797" max="1797" width="11.42578125" customWidth="1"/>
    <col min="1798" max="1798" width="11.140625" bestFit="1" customWidth="1"/>
    <col min="2047" max="2047" width="7.28515625" customWidth="1"/>
    <col min="2048" max="2048" width="12.5703125" customWidth="1"/>
    <col min="2049" max="2049" width="78.85546875" customWidth="1"/>
    <col min="2050" max="2050" width="15.28515625" customWidth="1"/>
    <col min="2051" max="2051" width="13.85546875" customWidth="1"/>
    <col min="2052" max="2052" width="6.5703125" customWidth="1"/>
    <col min="2053" max="2053" width="11.42578125" customWidth="1"/>
    <col min="2054" max="2054" width="11.140625" bestFit="1" customWidth="1"/>
    <col min="2303" max="2303" width="7.28515625" customWidth="1"/>
    <col min="2304" max="2304" width="12.5703125" customWidth="1"/>
    <col min="2305" max="2305" width="78.85546875" customWidth="1"/>
    <col min="2306" max="2306" width="15.28515625" customWidth="1"/>
    <col min="2307" max="2307" width="13.85546875" customWidth="1"/>
    <col min="2308" max="2308" width="6.5703125" customWidth="1"/>
    <col min="2309" max="2309" width="11.42578125" customWidth="1"/>
    <col min="2310" max="2310" width="11.140625" bestFit="1" customWidth="1"/>
    <col min="2559" max="2559" width="7.28515625" customWidth="1"/>
    <col min="2560" max="2560" width="12.5703125" customWidth="1"/>
    <col min="2561" max="2561" width="78.85546875" customWidth="1"/>
    <col min="2562" max="2562" width="15.28515625" customWidth="1"/>
    <col min="2563" max="2563" width="13.85546875" customWidth="1"/>
    <col min="2564" max="2564" width="6.5703125" customWidth="1"/>
    <col min="2565" max="2565" width="11.42578125" customWidth="1"/>
    <col min="2566" max="2566" width="11.140625" bestFit="1" customWidth="1"/>
    <col min="2815" max="2815" width="7.28515625" customWidth="1"/>
    <col min="2816" max="2816" width="12.5703125" customWidth="1"/>
    <col min="2817" max="2817" width="78.85546875" customWidth="1"/>
    <col min="2818" max="2818" width="15.28515625" customWidth="1"/>
    <col min="2819" max="2819" width="13.85546875" customWidth="1"/>
    <col min="2820" max="2820" width="6.5703125" customWidth="1"/>
    <col min="2821" max="2821" width="11.42578125" customWidth="1"/>
    <col min="2822" max="2822" width="11.140625" bestFit="1" customWidth="1"/>
    <col min="3071" max="3071" width="7.28515625" customWidth="1"/>
    <col min="3072" max="3072" width="12.5703125" customWidth="1"/>
    <col min="3073" max="3073" width="78.85546875" customWidth="1"/>
    <col min="3074" max="3074" width="15.28515625" customWidth="1"/>
    <col min="3075" max="3075" width="13.85546875" customWidth="1"/>
    <col min="3076" max="3076" width="6.5703125" customWidth="1"/>
    <col min="3077" max="3077" width="11.42578125" customWidth="1"/>
    <col min="3078" max="3078" width="11.140625" bestFit="1" customWidth="1"/>
    <col min="3327" max="3327" width="7.28515625" customWidth="1"/>
    <col min="3328" max="3328" width="12.5703125" customWidth="1"/>
    <col min="3329" max="3329" width="78.85546875" customWidth="1"/>
    <col min="3330" max="3330" width="15.28515625" customWidth="1"/>
    <col min="3331" max="3331" width="13.85546875" customWidth="1"/>
    <col min="3332" max="3332" width="6.5703125" customWidth="1"/>
    <col min="3333" max="3333" width="11.42578125" customWidth="1"/>
    <col min="3334" max="3334" width="11.140625" bestFit="1" customWidth="1"/>
    <col min="3583" max="3583" width="7.28515625" customWidth="1"/>
    <col min="3584" max="3584" width="12.5703125" customWidth="1"/>
    <col min="3585" max="3585" width="78.85546875" customWidth="1"/>
    <col min="3586" max="3586" width="15.28515625" customWidth="1"/>
    <col min="3587" max="3587" width="13.85546875" customWidth="1"/>
    <col min="3588" max="3588" width="6.5703125" customWidth="1"/>
    <col min="3589" max="3589" width="11.42578125" customWidth="1"/>
    <col min="3590" max="3590" width="11.140625" bestFit="1" customWidth="1"/>
    <col min="3839" max="3839" width="7.28515625" customWidth="1"/>
    <col min="3840" max="3840" width="12.5703125" customWidth="1"/>
    <col min="3841" max="3841" width="78.85546875" customWidth="1"/>
    <col min="3842" max="3842" width="15.28515625" customWidth="1"/>
    <col min="3843" max="3843" width="13.85546875" customWidth="1"/>
    <col min="3844" max="3844" width="6.5703125" customWidth="1"/>
    <col min="3845" max="3845" width="11.42578125" customWidth="1"/>
    <col min="3846" max="3846" width="11.140625" bestFit="1" customWidth="1"/>
    <col min="4095" max="4095" width="7.28515625" customWidth="1"/>
    <col min="4096" max="4096" width="12.5703125" customWidth="1"/>
    <col min="4097" max="4097" width="78.85546875" customWidth="1"/>
    <col min="4098" max="4098" width="15.28515625" customWidth="1"/>
    <col min="4099" max="4099" width="13.85546875" customWidth="1"/>
    <col min="4100" max="4100" width="6.5703125" customWidth="1"/>
    <col min="4101" max="4101" width="11.42578125" customWidth="1"/>
    <col min="4102" max="4102" width="11.140625" bestFit="1" customWidth="1"/>
    <col min="4351" max="4351" width="7.28515625" customWidth="1"/>
    <col min="4352" max="4352" width="12.5703125" customWidth="1"/>
    <col min="4353" max="4353" width="78.85546875" customWidth="1"/>
    <col min="4354" max="4354" width="15.28515625" customWidth="1"/>
    <col min="4355" max="4355" width="13.85546875" customWidth="1"/>
    <col min="4356" max="4356" width="6.5703125" customWidth="1"/>
    <col min="4357" max="4357" width="11.42578125" customWidth="1"/>
    <col min="4358" max="4358" width="11.140625" bestFit="1" customWidth="1"/>
    <col min="4607" max="4607" width="7.28515625" customWidth="1"/>
    <col min="4608" max="4608" width="12.5703125" customWidth="1"/>
    <col min="4609" max="4609" width="78.85546875" customWidth="1"/>
    <col min="4610" max="4610" width="15.28515625" customWidth="1"/>
    <col min="4611" max="4611" width="13.85546875" customWidth="1"/>
    <col min="4612" max="4612" width="6.5703125" customWidth="1"/>
    <col min="4613" max="4613" width="11.42578125" customWidth="1"/>
    <col min="4614" max="4614" width="11.140625" bestFit="1" customWidth="1"/>
    <col min="4863" max="4863" width="7.28515625" customWidth="1"/>
    <col min="4864" max="4864" width="12.5703125" customWidth="1"/>
    <col min="4865" max="4865" width="78.85546875" customWidth="1"/>
    <col min="4866" max="4866" width="15.28515625" customWidth="1"/>
    <col min="4867" max="4867" width="13.85546875" customWidth="1"/>
    <col min="4868" max="4868" width="6.5703125" customWidth="1"/>
    <col min="4869" max="4869" width="11.42578125" customWidth="1"/>
    <col min="4870" max="4870" width="11.140625" bestFit="1" customWidth="1"/>
    <col min="5119" max="5119" width="7.28515625" customWidth="1"/>
    <col min="5120" max="5120" width="12.5703125" customWidth="1"/>
    <col min="5121" max="5121" width="78.85546875" customWidth="1"/>
    <col min="5122" max="5122" width="15.28515625" customWidth="1"/>
    <col min="5123" max="5123" width="13.85546875" customWidth="1"/>
    <col min="5124" max="5124" width="6.5703125" customWidth="1"/>
    <col min="5125" max="5125" width="11.42578125" customWidth="1"/>
    <col min="5126" max="5126" width="11.140625" bestFit="1" customWidth="1"/>
    <col min="5375" max="5375" width="7.28515625" customWidth="1"/>
    <col min="5376" max="5376" width="12.5703125" customWidth="1"/>
    <col min="5377" max="5377" width="78.85546875" customWidth="1"/>
    <col min="5378" max="5378" width="15.28515625" customWidth="1"/>
    <col min="5379" max="5379" width="13.85546875" customWidth="1"/>
    <col min="5380" max="5380" width="6.5703125" customWidth="1"/>
    <col min="5381" max="5381" width="11.42578125" customWidth="1"/>
    <col min="5382" max="5382" width="11.140625" bestFit="1" customWidth="1"/>
    <col min="5631" max="5631" width="7.28515625" customWidth="1"/>
    <col min="5632" max="5632" width="12.5703125" customWidth="1"/>
    <col min="5633" max="5633" width="78.85546875" customWidth="1"/>
    <col min="5634" max="5634" width="15.28515625" customWidth="1"/>
    <col min="5635" max="5635" width="13.85546875" customWidth="1"/>
    <col min="5636" max="5636" width="6.5703125" customWidth="1"/>
    <col min="5637" max="5637" width="11.42578125" customWidth="1"/>
    <col min="5638" max="5638" width="11.140625" bestFit="1" customWidth="1"/>
    <col min="5887" max="5887" width="7.28515625" customWidth="1"/>
    <col min="5888" max="5888" width="12.5703125" customWidth="1"/>
    <col min="5889" max="5889" width="78.85546875" customWidth="1"/>
    <col min="5890" max="5890" width="15.28515625" customWidth="1"/>
    <col min="5891" max="5891" width="13.85546875" customWidth="1"/>
    <col min="5892" max="5892" width="6.5703125" customWidth="1"/>
    <col min="5893" max="5893" width="11.42578125" customWidth="1"/>
    <col min="5894" max="5894" width="11.140625" bestFit="1" customWidth="1"/>
    <col min="6143" max="6143" width="7.28515625" customWidth="1"/>
    <col min="6144" max="6144" width="12.5703125" customWidth="1"/>
    <col min="6145" max="6145" width="78.85546875" customWidth="1"/>
    <col min="6146" max="6146" width="15.28515625" customWidth="1"/>
    <col min="6147" max="6147" width="13.85546875" customWidth="1"/>
    <col min="6148" max="6148" width="6.5703125" customWidth="1"/>
    <col min="6149" max="6149" width="11.42578125" customWidth="1"/>
    <col min="6150" max="6150" width="11.140625" bestFit="1" customWidth="1"/>
    <col min="6399" max="6399" width="7.28515625" customWidth="1"/>
    <col min="6400" max="6400" width="12.5703125" customWidth="1"/>
    <col min="6401" max="6401" width="78.85546875" customWidth="1"/>
    <col min="6402" max="6402" width="15.28515625" customWidth="1"/>
    <col min="6403" max="6403" width="13.85546875" customWidth="1"/>
    <col min="6404" max="6404" width="6.5703125" customWidth="1"/>
    <col min="6405" max="6405" width="11.42578125" customWidth="1"/>
    <col min="6406" max="6406" width="11.140625" bestFit="1" customWidth="1"/>
    <col min="6655" max="6655" width="7.28515625" customWidth="1"/>
    <col min="6656" max="6656" width="12.5703125" customWidth="1"/>
    <col min="6657" max="6657" width="78.85546875" customWidth="1"/>
    <col min="6658" max="6658" width="15.28515625" customWidth="1"/>
    <col min="6659" max="6659" width="13.85546875" customWidth="1"/>
    <col min="6660" max="6660" width="6.5703125" customWidth="1"/>
    <col min="6661" max="6661" width="11.42578125" customWidth="1"/>
    <col min="6662" max="6662" width="11.140625" bestFit="1" customWidth="1"/>
    <col min="6911" max="6911" width="7.28515625" customWidth="1"/>
    <col min="6912" max="6912" width="12.5703125" customWidth="1"/>
    <col min="6913" max="6913" width="78.85546875" customWidth="1"/>
    <col min="6914" max="6914" width="15.28515625" customWidth="1"/>
    <col min="6915" max="6915" width="13.85546875" customWidth="1"/>
    <col min="6916" max="6916" width="6.5703125" customWidth="1"/>
    <col min="6917" max="6917" width="11.42578125" customWidth="1"/>
    <col min="6918" max="6918" width="11.140625" bestFit="1" customWidth="1"/>
    <col min="7167" max="7167" width="7.28515625" customWidth="1"/>
    <col min="7168" max="7168" width="12.5703125" customWidth="1"/>
    <col min="7169" max="7169" width="78.85546875" customWidth="1"/>
    <col min="7170" max="7170" width="15.28515625" customWidth="1"/>
    <col min="7171" max="7171" width="13.85546875" customWidth="1"/>
    <col min="7172" max="7172" width="6.5703125" customWidth="1"/>
    <col min="7173" max="7173" width="11.42578125" customWidth="1"/>
    <col min="7174" max="7174" width="11.140625" bestFit="1" customWidth="1"/>
    <col min="7423" max="7423" width="7.28515625" customWidth="1"/>
    <col min="7424" max="7424" width="12.5703125" customWidth="1"/>
    <col min="7425" max="7425" width="78.85546875" customWidth="1"/>
    <col min="7426" max="7426" width="15.28515625" customWidth="1"/>
    <col min="7427" max="7427" width="13.85546875" customWidth="1"/>
    <col min="7428" max="7428" width="6.5703125" customWidth="1"/>
    <col min="7429" max="7429" width="11.42578125" customWidth="1"/>
    <col min="7430" max="7430" width="11.140625" bestFit="1" customWidth="1"/>
    <col min="7679" max="7679" width="7.28515625" customWidth="1"/>
    <col min="7680" max="7680" width="12.5703125" customWidth="1"/>
    <col min="7681" max="7681" width="78.85546875" customWidth="1"/>
    <col min="7682" max="7682" width="15.28515625" customWidth="1"/>
    <col min="7683" max="7683" width="13.85546875" customWidth="1"/>
    <col min="7684" max="7684" width="6.5703125" customWidth="1"/>
    <col min="7685" max="7685" width="11.42578125" customWidth="1"/>
    <col min="7686" max="7686" width="11.140625" bestFit="1" customWidth="1"/>
    <col min="7935" max="7935" width="7.28515625" customWidth="1"/>
    <col min="7936" max="7936" width="12.5703125" customWidth="1"/>
    <col min="7937" max="7937" width="78.85546875" customWidth="1"/>
    <col min="7938" max="7938" width="15.28515625" customWidth="1"/>
    <col min="7939" max="7939" width="13.85546875" customWidth="1"/>
    <col min="7940" max="7940" width="6.5703125" customWidth="1"/>
    <col min="7941" max="7941" width="11.42578125" customWidth="1"/>
    <col min="7942" max="7942" width="11.140625" bestFit="1" customWidth="1"/>
    <col min="8191" max="8191" width="7.28515625" customWidth="1"/>
    <col min="8192" max="8192" width="12.5703125" customWidth="1"/>
    <col min="8193" max="8193" width="78.85546875" customWidth="1"/>
    <col min="8194" max="8194" width="15.28515625" customWidth="1"/>
    <col min="8195" max="8195" width="13.85546875" customWidth="1"/>
    <col min="8196" max="8196" width="6.5703125" customWidth="1"/>
    <col min="8197" max="8197" width="11.42578125" customWidth="1"/>
    <col min="8198" max="8198" width="11.140625" bestFit="1" customWidth="1"/>
    <col min="8447" max="8447" width="7.28515625" customWidth="1"/>
    <col min="8448" max="8448" width="12.5703125" customWidth="1"/>
    <col min="8449" max="8449" width="78.85546875" customWidth="1"/>
    <col min="8450" max="8450" width="15.28515625" customWidth="1"/>
    <col min="8451" max="8451" width="13.85546875" customWidth="1"/>
    <col min="8452" max="8452" width="6.5703125" customWidth="1"/>
    <col min="8453" max="8453" width="11.42578125" customWidth="1"/>
    <col min="8454" max="8454" width="11.140625" bestFit="1" customWidth="1"/>
    <col min="8703" max="8703" width="7.28515625" customWidth="1"/>
    <col min="8704" max="8704" width="12.5703125" customWidth="1"/>
    <col min="8705" max="8705" width="78.85546875" customWidth="1"/>
    <col min="8706" max="8706" width="15.28515625" customWidth="1"/>
    <col min="8707" max="8707" width="13.85546875" customWidth="1"/>
    <col min="8708" max="8708" width="6.5703125" customWidth="1"/>
    <col min="8709" max="8709" width="11.42578125" customWidth="1"/>
    <col min="8710" max="8710" width="11.140625" bestFit="1" customWidth="1"/>
    <col min="8959" max="8959" width="7.28515625" customWidth="1"/>
    <col min="8960" max="8960" width="12.5703125" customWidth="1"/>
    <col min="8961" max="8961" width="78.85546875" customWidth="1"/>
    <col min="8962" max="8962" width="15.28515625" customWidth="1"/>
    <col min="8963" max="8963" width="13.85546875" customWidth="1"/>
    <col min="8964" max="8964" width="6.5703125" customWidth="1"/>
    <col min="8965" max="8965" width="11.42578125" customWidth="1"/>
    <col min="8966" max="8966" width="11.140625" bestFit="1" customWidth="1"/>
    <col min="9215" max="9215" width="7.28515625" customWidth="1"/>
    <col min="9216" max="9216" width="12.5703125" customWidth="1"/>
    <col min="9217" max="9217" width="78.85546875" customWidth="1"/>
    <col min="9218" max="9218" width="15.28515625" customWidth="1"/>
    <col min="9219" max="9219" width="13.85546875" customWidth="1"/>
    <col min="9220" max="9220" width="6.5703125" customWidth="1"/>
    <col min="9221" max="9221" width="11.42578125" customWidth="1"/>
    <col min="9222" max="9222" width="11.140625" bestFit="1" customWidth="1"/>
    <col min="9471" max="9471" width="7.28515625" customWidth="1"/>
    <col min="9472" max="9472" width="12.5703125" customWidth="1"/>
    <col min="9473" max="9473" width="78.85546875" customWidth="1"/>
    <col min="9474" max="9474" width="15.28515625" customWidth="1"/>
    <col min="9475" max="9475" width="13.85546875" customWidth="1"/>
    <col min="9476" max="9476" width="6.5703125" customWidth="1"/>
    <col min="9477" max="9477" width="11.42578125" customWidth="1"/>
    <col min="9478" max="9478" width="11.140625" bestFit="1" customWidth="1"/>
    <col min="9727" max="9727" width="7.28515625" customWidth="1"/>
    <col min="9728" max="9728" width="12.5703125" customWidth="1"/>
    <col min="9729" max="9729" width="78.85546875" customWidth="1"/>
    <col min="9730" max="9730" width="15.28515625" customWidth="1"/>
    <col min="9731" max="9731" width="13.85546875" customWidth="1"/>
    <col min="9732" max="9732" width="6.5703125" customWidth="1"/>
    <col min="9733" max="9733" width="11.42578125" customWidth="1"/>
    <col min="9734" max="9734" width="11.140625" bestFit="1" customWidth="1"/>
    <col min="9983" max="9983" width="7.28515625" customWidth="1"/>
    <col min="9984" max="9984" width="12.5703125" customWidth="1"/>
    <col min="9985" max="9985" width="78.85546875" customWidth="1"/>
    <col min="9986" max="9986" width="15.28515625" customWidth="1"/>
    <col min="9987" max="9987" width="13.85546875" customWidth="1"/>
    <col min="9988" max="9988" width="6.5703125" customWidth="1"/>
    <col min="9989" max="9989" width="11.42578125" customWidth="1"/>
    <col min="9990" max="9990" width="11.140625" bestFit="1" customWidth="1"/>
    <col min="10239" max="10239" width="7.28515625" customWidth="1"/>
    <col min="10240" max="10240" width="12.5703125" customWidth="1"/>
    <col min="10241" max="10241" width="78.85546875" customWidth="1"/>
    <col min="10242" max="10242" width="15.28515625" customWidth="1"/>
    <col min="10243" max="10243" width="13.85546875" customWidth="1"/>
    <col min="10244" max="10244" width="6.5703125" customWidth="1"/>
    <col min="10245" max="10245" width="11.42578125" customWidth="1"/>
    <col min="10246" max="10246" width="11.140625" bestFit="1" customWidth="1"/>
    <col min="10495" max="10495" width="7.28515625" customWidth="1"/>
    <col min="10496" max="10496" width="12.5703125" customWidth="1"/>
    <col min="10497" max="10497" width="78.85546875" customWidth="1"/>
    <col min="10498" max="10498" width="15.28515625" customWidth="1"/>
    <col min="10499" max="10499" width="13.85546875" customWidth="1"/>
    <col min="10500" max="10500" width="6.5703125" customWidth="1"/>
    <col min="10501" max="10501" width="11.42578125" customWidth="1"/>
    <col min="10502" max="10502" width="11.140625" bestFit="1" customWidth="1"/>
    <col min="10751" max="10751" width="7.28515625" customWidth="1"/>
    <col min="10752" max="10752" width="12.5703125" customWidth="1"/>
    <col min="10753" max="10753" width="78.85546875" customWidth="1"/>
    <col min="10754" max="10754" width="15.28515625" customWidth="1"/>
    <col min="10755" max="10755" width="13.85546875" customWidth="1"/>
    <col min="10756" max="10756" width="6.5703125" customWidth="1"/>
    <col min="10757" max="10757" width="11.42578125" customWidth="1"/>
    <col min="10758" max="10758" width="11.140625" bestFit="1" customWidth="1"/>
    <col min="11007" max="11007" width="7.28515625" customWidth="1"/>
    <col min="11008" max="11008" width="12.5703125" customWidth="1"/>
    <col min="11009" max="11009" width="78.85546875" customWidth="1"/>
    <col min="11010" max="11010" width="15.28515625" customWidth="1"/>
    <col min="11011" max="11011" width="13.85546875" customWidth="1"/>
    <col min="11012" max="11012" width="6.5703125" customWidth="1"/>
    <col min="11013" max="11013" width="11.42578125" customWidth="1"/>
    <col min="11014" max="11014" width="11.140625" bestFit="1" customWidth="1"/>
    <col min="11263" max="11263" width="7.28515625" customWidth="1"/>
    <col min="11264" max="11264" width="12.5703125" customWidth="1"/>
    <col min="11265" max="11265" width="78.85546875" customWidth="1"/>
    <col min="11266" max="11266" width="15.28515625" customWidth="1"/>
    <col min="11267" max="11267" width="13.85546875" customWidth="1"/>
    <col min="11268" max="11268" width="6.5703125" customWidth="1"/>
    <col min="11269" max="11269" width="11.42578125" customWidth="1"/>
    <col min="11270" max="11270" width="11.140625" bestFit="1" customWidth="1"/>
    <col min="11519" max="11519" width="7.28515625" customWidth="1"/>
    <col min="11520" max="11520" width="12.5703125" customWidth="1"/>
    <col min="11521" max="11521" width="78.85546875" customWidth="1"/>
    <col min="11522" max="11522" width="15.28515625" customWidth="1"/>
    <col min="11523" max="11523" width="13.85546875" customWidth="1"/>
    <col min="11524" max="11524" width="6.5703125" customWidth="1"/>
    <col min="11525" max="11525" width="11.42578125" customWidth="1"/>
    <col min="11526" max="11526" width="11.140625" bestFit="1" customWidth="1"/>
    <col min="11775" max="11775" width="7.28515625" customWidth="1"/>
    <col min="11776" max="11776" width="12.5703125" customWidth="1"/>
    <col min="11777" max="11777" width="78.85546875" customWidth="1"/>
    <col min="11778" max="11778" width="15.28515625" customWidth="1"/>
    <col min="11779" max="11779" width="13.85546875" customWidth="1"/>
    <col min="11780" max="11780" width="6.5703125" customWidth="1"/>
    <col min="11781" max="11781" width="11.42578125" customWidth="1"/>
    <col min="11782" max="11782" width="11.140625" bestFit="1" customWidth="1"/>
    <col min="12031" max="12031" width="7.28515625" customWidth="1"/>
    <col min="12032" max="12032" width="12.5703125" customWidth="1"/>
    <col min="12033" max="12033" width="78.85546875" customWidth="1"/>
    <col min="12034" max="12034" width="15.28515625" customWidth="1"/>
    <col min="12035" max="12035" width="13.85546875" customWidth="1"/>
    <col min="12036" max="12036" width="6.5703125" customWidth="1"/>
    <col min="12037" max="12037" width="11.42578125" customWidth="1"/>
    <col min="12038" max="12038" width="11.140625" bestFit="1" customWidth="1"/>
    <col min="12287" max="12287" width="7.28515625" customWidth="1"/>
    <col min="12288" max="12288" width="12.5703125" customWidth="1"/>
    <col min="12289" max="12289" width="78.85546875" customWidth="1"/>
    <col min="12290" max="12290" width="15.28515625" customWidth="1"/>
    <col min="12291" max="12291" width="13.85546875" customWidth="1"/>
    <col min="12292" max="12292" width="6.5703125" customWidth="1"/>
    <col min="12293" max="12293" width="11.42578125" customWidth="1"/>
    <col min="12294" max="12294" width="11.140625" bestFit="1" customWidth="1"/>
    <col min="12543" max="12543" width="7.28515625" customWidth="1"/>
    <col min="12544" max="12544" width="12.5703125" customWidth="1"/>
    <col min="12545" max="12545" width="78.85546875" customWidth="1"/>
    <col min="12546" max="12546" width="15.28515625" customWidth="1"/>
    <col min="12547" max="12547" width="13.85546875" customWidth="1"/>
    <col min="12548" max="12548" width="6.5703125" customWidth="1"/>
    <col min="12549" max="12549" width="11.42578125" customWidth="1"/>
    <col min="12550" max="12550" width="11.140625" bestFit="1" customWidth="1"/>
    <col min="12799" max="12799" width="7.28515625" customWidth="1"/>
    <col min="12800" max="12800" width="12.5703125" customWidth="1"/>
    <col min="12801" max="12801" width="78.85546875" customWidth="1"/>
    <col min="12802" max="12802" width="15.28515625" customWidth="1"/>
    <col min="12803" max="12803" width="13.85546875" customWidth="1"/>
    <col min="12804" max="12804" width="6.5703125" customWidth="1"/>
    <col min="12805" max="12805" width="11.42578125" customWidth="1"/>
    <col min="12806" max="12806" width="11.140625" bestFit="1" customWidth="1"/>
    <col min="13055" max="13055" width="7.28515625" customWidth="1"/>
    <col min="13056" max="13056" width="12.5703125" customWidth="1"/>
    <col min="13057" max="13057" width="78.85546875" customWidth="1"/>
    <col min="13058" max="13058" width="15.28515625" customWidth="1"/>
    <col min="13059" max="13059" width="13.85546875" customWidth="1"/>
    <col min="13060" max="13060" width="6.5703125" customWidth="1"/>
    <col min="13061" max="13061" width="11.42578125" customWidth="1"/>
    <col min="13062" max="13062" width="11.140625" bestFit="1" customWidth="1"/>
    <col min="13311" max="13311" width="7.28515625" customWidth="1"/>
    <col min="13312" max="13312" width="12.5703125" customWidth="1"/>
    <col min="13313" max="13313" width="78.85546875" customWidth="1"/>
    <col min="13314" max="13314" width="15.28515625" customWidth="1"/>
    <col min="13315" max="13315" width="13.85546875" customWidth="1"/>
    <col min="13316" max="13316" width="6.5703125" customWidth="1"/>
    <col min="13317" max="13317" width="11.42578125" customWidth="1"/>
    <col min="13318" max="13318" width="11.140625" bestFit="1" customWidth="1"/>
    <col min="13567" max="13567" width="7.28515625" customWidth="1"/>
    <col min="13568" max="13568" width="12.5703125" customWidth="1"/>
    <col min="13569" max="13569" width="78.85546875" customWidth="1"/>
    <col min="13570" max="13570" width="15.28515625" customWidth="1"/>
    <col min="13571" max="13571" width="13.85546875" customWidth="1"/>
    <col min="13572" max="13572" width="6.5703125" customWidth="1"/>
    <col min="13573" max="13573" width="11.42578125" customWidth="1"/>
    <col min="13574" max="13574" width="11.140625" bestFit="1" customWidth="1"/>
    <col min="13823" max="13823" width="7.28515625" customWidth="1"/>
    <col min="13824" max="13824" width="12.5703125" customWidth="1"/>
    <col min="13825" max="13825" width="78.85546875" customWidth="1"/>
    <col min="13826" max="13826" width="15.28515625" customWidth="1"/>
    <col min="13827" max="13827" width="13.85546875" customWidth="1"/>
    <col min="13828" max="13828" width="6.5703125" customWidth="1"/>
    <col min="13829" max="13829" width="11.42578125" customWidth="1"/>
    <col min="13830" max="13830" width="11.140625" bestFit="1" customWidth="1"/>
    <col min="14079" max="14079" width="7.28515625" customWidth="1"/>
    <col min="14080" max="14080" width="12.5703125" customWidth="1"/>
    <col min="14081" max="14081" width="78.85546875" customWidth="1"/>
    <col min="14082" max="14082" width="15.28515625" customWidth="1"/>
    <col min="14083" max="14083" width="13.85546875" customWidth="1"/>
    <col min="14084" max="14084" width="6.5703125" customWidth="1"/>
    <col min="14085" max="14085" width="11.42578125" customWidth="1"/>
    <col min="14086" max="14086" width="11.140625" bestFit="1" customWidth="1"/>
    <col min="14335" max="14335" width="7.28515625" customWidth="1"/>
    <col min="14336" max="14336" width="12.5703125" customWidth="1"/>
    <col min="14337" max="14337" width="78.85546875" customWidth="1"/>
    <col min="14338" max="14338" width="15.28515625" customWidth="1"/>
    <col min="14339" max="14339" width="13.85546875" customWidth="1"/>
    <col min="14340" max="14340" width="6.5703125" customWidth="1"/>
    <col min="14341" max="14341" width="11.42578125" customWidth="1"/>
    <col min="14342" max="14342" width="11.140625" bestFit="1" customWidth="1"/>
    <col min="14591" max="14591" width="7.28515625" customWidth="1"/>
    <col min="14592" max="14592" width="12.5703125" customWidth="1"/>
    <col min="14593" max="14593" width="78.85546875" customWidth="1"/>
    <col min="14594" max="14594" width="15.28515625" customWidth="1"/>
    <col min="14595" max="14595" width="13.85546875" customWidth="1"/>
    <col min="14596" max="14596" width="6.5703125" customWidth="1"/>
    <col min="14597" max="14597" width="11.42578125" customWidth="1"/>
    <col min="14598" max="14598" width="11.140625" bestFit="1" customWidth="1"/>
    <col min="14847" max="14847" width="7.28515625" customWidth="1"/>
    <col min="14848" max="14848" width="12.5703125" customWidth="1"/>
    <col min="14849" max="14849" width="78.85546875" customWidth="1"/>
    <col min="14850" max="14850" width="15.28515625" customWidth="1"/>
    <col min="14851" max="14851" width="13.85546875" customWidth="1"/>
    <col min="14852" max="14852" width="6.5703125" customWidth="1"/>
    <col min="14853" max="14853" width="11.42578125" customWidth="1"/>
    <col min="14854" max="14854" width="11.140625" bestFit="1" customWidth="1"/>
    <col min="15103" max="15103" width="7.28515625" customWidth="1"/>
    <col min="15104" max="15104" width="12.5703125" customWidth="1"/>
    <col min="15105" max="15105" width="78.85546875" customWidth="1"/>
    <col min="15106" max="15106" width="15.28515625" customWidth="1"/>
    <col min="15107" max="15107" width="13.85546875" customWidth="1"/>
    <col min="15108" max="15108" width="6.5703125" customWidth="1"/>
    <col min="15109" max="15109" width="11.42578125" customWidth="1"/>
    <col min="15110" max="15110" width="11.140625" bestFit="1" customWidth="1"/>
    <col min="15359" max="15359" width="7.28515625" customWidth="1"/>
    <col min="15360" max="15360" width="12.5703125" customWidth="1"/>
    <col min="15361" max="15361" width="78.85546875" customWidth="1"/>
    <col min="15362" max="15362" width="15.28515625" customWidth="1"/>
    <col min="15363" max="15363" width="13.85546875" customWidth="1"/>
    <col min="15364" max="15364" width="6.5703125" customWidth="1"/>
    <col min="15365" max="15365" width="11.42578125" customWidth="1"/>
    <col min="15366" max="15366" width="11.140625" bestFit="1" customWidth="1"/>
    <col min="15615" max="15615" width="7.28515625" customWidth="1"/>
    <col min="15616" max="15616" width="12.5703125" customWidth="1"/>
    <col min="15617" max="15617" width="78.85546875" customWidth="1"/>
    <col min="15618" max="15618" width="15.28515625" customWidth="1"/>
    <col min="15619" max="15619" width="13.85546875" customWidth="1"/>
    <col min="15620" max="15620" width="6.5703125" customWidth="1"/>
    <col min="15621" max="15621" width="11.42578125" customWidth="1"/>
    <col min="15622" max="15622" width="11.140625" bestFit="1" customWidth="1"/>
    <col min="15871" max="15871" width="7.28515625" customWidth="1"/>
    <col min="15872" max="15872" width="12.5703125" customWidth="1"/>
    <col min="15873" max="15873" width="78.85546875" customWidth="1"/>
    <col min="15874" max="15874" width="15.28515625" customWidth="1"/>
    <col min="15875" max="15875" width="13.85546875" customWidth="1"/>
    <col min="15876" max="15876" width="6.5703125" customWidth="1"/>
    <col min="15877" max="15877" width="11.42578125" customWidth="1"/>
    <col min="15878" max="15878" width="11.140625" bestFit="1" customWidth="1"/>
    <col min="16127" max="16127" width="7.28515625" customWidth="1"/>
    <col min="16128" max="16128" width="12.5703125" customWidth="1"/>
    <col min="16129" max="16129" width="78.85546875" customWidth="1"/>
    <col min="16130" max="16130" width="15.28515625" customWidth="1"/>
    <col min="16131" max="16131" width="13.85546875" customWidth="1"/>
    <col min="16132" max="16132" width="6.5703125" customWidth="1"/>
    <col min="16133" max="16133" width="11.42578125" customWidth="1"/>
    <col min="16134" max="16134" width="11.140625" bestFit="1" customWidth="1"/>
  </cols>
  <sheetData>
    <row r="1" spans="1:19" s="50" customFormat="1" ht="15.75" customHeight="1" x14ac:dyDescent="0.2">
      <c r="A1" s="981" t="s">
        <v>1604</v>
      </c>
      <c r="B1" s="981"/>
      <c r="C1" s="981"/>
      <c r="D1" s="981"/>
      <c r="E1" s="981"/>
      <c r="F1" s="981"/>
      <c r="G1" s="981"/>
      <c r="H1" s="981"/>
      <c r="I1" s="53"/>
      <c r="J1" s="53"/>
      <c r="K1" s="53"/>
      <c r="L1" s="53"/>
      <c r="M1" s="53"/>
      <c r="N1" s="53"/>
      <c r="O1" s="53"/>
      <c r="P1" s="53"/>
      <c r="Q1" s="53"/>
      <c r="R1" s="619"/>
      <c r="S1" s="157"/>
    </row>
    <row r="2" spans="1:19" s="50" customFormat="1" ht="15" customHeight="1" x14ac:dyDescent="0.2">
      <c r="A2" s="53">
        <v>2022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619"/>
      <c r="S2" s="157"/>
    </row>
    <row r="3" spans="1:19" s="50" customFormat="1" ht="5.25" customHeight="1" x14ac:dyDescent="0.2">
      <c r="R3" s="619"/>
      <c r="S3" s="157"/>
    </row>
    <row r="4" spans="1:19" ht="33.75" customHeight="1" x14ac:dyDescent="0.25">
      <c r="A4" s="50"/>
      <c r="D4"/>
      <c r="E4" s="275"/>
      <c r="F4" s="634"/>
      <c r="G4" s="634"/>
      <c r="H4" s="634"/>
      <c r="I4" s="275" t="s">
        <v>292</v>
      </c>
      <c r="J4" s="1032" t="str">
        <f>'1 címrend'!C3</f>
        <v xml:space="preserve"> melléklet az  /2023. (V..  .) rendelethez</v>
      </c>
      <c r="K4" s="1032"/>
      <c r="L4" s="1032"/>
      <c r="N4" s="1030"/>
      <c r="O4" s="1030"/>
      <c r="P4" s="1030"/>
    </row>
    <row r="5" spans="1:19" ht="33.75" customHeight="1" x14ac:dyDescent="0.25">
      <c r="A5" s="50"/>
      <c r="D5" s="1031" t="s">
        <v>20</v>
      </c>
      <c r="E5" s="1031"/>
      <c r="F5" s="1031"/>
      <c r="G5" s="1031" t="s">
        <v>1044</v>
      </c>
      <c r="H5" s="1031"/>
      <c r="I5" s="1031"/>
      <c r="J5" s="1031" t="s">
        <v>1016</v>
      </c>
      <c r="K5" s="1031"/>
      <c r="L5" s="1031"/>
      <c r="M5" s="1031" t="s">
        <v>1032</v>
      </c>
      <c r="N5" s="1031"/>
      <c r="O5" s="1031"/>
      <c r="P5" s="633"/>
    </row>
    <row r="6" spans="1:19" s="165" customFormat="1" ht="75" x14ac:dyDescent="0.25">
      <c r="A6" s="424" t="s">
        <v>551</v>
      </c>
      <c r="B6" s="424" t="s">
        <v>552</v>
      </c>
      <c r="C6" s="425" t="s">
        <v>700</v>
      </c>
      <c r="D6" s="424" t="s">
        <v>803</v>
      </c>
      <c r="E6" s="426" t="s">
        <v>931</v>
      </c>
      <c r="F6" s="425" t="s">
        <v>804</v>
      </c>
      <c r="G6" s="426" t="s">
        <v>931</v>
      </c>
      <c r="H6" s="425" t="s">
        <v>929</v>
      </c>
      <c r="I6" s="425" t="s">
        <v>930</v>
      </c>
      <c r="J6" s="426" t="s">
        <v>1018</v>
      </c>
      <c r="K6" s="425" t="s">
        <v>1017</v>
      </c>
      <c r="L6" s="425" t="s">
        <v>1019</v>
      </c>
      <c r="M6" s="426" t="s">
        <v>1018</v>
      </c>
      <c r="N6" s="425" t="s">
        <v>1017</v>
      </c>
      <c r="O6" s="425" t="s">
        <v>1032</v>
      </c>
    </row>
    <row r="7" spans="1:19" s="165" customFormat="1" ht="45" x14ac:dyDescent="0.25">
      <c r="A7" s="427" t="s">
        <v>805</v>
      </c>
      <c r="B7" s="427" t="s">
        <v>922</v>
      </c>
      <c r="C7" s="428" t="s">
        <v>921</v>
      </c>
      <c r="D7" s="175">
        <v>105623510</v>
      </c>
      <c r="E7" s="175">
        <v>797630</v>
      </c>
      <c r="F7" s="175">
        <f t="shared" ref="F7:F13" si="0">D7+E7</f>
        <v>106421140</v>
      </c>
      <c r="G7" s="175">
        <v>797630</v>
      </c>
      <c r="H7" s="175">
        <v>105623510</v>
      </c>
      <c r="I7" s="175">
        <f>H7+E7</f>
        <v>106421140</v>
      </c>
      <c r="J7" s="175">
        <v>797630</v>
      </c>
      <c r="K7" s="175">
        <v>105623510</v>
      </c>
      <c r="L7" s="175">
        <f>J7+K7</f>
        <v>106421140</v>
      </c>
      <c r="M7" s="175">
        <v>797630</v>
      </c>
      <c r="N7" s="175">
        <v>105623510</v>
      </c>
      <c r="O7" s="175">
        <f>M7+N7</f>
        <v>106421140</v>
      </c>
    </row>
    <row r="8" spans="1:19" s="165" customFormat="1" x14ac:dyDescent="0.25">
      <c r="A8" s="427" t="s">
        <v>806</v>
      </c>
      <c r="B8" s="427" t="s">
        <v>671</v>
      </c>
      <c r="C8" s="428" t="s">
        <v>672</v>
      </c>
      <c r="D8" s="175">
        <v>10750320</v>
      </c>
      <c r="E8" s="175"/>
      <c r="F8" s="175">
        <f t="shared" si="0"/>
        <v>10750320</v>
      </c>
      <c r="G8" s="175"/>
      <c r="H8" s="175">
        <v>10750320</v>
      </c>
      <c r="I8" s="175">
        <f t="shared" ref="I8:I13" si="1">H8+E8</f>
        <v>10750320</v>
      </c>
      <c r="J8" s="175"/>
      <c r="K8" s="175">
        <v>10750320</v>
      </c>
      <c r="L8" s="175">
        <f t="shared" ref="L8:L13" si="2">J8+K8</f>
        <v>10750320</v>
      </c>
      <c r="M8" s="175"/>
      <c r="N8" s="175">
        <v>10750320</v>
      </c>
      <c r="O8" s="175">
        <f t="shared" ref="O8:O13" si="3">M8+N8</f>
        <v>10750320</v>
      </c>
    </row>
    <row r="9" spans="1:19" s="165" customFormat="1" x14ac:dyDescent="0.25">
      <c r="A9" s="427" t="s">
        <v>807</v>
      </c>
      <c r="B9" s="427" t="s">
        <v>673</v>
      </c>
      <c r="C9" s="428" t="s">
        <v>701</v>
      </c>
      <c r="D9" s="175">
        <v>20288000</v>
      </c>
      <c r="E9" s="175">
        <v>2481092</v>
      </c>
      <c r="F9" s="175">
        <f t="shared" si="0"/>
        <v>22769092</v>
      </c>
      <c r="G9" s="175">
        <v>2481092</v>
      </c>
      <c r="H9" s="175">
        <v>20288000</v>
      </c>
      <c r="I9" s="175">
        <f t="shared" si="1"/>
        <v>22769092</v>
      </c>
      <c r="J9" s="175">
        <v>2481092</v>
      </c>
      <c r="K9" s="175">
        <v>20288000</v>
      </c>
      <c r="L9" s="175">
        <f t="shared" si="2"/>
        <v>22769092</v>
      </c>
      <c r="M9" s="175">
        <v>2481092</v>
      </c>
      <c r="N9" s="175">
        <v>20288000</v>
      </c>
      <c r="O9" s="175">
        <f t="shared" si="3"/>
        <v>22769092</v>
      </c>
    </row>
    <row r="10" spans="1:19" s="165" customFormat="1" x14ac:dyDescent="0.25">
      <c r="A10" s="427" t="s">
        <v>457</v>
      </c>
      <c r="B10" s="427" t="s">
        <v>674</v>
      </c>
      <c r="C10" s="428" t="s">
        <v>702</v>
      </c>
      <c r="D10" s="175">
        <v>1269738</v>
      </c>
      <c r="E10" s="175"/>
      <c r="F10" s="175">
        <f t="shared" si="0"/>
        <v>1269738</v>
      </c>
      <c r="G10" s="175"/>
      <c r="H10" s="175">
        <v>1269738</v>
      </c>
      <c r="I10" s="175">
        <f t="shared" si="1"/>
        <v>1269738</v>
      </c>
      <c r="J10" s="175"/>
      <c r="K10" s="175">
        <v>1269738</v>
      </c>
      <c r="L10" s="175">
        <f t="shared" si="2"/>
        <v>1269738</v>
      </c>
      <c r="M10" s="175"/>
      <c r="N10" s="175">
        <v>1269738</v>
      </c>
      <c r="O10" s="175">
        <f t="shared" si="3"/>
        <v>1269738</v>
      </c>
    </row>
    <row r="11" spans="1:19" s="165" customFormat="1" x14ac:dyDescent="0.25">
      <c r="A11" s="427" t="s">
        <v>459</v>
      </c>
      <c r="B11" s="427" t="s">
        <v>675</v>
      </c>
      <c r="C11" s="428" t="s">
        <v>703</v>
      </c>
      <c r="D11" s="175">
        <v>8258605</v>
      </c>
      <c r="E11" s="175"/>
      <c r="F11" s="175">
        <f t="shared" si="0"/>
        <v>8258605</v>
      </c>
      <c r="G11" s="175"/>
      <c r="H11" s="175">
        <v>8258605</v>
      </c>
      <c r="I11" s="175">
        <f t="shared" si="1"/>
        <v>8258605</v>
      </c>
      <c r="J11" s="175"/>
      <c r="K11" s="175">
        <v>8258605</v>
      </c>
      <c r="L11" s="175">
        <f t="shared" si="2"/>
        <v>8258605</v>
      </c>
      <c r="M11" s="175"/>
      <c r="N11" s="175">
        <v>8258605</v>
      </c>
      <c r="O11" s="175">
        <f t="shared" si="3"/>
        <v>8258605</v>
      </c>
    </row>
    <row r="12" spans="1:19" s="165" customFormat="1" x14ac:dyDescent="0.25">
      <c r="A12" s="427" t="s">
        <v>554</v>
      </c>
      <c r="B12" s="427" t="s">
        <v>676</v>
      </c>
      <c r="C12" s="428" t="s">
        <v>553</v>
      </c>
      <c r="D12" s="175">
        <v>13926600</v>
      </c>
      <c r="E12" s="175"/>
      <c r="F12" s="175">
        <f t="shared" si="0"/>
        <v>13926600</v>
      </c>
      <c r="G12" s="175"/>
      <c r="H12" s="175">
        <v>13926600</v>
      </c>
      <c r="I12" s="175">
        <f t="shared" si="1"/>
        <v>13926600</v>
      </c>
      <c r="J12" s="175"/>
      <c r="K12" s="175">
        <v>13926600</v>
      </c>
      <c r="L12" s="175">
        <f t="shared" si="2"/>
        <v>13926600</v>
      </c>
      <c r="M12" s="175"/>
      <c r="N12" s="175">
        <v>13926600</v>
      </c>
      <c r="O12" s="175">
        <f t="shared" si="3"/>
        <v>13926600</v>
      </c>
    </row>
    <row r="13" spans="1:19" s="165" customFormat="1" ht="30" x14ac:dyDescent="0.25">
      <c r="A13" s="427" t="s">
        <v>462</v>
      </c>
      <c r="B13" s="427" t="s">
        <v>677</v>
      </c>
      <c r="C13" s="428" t="s">
        <v>704</v>
      </c>
      <c r="D13" s="175">
        <v>461550</v>
      </c>
      <c r="E13" s="175"/>
      <c r="F13" s="175">
        <f t="shared" si="0"/>
        <v>461550</v>
      </c>
      <c r="G13" s="175"/>
      <c r="H13" s="175">
        <v>461550</v>
      </c>
      <c r="I13" s="175">
        <f t="shared" si="1"/>
        <v>461550</v>
      </c>
      <c r="J13" s="175"/>
      <c r="K13" s="175">
        <v>461550</v>
      </c>
      <c r="L13" s="175">
        <f t="shared" si="2"/>
        <v>461550</v>
      </c>
      <c r="M13" s="175"/>
      <c r="N13" s="175">
        <v>461550</v>
      </c>
      <c r="O13" s="175">
        <f t="shared" si="3"/>
        <v>461550</v>
      </c>
    </row>
    <row r="14" spans="1:19" s="432" customFormat="1" ht="30" x14ac:dyDescent="0.25">
      <c r="A14" s="429" t="s">
        <v>465</v>
      </c>
      <c r="B14" s="429" t="s">
        <v>705</v>
      </c>
      <c r="C14" s="430" t="s">
        <v>706</v>
      </c>
      <c r="D14" s="431">
        <f>SUM(D7:D13)</f>
        <v>160578323</v>
      </c>
      <c r="E14" s="431">
        <f t="shared" ref="E14:L14" si="4">SUM(E7:E13)</f>
        <v>3278722</v>
      </c>
      <c r="F14" s="431">
        <f t="shared" si="4"/>
        <v>163857045</v>
      </c>
      <c r="G14" s="431">
        <f t="shared" ref="G14" si="5">SUM(G7:G13)</f>
        <v>3278722</v>
      </c>
      <c r="H14" s="431">
        <f t="shared" si="4"/>
        <v>160578323</v>
      </c>
      <c r="I14" s="431">
        <f t="shared" si="4"/>
        <v>163857045</v>
      </c>
      <c r="J14" s="431">
        <f t="shared" si="4"/>
        <v>3278722</v>
      </c>
      <c r="K14" s="431">
        <f t="shared" si="4"/>
        <v>160578323</v>
      </c>
      <c r="L14" s="431">
        <f t="shared" si="4"/>
        <v>163857045</v>
      </c>
      <c r="M14" s="431">
        <f t="shared" ref="M14:O14" si="6">SUM(M7:M13)</f>
        <v>3278722</v>
      </c>
      <c r="N14" s="431">
        <f t="shared" si="6"/>
        <v>160578323</v>
      </c>
      <c r="O14" s="431">
        <f t="shared" si="6"/>
        <v>163857045</v>
      </c>
    </row>
    <row r="15" spans="1:19" s="165" customFormat="1" x14ac:dyDescent="0.25">
      <c r="A15" s="427" t="s">
        <v>707</v>
      </c>
      <c r="B15" s="427"/>
      <c r="C15" s="428"/>
      <c r="D15" s="427"/>
      <c r="E15" s="175"/>
      <c r="F15" s="175">
        <f t="shared" ref="F15:F26" si="7">D15+E15</f>
        <v>0</v>
      </c>
      <c r="G15" s="175"/>
      <c r="H15" s="427"/>
      <c r="I15" s="427"/>
      <c r="J15" s="175"/>
      <c r="K15" s="427"/>
      <c r="L15" s="427"/>
      <c r="M15" s="175"/>
      <c r="N15" s="427"/>
      <c r="O15" s="427"/>
    </row>
    <row r="16" spans="1:19" s="165" customFormat="1" ht="30" x14ac:dyDescent="0.25">
      <c r="A16" s="427" t="s">
        <v>466</v>
      </c>
      <c r="B16" s="427" t="s">
        <v>708</v>
      </c>
      <c r="C16" s="428" t="s">
        <v>709</v>
      </c>
      <c r="D16" s="175">
        <v>18117000</v>
      </c>
      <c r="E16" s="175">
        <v>3294000</v>
      </c>
      <c r="F16" s="175">
        <f t="shared" si="7"/>
        <v>21411000</v>
      </c>
      <c r="G16" s="175">
        <v>3294000</v>
      </c>
      <c r="H16" s="175">
        <v>18920000</v>
      </c>
      <c r="I16" s="175">
        <f>H16+E16</f>
        <v>22214000</v>
      </c>
      <c r="J16" s="175">
        <v>3440000</v>
      </c>
      <c r="K16" s="175">
        <v>18920000</v>
      </c>
      <c r="L16" s="175">
        <f t="shared" ref="L16:L35" si="8">J16+K16</f>
        <v>22360000</v>
      </c>
      <c r="M16" s="175">
        <v>3440000</v>
      </c>
      <c r="N16" s="175">
        <v>18920000</v>
      </c>
      <c r="O16" s="175">
        <f t="shared" ref="O16:O35" si="9">M16+N16</f>
        <v>22360000</v>
      </c>
    </row>
    <row r="17" spans="1:15" s="165" customFormat="1" x14ac:dyDescent="0.25">
      <c r="A17" s="427" t="s">
        <v>710</v>
      </c>
      <c r="B17" s="427"/>
      <c r="C17" s="428"/>
      <c r="D17" s="427"/>
      <c r="E17" s="175"/>
      <c r="F17" s="175">
        <f t="shared" si="7"/>
        <v>0</v>
      </c>
      <c r="G17" s="175"/>
      <c r="H17" s="427"/>
      <c r="I17" s="427"/>
      <c r="J17" s="175"/>
      <c r="K17" s="427"/>
      <c r="L17" s="175">
        <f t="shared" si="8"/>
        <v>0</v>
      </c>
      <c r="M17" s="175"/>
      <c r="N17" s="427"/>
      <c r="O17" s="175">
        <f t="shared" si="9"/>
        <v>0</v>
      </c>
    </row>
    <row r="18" spans="1:15" s="165" customFormat="1" x14ac:dyDescent="0.25">
      <c r="A18" s="427" t="s">
        <v>711</v>
      </c>
      <c r="B18" s="427"/>
      <c r="C18" s="428"/>
      <c r="D18" s="427"/>
      <c r="E18" s="175"/>
      <c r="F18" s="175">
        <f t="shared" si="7"/>
        <v>0</v>
      </c>
      <c r="G18" s="175"/>
      <c r="H18" s="427"/>
      <c r="I18" s="427"/>
      <c r="J18" s="175"/>
      <c r="K18" s="427"/>
      <c r="L18" s="175">
        <f t="shared" si="8"/>
        <v>0</v>
      </c>
      <c r="M18" s="175"/>
      <c r="N18" s="427"/>
      <c r="O18" s="175">
        <f t="shared" si="9"/>
        <v>0</v>
      </c>
    </row>
    <row r="19" spans="1:15" s="165" customFormat="1" x14ac:dyDescent="0.25">
      <c r="A19" s="427" t="s">
        <v>468</v>
      </c>
      <c r="B19" s="427" t="s">
        <v>712</v>
      </c>
      <c r="C19" s="428" t="s">
        <v>713</v>
      </c>
      <c r="D19" s="175">
        <v>71464050</v>
      </c>
      <c r="E19" s="175">
        <v>5900580</v>
      </c>
      <c r="F19" s="175">
        <f t="shared" si="7"/>
        <v>77364630</v>
      </c>
      <c r="G19" s="175">
        <v>5900580</v>
      </c>
      <c r="H19" s="175">
        <v>74380950</v>
      </c>
      <c r="I19" s="175">
        <f>H19+E19</f>
        <v>80281530</v>
      </c>
      <c r="J19" s="175">
        <v>6141420</v>
      </c>
      <c r="K19" s="175">
        <v>74380950</v>
      </c>
      <c r="L19" s="175">
        <f t="shared" si="8"/>
        <v>80522370</v>
      </c>
      <c r="M19" s="175">
        <v>6141420</v>
      </c>
      <c r="N19" s="175">
        <v>74380950</v>
      </c>
      <c r="O19" s="175">
        <f t="shared" si="9"/>
        <v>80522370</v>
      </c>
    </row>
    <row r="20" spans="1:15" s="165" customFormat="1" ht="15" customHeight="1" x14ac:dyDescent="0.25">
      <c r="A20" s="1026" t="s">
        <v>714</v>
      </c>
      <c r="B20" s="1026"/>
      <c r="C20" s="1026"/>
      <c r="D20" s="427"/>
      <c r="E20" s="175"/>
      <c r="F20" s="175">
        <f t="shared" si="7"/>
        <v>0</v>
      </c>
      <c r="G20" s="175"/>
      <c r="H20" s="427"/>
      <c r="I20" s="427"/>
      <c r="J20" s="175"/>
      <c r="K20" s="427"/>
      <c r="L20" s="175">
        <f t="shared" si="8"/>
        <v>0</v>
      </c>
      <c r="M20" s="175"/>
      <c r="N20" s="427"/>
      <c r="O20" s="175">
        <f t="shared" si="9"/>
        <v>0</v>
      </c>
    </row>
    <row r="21" spans="1:15" s="165" customFormat="1" x14ac:dyDescent="0.25">
      <c r="A21" s="427" t="s">
        <v>808</v>
      </c>
      <c r="B21" s="427"/>
      <c r="C21" s="428"/>
      <c r="D21" s="427"/>
      <c r="E21" s="175"/>
      <c r="F21" s="175">
        <f t="shared" si="7"/>
        <v>0</v>
      </c>
      <c r="G21" s="175"/>
      <c r="H21" s="427"/>
      <c r="I21" s="427"/>
      <c r="J21" s="175"/>
      <c r="K21" s="427"/>
      <c r="L21" s="175">
        <f t="shared" si="8"/>
        <v>0</v>
      </c>
      <c r="M21" s="175"/>
      <c r="N21" s="427"/>
      <c r="O21" s="175">
        <f t="shared" si="9"/>
        <v>0</v>
      </c>
    </row>
    <row r="22" spans="1:15" s="165" customFormat="1" ht="15" customHeight="1" x14ac:dyDescent="0.25">
      <c r="A22" s="427" t="s">
        <v>711</v>
      </c>
      <c r="B22" s="427"/>
      <c r="C22" s="428"/>
      <c r="D22" s="427"/>
      <c r="E22" s="175"/>
      <c r="F22" s="175">
        <f t="shared" si="7"/>
        <v>0</v>
      </c>
      <c r="G22" s="175"/>
      <c r="H22" s="427"/>
      <c r="I22" s="427"/>
      <c r="J22" s="175"/>
      <c r="K22" s="427"/>
      <c r="L22" s="175">
        <f t="shared" si="8"/>
        <v>0</v>
      </c>
      <c r="M22" s="175"/>
      <c r="N22" s="427"/>
      <c r="O22" s="175">
        <f t="shared" si="9"/>
        <v>0</v>
      </c>
    </row>
    <row r="23" spans="1:15" s="165" customFormat="1" x14ac:dyDescent="0.25">
      <c r="A23" s="427" t="s">
        <v>809</v>
      </c>
      <c r="B23" s="427"/>
      <c r="C23" s="428"/>
      <c r="D23" s="427"/>
      <c r="E23" s="175"/>
      <c r="F23" s="175">
        <f t="shared" si="7"/>
        <v>0</v>
      </c>
      <c r="G23" s="175"/>
      <c r="H23" s="427"/>
      <c r="I23" s="427"/>
      <c r="J23" s="175"/>
      <c r="K23" s="427"/>
      <c r="L23" s="175">
        <f t="shared" si="8"/>
        <v>0</v>
      </c>
      <c r="M23" s="175"/>
      <c r="N23" s="427"/>
      <c r="O23" s="175">
        <f t="shared" si="9"/>
        <v>0</v>
      </c>
    </row>
    <row r="24" spans="1:15" s="165" customFormat="1" ht="30" x14ac:dyDescent="0.25">
      <c r="A24" s="427" t="s">
        <v>632</v>
      </c>
      <c r="B24" s="427" t="s">
        <v>715</v>
      </c>
      <c r="C24" s="428" t="s">
        <v>716</v>
      </c>
      <c r="D24" s="175">
        <v>2160000</v>
      </c>
      <c r="E24" s="175">
        <v>178450</v>
      </c>
      <c r="F24" s="175">
        <f t="shared" si="7"/>
        <v>2338450</v>
      </c>
      <c r="G24" s="175">
        <v>178450</v>
      </c>
      <c r="H24" s="175">
        <v>1814400</v>
      </c>
      <c r="I24" s="175">
        <f>H24+E24</f>
        <v>1992850</v>
      </c>
      <c r="J24" s="175">
        <v>149898</v>
      </c>
      <c r="K24" s="175">
        <v>1814400</v>
      </c>
      <c r="L24" s="175">
        <f t="shared" si="8"/>
        <v>1964298</v>
      </c>
      <c r="M24" s="175">
        <v>149898</v>
      </c>
      <c r="N24" s="175">
        <v>1814400</v>
      </c>
      <c r="O24" s="175">
        <f t="shared" si="9"/>
        <v>1964298</v>
      </c>
    </row>
    <row r="25" spans="1:15" s="165" customFormat="1" ht="30" x14ac:dyDescent="0.25">
      <c r="A25" s="427" t="s">
        <v>633</v>
      </c>
      <c r="B25" s="427" t="s">
        <v>933</v>
      </c>
      <c r="C25" s="428" t="s">
        <v>810</v>
      </c>
      <c r="D25" s="175">
        <v>1611000</v>
      </c>
      <c r="E25" s="175">
        <v>132970</v>
      </c>
      <c r="F25" s="175">
        <f t="shared" si="7"/>
        <v>1743970</v>
      </c>
      <c r="G25" s="175">
        <v>132970</v>
      </c>
      <c r="H25" s="175">
        <v>1611000</v>
      </c>
      <c r="I25" s="175">
        <f>H25+E25</f>
        <v>1743970</v>
      </c>
      <c r="J25" s="175">
        <v>132970</v>
      </c>
      <c r="K25" s="175">
        <v>1611000</v>
      </c>
      <c r="L25" s="175">
        <f t="shared" si="8"/>
        <v>1743970</v>
      </c>
      <c r="M25" s="175">
        <v>132970</v>
      </c>
      <c r="N25" s="175">
        <v>1611000</v>
      </c>
      <c r="O25" s="175">
        <f t="shared" si="9"/>
        <v>1743970</v>
      </c>
    </row>
    <row r="26" spans="1:15" s="165" customFormat="1" ht="30" x14ac:dyDescent="0.25">
      <c r="A26" s="427"/>
      <c r="B26" s="427" t="s">
        <v>811</v>
      </c>
      <c r="C26" s="428" t="s">
        <v>716</v>
      </c>
      <c r="D26" s="427"/>
      <c r="E26" s="175"/>
      <c r="F26" s="175">
        <f t="shared" si="7"/>
        <v>0</v>
      </c>
      <c r="G26" s="175"/>
      <c r="H26" s="427"/>
      <c r="I26" s="427"/>
      <c r="J26" s="175"/>
      <c r="K26" s="427"/>
      <c r="L26" s="175">
        <f t="shared" si="8"/>
        <v>0</v>
      </c>
      <c r="M26" s="175"/>
      <c r="N26" s="427"/>
      <c r="O26" s="175">
        <f t="shared" si="9"/>
        <v>0</v>
      </c>
    </row>
    <row r="27" spans="1:15" s="165" customFormat="1" ht="30" x14ac:dyDescent="0.25">
      <c r="A27" s="427" t="s">
        <v>633</v>
      </c>
      <c r="B27" s="427" t="s">
        <v>932</v>
      </c>
      <c r="C27" s="428" t="s">
        <v>810</v>
      </c>
      <c r="D27" s="175"/>
      <c r="E27" s="175">
        <v>0</v>
      </c>
      <c r="F27" s="175">
        <v>0</v>
      </c>
      <c r="G27" s="175">
        <v>0</v>
      </c>
      <c r="H27" s="175">
        <v>1476750</v>
      </c>
      <c r="I27" s="175">
        <f>H27+E27</f>
        <v>1476750</v>
      </c>
      <c r="J27" s="175">
        <v>121890</v>
      </c>
      <c r="K27" s="175">
        <v>1476750</v>
      </c>
      <c r="L27" s="175">
        <f t="shared" si="8"/>
        <v>1598640</v>
      </c>
      <c r="M27" s="175">
        <v>121890</v>
      </c>
      <c r="N27" s="175">
        <v>1476750</v>
      </c>
      <c r="O27" s="175">
        <f t="shared" si="9"/>
        <v>1598640</v>
      </c>
    </row>
    <row r="28" spans="1:15" s="165" customFormat="1" x14ac:dyDescent="0.25">
      <c r="A28" s="427" t="s">
        <v>717</v>
      </c>
      <c r="B28" s="427"/>
      <c r="C28" s="428"/>
      <c r="D28" s="427"/>
      <c r="E28" s="175"/>
      <c r="F28" s="175">
        <f>D28+E28</f>
        <v>0</v>
      </c>
      <c r="G28" s="175"/>
      <c r="H28" s="427"/>
      <c r="I28" s="427"/>
      <c r="J28" s="175"/>
      <c r="K28" s="427"/>
      <c r="L28" s="175">
        <f t="shared" si="8"/>
        <v>0</v>
      </c>
      <c r="M28" s="175"/>
      <c r="N28" s="427"/>
      <c r="O28" s="175">
        <f t="shared" si="9"/>
        <v>0</v>
      </c>
    </row>
    <row r="29" spans="1:15" s="165" customFormat="1" x14ac:dyDescent="0.25">
      <c r="A29" s="427" t="s">
        <v>711</v>
      </c>
      <c r="B29" s="427"/>
      <c r="C29" s="428"/>
      <c r="D29" s="427"/>
      <c r="E29" s="175"/>
      <c r="F29" s="175"/>
      <c r="G29" s="175"/>
      <c r="H29" s="427"/>
      <c r="I29" s="427"/>
      <c r="J29" s="175"/>
      <c r="K29" s="427"/>
      <c r="L29" s="175">
        <f t="shared" si="8"/>
        <v>0</v>
      </c>
      <c r="M29" s="175"/>
      <c r="N29" s="427"/>
      <c r="O29" s="175">
        <f t="shared" si="9"/>
        <v>0</v>
      </c>
    </row>
    <row r="30" spans="1:15" s="165" customFormat="1" ht="45" x14ac:dyDescent="0.25">
      <c r="A30" s="427" t="s">
        <v>812</v>
      </c>
      <c r="B30" s="427" t="s">
        <v>718</v>
      </c>
      <c r="C30" s="428" t="s">
        <v>719</v>
      </c>
      <c r="D30" s="175">
        <v>811600</v>
      </c>
      <c r="E30" s="175">
        <v>0</v>
      </c>
      <c r="F30" s="175">
        <f t="shared" ref="F30:F36" si="10">D30+E30</f>
        <v>811600</v>
      </c>
      <c r="G30" s="175">
        <v>0</v>
      </c>
      <c r="H30" s="175">
        <v>1055080</v>
      </c>
      <c r="I30" s="175">
        <f>H30+E30</f>
        <v>1055080</v>
      </c>
      <c r="J30" s="175">
        <v>0</v>
      </c>
      <c r="K30" s="175">
        <v>1055080</v>
      </c>
      <c r="L30" s="175">
        <f t="shared" si="8"/>
        <v>1055080</v>
      </c>
      <c r="M30" s="175">
        <v>0</v>
      </c>
      <c r="N30" s="175">
        <v>1055080</v>
      </c>
      <c r="O30" s="175">
        <f t="shared" si="9"/>
        <v>1055080</v>
      </c>
    </row>
    <row r="31" spans="1:15" s="165" customFormat="1" x14ac:dyDescent="0.25">
      <c r="A31" s="427" t="s">
        <v>720</v>
      </c>
      <c r="B31" s="427"/>
      <c r="C31" s="428"/>
      <c r="D31" s="427"/>
      <c r="E31" s="175"/>
      <c r="F31" s="175">
        <f t="shared" si="10"/>
        <v>0</v>
      </c>
      <c r="G31" s="175"/>
      <c r="H31" s="427"/>
      <c r="I31" s="427"/>
      <c r="J31" s="175"/>
      <c r="K31" s="427"/>
      <c r="L31" s="175">
        <f t="shared" si="8"/>
        <v>0</v>
      </c>
      <c r="M31" s="175"/>
      <c r="N31" s="427"/>
      <c r="O31" s="175">
        <f t="shared" si="9"/>
        <v>0</v>
      </c>
    </row>
    <row r="32" spans="1:15" s="165" customFormat="1" x14ac:dyDescent="0.25">
      <c r="A32" s="427" t="s">
        <v>711</v>
      </c>
      <c r="B32" s="427"/>
      <c r="C32" s="428"/>
      <c r="D32" s="427"/>
      <c r="E32" s="175"/>
      <c r="F32" s="175">
        <f t="shared" si="10"/>
        <v>0</v>
      </c>
      <c r="G32" s="175"/>
      <c r="H32" s="427"/>
      <c r="I32" s="427"/>
      <c r="J32" s="175"/>
      <c r="K32" s="427"/>
      <c r="L32" s="175">
        <f t="shared" si="8"/>
        <v>0</v>
      </c>
      <c r="M32" s="175"/>
      <c r="N32" s="427"/>
      <c r="O32" s="175">
        <f t="shared" si="9"/>
        <v>0</v>
      </c>
    </row>
    <row r="33" spans="1:15" s="165" customFormat="1" ht="30" x14ac:dyDescent="0.25">
      <c r="A33" s="427" t="s">
        <v>813</v>
      </c>
      <c r="B33" s="427" t="s">
        <v>721</v>
      </c>
      <c r="C33" s="428" t="s">
        <v>722</v>
      </c>
      <c r="D33" s="175">
        <v>33390000</v>
      </c>
      <c r="E33" s="175">
        <v>5390000</v>
      </c>
      <c r="F33" s="175">
        <f t="shared" si="10"/>
        <v>38780000</v>
      </c>
      <c r="G33" s="175">
        <v>5390000</v>
      </c>
      <c r="H33" s="175">
        <v>33390000</v>
      </c>
      <c r="I33" s="175">
        <f>H33+E33</f>
        <v>38780000</v>
      </c>
      <c r="J33" s="175">
        <v>5390000</v>
      </c>
      <c r="K33" s="175">
        <v>33390000</v>
      </c>
      <c r="L33" s="175">
        <f t="shared" si="8"/>
        <v>38780000</v>
      </c>
      <c r="M33" s="175">
        <v>5390000</v>
      </c>
      <c r="N33" s="175">
        <v>33390000</v>
      </c>
      <c r="O33" s="175">
        <f t="shared" si="9"/>
        <v>38780000</v>
      </c>
    </row>
    <row r="34" spans="1:15" s="165" customFormat="1" ht="30" x14ac:dyDescent="0.25">
      <c r="A34" s="427" t="s">
        <v>814</v>
      </c>
      <c r="B34" s="427" t="s">
        <v>723</v>
      </c>
      <c r="C34" s="428" t="s">
        <v>724</v>
      </c>
      <c r="D34" s="175">
        <v>0</v>
      </c>
      <c r="E34" s="175"/>
      <c r="F34" s="175">
        <f t="shared" si="10"/>
        <v>0</v>
      </c>
      <c r="G34" s="175"/>
      <c r="H34" s="175">
        <v>0</v>
      </c>
      <c r="I34" s="175">
        <v>0</v>
      </c>
      <c r="J34" s="175"/>
      <c r="K34" s="175">
        <v>0</v>
      </c>
      <c r="L34" s="175">
        <f t="shared" si="8"/>
        <v>0</v>
      </c>
      <c r="M34" s="175"/>
      <c r="N34" s="175">
        <v>0</v>
      </c>
      <c r="O34" s="175">
        <f t="shared" si="9"/>
        <v>0</v>
      </c>
    </row>
    <row r="35" spans="1:15" s="165" customFormat="1" ht="30" x14ac:dyDescent="0.25">
      <c r="A35" s="427" t="s">
        <v>815</v>
      </c>
      <c r="B35" s="427" t="s">
        <v>725</v>
      </c>
      <c r="C35" s="428" t="s">
        <v>726</v>
      </c>
      <c r="D35" s="175">
        <v>4158000</v>
      </c>
      <c r="E35" s="175"/>
      <c r="F35" s="175">
        <f t="shared" si="10"/>
        <v>4158000</v>
      </c>
      <c r="G35" s="175"/>
      <c r="H35" s="175">
        <v>3024000</v>
      </c>
      <c r="I35" s="175">
        <f>H35+E35</f>
        <v>3024000</v>
      </c>
      <c r="J35" s="175"/>
      <c r="K35" s="175">
        <v>3024000</v>
      </c>
      <c r="L35" s="175">
        <f t="shared" si="8"/>
        <v>3024000</v>
      </c>
      <c r="M35" s="175"/>
      <c r="N35" s="175">
        <v>3024000</v>
      </c>
      <c r="O35" s="175">
        <f t="shared" si="9"/>
        <v>3024000</v>
      </c>
    </row>
    <row r="36" spans="1:15" s="432" customFormat="1" x14ac:dyDescent="0.25">
      <c r="A36" s="427" t="s">
        <v>816</v>
      </c>
      <c r="B36" s="427" t="s">
        <v>817</v>
      </c>
      <c r="C36" s="428" t="s">
        <v>818</v>
      </c>
      <c r="D36" s="175">
        <v>0</v>
      </c>
      <c r="E36" s="175"/>
      <c r="F36" s="175">
        <f t="shared" si="10"/>
        <v>0</v>
      </c>
      <c r="G36" s="175"/>
      <c r="H36" s="175">
        <v>0</v>
      </c>
      <c r="I36" s="175">
        <v>0</v>
      </c>
      <c r="J36" s="175"/>
      <c r="K36" s="175">
        <v>0</v>
      </c>
      <c r="L36" s="175">
        <v>0</v>
      </c>
      <c r="M36" s="175"/>
      <c r="N36" s="175">
        <v>0</v>
      </c>
      <c r="O36" s="175">
        <v>0</v>
      </c>
    </row>
    <row r="37" spans="1:15" s="165" customFormat="1" ht="30" x14ac:dyDescent="0.25">
      <c r="A37" s="429" t="s">
        <v>819</v>
      </c>
      <c r="B37" s="429" t="s">
        <v>727</v>
      </c>
      <c r="C37" s="430" t="s">
        <v>555</v>
      </c>
      <c r="D37" s="431">
        <f>SUM(D16:D36)</f>
        <v>131711650</v>
      </c>
      <c r="E37" s="431">
        <f>SUM(E16:E36)</f>
        <v>14896000</v>
      </c>
      <c r="F37" s="431">
        <f>SUM(F16:F36)</f>
        <v>146607650</v>
      </c>
      <c r="G37" s="431">
        <f>SUM(G16:G36)</f>
        <v>14896000</v>
      </c>
      <c r="H37" s="431">
        <f t="shared" ref="H37:L37" si="11">SUM(H16:H36)</f>
        <v>135672180</v>
      </c>
      <c r="I37" s="431">
        <f t="shared" si="11"/>
        <v>150568180</v>
      </c>
      <c r="J37" s="431">
        <f>SUM(J16:J36)</f>
        <v>15376178</v>
      </c>
      <c r="K37" s="431">
        <f t="shared" si="11"/>
        <v>135672180</v>
      </c>
      <c r="L37" s="431">
        <f t="shared" si="11"/>
        <v>151048358</v>
      </c>
      <c r="M37" s="431">
        <f>SUM(M16:M36)</f>
        <v>15376178</v>
      </c>
      <c r="N37" s="431">
        <f t="shared" ref="N37:O37" si="12">SUM(N16:N36)</f>
        <v>135672180</v>
      </c>
      <c r="O37" s="431">
        <f t="shared" si="12"/>
        <v>151048358</v>
      </c>
    </row>
    <row r="38" spans="1:15" s="165" customFormat="1" ht="30" x14ac:dyDescent="0.25">
      <c r="A38" s="427" t="s">
        <v>820</v>
      </c>
      <c r="B38" s="427" t="s">
        <v>728</v>
      </c>
      <c r="C38" s="428" t="s">
        <v>729</v>
      </c>
      <c r="D38" s="175">
        <v>31721096</v>
      </c>
      <c r="E38" s="175"/>
      <c r="F38" s="175">
        <f t="shared" ref="F38:F45" si="13">D38+E38</f>
        <v>31721096</v>
      </c>
      <c r="G38" s="175"/>
      <c r="H38" s="175">
        <v>31721096</v>
      </c>
      <c r="I38" s="175">
        <f t="shared" ref="I38" si="14">H38+E38</f>
        <v>31721096</v>
      </c>
      <c r="J38" s="175"/>
      <c r="K38" s="175">
        <v>31721096</v>
      </c>
      <c r="L38" s="175">
        <f t="shared" ref="L38:L54" si="15">J38+K38</f>
        <v>31721096</v>
      </c>
      <c r="M38" s="175"/>
      <c r="N38" s="175">
        <v>31721096</v>
      </c>
      <c r="O38" s="175">
        <f t="shared" ref="O38:O47" si="16">M38+N38</f>
        <v>31721096</v>
      </c>
    </row>
    <row r="39" spans="1:15" s="165" customFormat="1" x14ac:dyDescent="0.25">
      <c r="A39" s="427" t="s">
        <v>821</v>
      </c>
      <c r="B39" s="427"/>
      <c r="C39" s="428"/>
      <c r="D39" s="427"/>
      <c r="E39" s="175"/>
      <c r="F39" s="175">
        <f t="shared" si="13"/>
        <v>0</v>
      </c>
      <c r="G39" s="175"/>
      <c r="H39" s="427"/>
      <c r="I39" s="427"/>
      <c r="J39" s="175"/>
      <c r="K39" s="427"/>
      <c r="L39" s="175">
        <f t="shared" si="15"/>
        <v>0</v>
      </c>
      <c r="M39" s="175"/>
      <c r="N39" s="427"/>
      <c r="O39" s="175">
        <f t="shared" si="16"/>
        <v>0</v>
      </c>
    </row>
    <row r="40" spans="1:15" s="165" customFormat="1" x14ac:dyDescent="0.25">
      <c r="A40" s="427" t="s">
        <v>822</v>
      </c>
      <c r="B40" s="427" t="s">
        <v>730</v>
      </c>
      <c r="C40" s="428" t="s">
        <v>731</v>
      </c>
      <c r="D40" s="175">
        <v>8137200</v>
      </c>
      <c r="E40" s="175">
        <v>720000</v>
      </c>
      <c r="F40" s="175">
        <f t="shared" si="13"/>
        <v>8857200</v>
      </c>
      <c r="G40" s="175">
        <v>720000</v>
      </c>
      <c r="H40" s="175">
        <v>10171500</v>
      </c>
      <c r="I40" s="175">
        <f t="shared" ref="I40" si="17">H40+E40</f>
        <v>10891500</v>
      </c>
      <c r="J40" s="175">
        <v>900000</v>
      </c>
      <c r="K40" s="175">
        <v>10171500</v>
      </c>
      <c r="L40" s="175">
        <f t="shared" si="15"/>
        <v>11071500</v>
      </c>
      <c r="M40" s="175">
        <v>900000</v>
      </c>
      <c r="N40" s="175">
        <v>10171500</v>
      </c>
      <c r="O40" s="175">
        <f t="shared" si="16"/>
        <v>11071500</v>
      </c>
    </row>
    <row r="41" spans="1:15" s="165" customFormat="1" x14ac:dyDescent="0.25">
      <c r="A41" s="427" t="s">
        <v>732</v>
      </c>
      <c r="B41" s="427"/>
      <c r="C41" s="428"/>
      <c r="D41" s="427"/>
      <c r="E41" s="175"/>
      <c r="F41" s="175">
        <f t="shared" si="13"/>
        <v>0</v>
      </c>
      <c r="G41" s="175"/>
      <c r="H41" s="427"/>
      <c r="I41" s="427"/>
      <c r="J41" s="175"/>
      <c r="K41" s="427"/>
      <c r="L41" s="175">
        <f t="shared" si="15"/>
        <v>0</v>
      </c>
      <c r="M41" s="175"/>
      <c r="N41" s="427"/>
      <c r="O41" s="175">
        <f t="shared" si="16"/>
        <v>0</v>
      </c>
    </row>
    <row r="42" spans="1:15" s="165" customFormat="1" x14ac:dyDescent="0.25">
      <c r="A42" s="427" t="s">
        <v>733</v>
      </c>
      <c r="B42" s="427"/>
      <c r="C42" s="428"/>
      <c r="D42" s="427"/>
      <c r="E42" s="175"/>
      <c r="F42" s="175">
        <f t="shared" si="13"/>
        <v>0</v>
      </c>
      <c r="G42" s="175"/>
      <c r="H42" s="427"/>
      <c r="I42" s="427"/>
      <c r="J42" s="175"/>
      <c r="K42" s="427"/>
      <c r="L42" s="175">
        <f t="shared" si="15"/>
        <v>0</v>
      </c>
      <c r="M42" s="175"/>
      <c r="N42" s="427"/>
      <c r="O42" s="175">
        <f t="shared" si="16"/>
        <v>0</v>
      </c>
    </row>
    <row r="43" spans="1:15" s="165" customFormat="1" ht="30" x14ac:dyDescent="0.25">
      <c r="A43" s="427" t="s">
        <v>823</v>
      </c>
      <c r="B43" s="427" t="s">
        <v>734</v>
      </c>
      <c r="C43" s="428" t="s">
        <v>735</v>
      </c>
      <c r="D43" s="175">
        <v>10200000</v>
      </c>
      <c r="E43" s="175">
        <v>3781400</v>
      </c>
      <c r="F43" s="175">
        <f t="shared" si="13"/>
        <v>13981400</v>
      </c>
      <c r="G43" s="175">
        <v>3781400</v>
      </c>
      <c r="H43" s="175">
        <v>5100000</v>
      </c>
      <c r="I43" s="175">
        <f t="shared" ref="I43:I45" si="18">H43+E43</f>
        <v>8881400</v>
      </c>
      <c r="J43" s="175">
        <v>1890700</v>
      </c>
      <c r="K43" s="175">
        <v>5100000</v>
      </c>
      <c r="L43" s="175">
        <f t="shared" si="15"/>
        <v>6990700</v>
      </c>
      <c r="M43" s="175">
        <v>1890700</v>
      </c>
      <c r="N43" s="175">
        <v>5100000</v>
      </c>
      <c r="O43" s="175">
        <f t="shared" si="16"/>
        <v>6990700</v>
      </c>
    </row>
    <row r="44" spans="1:15" s="165" customFormat="1" ht="15" customHeight="1" x14ac:dyDescent="0.25">
      <c r="A44" s="427" t="s">
        <v>824</v>
      </c>
      <c r="B44" s="427" t="s">
        <v>736</v>
      </c>
      <c r="C44" s="428" t="s">
        <v>737</v>
      </c>
      <c r="D44" s="175">
        <v>12780000</v>
      </c>
      <c r="E44" s="175">
        <v>3579000</v>
      </c>
      <c r="F44" s="175">
        <f t="shared" si="13"/>
        <v>16359000</v>
      </c>
      <c r="G44" s="175">
        <v>3579000</v>
      </c>
      <c r="H44" s="175">
        <v>17040000</v>
      </c>
      <c r="I44" s="175">
        <f t="shared" si="18"/>
        <v>20619000</v>
      </c>
      <c r="J44" s="175">
        <v>4772000</v>
      </c>
      <c r="K44" s="175">
        <v>17040000</v>
      </c>
      <c r="L44" s="175">
        <f t="shared" si="15"/>
        <v>21812000</v>
      </c>
      <c r="M44" s="175">
        <v>4772000</v>
      </c>
      <c r="N44" s="175">
        <v>17040000</v>
      </c>
      <c r="O44" s="175">
        <f t="shared" si="16"/>
        <v>21812000</v>
      </c>
    </row>
    <row r="45" spans="1:15" s="432" customFormat="1" x14ac:dyDescent="0.25">
      <c r="A45" s="427" t="s">
        <v>825</v>
      </c>
      <c r="B45" s="427" t="s">
        <v>738</v>
      </c>
      <c r="C45" s="428" t="s">
        <v>556</v>
      </c>
      <c r="D45" s="175">
        <v>5422000</v>
      </c>
      <c r="E45" s="175"/>
      <c r="F45" s="175">
        <f t="shared" si="13"/>
        <v>5422000</v>
      </c>
      <c r="G45" s="175"/>
      <c r="H45" s="175">
        <v>3239000</v>
      </c>
      <c r="I45" s="175">
        <f t="shared" si="18"/>
        <v>3239000</v>
      </c>
      <c r="J45" s="175"/>
      <c r="K45" s="175">
        <v>3239000</v>
      </c>
      <c r="L45" s="175">
        <f t="shared" si="15"/>
        <v>3239000</v>
      </c>
      <c r="M45" s="175"/>
      <c r="N45" s="175">
        <v>3239000</v>
      </c>
      <c r="O45" s="175">
        <f t="shared" si="16"/>
        <v>3239000</v>
      </c>
    </row>
    <row r="46" spans="1:15" s="432" customFormat="1" ht="15" customHeight="1" x14ac:dyDescent="0.25">
      <c r="A46" s="427"/>
      <c r="B46" s="427"/>
      <c r="C46" s="428" t="s">
        <v>826</v>
      </c>
      <c r="D46" s="175"/>
      <c r="E46" s="175"/>
      <c r="F46" s="175"/>
      <c r="G46" s="175"/>
      <c r="H46" s="175"/>
      <c r="I46" s="175"/>
      <c r="J46" s="175"/>
      <c r="K46" s="175">
        <v>390253</v>
      </c>
      <c r="L46" s="175">
        <f t="shared" si="15"/>
        <v>390253</v>
      </c>
      <c r="M46" s="175"/>
      <c r="N46" s="175">
        <v>390253</v>
      </c>
      <c r="O46" s="175">
        <f t="shared" si="16"/>
        <v>390253</v>
      </c>
    </row>
    <row r="47" spans="1:15" s="432" customFormat="1" x14ac:dyDescent="0.25">
      <c r="A47" s="427"/>
      <c r="B47" s="427"/>
      <c r="C47" s="348" t="s">
        <v>739</v>
      </c>
      <c r="D47" s="433">
        <f>D43+D44+D45+D46</f>
        <v>28402000</v>
      </c>
      <c r="E47" s="434"/>
      <c r="F47" s="433">
        <f>F43+F44+F45+F46</f>
        <v>35762400</v>
      </c>
      <c r="G47" s="434"/>
      <c r="H47" s="433">
        <f>H43+H44+H45+H46</f>
        <v>25379000</v>
      </c>
      <c r="I47" s="433">
        <f>I43+I44+I45+I46</f>
        <v>32739400</v>
      </c>
      <c r="J47" s="434"/>
      <c r="K47" s="433">
        <f>K43+K44+K45+K46</f>
        <v>25769253</v>
      </c>
      <c r="L47" s="175">
        <f t="shared" si="15"/>
        <v>25769253</v>
      </c>
      <c r="M47" s="434"/>
      <c r="N47" s="433">
        <f>N43+N44+N45+N46</f>
        <v>25769253</v>
      </c>
      <c r="O47" s="175">
        <f t="shared" si="16"/>
        <v>25769253</v>
      </c>
    </row>
    <row r="48" spans="1:15" s="165" customFormat="1" ht="30" x14ac:dyDescent="0.25">
      <c r="A48" s="429" t="s">
        <v>827</v>
      </c>
      <c r="B48" s="429" t="s">
        <v>740</v>
      </c>
      <c r="C48" s="430" t="s">
        <v>828</v>
      </c>
      <c r="D48" s="431">
        <f>SUM(D38:D46)</f>
        <v>68260296</v>
      </c>
      <c r="E48" s="431">
        <f t="shared" ref="E48:G48" si="19">SUM(E38:E46)</f>
        <v>8080400</v>
      </c>
      <c r="F48" s="431">
        <f>SUM(F38:F46)</f>
        <v>76340696</v>
      </c>
      <c r="G48" s="431">
        <f t="shared" si="19"/>
        <v>8080400</v>
      </c>
      <c r="H48" s="431">
        <f>SUM(H38:H46)</f>
        <v>67271596</v>
      </c>
      <c r="I48" s="431">
        <f>SUM(I38:I46)</f>
        <v>75351996</v>
      </c>
      <c r="J48" s="431">
        <f t="shared" ref="J48" si="20">SUM(J38:J46)</f>
        <v>7562700</v>
      </c>
      <c r="K48" s="431">
        <f>SUM(K38:K46)</f>
        <v>67661849</v>
      </c>
      <c r="L48" s="431">
        <f>SUM(L38:L46)</f>
        <v>75224549</v>
      </c>
      <c r="M48" s="431">
        <f t="shared" ref="M48" si="21">SUM(M38:M46)</f>
        <v>7562700</v>
      </c>
      <c r="N48" s="431">
        <f>SUM(N38:N46)</f>
        <v>67661849</v>
      </c>
      <c r="O48" s="431">
        <f>SUM(O38:O46)</f>
        <v>75224549</v>
      </c>
    </row>
    <row r="49" spans="1:250" s="165" customFormat="1" x14ac:dyDescent="0.25">
      <c r="A49" s="427" t="s">
        <v>829</v>
      </c>
      <c r="B49" s="427" t="s">
        <v>741</v>
      </c>
      <c r="C49" s="428" t="s">
        <v>742</v>
      </c>
      <c r="D49" s="175">
        <v>24395580</v>
      </c>
      <c r="E49" s="175">
        <v>2580417</v>
      </c>
      <c r="F49" s="175">
        <f>D49+E49</f>
        <v>26975997</v>
      </c>
      <c r="G49" s="175">
        <v>2580417</v>
      </c>
      <c r="H49" s="175">
        <v>24395580</v>
      </c>
      <c r="I49" s="175">
        <f t="shared" ref="I49:I51" si="22">H49+E49</f>
        <v>26975997</v>
      </c>
      <c r="J49" s="175">
        <v>2580417</v>
      </c>
      <c r="K49" s="175">
        <v>24395580</v>
      </c>
      <c r="L49" s="175">
        <f t="shared" si="15"/>
        <v>26975997</v>
      </c>
      <c r="M49" s="175">
        <v>2580417</v>
      </c>
      <c r="N49" s="175">
        <v>24395580</v>
      </c>
      <c r="O49" s="175">
        <f t="shared" ref="O49:O51" si="23">M49+N49</f>
        <v>26975997</v>
      </c>
    </row>
    <row r="50" spans="1:250" s="165" customFormat="1" x14ac:dyDescent="0.25">
      <c r="A50" s="427" t="s">
        <v>830</v>
      </c>
      <c r="B50" s="427" t="s">
        <v>743</v>
      </c>
      <c r="C50" s="428" t="s">
        <v>744</v>
      </c>
      <c r="D50" s="175">
        <v>42630688</v>
      </c>
      <c r="E50" s="175"/>
      <c r="F50" s="175">
        <f>D50+E50</f>
        <v>42630688</v>
      </c>
      <c r="G50" s="175"/>
      <c r="H50" s="175">
        <v>40050271</v>
      </c>
      <c r="I50" s="175">
        <f t="shared" si="22"/>
        <v>40050271</v>
      </c>
      <c r="J50" s="175"/>
      <c r="K50" s="175">
        <v>40050271</v>
      </c>
      <c r="L50" s="175">
        <f t="shared" si="15"/>
        <v>40050271</v>
      </c>
      <c r="M50" s="175"/>
      <c r="N50" s="175">
        <v>40050271</v>
      </c>
      <c r="O50" s="175">
        <f t="shared" si="23"/>
        <v>40050271</v>
      </c>
    </row>
    <row r="51" spans="1:250" s="432" customFormat="1" x14ac:dyDescent="0.25">
      <c r="A51" s="427" t="s">
        <v>831</v>
      </c>
      <c r="B51" s="427" t="s">
        <v>745</v>
      </c>
      <c r="C51" s="428" t="s">
        <v>746</v>
      </c>
      <c r="D51" s="175">
        <v>406980</v>
      </c>
      <c r="E51" s="175"/>
      <c r="F51" s="175">
        <f>D51+E51</f>
        <v>406980</v>
      </c>
      <c r="G51" s="175"/>
      <c r="H51" s="175">
        <v>107730</v>
      </c>
      <c r="I51" s="175">
        <f t="shared" si="22"/>
        <v>107730</v>
      </c>
      <c r="J51" s="175"/>
      <c r="K51" s="175">
        <v>107730</v>
      </c>
      <c r="L51" s="175">
        <f t="shared" si="15"/>
        <v>107730</v>
      </c>
      <c r="M51" s="175"/>
      <c r="N51" s="175">
        <v>107730</v>
      </c>
      <c r="O51" s="175">
        <f t="shared" si="23"/>
        <v>107730</v>
      </c>
    </row>
    <row r="52" spans="1:250" s="165" customFormat="1" ht="30" x14ac:dyDescent="0.25">
      <c r="A52" s="429" t="s">
        <v>832</v>
      </c>
      <c r="B52" s="429" t="s">
        <v>747</v>
      </c>
      <c r="C52" s="430" t="s">
        <v>748</v>
      </c>
      <c r="D52" s="431">
        <f>SUM(D49:D51)</f>
        <v>67433248</v>
      </c>
      <c r="E52" s="431">
        <f t="shared" ref="E52:L52" si="24">SUM(E49:E51)</f>
        <v>2580417</v>
      </c>
      <c r="F52" s="431">
        <f t="shared" si="24"/>
        <v>70013665</v>
      </c>
      <c r="G52" s="431">
        <f t="shared" ref="G52" si="25">SUM(G49:G51)</f>
        <v>2580417</v>
      </c>
      <c r="H52" s="431">
        <f t="shared" si="24"/>
        <v>64553581</v>
      </c>
      <c r="I52" s="431">
        <f t="shared" si="24"/>
        <v>67133998</v>
      </c>
      <c r="J52" s="431">
        <f t="shared" si="24"/>
        <v>2580417</v>
      </c>
      <c r="K52" s="431">
        <f t="shared" si="24"/>
        <v>64553581</v>
      </c>
      <c r="L52" s="431">
        <f t="shared" si="24"/>
        <v>67133998</v>
      </c>
      <c r="M52" s="431">
        <f t="shared" ref="M52:O52" si="26">SUM(M49:M51)</f>
        <v>2580417</v>
      </c>
      <c r="N52" s="431">
        <f t="shared" si="26"/>
        <v>64553581</v>
      </c>
      <c r="O52" s="431">
        <f t="shared" si="26"/>
        <v>67133998</v>
      </c>
    </row>
    <row r="53" spans="1:250" s="165" customFormat="1" ht="30" x14ac:dyDescent="0.25">
      <c r="A53" s="427" t="s">
        <v>833</v>
      </c>
      <c r="B53" s="427" t="s">
        <v>749</v>
      </c>
      <c r="C53" s="428" t="s">
        <v>834</v>
      </c>
      <c r="D53" s="175">
        <v>11414654</v>
      </c>
      <c r="E53" s="175"/>
      <c r="F53" s="175">
        <f>D53+E53</f>
        <v>11414654</v>
      </c>
      <c r="G53" s="175"/>
      <c r="H53" s="175">
        <v>11414654</v>
      </c>
      <c r="I53" s="175">
        <f t="shared" ref="I53:I54" si="27">H53+E53</f>
        <v>11414654</v>
      </c>
      <c r="J53" s="175"/>
      <c r="K53" s="175">
        <v>11414654</v>
      </c>
      <c r="L53" s="175">
        <f t="shared" si="15"/>
        <v>11414654</v>
      </c>
      <c r="M53" s="175"/>
      <c r="N53" s="175">
        <v>11414654</v>
      </c>
      <c r="O53" s="175">
        <f t="shared" ref="O53:O54" si="28">M53+N53</f>
        <v>11414654</v>
      </c>
    </row>
    <row r="54" spans="1:250" s="432" customFormat="1" x14ac:dyDescent="0.25">
      <c r="A54" s="427" t="s">
        <v>833</v>
      </c>
      <c r="B54" s="435" t="s">
        <v>835</v>
      </c>
      <c r="C54" s="436" t="s">
        <v>836</v>
      </c>
      <c r="D54" s="175"/>
      <c r="E54" s="175"/>
      <c r="F54" s="175"/>
      <c r="G54" s="175"/>
      <c r="H54" s="175">
        <v>229000</v>
      </c>
      <c r="I54" s="175">
        <f t="shared" si="27"/>
        <v>229000</v>
      </c>
      <c r="J54" s="175"/>
      <c r="K54" s="175">
        <v>229000</v>
      </c>
      <c r="L54" s="175">
        <f t="shared" si="15"/>
        <v>229000</v>
      </c>
      <c r="M54" s="175"/>
      <c r="N54" s="175">
        <v>229000</v>
      </c>
      <c r="O54" s="175">
        <f t="shared" si="28"/>
        <v>229000</v>
      </c>
    </row>
    <row r="55" spans="1:250" s="432" customFormat="1" ht="30" x14ac:dyDescent="0.25">
      <c r="A55" s="429" t="s">
        <v>837</v>
      </c>
      <c r="B55" s="429" t="s">
        <v>750</v>
      </c>
      <c r="C55" s="430" t="s">
        <v>557</v>
      </c>
      <c r="D55" s="347">
        <f>SUM(D53:D54)</f>
        <v>11414654</v>
      </c>
      <c r="E55" s="431"/>
      <c r="F55" s="347">
        <f>SUM(F53:F54)</f>
        <v>11414654</v>
      </c>
      <c r="G55" s="431"/>
      <c r="H55" s="347">
        <f>SUM(H53:H54)</f>
        <v>11643654</v>
      </c>
      <c r="I55" s="347">
        <f>SUM(I53:I54)</f>
        <v>11643654</v>
      </c>
      <c r="J55" s="431"/>
      <c r="K55" s="347">
        <f>SUM(K53:K54)</f>
        <v>11643654</v>
      </c>
      <c r="L55" s="347">
        <f>SUM(L53:L54)</f>
        <v>11643654</v>
      </c>
      <c r="M55" s="431"/>
      <c r="N55" s="347">
        <f>SUM(N53:N54)</f>
        <v>11643654</v>
      </c>
      <c r="O55" s="347">
        <f>SUM(O53:O54)</f>
        <v>11643654</v>
      </c>
    </row>
    <row r="56" spans="1:250" s="432" customFormat="1" ht="15" customHeight="1" x14ac:dyDescent="0.25">
      <c r="A56" s="437"/>
      <c r="B56" s="437"/>
      <c r="C56" s="438" t="s">
        <v>838</v>
      </c>
      <c r="D56" s="439">
        <f t="shared" ref="D56:H56" si="29">D14+D37+D48+D52+D55</f>
        <v>439398171</v>
      </c>
      <c r="E56" s="439">
        <f t="shared" si="29"/>
        <v>28835539</v>
      </c>
      <c r="F56" s="439">
        <f t="shared" si="29"/>
        <v>468233710</v>
      </c>
      <c r="G56" s="439">
        <f t="shared" ref="G56" si="30">G14+G37+G48+G52+G55</f>
        <v>28835539</v>
      </c>
      <c r="H56" s="439">
        <f t="shared" si="29"/>
        <v>439719334</v>
      </c>
      <c r="I56" s="439">
        <f>I14+I37+I48+I52+I55</f>
        <v>468554873</v>
      </c>
      <c r="J56" s="439">
        <f t="shared" ref="J56:K56" si="31">J14+J37+J48+J52+J55</f>
        <v>28798017</v>
      </c>
      <c r="K56" s="439">
        <f t="shared" si="31"/>
        <v>440109587</v>
      </c>
      <c r="L56" s="439">
        <f>L14+L37+L48+L52+L55</f>
        <v>468907604</v>
      </c>
      <c r="M56" s="439">
        <f t="shared" ref="M56:N56" si="32">M14+M37+M48+M52+M55</f>
        <v>28798017</v>
      </c>
      <c r="N56" s="439">
        <f t="shared" si="32"/>
        <v>440109587</v>
      </c>
      <c r="O56" s="439">
        <f>O14+O37+O48+O52+O55</f>
        <v>468907604</v>
      </c>
    </row>
    <row r="57" spans="1:250" s="165" customFormat="1" x14ac:dyDescent="0.25">
      <c r="A57" s="427"/>
      <c r="B57" s="427"/>
      <c r="C57" s="428" t="s">
        <v>842</v>
      </c>
      <c r="D57" s="427"/>
      <c r="E57" s="175"/>
      <c r="F57" s="427"/>
      <c r="G57" s="175"/>
      <c r="H57" s="427"/>
      <c r="I57" s="427"/>
      <c r="J57" s="175"/>
      <c r="K57" s="427"/>
      <c r="L57" s="427"/>
      <c r="M57" s="175"/>
      <c r="N57" s="427"/>
      <c r="O57" s="427"/>
    </row>
    <row r="58" spans="1:250" s="165" customFormat="1" ht="30" x14ac:dyDescent="0.25">
      <c r="A58" s="342"/>
      <c r="B58" s="342" t="s">
        <v>54</v>
      </c>
      <c r="C58" s="344" t="s">
        <v>843</v>
      </c>
      <c r="D58" s="437">
        <v>0</v>
      </c>
      <c r="E58" s="121"/>
      <c r="F58" s="342">
        <v>0</v>
      </c>
      <c r="G58" s="121"/>
      <c r="H58" s="437">
        <f>16454070*2</f>
        <v>32908140</v>
      </c>
      <c r="I58" s="175">
        <f>E58+H58</f>
        <v>32908140</v>
      </c>
      <c r="J58" s="121"/>
      <c r="K58" s="437">
        <v>32908079</v>
      </c>
      <c r="L58" s="175">
        <f t="shared" ref="L58:L60" si="33">J58+K58</f>
        <v>32908079</v>
      </c>
      <c r="M58" s="121"/>
      <c r="N58" s="437">
        <v>32908079</v>
      </c>
      <c r="O58" s="175">
        <f t="shared" ref="O58:O60" si="34">M58+N58</f>
        <v>32908079</v>
      </c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s="165" customFormat="1" x14ac:dyDescent="0.25">
      <c r="A59" s="342"/>
      <c r="B59" s="342" t="s">
        <v>844</v>
      </c>
      <c r="C59" s="344" t="s">
        <v>1020</v>
      </c>
      <c r="D59" s="437">
        <v>0</v>
      </c>
      <c r="E59" s="121"/>
      <c r="F59" s="342">
        <v>0</v>
      </c>
      <c r="G59" s="121"/>
      <c r="H59" s="437">
        <v>5066436</v>
      </c>
      <c r="I59" s="175">
        <f>E59+H59</f>
        <v>5066436</v>
      </c>
      <c r="J59" s="121"/>
      <c r="K59" s="437">
        <v>5066434</v>
      </c>
      <c r="L59" s="175">
        <f t="shared" si="33"/>
        <v>5066434</v>
      </c>
      <c r="M59" s="121"/>
      <c r="N59" s="437">
        <v>5066434</v>
      </c>
      <c r="O59" s="175">
        <f t="shared" si="34"/>
        <v>5066434</v>
      </c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s="165" customFormat="1" ht="30" x14ac:dyDescent="0.25">
      <c r="A60" s="342"/>
      <c r="B60" s="342" t="s">
        <v>844</v>
      </c>
      <c r="C60" s="344" t="s">
        <v>1021</v>
      </c>
      <c r="D60" s="437">
        <v>0</v>
      </c>
      <c r="E60" s="121"/>
      <c r="F60" s="342">
        <v>0</v>
      </c>
      <c r="G60" s="121"/>
      <c r="H60" s="437"/>
      <c r="I60" s="175"/>
      <c r="J60" s="121"/>
      <c r="K60" s="437">
        <v>13831542</v>
      </c>
      <c r="L60" s="175">
        <f t="shared" si="33"/>
        <v>13831542</v>
      </c>
      <c r="M60" s="121"/>
      <c r="N60" s="437">
        <v>13831542</v>
      </c>
      <c r="O60" s="175">
        <f t="shared" si="34"/>
        <v>13831542</v>
      </c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s="165" customFormat="1" x14ac:dyDescent="0.25">
      <c r="A61" s="345"/>
      <c r="B61" s="345"/>
      <c r="C61" s="346" t="s">
        <v>842</v>
      </c>
      <c r="D61" s="347">
        <f>D58+D60</f>
        <v>0</v>
      </c>
      <c r="E61" s="347">
        <f t="shared" ref="E61:F61" si="35">E58+E60</f>
        <v>0</v>
      </c>
      <c r="F61" s="347">
        <f t="shared" si="35"/>
        <v>0</v>
      </c>
      <c r="G61" s="347">
        <f t="shared" ref="G61" si="36">G58+G60</f>
        <v>0</v>
      </c>
      <c r="H61" s="347">
        <f>H58+H60</f>
        <v>32908140</v>
      </c>
      <c r="I61" s="347">
        <f>I58+I60</f>
        <v>32908140</v>
      </c>
      <c r="J61" s="347">
        <f t="shared" ref="J61" si="37">J58+J60</f>
        <v>0</v>
      </c>
      <c r="K61" s="347">
        <f>SUM(K58:K60)</f>
        <v>51806055</v>
      </c>
      <c r="L61" s="347">
        <f>SUM(L58:L60)</f>
        <v>51806055</v>
      </c>
      <c r="M61" s="347">
        <f t="shared" ref="M61" si="38">M58+M60</f>
        <v>0</v>
      </c>
      <c r="N61" s="347">
        <f>SUM(N58:N60)</f>
        <v>51806055</v>
      </c>
      <c r="O61" s="347">
        <f>SUM(O58:O60)</f>
        <v>51806055</v>
      </c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s="165" customFormat="1" x14ac:dyDescent="0.25">
      <c r="A62" s="437"/>
      <c r="B62" s="437"/>
      <c r="C62" s="438" t="s">
        <v>1605</v>
      </c>
      <c r="D62" s="440">
        <f>D56+D61</f>
        <v>439398171</v>
      </c>
      <c r="E62" s="440">
        <f t="shared" ref="E62:K62" si="39">E56+E61</f>
        <v>28835539</v>
      </c>
      <c r="F62" s="440">
        <f t="shared" si="39"/>
        <v>468233710</v>
      </c>
      <c r="G62" s="440">
        <f t="shared" ref="G62" si="40">G56+G61</f>
        <v>28835539</v>
      </c>
      <c r="H62" s="440">
        <f t="shared" si="39"/>
        <v>472627474</v>
      </c>
      <c r="I62" s="440">
        <f t="shared" si="39"/>
        <v>501463013</v>
      </c>
      <c r="J62" s="440">
        <f t="shared" si="39"/>
        <v>28798017</v>
      </c>
      <c r="K62" s="440">
        <f t="shared" si="39"/>
        <v>491915642</v>
      </c>
      <c r="L62" s="440">
        <f>L56+L61</f>
        <v>520713659</v>
      </c>
      <c r="M62" s="440">
        <f t="shared" ref="M62:N62" si="41">M56+M61</f>
        <v>28798017</v>
      </c>
      <c r="N62" s="440">
        <f t="shared" si="41"/>
        <v>491915642</v>
      </c>
      <c r="O62" s="440">
        <f>O56+O61</f>
        <v>520713659</v>
      </c>
      <c r="P62" s="432"/>
      <c r="Q62" s="432"/>
      <c r="R62" s="432"/>
      <c r="S62" s="432"/>
      <c r="T62" s="432"/>
      <c r="U62" s="432"/>
      <c r="V62" s="432"/>
      <c r="W62" s="432"/>
      <c r="X62" s="432"/>
      <c r="Y62" s="432"/>
      <c r="Z62" s="432"/>
      <c r="AA62" s="432"/>
      <c r="AB62" s="432"/>
      <c r="AC62" s="432"/>
      <c r="AD62" s="432"/>
      <c r="AE62" s="432"/>
      <c r="AF62" s="432"/>
      <c r="AG62" s="432"/>
      <c r="AH62" s="432"/>
      <c r="AI62" s="432"/>
      <c r="AJ62" s="432"/>
      <c r="AK62" s="432"/>
      <c r="AL62" s="432"/>
      <c r="AM62" s="432"/>
      <c r="AN62" s="432"/>
      <c r="AO62" s="432"/>
      <c r="AP62" s="432"/>
      <c r="AQ62" s="432"/>
      <c r="AR62" s="432"/>
      <c r="AS62" s="432"/>
      <c r="AT62" s="432"/>
      <c r="AU62" s="432"/>
      <c r="AV62" s="432"/>
      <c r="AW62" s="432"/>
      <c r="AX62" s="432"/>
      <c r="AY62" s="432"/>
      <c r="AZ62" s="432"/>
      <c r="BA62" s="432"/>
      <c r="BB62" s="432"/>
      <c r="BC62" s="432"/>
      <c r="BD62" s="432"/>
      <c r="BE62" s="432"/>
      <c r="BF62" s="432"/>
      <c r="BG62" s="432"/>
      <c r="BH62" s="432"/>
      <c r="BI62" s="432"/>
      <c r="BJ62" s="432"/>
      <c r="BK62" s="432"/>
      <c r="BL62" s="432"/>
      <c r="BM62" s="432"/>
      <c r="BN62" s="432"/>
      <c r="BO62" s="432"/>
      <c r="BP62" s="432"/>
      <c r="BQ62" s="432"/>
      <c r="BR62" s="432"/>
      <c r="BS62" s="432"/>
      <c r="BT62" s="432"/>
      <c r="BU62" s="432"/>
      <c r="BV62" s="432"/>
      <c r="BW62" s="432"/>
      <c r="BX62" s="432"/>
      <c r="BY62" s="432"/>
      <c r="BZ62" s="432"/>
      <c r="CA62" s="432"/>
      <c r="CB62" s="432"/>
      <c r="CC62" s="432"/>
      <c r="CD62" s="432"/>
      <c r="CE62" s="432"/>
      <c r="CF62" s="432"/>
      <c r="CG62" s="432"/>
      <c r="CH62" s="432"/>
      <c r="CI62" s="432"/>
      <c r="CJ62" s="432"/>
      <c r="CK62" s="432"/>
      <c r="CL62" s="432"/>
      <c r="CM62" s="432"/>
      <c r="CN62" s="432"/>
      <c r="CO62" s="432"/>
      <c r="CP62" s="432"/>
      <c r="CQ62" s="432"/>
      <c r="CR62" s="432"/>
      <c r="CS62" s="432"/>
      <c r="CT62" s="432"/>
      <c r="CU62" s="432"/>
      <c r="CV62" s="432"/>
      <c r="CW62" s="432"/>
      <c r="CX62" s="432"/>
      <c r="CY62" s="432"/>
      <c r="CZ62" s="432"/>
      <c r="DA62" s="432"/>
      <c r="DB62" s="432"/>
      <c r="DC62" s="432"/>
      <c r="DD62" s="432"/>
      <c r="DE62" s="432"/>
      <c r="DF62" s="432"/>
      <c r="DG62" s="432"/>
      <c r="DH62" s="432"/>
      <c r="DI62" s="432"/>
      <c r="DJ62" s="432"/>
      <c r="DK62" s="432"/>
      <c r="DL62" s="432"/>
      <c r="DM62" s="432"/>
      <c r="DN62" s="432"/>
      <c r="DO62" s="432"/>
      <c r="DP62" s="432"/>
      <c r="DQ62" s="432"/>
      <c r="DR62" s="432"/>
      <c r="DS62" s="432"/>
      <c r="DT62" s="432"/>
      <c r="DU62" s="432"/>
      <c r="DV62" s="432"/>
      <c r="DW62" s="432"/>
      <c r="DX62" s="432"/>
      <c r="DY62" s="432"/>
      <c r="DZ62" s="432"/>
      <c r="EA62" s="432"/>
      <c r="EB62" s="432"/>
      <c r="EC62" s="432"/>
      <c r="ED62" s="432"/>
      <c r="EE62" s="432"/>
      <c r="EF62" s="432"/>
      <c r="EG62" s="432"/>
      <c r="EH62" s="432"/>
      <c r="EI62" s="432"/>
      <c r="EJ62" s="432"/>
      <c r="EK62" s="432"/>
      <c r="EL62" s="432"/>
      <c r="EM62" s="432"/>
      <c r="EN62" s="432"/>
      <c r="EO62" s="432"/>
      <c r="EP62" s="432"/>
      <c r="EQ62" s="432"/>
      <c r="ER62" s="432"/>
      <c r="ES62" s="432"/>
      <c r="ET62" s="432"/>
      <c r="EU62" s="432"/>
      <c r="EV62" s="432"/>
      <c r="EW62" s="432"/>
      <c r="EX62" s="432"/>
      <c r="EY62" s="432"/>
      <c r="EZ62" s="432"/>
      <c r="FA62" s="432"/>
      <c r="FB62" s="432"/>
      <c r="FC62" s="432"/>
      <c r="FD62" s="432"/>
      <c r="FE62" s="432"/>
      <c r="FF62" s="432"/>
      <c r="FG62" s="432"/>
      <c r="FH62" s="432"/>
      <c r="FI62" s="432"/>
      <c r="FJ62" s="432"/>
      <c r="FK62" s="432"/>
      <c r="FL62" s="432"/>
      <c r="FM62" s="432"/>
      <c r="FN62" s="432"/>
      <c r="FO62" s="432"/>
      <c r="FP62" s="432"/>
      <c r="FQ62" s="432"/>
      <c r="FR62" s="432"/>
      <c r="FS62" s="432"/>
      <c r="FT62" s="432"/>
      <c r="FU62" s="432"/>
      <c r="FV62" s="432"/>
      <c r="FW62" s="432"/>
      <c r="FX62" s="432"/>
      <c r="FY62" s="432"/>
      <c r="FZ62" s="432"/>
      <c r="GA62" s="432"/>
      <c r="GB62" s="432"/>
      <c r="GC62" s="432"/>
      <c r="GD62" s="432"/>
      <c r="GE62" s="432"/>
      <c r="GF62" s="432"/>
      <c r="GG62" s="432"/>
      <c r="GH62" s="432"/>
      <c r="GI62" s="432"/>
      <c r="GJ62" s="432"/>
      <c r="GK62" s="432"/>
      <c r="GL62" s="432"/>
      <c r="GM62" s="432"/>
      <c r="GN62" s="432"/>
      <c r="GO62" s="432"/>
      <c r="GP62" s="432"/>
      <c r="GQ62" s="432"/>
      <c r="GR62" s="432"/>
      <c r="GS62" s="432"/>
      <c r="GT62" s="432"/>
      <c r="GU62" s="432"/>
      <c r="GV62" s="432"/>
      <c r="GW62" s="432"/>
      <c r="GX62" s="432"/>
      <c r="GY62" s="432"/>
      <c r="GZ62" s="432"/>
      <c r="HA62" s="432"/>
      <c r="HB62" s="432"/>
      <c r="HC62" s="432"/>
      <c r="HD62" s="432"/>
      <c r="HE62" s="432"/>
      <c r="HF62" s="432"/>
      <c r="HG62" s="432"/>
      <c r="HH62" s="432"/>
      <c r="HI62" s="432"/>
      <c r="HJ62" s="432"/>
      <c r="HK62" s="432"/>
      <c r="HL62" s="432"/>
      <c r="HM62" s="432"/>
      <c r="HN62" s="432"/>
      <c r="HO62" s="432"/>
      <c r="HP62" s="432"/>
      <c r="HQ62" s="432"/>
      <c r="HR62" s="432"/>
      <c r="HS62" s="432"/>
      <c r="HT62" s="432"/>
      <c r="HU62" s="432"/>
      <c r="HV62" s="432"/>
      <c r="HW62" s="432"/>
      <c r="HX62" s="432"/>
      <c r="HY62" s="432"/>
      <c r="HZ62" s="432"/>
      <c r="IA62" s="432"/>
      <c r="IB62" s="432"/>
      <c r="IC62" s="432"/>
      <c r="ID62" s="432"/>
      <c r="IE62" s="432"/>
      <c r="IF62" s="432"/>
      <c r="IG62" s="432"/>
      <c r="IH62" s="432"/>
      <c r="II62" s="432"/>
      <c r="IJ62" s="432"/>
      <c r="IK62" s="432"/>
      <c r="IL62" s="432"/>
      <c r="IM62" s="432"/>
      <c r="IN62" s="432"/>
      <c r="IO62" s="432"/>
      <c r="IP62" s="432"/>
    </row>
    <row r="63" spans="1:250" s="165" customFormat="1" x14ac:dyDescent="0.25">
      <c r="A63" s="1027" t="s">
        <v>1005</v>
      </c>
      <c r="B63" s="1028"/>
      <c r="C63" s="1029"/>
      <c r="D63" s="440"/>
      <c r="E63" s="440"/>
      <c r="F63" s="440"/>
      <c r="G63" s="440"/>
      <c r="H63" s="440"/>
      <c r="I63" s="440"/>
      <c r="J63" s="440"/>
      <c r="K63" s="440"/>
      <c r="L63" s="440"/>
      <c r="M63" s="440"/>
      <c r="N63" s="440"/>
      <c r="O63" s="440"/>
      <c r="P63" s="432"/>
      <c r="Q63" s="432"/>
      <c r="R63" s="432"/>
      <c r="S63" s="432"/>
      <c r="T63" s="432"/>
      <c r="U63" s="432"/>
      <c r="V63" s="432"/>
      <c r="W63" s="432"/>
      <c r="X63" s="432"/>
      <c r="Y63" s="432"/>
      <c r="Z63" s="432"/>
      <c r="AA63" s="432"/>
      <c r="AB63" s="432"/>
      <c r="AC63" s="432"/>
      <c r="AD63" s="432"/>
      <c r="AE63" s="432"/>
      <c r="AF63" s="432"/>
      <c r="AG63" s="432"/>
      <c r="AH63" s="432"/>
      <c r="AI63" s="432"/>
      <c r="AJ63" s="432"/>
      <c r="AK63" s="432"/>
      <c r="AL63" s="432"/>
      <c r="AM63" s="432"/>
      <c r="AN63" s="432"/>
      <c r="AO63" s="432"/>
      <c r="AP63" s="432"/>
      <c r="AQ63" s="432"/>
      <c r="AR63" s="432"/>
      <c r="AS63" s="432"/>
      <c r="AT63" s="432"/>
      <c r="AU63" s="432"/>
      <c r="AV63" s="432"/>
      <c r="AW63" s="432"/>
      <c r="AX63" s="432"/>
      <c r="AY63" s="432"/>
      <c r="AZ63" s="432"/>
      <c r="BA63" s="432"/>
      <c r="BB63" s="432"/>
      <c r="BC63" s="432"/>
      <c r="BD63" s="432"/>
      <c r="BE63" s="432"/>
      <c r="BF63" s="432"/>
      <c r="BG63" s="432"/>
      <c r="BH63" s="432"/>
      <c r="BI63" s="432"/>
      <c r="BJ63" s="432"/>
      <c r="BK63" s="432"/>
      <c r="BL63" s="432"/>
      <c r="BM63" s="432"/>
      <c r="BN63" s="432"/>
      <c r="BO63" s="432"/>
      <c r="BP63" s="432"/>
      <c r="BQ63" s="432"/>
      <c r="BR63" s="432"/>
      <c r="BS63" s="432"/>
      <c r="BT63" s="432"/>
      <c r="BU63" s="432"/>
      <c r="BV63" s="432"/>
      <c r="BW63" s="432"/>
      <c r="BX63" s="432"/>
      <c r="BY63" s="432"/>
      <c r="BZ63" s="432"/>
      <c r="CA63" s="432"/>
      <c r="CB63" s="432"/>
      <c r="CC63" s="432"/>
      <c r="CD63" s="432"/>
      <c r="CE63" s="432"/>
      <c r="CF63" s="432"/>
      <c r="CG63" s="432"/>
      <c r="CH63" s="432"/>
      <c r="CI63" s="432"/>
      <c r="CJ63" s="432"/>
      <c r="CK63" s="432"/>
      <c r="CL63" s="432"/>
      <c r="CM63" s="432"/>
      <c r="CN63" s="432"/>
      <c r="CO63" s="432"/>
      <c r="CP63" s="432"/>
      <c r="CQ63" s="432"/>
      <c r="CR63" s="432"/>
      <c r="CS63" s="432"/>
      <c r="CT63" s="432"/>
      <c r="CU63" s="432"/>
      <c r="CV63" s="432"/>
      <c r="CW63" s="432"/>
      <c r="CX63" s="432"/>
      <c r="CY63" s="432"/>
      <c r="CZ63" s="432"/>
      <c r="DA63" s="432"/>
      <c r="DB63" s="432"/>
      <c r="DC63" s="432"/>
      <c r="DD63" s="432"/>
      <c r="DE63" s="432"/>
      <c r="DF63" s="432"/>
      <c r="DG63" s="432"/>
      <c r="DH63" s="432"/>
      <c r="DI63" s="432"/>
      <c r="DJ63" s="432"/>
      <c r="DK63" s="432"/>
      <c r="DL63" s="432"/>
      <c r="DM63" s="432"/>
      <c r="DN63" s="432"/>
      <c r="DO63" s="432"/>
      <c r="DP63" s="432"/>
      <c r="DQ63" s="432"/>
      <c r="DR63" s="432"/>
      <c r="DS63" s="432"/>
      <c r="DT63" s="432"/>
      <c r="DU63" s="432"/>
      <c r="DV63" s="432"/>
      <c r="DW63" s="432"/>
      <c r="DX63" s="432"/>
      <c r="DY63" s="432"/>
      <c r="DZ63" s="432"/>
      <c r="EA63" s="432"/>
      <c r="EB63" s="432"/>
      <c r="EC63" s="432"/>
      <c r="ED63" s="432"/>
      <c r="EE63" s="432"/>
      <c r="EF63" s="432"/>
      <c r="EG63" s="432"/>
      <c r="EH63" s="432"/>
      <c r="EI63" s="432"/>
      <c r="EJ63" s="432"/>
      <c r="EK63" s="432"/>
      <c r="EL63" s="432"/>
      <c r="EM63" s="432"/>
      <c r="EN63" s="432"/>
      <c r="EO63" s="432"/>
      <c r="EP63" s="432"/>
      <c r="EQ63" s="432"/>
      <c r="ER63" s="432"/>
      <c r="ES63" s="432"/>
      <c r="ET63" s="432"/>
      <c r="EU63" s="432"/>
      <c r="EV63" s="432"/>
      <c r="EW63" s="432"/>
      <c r="EX63" s="432"/>
      <c r="EY63" s="432"/>
      <c r="EZ63" s="432"/>
      <c r="FA63" s="432"/>
      <c r="FB63" s="432"/>
      <c r="FC63" s="432"/>
      <c r="FD63" s="432"/>
      <c r="FE63" s="432"/>
      <c r="FF63" s="432"/>
      <c r="FG63" s="432"/>
      <c r="FH63" s="432"/>
      <c r="FI63" s="432"/>
      <c r="FJ63" s="432"/>
      <c r="FK63" s="432"/>
      <c r="FL63" s="432"/>
      <c r="FM63" s="432"/>
      <c r="FN63" s="432"/>
      <c r="FO63" s="432"/>
      <c r="FP63" s="432"/>
      <c r="FQ63" s="432"/>
      <c r="FR63" s="432"/>
      <c r="FS63" s="432"/>
      <c r="FT63" s="432"/>
      <c r="FU63" s="432"/>
      <c r="FV63" s="432"/>
      <c r="FW63" s="432"/>
      <c r="FX63" s="432"/>
      <c r="FY63" s="432"/>
      <c r="FZ63" s="432"/>
      <c r="GA63" s="432"/>
      <c r="GB63" s="432"/>
      <c r="GC63" s="432"/>
      <c r="GD63" s="432"/>
      <c r="GE63" s="432"/>
      <c r="GF63" s="432"/>
      <c r="GG63" s="432"/>
      <c r="GH63" s="432"/>
      <c r="GI63" s="432"/>
      <c r="GJ63" s="432"/>
      <c r="GK63" s="432"/>
      <c r="GL63" s="432"/>
      <c r="GM63" s="432"/>
      <c r="GN63" s="432"/>
      <c r="GO63" s="432"/>
      <c r="GP63" s="432"/>
      <c r="GQ63" s="432"/>
      <c r="GR63" s="432"/>
      <c r="GS63" s="432"/>
      <c r="GT63" s="432"/>
      <c r="GU63" s="432"/>
      <c r="GV63" s="432"/>
      <c r="GW63" s="432"/>
      <c r="GX63" s="432"/>
      <c r="GY63" s="432"/>
      <c r="GZ63" s="432"/>
      <c r="HA63" s="432"/>
      <c r="HB63" s="432"/>
      <c r="HC63" s="432"/>
      <c r="HD63" s="432"/>
      <c r="HE63" s="432"/>
      <c r="HF63" s="432"/>
      <c r="HG63" s="432"/>
      <c r="HH63" s="432"/>
      <c r="HI63" s="432"/>
      <c r="HJ63" s="432"/>
      <c r="HK63" s="432"/>
      <c r="HL63" s="432"/>
      <c r="HM63" s="432"/>
      <c r="HN63" s="432"/>
      <c r="HO63" s="432"/>
      <c r="HP63" s="432"/>
      <c r="HQ63" s="432"/>
      <c r="HR63" s="432"/>
      <c r="HS63" s="432"/>
      <c r="HT63" s="432"/>
      <c r="HU63" s="432"/>
      <c r="HV63" s="432"/>
      <c r="HW63" s="432"/>
      <c r="HX63" s="432"/>
      <c r="HY63" s="432"/>
      <c r="HZ63" s="432"/>
      <c r="IA63" s="432"/>
      <c r="IB63" s="432"/>
      <c r="IC63" s="432"/>
      <c r="ID63" s="432"/>
      <c r="IE63" s="432"/>
      <c r="IF63" s="432"/>
      <c r="IG63" s="432"/>
      <c r="IH63" s="432"/>
      <c r="II63" s="432"/>
      <c r="IJ63" s="432"/>
      <c r="IK63" s="432"/>
      <c r="IL63" s="432"/>
      <c r="IM63" s="432"/>
      <c r="IN63" s="432"/>
      <c r="IO63" s="432"/>
      <c r="IP63" s="432"/>
    </row>
    <row r="64" spans="1:250" s="165" customFormat="1" ht="15" customHeight="1" x14ac:dyDescent="0.25">
      <c r="A64" s="427"/>
      <c r="B64" s="427" t="s">
        <v>839</v>
      </c>
      <c r="C64" s="428"/>
      <c r="D64" s="175">
        <f>D14-D7+D38+D40+D51</f>
        <v>95220089</v>
      </c>
      <c r="E64" s="175">
        <f>E14-E7+E38+E40+E51</f>
        <v>3201092</v>
      </c>
      <c r="F64" s="175">
        <f>D64+E64</f>
        <v>98421181</v>
      </c>
      <c r="G64" s="175">
        <f>G14-G7+G38+G40+G51</f>
        <v>3201092</v>
      </c>
      <c r="H64" s="175">
        <f>H14-H7+H38+H40+H51+H58+H60</f>
        <v>129863279</v>
      </c>
      <c r="I64" s="175">
        <f>I14-I7+I38+I40+I51+I58+I60</f>
        <v>133064371</v>
      </c>
      <c r="J64" s="175">
        <f>J14-J7+J38+J40+J51</f>
        <v>3381092</v>
      </c>
      <c r="K64" s="175">
        <f>K14-K7+K38+K40+K51+K58+K60+K59</f>
        <v>148761194</v>
      </c>
      <c r="L64" s="175">
        <f>L14-L7+L38+L40+L51+L58+L60+L59</f>
        <v>152142286</v>
      </c>
      <c r="M64" s="175">
        <f>M14-M7+M38+M40+M51</f>
        <v>3381092</v>
      </c>
      <c r="N64" s="175">
        <f>N14-N7+N38+N40+N51+N58+N60+N59</f>
        <v>148761194</v>
      </c>
      <c r="O64" s="175">
        <f>O14-O7+O38+O40+O51+O58+O60+O59</f>
        <v>152142286</v>
      </c>
      <c r="P64" s="164"/>
    </row>
    <row r="65" spans="1:19" s="165" customFormat="1" x14ac:dyDescent="0.25">
      <c r="A65" s="427"/>
      <c r="B65" s="427" t="s">
        <v>771</v>
      </c>
      <c r="C65" s="428"/>
      <c r="D65" s="175">
        <f>D7</f>
        <v>105623510</v>
      </c>
      <c r="E65" s="175">
        <f>E7</f>
        <v>797630</v>
      </c>
      <c r="F65" s="175">
        <f>D65+E65</f>
        <v>106421140</v>
      </c>
      <c r="G65" s="175">
        <f>G7</f>
        <v>797630</v>
      </c>
      <c r="H65" s="175">
        <f>H7</f>
        <v>105623510</v>
      </c>
      <c r="I65" s="175">
        <f t="shared" ref="I65" si="42">H65+E65</f>
        <v>106421140</v>
      </c>
      <c r="J65" s="175">
        <f t="shared" ref="J65:O65" si="43">J7</f>
        <v>797630</v>
      </c>
      <c r="K65" s="175">
        <f t="shared" si="43"/>
        <v>105623510</v>
      </c>
      <c r="L65" s="175">
        <f t="shared" si="43"/>
        <v>106421140</v>
      </c>
      <c r="M65" s="175">
        <f t="shared" si="43"/>
        <v>797630</v>
      </c>
      <c r="N65" s="175">
        <f t="shared" si="43"/>
        <v>105623510</v>
      </c>
      <c r="O65" s="175">
        <f t="shared" si="43"/>
        <v>106421140</v>
      </c>
      <c r="P65" s="164"/>
    </row>
    <row r="66" spans="1:19" s="165" customFormat="1" x14ac:dyDescent="0.25">
      <c r="A66" s="427"/>
      <c r="B66" s="427" t="s">
        <v>840</v>
      </c>
      <c r="C66" s="428"/>
      <c r="D66" s="175">
        <f>D55</f>
        <v>11414654</v>
      </c>
      <c r="E66" s="175">
        <f>E55</f>
        <v>0</v>
      </c>
      <c r="F66" s="175">
        <f>D66+E66</f>
        <v>11414654</v>
      </c>
      <c r="G66" s="175">
        <f t="shared" ref="G66:O66" si="44">G55</f>
        <v>0</v>
      </c>
      <c r="H66" s="175">
        <f t="shared" si="44"/>
        <v>11643654</v>
      </c>
      <c r="I66" s="175">
        <f t="shared" si="44"/>
        <v>11643654</v>
      </c>
      <c r="J66" s="175">
        <f t="shared" si="44"/>
        <v>0</v>
      </c>
      <c r="K66" s="175">
        <f t="shared" si="44"/>
        <v>11643654</v>
      </c>
      <c r="L66" s="175">
        <f t="shared" si="44"/>
        <v>11643654</v>
      </c>
      <c r="M66" s="175">
        <f t="shared" si="44"/>
        <v>0</v>
      </c>
      <c r="N66" s="175">
        <f t="shared" si="44"/>
        <v>11643654</v>
      </c>
      <c r="O66" s="175">
        <f t="shared" si="44"/>
        <v>11643654</v>
      </c>
      <c r="P66" s="164"/>
    </row>
    <row r="67" spans="1:19" s="165" customFormat="1" x14ac:dyDescent="0.25">
      <c r="A67" s="427"/>
      <c r="B67" s="427" t="s">
        <v>841</v>
      </c>
      <c r="C67" s="428"/>
      <c r="D67" s="175">
        <f>D37+D43+D44+D45+D49+D50</f>
        <v>227139918</v>
      </c>
      <c r="E67" s="175">
        <f>E37+E43+E44+E45+E49+E50</f>
        <v>24836817</v>
      </c>
      <c r="F67" s="175">
        <f>D67+E67</f>
        <v>251976735</v>
      </c>
      <c r="G67" s="175">
        <f>G37+G43+G44+G45+G49+G50</f>
        <v>24836817</v>
      </c>
      <c r="H67" s="175">
        <f>H37+H43+H44+H45+H49+H50</f>
        <v>225497031</v>
      </c>
      <c r="I67" s="175">
        <f>I37+I43+I44+I45+I49+I50</f>
        <v>250333848</v>
      </c>
      <c r="J67" s="175">
        <f>J37+J43+J44+J45+J49+J50</f>
        <v>24619295</v>
      </c>
      <c r="K67" s="175">
        <f>K37+K43+K44+K45+K49+K50+K46</f>
        <v>225887284</v>
      </c>
      <c r="L67" s="175">
        <f>L37+L43+L44+L45+L49+L50+L46</f>
        <v>250506579</v>
      </c>
      <c r="M67" s="175">
        <f>M37+M43+M44+M45+M49+M50</f>
        <v>24619295</v>
      </c>
      <c r="N67" s="175">
        <f>N37+N43+N44+N45+N49+N50+N46</f>
        <v>225887284</v>
      </c>
      <c r="O67" s="175">
        <f>O37+O43+O44+O45+O49+O50+O46</f>
        <v>250506579</v>
      </c>
      <c r="P67" s="164"/>
    </row>
    <row r="68" spans="1:19" s="165" customFormat="1" x14ac:dyDescent="0.25">
      <c r="A68" s="427"/>
      <c r="B68" s="1025" t="s">
        <v>399</v>
      </c>
      <c r="C68" s="1025"/>
      <c r="D68" s="439">
        <f>SUM(D64:D67)</f>
        <v>439398171</v>
      </c>
      <c r="E68" s="439">
        <f t="shared" ref="E68:L68" si="45">SUM(E64:E67)</f>
        <v>28835539</v>
      </c>
      <c r="F68" s="439">
        <f t="shared" si="45"/>
        <v>468233710</v>
      </c>
      <c r="G68" s="439">
        <f t="shared" ref="G68" si="46">SUM(G64:G67)</f>
        <v>28835539</v>
      </c>
      <c r="H68" s="439">
        <f t="shared" si="45"/>
        <v>472627474</v>
      </c>
      <c r="I68" s="439">
        <f t="shared" si="45"/>
        <v>501463013</v>
      </c>
      <c r="J68" s="439">
        <f>SUM(J64:J67)</f>
        <v>28798017</v>
      </c>
      <c r="K68" s="439">
        <f>SUM(K64:K67)</f>
        <v>491915642</v>
      </c>
      <c r="L68" s="439">
        <f t="shared" si="45"/>
        <v>520713659</v>
      </c>
      <c r="M68" s="439">
        <f>SUM(M64:M67)</f>
        <v>28798017</v>
      </c>
      <c r="N68" s="439">
        <f>SUM(N64:N67)</f>
        <v>491915642</v>
      </c>
      <c r="O68" s="439">
        <f t="shared" ref="O68" si="47">SUM(O64:O67)</f>
        <v>520713659</v>
      </c>
    </row>
    <row r="72" spans="1:19" x14ac:dyDescent="0.25">
      <c r="L72" s="86"/>
      <c r="O72" s="86"/>
    </row>
    <row r="74" spans="1:19" s="165" customFormat="1" x14ac:dyDescent="0.25">
      <c r="C74" s="441"/>
      <c r="D74" s="441"/>
      <c r="E74" s="441"/>
      <c r="J74" s="164"/>
      <c r="M74" s="164"/>
      <c r="R74" s="621"/>
      <c r="S74" s="164"/>
    </row>
    <row r="75" spans="1:19" x14ac:dyDescent="0.25">
      <c r="J75" s="86"/>
      <c r="K75" s="86"/>
      <c r="M75" s="86"/>
      <c r="N75" s="86"/>
      <c r="P75" s="86"/>
      <c r="Q75" s="86"/>
    </row>
    <row r="76" spans="1:19" x14ac:dyDescent="0.25">
      <c r="K76" s="86"/>
      <c r="L76" s="86"/>
      <c r="N76" s="86"/>
      <c r="O76" s="86"/>
      <c r="P76" s="86"/>
      <c r="Q76" s="86"/>
    </row>
    <row r="79" spans="1:19" x14ac:dyDescent="0.25">
      <c r="I79" s="86"/>
    </row>
    <row r="80" spans="1:19" x14ac:dyDescent="0.25">
      <c r="I80" s="86"/>
    </row>
  </sheetData>
  <mergeCells count="10">
    <mergeCell ref="B68:C68"/>
    <mergeCell ref="A1:H1"/>
    <mergeCell ref="A20:C20"/>
    <mergeCell ref="A63:C63"/>
    <mergeCell ref="N4:P4"/>
    <mergeCell ref="D5:F5"/>
    <mergeCell ref="G5:I5"/>
    <mergeCell ref="J5:L5"/>
    <mergeCell ref="J4:L4"/>
    <mergeCell ref="M5:O5"/>
  </mergeCells>
  <pageMargins left="0.55118110236220474" right="0.15748031496062992" top="0.41" bottom="0.16" header="0.85" footer="0.31496062992125984"/>
  <pageSetup paperSize="8" scale="54" fitToHeight="0" orientation="portrait" horizontalDpi="300" verticalDpi="300" r:id="rId1"/>
  <headerFooter>
    <oddFooter>&amp;R&amp;P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S78"/>
  <sheetViews>
    <sheetView zoomScale="94" zoomScaleNormal="94" workbookViewId="0">
      <pane ySplit="8" topLeftCell="A61" activePane="bottomLeft" state="frozen"/>
      <selection pane="bottomLeft" activeCell="J29" sqref="J29"/>
    </sheetView>
  </sheetViews>
  <sheetFormatPr defaultColWidth="9.140625" defaultRowHeight="15" x14ac:dyDescent="0.25"/>
  <cols>
    <col min="1" max="1" width="44" bestFit="1" customWidth="1"/>
    <col min="2" max="4" width="15.85546875" customWidth="1"/>
    <col min="5" max="5" width="18" customWidth="1"/>
    <col min="7" max="7" width="9.85546875" bestFit="1" customWidth="1"/>
    <col min="8" max="8" width="26.7109375" customWidth="1"/>
  </cols>
  <sheetData>
    <row r="1" spans="1:5" s="50" customFormat="1" ht="15" customHeight="1" x14ac:dyDescent="0.2">
      <c r="A1" s="53" t="s">
        <v>593</v>
      </c>
      <c r="B1" s="157"/>
      <c r="C1" s="157"/>
      <c r="D1" s="157"/>
    </row>
    <row r="2" spans="1:5" s="50" customFormat="1" ht="15" customHeight="1" x14ac:dyDescent="0.2">
      <c r="A2" s="53">
        <v>2022</v>
      </c>
      <c r="B2" s="157"/>
      <c r="C2" s="157"/>
      <c r="D2" s="157"/>
    </row>
    <row r="3" spans="1:5" s="50" customFormat="1" ht="5.25" customHeight="1" x14ac:dyDescent="0.2">
      <c r="B3" s="157"/>
      <c r="C3" s="157"/>
      <c r="D3" s="157"/>
    </row>
    <row r="4" spans="1:5" x14ac:dyDescent="0.25">
      <c r="A4" s="50"/>
      <c r="B4" s="86"/>
      <c r="C4" s="86"/>
      <c r="D4" s="86"/>
    </row>
    <row r="5" spans="1:5" s="52" customFormat="1" ht="12.75" x14ac:dyDescent="0.2">
      <c r="A5" s="59"/>
      <c r="B5" s="149"/>
      <c r="C5" s="149"/>
      <c r="D5" s="149"/>
    </row>
    <row r="6" spans="1:5" s="162" customFormat="1" x14ac:dyDescent="0.25">
      <c r="B6" s="118" t="s">
        <v>293</v>
      </c>
      <c r="C6" s="1014" t="str">
        <f>'1 címrend'!C3</f>
        <v xml:space="preserve"> melléklet az  /2023. (V..  .) rendelethez</v>
      </c>
      <c r="D6" s="1014"/>
      <c r="E6" s="1014"/>
    </row>
    <row r="8" spans="1:5" ht="30.75" customHeight="1" x14ac:dyDescent="0.25">
      <c r="A8" s="1095" t="s">
        <v>315</v>
      </c>
      <c r="B8" s="1096" t="s">
        <v>798</v>
      </c>
      <c r="C8" s="1096" t="s">
        <v>934</v>
      </c>
      <c r="D8" s="1097" t="s">
        <v>1022</v>
      </c>
      <c r="E8" s="1096" t="s">
        <v>1577</v>
      </c>
    </row>
    <row r="9" spans="1:5" x14ac:dyDescent="0.25">
      <c r="A9" s="226">
        <v>1</v>
      </c>
      <c r="B9" s="342"/>
      <c r="C9" s="342"/>
      <c r="D9" s="342"/>
      <c r="E9" s="342"/>
    </row>
    <row r="10" spans="1:5" x14ac:dyDescent="0.25">
      <c r="A10" s="392" t="s">
        <v>24</v>
      </c>
      <c r="B10" s="342"/>
      <c r="C10" s="342"/>
      <c r="D10" s="342"/>
      <c r="E10" s="342"/>
    </row>
    <row r="11" spans="1:5" x14ac:dyDescent="0.25">
      <c r="A11" s="762" t="s">
        <v>1578</v>
      </c>
      <c r="B11" s="342"/>
      <c r="C11" s="342"/>
      <c r="D11" s="342"/>
      <c r="E11" s="121">
        <v>26835</v>
      </c>
    </row>
    <row r="12" spans="1:5" x14ac:dyDescent="0.25">
      <c r="A12" s="227" t="s">
        <v>563</v>
      </c>
      <c r="B12" s="121">
        <v>158000000</v>
      </c>
      <c r="C12" s="121">
        <v>162000000</v>
      </c>
      <c r="D12" s="121">
        <v>162000000</v>
      </c>
      <c r="E12" s="121">
        <v>166931278</v>
      </c>
    </row>
    <row r="13" spans="1:5" x14ac:dyDescent="0.25">
      <c r="A13" s="227" t="s">
        <v>564</v>
      </c>
      <c r="B13" s="121">
        <v>22000000</v>
      </c>
      <c r="C13" s="121">
        <v>28000000</v>
      </c>
      <c r="D13" s="121">
        <v>28000000</v>
      </c>
      <c r="E13" s="121">
        <v>29863302</v>
      </c>
    </row>
    <row r="14" spans="1:5" x14ac:dyDescent="0.25">
      <c r="A14" s="231" t="s">
        <v>565</v>
      </c>
      <c r="B14" s="121">
        <v>110000000</v>
      </c>
      <c r="C14" s="121">
        <v>100000000</v>
      </c>
      <c r="D14" s="121">
        <v>100000000</v>
      </c>
      <c r="E14" s="121">
        <v>109029912</v>
      </c>
    </row>
    <row r="15" spans="1:5" x14ac:dyDescent="0.25">
      <c r="A15" s="227" t="s">
        <v>566</v>
      </c>
      <c r="B15" s="121">
        <v>110000000</v>
      </c>
      <c r="C15" s="121">
        <v>110000000</v>
      </c>
      <c r="D15" s="121">
        <v>110000000</v>
      </c>
      <c r="E15" s="121">
        <v>121088038</v>
      </c>
    </row>
    <row r="16" spans="1:5" x14ac:dyDescent="0.25">
      <c r="A16" s="227" t="s">
        <v>83</v>
      </c>
      <c r="B16" s="121"/>
      <c r="C16" s="121"/>
      <c r="D16" s="121"/>
      <c r="E16" s="121">
        <v>0</v>
      </c>
    </row>
    <row r="17" spans="1:45" x14ac:dyDescent="0.25">
      <c r="A17" s="230" t="s">
        <v>567</v>
      </c>
      <c r="B17" s="232">
        <f t="shared" ref="B17:D17" si="0">SUM(B12:B16)</f>
        <v>400000000</v>
      </c>
      <c r="C17" s="232">
        <f t="shared" si="0"/>
        <v>400000000</v>
      </c>
      <c r="D17" s="232">
        <f t="shared" si="0"/>
        <v>400000000</v>
      </c>
      <c r="E17" s="232">
        <f>SUM(E11:E16)</f>
        <v>426939365</v>
      </c>
    </row>
    <row r="18" spans="1:45" x14ac:dyDescent="0.25">
      <c r="A18" s="230" t="s">
        <v>568</v>
      </c>
      <c r="B18" s="396">
        <f>B19</f>
        <v>12000000</v>
      </c>
      <c r="C18" s="396">
        <f>C19</f>
        <v>12500000</v>
      </c>
      <c r="D18" s="396">
        <f>D19</f>
        <v>12500000</v>
      </c>
      <c r="E18" s="396">
        <v>17941502</v>
      </c>
    </row>
    <row r="19" spans="1:45" x14ac:dyDescent="0.25">
      <c r="A19" s="233" t="s">
        <v>569</v>
      </c>
      <c r="B19" s="121">
        <v>12000000</v>
      </c>
      <c r="C19" s="121">
        <v>12500000</v>
      </c>
      <c r="D19" s="121">
        <v>12500000</v>
      </c>
      <c r="E19" s="121">
        <v>14206594</v>
      </c>
      <c r="H19" s="86"/>
    </row>
    <row r="20" spans="1:45" x14ac:dyDescent="0.25">
      <c r="A20" s="229" t="s">
        <v>570</v>
      </c>
      <c r="B20" s="230">
        <f>B18+B17</f>
        <v>412000000</v>
      </c>
      <c r="C20" s="230">
        <f>C18+C17</f>
        <v>412500000</v>
      </c>
      <c r="D20" s="230">
        <f>D18+D17</f>
        <v>412500000</v>
      </c>
      <c r="E20" s="230">
        <f>E18+E17</f>
        <v>444880867</v>
      </c>
    </row>
    <row r="21" spans="1:45" hidden="1" x14ac:dyDescent="0.25">
      <c r="A21" s="230" t="s">
        <v>571</v>
      </c>
      <c r="B21" s="86"/>
      <c r="C21" s="86"/>
      <c r="D21" s="86"/>
      <c r="E21" s="86"/>
    </row>
    <row r="22" spans="1:45" hidden="1" x14ac:dyDescent="0.25">
      <c r="A22" s="230" t="s">
        <v>572</v>
      </c>
      <c r="B22" s="86"/>
      <c r="C22" s="86"/>
      <c r="D22" s="86"/>
      <c r="E22" s="86"/>
    </row>
    <row r="23" spans="1:45" hidden="1" x14ac:dyDescent="0.25">
      <c r="B23" s="86"/>
      <c r="C23" s="86"/>
      <c r="D23" s="86"/>
      <c r="E23" s="86"/>
    </row>
    <row r="24" spans="1:45" hidden="1" x14ac:dyDescent="0.25">
      <c r="B24" s="86"/>
      <c r="C24" s="86"/>
      <c r="D24" s="86"/>
      <c r="E24" s="86"/>
    </row>
    <row r="25" spans="1:45" x14ac:dyDescent="0.25">
      <c r="B25" s="86"/>
      <c r="C25" s="86"/>
      <c r="D25" s="86"/>
      <c r="E25" s="86"/>
    </row>
    <row r="26" spans="1:45" ht="30" customHeight="1" x14ac:dyDescent="0.25">
      <c r="A26" s="1101" t="s">
        <v>25</v>
      </c>
      <c r="B26" s="1096" t="s">
        <v>798</v>
      </c>
      <c r="C26" s="1096" t="s">
        <v>934</v>
      </c>
      <c r="D26" s="1097" t="s">
        <v>1022</v>
      </c>
      <c r="E26" s="1097" t="str">
        <f>+E8</f>
        <v>2022.tény</v>
      </c>
    </row>
    <row r="27" spans="1:45" x14ac:dyDescent="0.25">
      <c r="A27" s="234" t="s">
        <v>269</v>
      </c>
      <c r="B27" s="342"/>
      <c r="C27" s="342"/>
      <c r="D27" s="342"/>
      <c r="E27" s="342"/>
    </row>
    <row r="28" spans="1:45" s="358" customFormat="1" x14ac:dyDescent="0.25">
      <c r="A28" s="394" t="s">
        <v>768</v>
      </c>
      <c r="B28" s="393">
        <v>38000000</v>
      </c>
      <c r="C28" s="121">
        <v>36000000</v>
      </c>
      <c r="D28" s="121">
        <v>36000000</v>
      </c>
      <c r="E28" s="121">
        <v>36342018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</row>
    <row r="29" spans="1:45" s="358" customFormat="1" x14ac:dyDescent="0.25">
      <c r="A29" s="394" t="s">
        <v>575</v>
      </c>
      <c r="B29" s="121">
        <v>59000000</v>
      </c>
      <c r="C29" s="121">
        <f>59000000+9500000</f>
        <v>68500000</v>
      </c>
      <c r="D29" s="121">
        <v>87240697</v>
      </c>
      <c r="E29" s="121">
        <f>74757427+11276321</f>
        <v>86033748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</row>
    <row r="30" spans="1:45" s="358" customFormat="1" x14ac:dyDescent="0.25">
      <c r="A30" s="235" t="s">
        <v>573</v>
      </c>
      <c r="B30" s="228">
        <v>2400000</v>
      </c>
      <c r="C30" s="228">
        <v>2400000</v>
      </c>
      <c r="D30" s="228">
        <v>2400000</v>
      </c>
      <c r="E30" s="228">
        <v>2174062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</row>
    <row r="31" spans="1:45" x14ac:dyDescent="0.25">
      <c r="A31" s="235" t="s">
        <v>574</v>
      </c>
      <c r="B31" s="228">
        <v>3500000</v>
      </c>
      <c r="C31" s="228">
        <v>3500000</v>
      </c>
      <c r="D31" s="228">
        <f>3500000-1210245</f>
        <v>2289755</v>
      </c>
      <c r="E31" s="228">
        <v>0</v>
      </c>
    </row>
    <row r="32" spans="1:45" x14ac:dyDescent="0.25">
      <c r="A32" s="236" t="s">
        <v>769</v>
      </c>
      <c r="B32" s="228">
        <v>11800000</v>
      </c>
      <c r="C32" s="228">
        <v>8883650</v>
      </c>
      <c r="D32" s="228">
        <v>8883650</v>
      </c>
      <c r="E32" s="228">
        <v>8997958</v>
      </c>
    </row>
    <row r="33" spans="1:45" x14ac:dyDescent="0.25">
      <c r="A33" s="235" t="s">
        <v>576</v>
      </c>
      <c r="B33" s="228"/>
      <c r="C33" s="228">
        <v>3800000</v>
      </c>
      <c r="D33" s="228">
        <v>1500000</v>
      </c>
      <c r="E33" s="228">
        <v>1441760</v>
      </c>
    </row>
    <row r="34" spans="1:45" x14ac:dyDescent="0.25">
      <c r="A34" s="235" t="s">
        <v>499</v>
      </c>
      <c r="B34" s="228">
        <v>18877500</v>
      </c>
      <c r="C34" s="228">
        <v>23000000</v>
      </c>
      <c r="D34" s="228">
        <v>23000000</v>
      </c>
      <c r="E34" s="228">
        <v>23413335</v>
      </c>
    </row>
    <row r="35" spans="1:45" x14ac:dyDescent="0.25">
      <c r="A35" s="235" t="s">
        <v>577</v>
      </c>
      <c r="B35" s="228">
        <f>7500000-500000</f>
        <v>7000000</v>
      </c>
      <c r="C35" s="228">
        <v>8000000</v>
      </c>
      <c r="D35" s="228">
        <v>8000000</v>
      </c>
      <c r="E35" s="228">
        <f>(11646249*1.27)+387498</f>
        <v>15178234.23</v>
      </c>
    </row>
    <row r="36" spans="1:45" x14ac:dyDescent="0.25">
      <c r="A36" s="235" t="s">
        <v>802</v>
      </c>
      <c r="B36" s="228">
        <v>700000</v>
      </c>
      <c r="C36" s="228">
        <v>700000</v>
      </c>
      <c r="D36" s="228">
        <v>50000</v>
      </c>
      <c r="E36" s="228">
        <v>45354</v>
      </c>
    </row>
    <row r="37" spans="1:45" x14ac:dyDescent="0.25">
      <c r="A37" s="236" t="s">
        <v>580</v>
      </c>
      <c r="B37" s="228">
        <v>1000000</v>
      </c>
      <c r="C37" s="228">
        <v>1600000</v>
      </c>
      <c r="D37" s="228">
        <v>1000000</v>
      </c>
      <c r="E37" s="228">
        <v>922047</v>
      </c>
    </row>
    <row r="38" spans="1:45" s="358" customFormat="1" x14ac:dyDescent="0.25">
      <c r="A38" s="227" t="s">
        <v>578</v>
      </c>
      <c r="B38" s="228">
        <v>7100000</v>
      </c>
      <c r="C38" s="228">
        <v>7100000</v>
      </c>
      <c r="D38" s="228">
        <v>7100000</v>
      </c>
      <c r="E38" s="228">
        <f>4420332*1.27</f>
        <v>5613821.6399999997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</row>
    <row r="39" spans="1:45" s="358" customFormat="1" x14ac:dyDescent="0.25">
      <c r="A39" s="227" t="s">
        <v>579</v>
      </c>
      <c r="B39" s="228">
        <v>4700000</v>
      </c>
      <c r="C39" s="228">
        <v>4700000</v>
      </c>
      <c r="D39" s="228">
        <v>4700000</v>
      </c>
      <c r="E39" s="228">
        <f>4919000*1.27</f>
        <v>6247130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</row>
    <row r="40" spans="1:45" x14ac:dyDescent="0.25">
      <c r="A40" s="236" t="s">
        <v>788</v>
      </c>
      <c r="B40" s="121"/>
      <c r="C40" s="121">
        <v>1170000</v>
      </c>
      <c r="D40" s="121">
        <v>1170000</v>
      </c>
      <c r="E40" s="121">
        <v>943823</v>
      </c>
    </row>
    <row r="41" spans="1:45" x14ac:dyDescent="0.25">
      <c r="A41" s="236" t="s">
        <v>1579</v>
      </c>
      <c r="B41" s="121"/>
      <c r="C41" s="121"/>
      <c r="D41" s="121">
        <v>0</v>
      </c>
      <c r="E41" s="121">
        <v>353749</v>
      </c>
    </row>
    <row r="42" spans="1:45" x14ac:dyDescent="0.25">
      <c r="A42" s="236" t="s">
        <v>770</v>
      </c>
      <c r="B42" s="228">
        <v>3888000</v>
      </c>
      <c r="C42" s="228">
        <v>3259219</v>
      </c>
      <c r="D42" s="228">
        <v>3259219</v>
      </c>
      <c r="E42" s="228"/>
    </row>
    <row r="43" spans="1:45" x14ac:dyDescent="0.25">
      <c r="A43" s="237" t="s">
        <v>581</v>
      </c>
      <c r="B43" s="238">
        <f t="shared" ref="B43" si="1">SUM(B28:B42)</f>
        <v>157965500</v>
      </c>
      <c r="C43" s="238">
        <f>SUM(C28:C42)</f>
        <v>172612869</v>
      </c>
      <c r="D43" s="238">
        <f>SUM(D28:D42)</f>
        <v>186593321</v>
      </c>
      <c r="E43" s="238">
        <f>SUM(E28:E42)</f>
        <v>187707039.86999997</v>
      </c>
      <c r="H43" s="86"/>
    </row>
    <row r="44" spans="1:45" x14ac:dyDescent="0.25">
      <c r="A44" s="237" t="s">
        <v>771</v>
      </c>
      <c r="B44" s="86"/>
      <c r="C44" s="86"/>
      <c r="D44" s="86"/>
      <c r="E44" s="86"/>
    </row>
    <row r="45" spans="1:45" x14ac:dyDescent="0.25">
      <c r="A45" s="227" t="s">
        <v>582</v>
      </c>
      <c r="B45" s="228">
        <v>260000</v>
      </c>
      <c r="C45" s="228">
        <v>260000</v>
      </c>
      <c r="D45" s="228">
        <v>260000</v>
      </c>
      <c r="E45" s="228">
        <v>299000</v>
      </c>
    </row>
    <row r="46" spans="1:45" x14ac:dyDescent="0.25">
      <c r="A46" s="235" t="s">
        <v>583</v>
      </c>
      <c r="B46" s="228">
        <v>40000</v>
      </c>
      <c r="C46" s="228">
        <v>40000</v>
      </c>
      <c r="D46" s="228">
        <v>40000</v>
      </c>
      <c r="E46" s="228">
        <v>45075</v>
      </c>
    </row>
    <row r="47" spans="1:45" x14ac:dyDescent="0.25">
      <c r="A47" s="235" t="s">
        <v>119</v>
      </c>
      <c r="B47" s="121"/>
      <c r="C47" s="121"/>
      <c r="D47" s="121"/>
      <c r="E47" s="121">
        <f>7868+304</f>
        <v>8172</v>
      </c>
    </row>
    <row r="48" spans="1:45" x14ac:dyDescent="0.25">
      <c r="A48" s="235" t="s">
        <v>584</v>
      </c>
      <c r="B48" s="121"/>
      <c r="C48" s="121"/>
      <c r="D48" s="121"/>
      <c r="E48" s="121"/>
    </row>
    <row r="49" spans="1:7" x14ac:dyDescent="0.25">
      <c r="A49" s="237" t="s">
        <v>399</v>
      </c>
      <c r="B49" s="239">
        <f t="shared" ref="B49:E49" si="2">SUM(B45:B48)</f>
        <v>300000</v>
      </c>
      <c r="C49" s="239">
        <f t="shared" si="2"/>
        <v>300000</v>
      </c>
      <c r="D49" s="239">
        <f t="shared" si="2"/>
        <v>300000</v>
      </c>
      <c r="E49" s="239">
        <f t="shared" si="2"/>
        <v>352247</v>
      </c>
    </row>
    <row r="50" spans="1:7" ht="26.25" x14ac:dyDescent="0.25">
      <c r="A50" s="763" t="s">
        <v>1582</v>
      </c>
      <c r="B50" s="239"/>
      <c r="C50" s="239"/>
      <c r="D50" s="239"/>
      <c r="E50" s="239"/>
    </row>
    <row r="51" spans="1:7" x14ac:dyDescent="0.25">
      <c r="A51" s="235" t="s">
        <v>772</v>
      </c>
      <c r="B51" s="228">
        <v>1800000</v>
      </c>
      <c r="C51" s="228">
        <v>1800000</v>
      </c>
      <c r="D51" s="228">
        <v>2800000</v>
      </c>
      <c r="E51" s="228">
        <v>1348740</v>
      </c>
    </row>
    <row r="52" spans="1:7" x14ac:dyDescent="0.25">
      <c r="A52" s="235" t="s">
        <v>773</v>
      </c>
      <c r="B52" s="228">
        <v>200000</v>
      </c>
      <c r="C52" s="228">
        <v>658502</v>
      </c>
      <c r="D52" s="228">
        <v>518506</v>
      </c>
      <c r="E52" s="228">
        <v>658502</v>
      </c>
    </row>
    <row r="53" spans="1:7" x14ac:dyDescent="0.25">
      <c r="A53" s="228" t="s">
        <v>774</v>
      </c>
      <c r="B53" s="228">
        <v>24700000</v>
      </c>
      <c r="C53" s="228">
        <v>28749351</v>
      </c>
      <c r="D53" s="228">
        <v>22361890</v>
      </c>
      <c r="E53" s="228">
        <v>28260182</v>
      </c>
    </row>
    <row r="54" spans="1:7" x14ac:dyDescent="0.25">
      <c r="A54" s="235" t="s">
        <v>775</v>
      </c>
      <c r="B54" s="228">
        <v>0</v>
      </c>
      <c r="C54" s="228">
        <v>0</v>
      </c>
      <c r="D54" s="228">
        <v>0</v>
      </c>
      <c r="E54" s="228"/>
    </row>
    <row r="55" spans="1:7" x14ac:dyDescent="0.25">
      <c r="A55" s="235" t="s">
        <v>583</v>
      </c>
      <c r="B55" s="228"/>
      <c r="C55" s="228">
        <v>1300293</v>
      </c>
      <c r="D55" s="228">
        <v>2094757</v>
      </c>
      <c r="E55" s="228">
        <v>2094757</v>
      </c>
    </row>
    <row r="56" spans="1:7" x14ac:dyDescent="0.25">
      <c r="A56" s="235" t="s">
        <v>585</v>
      </c>
      <c r="B56" s="228">
        <v>18000000</v>
      </c>
      <c r="C56" s="228">
        <v>11849475</v>
      </c>
      <c r="D56" s="228">
        <v>13161492</v>
      </c>
      <c r="E56" s="228">
        <v>12832782</v>
      </c>
    </row>
    <row r="57" spans="1:7" x14ac:dyDescent="0.25">
      <c r="A57" s="227" t="s">
        <v>776</v>
      </c>
      <c r="B57" s="228">
        <v>4320000</v>
      </c>
      <c r="C57" s="228">
        <v>2391082</v>
      </c>
      <c r="D57" s="228">
        <f>2391082+4246642+400645</f>
        <v>7038369</v>
      </c>
      <c r="E57" s="228">
        <v>2376834</v>
      </c>
    </row>
    <row r="58" spans="1:7" x14ac:dyDescent="0.25">
      <c r="A58" s="227" t="s">
        <v>586</v>
      </c>
      <c r="B58" s="228">
        <v>4100000</v>
      </c>
      <c r="C58" s="228">
        <v>2736715</v>
      </c>
      <c r="D58" s="228">
        <v>3179025</v>
      </c>
      <c r="E58" s="228">
        <v>3179025</v>
      </c>
    </row>
    <row r="59" spans="1:7" x14ac:dyDescent="0.25">
      <c r="A59" s="227" t="s">
        <v>16</v>
      </c>
      <c r="B59" s="228">
        <v>425000</v>
      </c>
      <c r="C59" s="228">
        <v>368220</v>
      </c>
      <c r="D59" s="228">
        <v>403083</v>
      </c>
      <c r="E59" s="228">
        <v>405655</v>
      </c>
    </row>
    <row r="60" spans="1:7" x14ac:dyDescent="0.25">
      <c r="A60" s="227" t="s">
        <v>917</v>
      </c>
      <c r="B60" s="175"/>
      <c r="C60" s="175"/>
      <c r="D60" s="175"/>
      <c r="E60" s="175"/>
    </row>
    <row r="61" spans="1:7" x14ac:dyDescent="0.25">
      <c r="A61" s="237" t="s">
        <v>399</v>
      </c>
      <c r="B61" s="239">
        <f>SUM(B51:B60)</f>
        <v>53545000</v>
      </c>
      <c r="C61" s="239">
        <f>SUM(C51:C60)</f>
        <v>49853638</v>
      </c>
      <c r="D61" s="239">
        <f>SUM(D51:D60)</f>
        <v>51557122</v>
      </c>
      <c r="E61" s="239">
        <f>SUM(E51:E60)</f>
        <v>51156477</v>
      </c>
      <c r="G61" s="86"/>
    </row>
    <row r="62" spans="1:7" ht="15" hidden="1" customHeight="1" x14ac:dyDescent="0.25">
      <c r="A62" s="240" t="s">
        <v>587</v>
      </c>
      <c r="B62" s="228">
        <f>B43+B49+B61</f>
        <v>211810500</v>
      </c>
      <c r="C62" s="228">
        <f>C43+C49+C61</f>
        <v>222766507</v>
      </c>
      <c r="D62" s="228">
        <f>D43+D49+D61</f>
        <v>238450443</v>
      </c>
      <c r="E62" s="228">
        <f>E43+E49+E61</f>
        <v>239215763.86999997</v>
      </c>
    </row>
    <row r="63" spans="1:7" x14ac:dyDescent="0.25">
      <c r="A63" s="391" t="s">
        <v>777</v>
      </c>
      <c r="B63" s="342"/>
      <c r="C63" s="342"/>
      <c r="D63" s="342"/>
      <c r="E63" s="342"/>
    </row>
    <row r="64" spans="1:7" x14ac:dyDescent="0.25">
      <c r="A64" s="236" t="s">
        <v>124</v>
      </c>
      <c r="B64" s="121">
        <v>14400000</v>
      </c>
      <c r="C64" s="121">
        <v>14400000</v>
      </c>
      <c r="D64" s="121">
        <v>14400000</v>
      </c>
      <c r="E64" s="121">
        <v>13814181</v>
      </c>
    </row>
    <row r="65" spans="1:8" ht="15" hidden="1" customHeight="1" x14ac:dyDescent="0.25">
      <c r="A65" s="240" t="s">
        <v>399</v>
      </c>
      <c r="B65" s="239">
        <f>SUM(B64:B64)</f>
        <v>14400000</v>
      </c>
      <c r="C65" s="239">
        <f>SUM(C64:C64)</f>
        <v>14400000</v>
      </c>
      <c r="D65" s="239">
        <f>SUM(D64:D64)</f>
        <v>14400000</v>
      </c>
      <c r="E65" s="239">
        <f>SUM(E64:E64)</f>
        <v>13814181</v>
      </c>
    </row>
    <row r="66" spans="1:8" ht="10.5" customHeight="1" x14ac:dyDescent="0.25">
      <c r="A66" s="395"/>
    </row>
    <row r="67" spans="1:8" ht="30" x14ac:dyDescent="0.25">
      <c r="A67" s="1098" t="s">
        <v>1612</v>
      </c>
      <c r="B67" s="1099" t="s">
        <v>798</v>
      </c>
      <c r="C67" s="1096" t="s">
        <v>934</v>
      </c>
      <c r="D67" s="1097" t="s">
        <v>1022</v>
      </c>
      <c r="E67" s="1100" t="s">
        <v>1577</v>
      </c>
    </row>
    <row r="68" spans="1:8" x14ac:dyDescent="0.25">
      <c r="A68" s="227" t="s">
        <v>588</v>
      </c>
      <c r="B68" s="121">
        <f>17563200+1130000</f>
        <v>18693200</v>
      </c>
      <c r="C68" s="86">
        <v>19741696</v>
      </c>
      <c r="D68" s="86">
        <v>19741696</v>
      </c>
      <c r="E68" s="86">
        <v>19743236</v>
      </c>
    </row>
    <row r="69" spans="1:8" x14ac:dyDescent="0.25">
      <c r="A69" s="227" t="s">
        <v>589</v>
      </c>
      <c r="B69" s="228">
        <v>10263600</v>
      </c>
      <c r="C69" s="228">
        <v>10421600</v>
      </c>
      <c r="D69" s="228">
        <v>10421600</v>
      </c>
      <c r="E69" s="228">
        <v>10419500</v>
      </c>
    </row>
    <row r="70" spans="1:8" ht="15.75" thickBot="1" x14ac:dyDescent="0.3">
      <c r="A70" s="446" t="s">
        <v>778</v>
      </c>
      <c r="B70" s="447">
        <v>16700000</v>
      </c>
      <c r="C70" s="447">
        <v>16700000</v>
      </c>
      <c r="D70" s="447">
        <v>16700000</v>
      </c>
      <c r="E70" s="447">
        <v>16625064</v>
      </c>
    </row>
    <row r="71" spans="1:8" x14ac:dyDescent="0.25">
      <c r="A71" s="445" t="s">
        <v>846</v>
      </c>
      <c r="B71" s="444">
        <f t="shared" ref="B71:D71" si="3">SUM(B68:B70)</f>
        <v>45656800</v>
      </c>
      <c r="C71" s="444">
        <f t="shared" si="3"/>
        <v>46863296</v>
      </c>
      <c r="D71" s="444">
        <f t="shared" si="3"/>
        <v>46863296</v>
      </c>
      <c r="E71" s="444">
        <f>SUM(E68:E70)</f>
        <v>46787800</v>
      </c>
      <c r="H71" s="86"/>
    </row>
    <row r="72" spans="1:8" x14ac:dyDescent="0.25">
      <c r="A72" s="227" t="s">
        <v>590</v>
      </c>
      <c r="B72" s="121">
        <v>9417600</v>
      </c>
      <c r="C72" s="121">
        <v>9417600</v>
      </c>
      <c r="D72" s="121">
        <v>9417600</v>
      </c>
      <c r="E72" s="121">
        <v>9817000</v>
      </c>
      <c r="H72" s="86"/>
    </row>
    <row r="73" spans="1:8" x14ac:dyDescent="0.25">
      <c r="A73" s="227" t="s">
        <v>779</v>
      </c>
      <c r="B73" s="121">
        <v>0</v>
      </c>
      <c r="C73" s="121">
        <v>0</v>
      </c>
      <c r="D73" s="121">
        <v>0</v>
      </c>
      <c r="E73" s="121">
        <v>91097</v>
      </c>
      <c r="G73" s="455"/>
      <c r="H73" s="86"/>
    </row>
    <row r="74" spans="1:8" x14ac:dyDescent="0.25">
      <c r="A74" s="227" t="s">
        <v>591</v>
      </c>
      <c r="B74" s="228">
        <v>1080000</v>
      </c>
      <c r="C74" s="228">
        <v>1080000</v>
      </c>
      <c r="D74" s="228">
        <v>1080000</v>
      </c>
      <c r="E74" s="228">
        <v>1080000</v>
      </c>
    </row>
    <row r="75" spans="1:8" x14ac:dyDescent="0.25">
      <c r="A75" s="227" t="s">
        <v>1580</v>
      </c>
      <c r="B75" s="121">
        <v>0</v>
      </c>
      <c r="C75" s="121">
        <v>0</v>
      </c>
      <c r="D75" s="121">
        <v>0</v>
      </c>
      <c r="E75" s="121">
        <v>108100</v>
      </c>
      <c r="H75" s="86"/>
    </row>
    <row r="76" spans="1:8" x14ac:dyDescent="0.25">
      <c r="A76" s="240" t="s">
        <v>780</v>
      </c>
      <c r="B76" s="239">
        <f t="shared" ref="B76:C76" si="4">SUM(B71:B75)</f>
        <v>56154400</v>
      </c>
      <c r="C76" s="239">
        <f t="shared" si="4"/>
        <v>57360896</v>
      </c>
      <c r="D76" s="239">
        <f t="shared" ref="D76" si="5">SUM(D71:D75)</f>
        <v>57360896</v>
      </c>
      <c r="E76" s="239">
        <f>SUM(E71:E75)</f>
        <v>57883997</v>
      </c>
    </row>
    <row r="77" spans="1:8" ht="23.25" customHeight="1" x14ac:dyDescent="0.25">
      <c r="A77" s="397" t="s">
        <v>781</v>
      </c>
      <c r="B77" s="239">
        <v>375000</v>
      </c>
      <c r="C77" s="239">
        <v>375000</v>
      </c>
      <c r="D77" s="239">
        <v>375000</v>
      </c>
      <c r="E77" s="239">
        <v>495000</v>
      </c>
    </row>
    <row r="78" spans="1:8" ht="45" x14ac:dyDescent="0.25">
      <c r="A78" s="494" t="s">
        <v>1581</v>
      </c>
      <c r="B78" s="396">
        <v>300000</v>
      </c>
      <c r="C78" s="396">
        <v>300000</v>
      </c>
      <c r="D78" s="396">
        <v>300000</v>
      </c>
      <c r="E78" s="396">
        <v>300000</v>
      </c>
    </row>
  </sheetData>
  <mergeCells count="1">
    <mergeCell ref="C6:E6"/>
  </mergeCells>
  <pageMargins left="0.82677165354330717" right="0.15748031496062992" top="0.47244094488188981" bottom="0.43307086614173229" header="0.31496062992125984" footer="0.31496062992125984"/>
  <pageSetup paperSize="9" scale="60" orientation="portrait" horizontalDpi="300" verticalDpi="300" r:id="rId1"/>
  <headerFooter>
    <oddFooter>&amp;R&amp;P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Q39"/>
  <sheetViews>
    <sheetView zoomScale="106" zoomScaleNormal="106" workbookViewId="0">
      <pane xSplit="3" ySplit="7" topLeftCell="D11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H3" sqref="H3"/>
    </sheetView>
  </sheetViews>
  <sheetFormatPr defaultColWidth="9.140625" defaultRowHeight="12.75" x14ac:dyDescent="0.2"/>
  <cols>
    <col min="1" max="1" width="5.7109375" style="54" customWidth="1"/>
    <col min="2" max="2" width="29.28515625" style="57" customWidth="1"/>
    <col min="3" max="3" width="12.42578125" style="57" customWidth="1"/>
    <col min="4" max="4" width="12.42578125" style="55" customWidth="1"/>
    <col min="5" max="5" width="12.42578125" style="56" customWidth="1"/>
    <col min="6" max="15" width="12.42578125" style="55" customWidth="1"/>
    <col min="16" max="16" width="13" style="54" customWidth="1"/>
    <col min="17" max="17" width="12.7109375" style="54" customWidth="1"/>
    <col min="18" max="16384" width="9.140625" style="54"/>
  </cols>
  <sheetData>
    <row r="1" spans="1:17" s="50" customFormat="1" ht="15.75" customHeight="1" x14ac:dyDescent="0.2">
      <c r="A1" s="981" t="s">
        <v>1638</v>
      </c>
      <c r="B1" s="981"/>
      <c r="C1" s="981"/>
      <c r="D1" s="981"/>
      <c r="E1" s="981"/>
      <c r="F1" s="981"/>
      <c r="G1" s="981"/>
      <c r="H1" s="981"/>
      <c r="I1" s="981"/>
      <c r="J1" s="981"/>
      <c r="K1" s="981"/>
      <c r="L1" s="981"/>
      <c r="M1" s="981"/>
      <c r="N1" s="981"/>
      <c r="O1" s="981"/>
    </row>
    <row r="2" spans="1:17" s="50" customFormat="1" ht="15" customHeight="1" x14ac:dyDescent="0.2">
      <c r="A2" s="981">
        <v>2022</v>
      </c>
      <c r="B2" s="981"/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</row>
    <row r="3" spans="1:17" s="50" customFormat="1" ht="19.5" customHeight="1" x14ac:dyDescent="0.2"/>
    <row r="4" spans="1:17" customFormat="1" ht="15" x14ac:dyDescent="0.25">
      <c r="A4" s="50"/>
    </row>
    <row r="5" spans="1:17" customFormat="1" ht="15" x14ac:dyDescent="0.25">
      <c r="L5" s="3" t="s">
        <v>294</v>
      </c>
      <c r="M5" s="302" t="str">
        <f>'1 címrend'!C3</f>
        <v xml:space="preserve"> melléklet az  /2023. (V..  .) rendelethez</v>
      </c>
      <c r="N5" s="4"/>
      <c r="O5" s="4"/>
    </row>
    <row r="6" spans="1:17" ht="15.75" customHeight="1" x14ac:dyDescent="0.2">
      <c r="C6" s="590"/>
      <c r="E6" s="55"/>
    </row>
    <row r="7" spans="1:17" ht="21" x14ac:dyDescent="0.2">
      <c r="A7" s="596" t="s">
        <v>41</v>
      </c>
      <c r="B7" s="597" t="s">
        <v>315</v>
      </c>
      <c r="C7" s="591" t="s">
        <v>18</v>
      </c>
      <c r="D7" s="591" t="s">
        <v>271</v>
      </c>
      <c r="E7" s="592" t="s">
        <v>272</v>
      </c>
      <c r="F7" s="591" t="s">
        <v>273</v>
      </c>
      <c r="G7" s="591" t="s">
        <v>274</v>
      </c>
      <c r="H7" s="591" t="s">
        <v>275</v>
      </c>
      <c r="I7" s="591" t="s">
        <v>276</v>
      </c>
      <c r="J7" s="591" t="s">
        <v>277</v>
      </c>
      <c r="K7" s="591" t="s">
        <v>278</v>
      </c>
      <c r="L7" s="591" t="s">
        <v>279</v>
      </c>
      <c r="M7" s="591" t="s">
        <v>280</v>
      </c>
      <c r="N7" s="591" t="s">
        <v>281</v>
      </c>
      <c r="O7" s="591" t="s">
        <v>282</v>
      </c>
    </row>
    <row r="8" spans="1:17" ht="18" customHeight="1" x14ac:dyDescent="0.2">
      <c r="A8" s="593" t="s">
        <v>42</v>
      </c>
      <c r="B8" s="41" t="s">
        <v>23</v>
      </c>
      <c r="C8" s="492">
        <f>SUM(D8:O8)</f>
        <v>616057229</v>
      </c>
      <c r="D8" s="492">
        <v>59656000</v>
      </c>
      <c r="E8" s="492">
        <f>42809359+4800000</f>
        <v>47609359</v>
      </c>
      <c r="F8" s="492">
        <f>46435948+12000000</f>
        <v>58435948</v>
      </c>
      <c r="G8" s="492">
        <v>50717000</v>
      </c>
      <c r="H8" s="492">
        <v>57323729</v>
      </c>
      <c r="I8" s="492">
        <v>64248370</v>
      </c>
      <c r="J8" s="492">
        <v>41359000</v>
      </c>
      <c r="K8" s="492">
        <v>41742000</v>
      </c>
      <c r="L8" s="492">
        <v>49000000</v>
      </c>
      <c r="M8" s="492">
        <v>58457000</v>
      </c>
      <c r="N8" s="492">
        <v>45983823</v>
      </c>
      <c r="O8" s="492">
        <v>41525000</v>
      </c>
      <c r="P8" s="55"/>
      <c r="Q8" s="55"/>
    </row>
    <row r="9" spans="1:17" ht="18" customHeight="1" x14ac:dyDescent="0.2">
      <c r="A9" s="593" t="s">
        <v>66</v>
      </c>
      <c r="B9" s="41" t="s">
        <v>26</v>
      </c>
      <c r="C9" s="492">
        <f t="shared" ref="C9:C28" si="0">SUM(D9:O9)</f>
        <v>1611048256</v>
      </c>
      <c r="D9" s="492"/>
      <c r="E9" s="492">
        <v>918266806</v>
      </c>
      <c r="F9" s="492"/>
      <c r="G9" s="492"/>
      <c r="H9" s="492">
        <v>64436438</v>
      </c>
      <c r="I9" s="492">
        <v>19501000</v>
      </c>
      <c r="J9" s="492"/>
      <c r="K9" s="492">
        <v>608844012</v>
      </c>
      <c r="L9" s="492"/>
      <c r="M9" s="492"/>
      <c r="N9" s="492"/>
      <c r="O9" s="492"/>
      <c r="P9" s="55"/>
      <c r="Q9" s="55"/>
    </row>
    <row r="10" spans="1:17" ht="18" customHeight="1" x14ac:dyDescent="0.2">
      <c r="A10" s="593" t="s">
        <v>67</v>
      </c>
      <c r="B10" s="41" t="s">
        <v>24</v>
      </c>
      <c r="C10" s="492">
        <f t="shared" si="0"/>
        <v>444880867</v>
      </c>
      <c r="D10" s="492">
        <v>7215173</v>
      </c>
      <c r="E10" s="492">
        <v>14418671</v>
      </c>
      <c r="F10" s="492">
        <v>127905404</v>
      </c>
      <c r="G10" s="492">
        <v>7880994</v>
      </c>
      <c r="H10" s="492">
        <v>19812750</v>
      </c>
      <c r="I10" s="492">
        <v>14490175</v>
      </c>
      <c r="J10" s="492">
        <v>39065752</v>
      </c>
      <c r="K10" s="492">
        <v>28798457</v>
      </c>
      <c r="L10" s="492">
        <v>136128460</v>
      </c>
      <c r="M10" s="492">
        <v>18964380</v>
      </c>
      <c r="N10" s="492">
        <v>13993115</v>
      </c>
      <c r="O10" s="492">
        <v>16207536</v>
      </c>
      <c r="P10" s="55"/>
      <c r="Q10" s="55"/>
    </row>
    <row r="11" spans="1:17" ht="18" customHeight="1" x14ac:dyDescent="0.2">
      <c r="A11" s="593" t="s">
        <v>93</v>
      </c>
      <c r="B11" s="41" t="s">
        <v>25</v>
      </c>
      <c r="C11" s="492">
        <f t="shared" si="0"/>
        <v>239215764</v>
      </c>
      <c r="D11" s="492">
        <v>14000000</v>
      </c>
      <c r="E11" s="492">
        <v>14000000</v>
      </c>
      <c r="F11" s="492">
        <v>14000000</v>
      </c>
      <c r="G11" s="492">
        <v>18000000</v>
      </c>
      <c r="H11" s="492">
        <v>20000000</v>
      </c>
      <c r="I11" s="492">
        <v>22000000</v>
      </c>
      <c r="J11" s="492">
        <v>25000000</v>
      </c>
      <c r="K11" s="492">
        <v>25000000</v>
      </c>
      <c r="L11" s="492">
        <v>36000000</v>
      </c>
      <c r="M11" s="492">
        <v>18964000</v>
      </c>
      <c r="N11" s="492">
        <v>17000000</v>
      </c>
      <c r="O11" s="492">
        <v>15251764</v>
      </c>
      <c r="P11" s="55"/>
      <c r="Q11" s="55"/>
    </row>
    <row r="12" spans="1:17" ht="18" customHeight="1" x14ac:dyDescent="0.2">
      <c r="A12" s="593" t="s">
        <v>120</v>
      </c>
      <c r="B12" s="41" t="s">
        <v>27</v>
      </c>
      <c r="C12" s="492">
        <f t="shared" si="0"/>
        <v>13814181</v>
      </c>
      <c r="D12" s="492"/>
      <c r="E12" s="492"/>
      <c r="F12" s="492"/>
      <c r="G12" s="492"/>
      <c r="H12" s="492">
        <v>1533000</v>
      </c>
      <c r="I12" s="492"/>
      <c r="J12" s="492"/>
      <c r="K12" s="492">
        <v>12071181</v>
      </c>
      <c r="L12" s="492"/>
      <c r="M12" s="492"/>
      <c r="N12" s="492">
        <v>210000</v>
      </c>
      <c r="O12" s="492"/>
      <c r="P12" s="55"/>
      <c r="Q12" s="55"/>
    </row>
    <row r="13" spans="1:17" ht="18" customHeight="1" x14ac:dyDescent="0.2">
      <c r="A13" s="593" t="s">
        <v>131</v>
      </c>
      <c r="B13" s="41" t="s">
        <v>132</v>
      </c>
      <c r="C13" s="492">
        <f>SUM(D13:O13)</f>
        <v>291900</v>
      </c>
      <c r="D13" s="492">
        <v>6850</v>
      </c>
      <c r="E13" s="492"/>
      <c r="F13" s="492"/>
      <c r="G13" s="492"/>
      <c r="H13" s="492">
        <v>7000</v>
      </c>
      <c r="I13" s="492">
        <v>35000</v>
      </c>
      <c r="J13" s="492">
        <v>9250</v>
      </c>
      <c r="K13" s="492"/>
      <c r="L13" s="492"/>
      <c r="M13" s="492">
        <v>24000</v>
      </c>
      <c r="N13" s="492"/>
      <c r="O13" s="492">
        <v>209800</v>
      </c>
      <c r="P13" s="55"/>
      <c r="Q13" s="55"/>
    </row>
    <row r="14" spans="1:17" ht="18" customHeight="1" x14ac:dyDescent="0.2">
      <c r="A14" s="593" t="s">
        <v>137</v>
      </c>
      <c r="B14" s="41" t="s">
        <v>138</v>
      </c>
      <c r="C14" s="492">
        <f t="shared" si="0"/>
        <v>495000</v>
      </c>
      <c r="D14" s="492"/>
      <c r="E14" s="492"/>
      <c r="F14" s="492">
        <v>390000</v>
      </c>
      <c r="G14" s="492">
        <v>45000</v>
      </c>
      <c r="H14" s="492">
        <v>15000</v>
      </c>
      <c r="I14" s="492">
        <v>30000</v>
      </c>
      <c r="J14" s="492">
        <v>15000</v>
      </c>
      <c r="K14" s="492"/>
      <c r="L14" s="492"/>
      <c r="M14" s="492"/>
      <c r="N14" s="492"/>
      <c r="O14" s="492"/>
      <c r="P14" s="55"/>
      <c r="Q14" s="55"/>
    </row>
    <row r="15" spans="1:17" ht="18" customHeight="1" x14ac:dyDescent="0.2">
      <c r="A15" s="593" t="s">
        <v>142</v>
      </c>
      <c r="B15" s="41" t="s">
        <v>143</v>
      </c>
      <c r="C15" s="492">
        <f t="shared" si="0"/>
        <v>1010921179</v>
      </c>
      <c r="D15" s="492">
        <v>988604808</v>
      </c>
      <c r="E15" s="492"/>
      <c r="F15" s="492"/>
      <c r="G15" s="492"/>
      <c r="H15" s="492"/>
      <c r="I15" s="492"/>
      <c r="J15" s="492"/>
      <c r="K15" s="492"/>
      <c r="L15" s="492"/>
      <c r="M15" s="492"/>
      <c r="N15" s="492"/>
      <c r="O15" s="492">
        <v>22316371</v>
      </c>
      <c r="P15" s="55"/>
      <c r="Q15" s="55"/>
    </row>
    <row r="16" spans="1:17" ht="18" customHeight="1" x14ac:dyDescent="0.2">
      <c r="A16" s="47" t="s">
        <v>371</v>
      </c>
      <c r="B16" s="594" t="s">
        <v>158</v>
      </c>
      <c r="C16" s="595">
        <f>SUM(D16:O16)</f>
        <v>3936724376</v>
      </c>
      <c r="D16" s="595">
        <f>SUM(D8:D15)</f>
        <v>1069482831</v>
      </c>
      <c r="E16" s="595">
        <f t="shared" ref="E16:O16" si="1">SUM(E8:E15)</f>
        <v>994294836</v>
      </c>
      <c r="F16" s="595">
        <f t="shared" si="1"/>
        <v>200731352</v>
      </c>
      <c r="G16" s="595">
        <f t="shared" si="1"/>
        <v>76642994</v>
      </c>
      <c r="H16" s="595">
        <f t="shared" si="1"/>
        <v>163127917</v>
      </c>
      <c r="I16" s="595">
        <f t="shared" si="1"/>
        <v>120304545</v>
      </c>
      <c r="J16" s="595">
        <f t="shared" si="1"/>
        <v>105449002</v>
      </c>
      <c r="K16" s="595">
        <f t="shared" si="1"/>
        <v>716455650</v>
      </c>
      <c r="L16" s="595">
        <f t="shared" si="1"/>
        <v>221128460</v>
      </c>
      <c r="M16" s="595">
        <f t="shared" si="1"/>
        <v>96409380</v>
      </c>
      <c r="N16" s="595">
        <f t="shared" si="1"/>
        <v>77186938</v>
      </c>
      <c r="O16" s="595">
        <f t="shared" si="1"/>
        <v>95510471</v>
      </c>
      <c r="P16" s="55"/>
      <c r="Q16" s="55"/>
    </row>
    <row r="17" spans="1:17" ht="18" customHeight="1" x14ac:dyDescent="0.2">
      <c r="A17" s="39"/>
      <c r="B17" s="4"/>
      <c r="C17" s="302"/>
      <c r="E17" s="55"/>
    </row>
    <row r="18" spans="1:17" ht="18" customHeight="1" x14ac:dyDescent="0.2">
      <c r="A18" s="41" t="s">
        <v>159</v>
      </c>
      <c r="B18" s="41" t="s">
        <v>33</v>
      </c>
      <c r="C18" s="492">
        <f t="shared" si="0"/>
        <v>345304310</v>
      </c>
      <c r="D18" s="492">
        <v>24554000</v>
      </c>
      <c r="E18" s="492">
        <v>26673000</v>
      </c>
      <c r="F18" s="492">
        <v>26283000</v>
      </c>
      <c r="G18" s="492">
        <v>28162310</v>
      </c>
      <c r="H18" s="492">
        <v>29600000</v>
      </c>
      <c r="I18" s="492">
        <v>29600000</v>
      </c>
      <c r="J18" s="492">
        <v>27511000</v>
      </c>
      <c r="K18" s="492">
        <v>28900000</v>
      </c>
      <c r="L18" s="492">
        <v>31899000</v>
      </c>
      <c r="M18" s="492">
        <v>29800000</v>
      </c>
      <c r="N18" s="492">
        <v>29890000</v>
      </c>
      <c r="O18" s="492">
        <v>32432000</v>
      </c>
      <c r="P18" s="55"/>
      <c r="Q18" s="55"/>
    </row>
    <row r="19" spans="1:17" ht="18" customHeight="1" x14ac:dyDescent="0.2">
      <c r="A19" s="41" t="s">
        <v>190</v>
      </c>
      <c r="B19" s="41" t="s">
        <v>320</v>
      </c>
      <c r="C19" s="492">
        <f t="shared" si="0"/>
        <v>51818937</v>
      </c>
      <c r="D19" s="492">
        <v>4719000</v>
      </c>
      <c r="E19" s="492">
        <v>6223000</v>
      </c>
      <c r="F19" s="492">
        <v>4076000</v>
      </c>
      <c r="G19" s="492">
        <v>4300000</v>
      </c>
      <c r="H19" s="492">
        <v>4363000</v>
      </c>
      <c r="I19" s="492">
        <v>4363000</v>
      </c>
      <c r="J19" s="492">
        <v>3419000</v>
      </c>
      <c r="K19" s="492">
        <v>3600000</v>
      </c>
      <c r="L19" s="492">
        <v>3666937</v>
      </c>
      <c r="M19" s="492">
        <v>4363000</v>
      </c>
      <c r="N19" s="492">
        <v>4363000</v>
      </c>
      <c r="O19" s="492">
        <v>4363000</v>
      </c>
      <c r="P19" s="55"/>
      <c r="Q19" s="55"/>
    </row>
    <row r="20" spans="1:17" ht="18" customHeight="1" x14ac:dyDescent="0.2">
      <c r="A20" s="41" t="s">
        <v>197</v>
      </c>
      <c r="B20" s="41" t="s">
        <v>34</v>
      </c>
      <c r="C20" s="492">
        <f t="shared" si="0"/>
        <v>514849304</v>
      </c>
      <c r="D20" s="492">
        <v>54470000</v>
      </c>
      <c r="E20" s="492">
        <v>26734000</v>
      </c>
      <c r="F20" s="492">
        <v>52188000</v>
      </c>
      <c r="G20" s="492">
        <v>44000000</v>
      </c>
      <c r="H20" s="492">
        <v>44000000</v>
      </c>
      <c r="I20" s="492">
        <v>44000000</v>
      </c>
      <c r="J20" s="492">
        <v>41999000</v>
      </c>
      <c r="K20" s="492">
        <v>48000000</v>
      </c>
      <c r="L20" s="492">
        <v>44000000</v>
      </c>
      <c r="M20" s="492">
        <v>36372000</v>
      </c>
      <c r="N20" s="492">
        <v>40000000</v>
      </c>
      <c r="O20" s="492">
        <v>39086304</v>
      </c>
      <c r="P20" s="55"/>
      <c r="Q20" s="55"/>
    </row>
    <row r="21" spans="1:17" ht="18" customHeight="1" x14ac:dyDescent="0.2">
      <c r="A21" s="41" t="s">
        <v>225</v>
      </c>
      <c r="B21" s="41" t="s">
        <v>35</v>
      </c>
      <c r="C21" s="492">
        <f t="shared" si="0"/>
        <v>13191385</v>
      </c>
      <c r="D21" s="492">
        <v>295000</v>
      </c>
      <c r="E21" s="492">
        <v>244000</v>
      </c>
      <c r="F21" s="492">
        <v>369000</v>
      </c>
      <c r="G21" s="492">
        <v>318000</v>
      </c>
      <c r="H21" s="492">
        <v>197000</v>
      </c>
      <c r="I21" s="492">
        <v>333000</v>
      </c>
      <c r="J21" s="492">
        <v>472420</v>
      </c>
      <c r="K21" s="492">
        <v>168960</v>
      </c>
      <c r="L21" s="492">
        <v>192960</v>
      </c>
      <c r="M21" s="492">
        <v>4885000</v>
      </c>
      <c r="N21" s="492">
        <v>190960</v>
      </c>
      <c r="O21" s="492">
        <v>5525085</v>
      </c>
      <c r="P21" s="55"/>
      <c r="Q21" s="55"/>
    </row>
    <row r="22" spans="1:17" ht="18" customHeight="1" x14ac:dyDescent="0.2">
      <c r="A22" s="41" t="s">
        <v>226</v>
      </c>
      <c r="B22" s="41" t="s">
        <v>36</v>
      </c>
      <c r="C22" s="492">
        <f t="shared" si="0"/>
        <v>502359680</v>
      </c>
      <c r="D22" s="492">
        <v>26333016</v>
      </c>
      <c r="E22" s="492">
        <v>43000000</v>
      </c>
      <c r="F22" s="492">
        <v>43000000</v>
      </c>
      <c r="G22" s="492">
        <v>43000000</v>
      </c>
      <c r="H22" s="492">
        <v>43000000</v>
      </c>
      <c r="I22" s="492">
        <v>43000000</v>
      </c>
      <c r="J22" s="492">
        <v>43000000</v>
      </c>
      <c r="K22" s="492">
        <v>43000000</v>
      </c>
      <c r="L22" s="492">
        <v>43000000</v>
      </c>
      <c r="M22" s="492">
        <v>43000000</v>
      </c>
      <c r="N22" s="492">
        <v>43000000</v>
      </c>
      <c r="O22" s="492">
        <v>46026664</v>
      </c>
      <c r="P22" s="55"/>
      <c r="Q22" s="55"/>
    </row>
    <row r="23" spans="1:17" ht="18" customHeight="1" x14ac:dyDescent="0.2">
      <c r="A23" s="41"/>
      <c r="B23" s="41" t="s">
        <v>372</v>
      </c>
      <c r="C23" s="492">
        <f t="shared" si="0"/>
        <v>502359680</v>
      </c>
      <c r="D23" s="492">
        <v>26333016</v>
      </c>
      <c r="E23" s="492">
        <v>43000000</v>
      </c>
      <c r="F23" s="492">
        <v>43000000</v>
      </c>
      <c r="G23" s="492">
        <v>43000000</v>
      </c>
      <c r="H23" s="492">
        <v>43000000</v>
      </c>
      <c r="I23" s="492">
        <v>43000000</v>
      </c>
      <c r="J23" s="492">
        <v>43000000</v>
      </c>
      <c r="K23" s="492">
        <v>43000000</v>
      </c>
      <c r="L23" s="492">
        <v>43000000</v>
      </c>
      <c r="M23" s="492">
        <v>43000000</v>
      </c>
      <c r="N23" s="492">
        <v>43000000</v>
      </c>
      <c r="O23" s="492">
        <v>46026664</v>
      </c>
      <c r="P23" s="55"/>
      <c r="Q23" s="55"/>
    </row>
    <row r="24" spans="1:17" ht="18" customHeight="1" x14ac:dyDescent="0.2">
      <c r="A24" s="41"/>
      <c r="B24" s="41" t="s">
        <v>651</v>
      </c>
      <c r="C24" s="492">
        <f t="shared" si="0"/>
        <v>0</v>
      </c>
      <c r="D24" s="492"/>
      <c r="E24" s="492"/>
      <c r="F24" s="492"/>
      <c r="G24" s="492"/>
      <c r="H24" s="492"/>
      <c r="I24" s="492"/>
      <c r="J24" s="492"/>
      <c r="K24" s="492"/>
      <c r="L24" s="492"/>
      <c r="M24" s="492"/>
      <c r="N24" s="492"/>
      <c r="O24" s="492"/>
      <c r="P24" s="55"/>
      <c r="Q24" s="55"/>
    </row>
    <row r="25" spans="1:17" ht="18" customHeight="1" x14ac:dyDescent="0.2">
      <c r="A25" s="41" t="s">
        <v>239</v>
      </c>
      <c r="B25" s="41" t="s">
        <v>37</v>
      </c>
      <c r="C25" s="492">
        <f t="shared" si="0"/>
        <v>1014724475</v>
      </c>
      <c r="D25" s="492">
        <v>25360000</v>
      </c>
      <c r="E25" s="492">
        <f>26408000</f>
        <v>26408000</v>
      </c>
      <c r="F25" s="492">
        <v>185000000</v>
      </c>
      <c r="G25" s="492">
        <v>203296000</v>
      </c>
      <c r="H25" s="492">
        <v>113853000</v>
      </c>
      <c r="I25" s="492">
        <v>17530000</v>
      </c>
      <c r="J25" s="492">
        <v>159253475</v>
      </c>
      <c r="K25" s="492">
        <v>57621000</v>
      </c>
      <c r="L25" s="492">
        <v>52774000</v>
      </c>
      <c r="M25" s="492">
        <v>3732000</v>
      </c>
      <c r="N25" s="492">
        <v>107562000</v>
      </c>
      <c r="O25" s="492">
        <v>62335000</v>
      </c>
      <c r="P25" s="55"/>
      <c r="Q25" s="55"/>
    </row>
    <row r="26" spans="1:17" ht="18" customHeight="1" x14ac:dyDescent="0.2">
      <c r="A26" s="41" t="s">
        <v>242</v>
      </c>
      <c r="B26" s="41" t="s">
        <v>38</v>
      </c>
      <c r="C26" s="492">
        <f t="shared" si="0"/>
        <v>24478117</v>
      </c>
      <c r="D26" s="492">
        <v>77000</v>
      </c>
      <c r="E26" s="492"/>
      <c r="F26" s="492">
        <v>1500000</v>
      </c>
      <c r="G26" s="492">
        <v>1930000</v>
      </c>
      <c r="H26" s="492">
        <v>1400000</v>
      </c>
      <c r="I26" s="492">
        <v>5237000</v>
      </c>
      <c r="J26" s="492">
        <v>1662000</v>
      </c>
      <c r="K26" s="492">
        <v>590000</v>
      </c>
      <c r="L26" s="492">
        <v>1643000</v>
      </c>
      <c r="M26" s="492">
        <v>4971000</v>
      </c>
      <c r="N26" s="492">
        <v>304000</v>
      </c>
      <c r="O26" s="492">
        <v>5164117</v>
      </c>
      <c r="P26" s="55"/>
      <c r="Q26" s="55"/>
    </row>
    <row r="27" spans="1:17" ht="18" customHeight="1" x14ac:dyDescent="0.2">
      <c r="A27" s="41" t="s">
        <v>245</v>
      </c>
      <c r="B27" s="41" t="s">
        <v>39</v>
      </c>
      <c r="C27" s="492">
        <f t="shared" si="0"/>
        <v>100000</v>
      </c>
      <c r="D27" s="492"/>
      <c r="E27" s="492"/>
      <c r="F27" s="492"/>
      <c r="G27" s="492"/>
      <c r="H27" s="492"/>
      <c r="I27" s="492"/>
      <c r="J27" s="492">
        <v>100000</v>
      </c>
      <c r="K27" s="492"/>
      <c r="L27" s="492"/>
      <c r="M27" s="492"/>
      <c r="N27" s="492"/>
      <c r="O27" s="492"/>
      <c r="Q27" s="55"/>
    </row>
    <row r="28" spans="1:17" ht="18" customHeight="1" x14ac:dyDescent="0.2">
      <c r="A28" s="41" t="s">
        <v>248</v>
      </c>
      <c r="B28" s="41" t="s">
        <v>249</v>
      </c>
      <c r="C28" s="492">
        <f t="shared" si="0"/>
        <v>17295897</v>
      </c>
      <c r="D28" s="492">
        <v>17295897</v>
      </c>
      <c r="E28" s="492"/>
      <c r="F28" s="492"/>
      <c r="G28" s="492"/>
      <c r="H28" s="492"/>
      <c r="I28" s="492"/>
      <c r="J28" s="492"/>
      <c r="K28" s="492"/>
      <c r="L28" s="492"/>
      <c r="M28" s="492"/>
      <c r="N28" s="492"/>
      <c r="O28" s="492"/>
      <c r="Q28" s="55"/>
    </row>
    <row r="29" spans="1:17" ht="18" customHeight="1" x14ac:dyDescent="0.2">
      <c r="A29" s="594" t="s">
        <v>373</v>
      </c>
      <c r="B29" s="594" t="s">
        <v>261</v>
      </c>
      <c r="C29" s="595">
        <f>SUM(D29:O29)</f>
        <v>2484122105</v>
      </c>
      <c r="D29" s="595">
        <f>SUM(D18:D28)-D24-D23</f>
        <v>153103913</v>
      </c>
      <c r="E29" s="595">
        <f t="shared" ref="E29:O29" si="2">SUM(E18:E28)-E24-E23</f>
        <v>129282000</v>
      </c>
      <c r="F29" s="595">
        <f t="shared" si="2"/>
        <v>312416000</v>
      </c>
      <c r="G29" s="595">
        <f t="shared" si="2"/>
        <v>325006310</v>
      </c>
      <c r="H29" s="595">
        <f t="shared" si="2"/>
        <v>236413000</v>
      </c>
      <c r="I29" s="595">
        <f t="shared" si="2"/>
        <v>144063000</v>
      </c>
      <c r="J29" s="595">
        <f t="shared" si="2"/>
        <v>277416895</v>
      </c>
      <c r="K29" s="595">
        <f t="shared" si="2"/>
        <v>181879960</v>
      </c>
      <c r="L29" s="595">
        <f t="shared" si="2"/>
        <v>177175897</v>
      </c>
      <c r="M29" s="595">
        <f t="shared" si="2"/>
        <v>127123000</v>
      </c>
      <c r="N29" s="595">
        <f t="shared" si="2"/>
        <v>225309960</v>
      </c>
      <c r="O29" s="595">
        <f t="shared" si="2"/>
        <v>194932170</v>
      </c>
      <c r="P29" s="55"/>
      <c r="Q29" s="55"/>
    </row>
    <row r="30" spans="1:17" x14ac:dyDescent="0.2">
      <c r="A30" s="489"/>
      <c r="B30" s="490" t="s">
        <v>699</v>
      </c>
      <c r="C30" s="491"/>
      <c r="D30" s="492">
        <f>D16-D29</f>
        <v>916378918</v>
      </c>
      <c r="E30" s="492">
        <f t="shared" ref="E30:O30" si="3">E16-E29</f>
        <v>865012836</v>
      </c>
      <c r="F30" s="492">
        <f t="shared" si="3"/>
        <v>-111684648</v>
      </c>
      <c r="G30" s="492">
        <f t="shared" si="3"/>
        <v>-248363316</v>
      </c>
      <c r="H30" s="492">
        <f t="shared" si="3"/>
        <v>-73285083</v>
      </c>
      <c r="I30" s="492">
        <f t="shared" si="3"/>
        <v>-23758455</v>
      </c>
      <c r="J30" s="492">
        <f t="shared" si="3"/>
        <v>-171967893</v>
      </c>
      <c r="K30" s="492">
        <f t="shared" si="3"/>
        <v>534575690</v>
      </c>
      <c r="L30" s="492">
        <f t="shared" si="3"/>
        <v>43952563</v>
      </c>
      <c r="M30" s="492">
        <f t="shared" si="3"/>
        <v>-30713620</v>
      </c>
      <c r="N30" s="492">
        <f t="shared" si="3"/>
        <v>-148123022</v>
      </c>
      <c r="O30" s="492">
        <f t="shared" si="3"/>
        <v>-99421699</v>
      </c>
    </row>
    <row r="31" spans="1:17" x14ac:dyDescent="0.2">
      <c r="A31" s="489"/>
      <c r="B31" s="490" t="s">
        <v>920</v>
      </c>
      <c r="C31" s="491"/>
      <c r="D31" s="492">
        <f>D16-D29</f>
        <v>916378918</v>
      </c>
      <c r="E31" s="493">
        <f>D31+E16-E29</f>
        <v>1781391754</v>
      </c>
      <c r="F31" s="493">
        <f t="shared" ref="F31:O31" si="4">E31+F16-F29</f>
        <v>1669707106</v>
      </c>
      <c r="G31" s="493">
        <f t="shared" si="4"/>
        <v>1421343790</v>
      </c>
      <c r="H31" s="493">
        <f t="shared" si="4"/>
        <v>1348058707</v>
      </c>
      <c r="I31" s="493">
        <f t="shared" si="4"/>
        <v>1324300252</v>
      </c>
      <c r="J31" s="493">
        <f t="shared" si="4"/>
        <v>1152332359</v>
      </c>
      <c r="K31" s="493">
        <f t="shared" si="4"/>
        <v>1686908049</v>
      </c>
      <c r="L31" s="493">
        <f t="shared" si="4"/>
        <v>1730860612</v>
      </c>
      <c r="M31" s="493">
        <f t="shared" si="4"/>
        <v>1700146992</v>
      </c>
      <c r="N31" s="493">
        <f t="shared" si="4"/>
        <v>1552023970</v>
      </c>
      <c r="O31" s="493">
        <f t="shared" si="4"/>
        <v>1452602271</v>
      </c>
    </row>
    <row r="32" spans="1:17" x14ac:dyDescent="0.2">
      <c r="C32" s="225">
        <f>C16-C29</f>
        <v>1452602271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</row>
    <row r="33" spans="3:15" x14ac:dyDescent="0.2">
      <c r="C33" s="225"/>
      <c r="F33" s="56"/>
      <c r="G33" s="56"/>
      <c r="H33" s="56"/>
      <c r="I33" s="56"/>
      <c r="J33" s="56"/>
      <c r="K33" s="56"/>
      <c r="L33" s="56"/>
      <c r="M33" s="56"/>
      <c r="N33" s="56"/>
      <c r="O33" s="56"/>
    </row>
    <row r="35" spans="3:15" x14ac:dyDescent="0.2">
      <c r="C35" s="225"/>
    </row>
    <row r="39" spans="3:15" x14ac:dyDescent="0.2">
      <c r="C39" s="225"/>
    </row>
  </sheetData>
  <mergeCells count="2">
    <mergeCell ref="A1:O1"/>
    <mergeCell ref="A2:O2"/>
  </mergeCells>
  <pageMargins left="0.55118110236220474" right="0.15748031496062992" top="0.51" bottom="0.43307086614173229" header="0.57999999999999996" footer="0.31496062992125984"/>
  <pageSetup paperSize="9" scale="70" orientation="landscape" horizontalDpi="300" verticalDpi="300" r:id="rId1"/>
  <headerFooter>
    <oddFooter>&amp;R&amp;P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69CAF-1E94-484E-8EAB-9EEFF60623F2}">
  <dimension ref="A1:G50"/>
  <sheetViews>
    <sheetView view="pageBreakPreview" zoomScale="60" zoomScaleNormal="100" workbookViewId="0">
      <selection activeCell="G9" sqref="G9"/>
    </sheetView>
  </sheetViews>
  <sheetFormatPr defaultColWidth="9.140625" defaultRowHeight="15" x14ac:dyDescent="0.25"/>
  <cols>
    <col min="1" max="1" width="10.28515625" style="74" customWidth="1"/>
    <col min="2" max="2" width="32.140625" style="74" customWidth="1"/>
    <col min="3" max="3" width="13" style="74" customWidth="1"/>
    <col min="4" max="4" width="16" style="166" customWidth="1"/>
    <col min="5" max="5" width="16" style="74" customWidth="1"/>
    <col min="6" max="7" width="16" style="166" customWidth="1"/>
    <col min="8" max="9" width="14" style="74" customWidth="1"/>
    <col min="10" max="10" width="9.85546875" style="74" bestFit="1" customWidth="1"/>
    <col min="11" max="16384" width="9.140625" style="74"/>
  </cols>
  <sheetData>
    <row r="1" spans="1:7" x14ac:dyDescent="0.25">
      <c r="A1" s="1033" t="s">
        <v>4</v>
      </c>
      <c r="B1" s="1033"/>
      <c r="C1" s="1033"/>
      <c r="D1" s="1033"/>
      <c r="E1" s="1033"/>
      <c r="F1" s="1033"/>
      <c r="G1" s="1033"/>
    </row>
    <row r="2" spans="1:7" ht="15" customHeight="1" x14ac:dyDescent="0.25">
      <c r="A2" s="1034" t="s">
        <v>801</v>
      </c>
      <c r="B2" s="1034"/>
      <c r="C2" s="1034"/>
      <c r="D2" s="1034"/>
      <c r="E2" s="1034"/>
      <c r="F2" s="1034"/>
      <c r="G2" s="1034"/>
    </row>
    <row r="3" spans="1:7" x14ac:dyDescent="0.25">
      <c r="A3" s="423"/>
      <c r="B3" s="423"/>
      <c r="C3" s="423"/>
      <c r="D3" s="423"/>
      <c r="E3" s="423"/>
      <c r="F3" s="423"/>
      <c r="G3" s="423"/>
    </row>
    <row r="4" spans="1:7" x14ac:dyDescent="0.25">
      <c r="A4" s="423"/>
      <c r="B4" s="423"/>
      <c r="C4" s="423"/>
      <c r="D4" s="290" t="s">
        <v>295</v>
      </c>
      <c r="E4" s="166" t="str">
        <f>'1 címrend'!C3</f>
        <v xml:space="preserve"> melléklet az  /2023. (V..  .) rendelethez</v>
      </c>
      <c r="F4" s="74"/>
      <c r="G4" s="74"/>
    </row>
    <row r="5" spans="1:7" x14ac:dyDescent="0.25">
      <c r="A5" s="423"/>
      <c r="B5" s="423"/>
      <c r="C5" s="290"/>
      <c r="D5" s="331"/>
      <c r="F5" s="331"/>
      <c r="G5" s="331"/>
    </row>
    <row r="6" spans="1:7" ht="15.75" thickBot="1" x14ac:dyDescent="0.3">
      <c r="A6" s="75"/>
      <c r="B6" s="75"/>
      <c r="C6" s="75"/>
    </row>
    <row r="7" spans="1:7" ht="42.75" x14ac:dyDescent="0.25">
      <c r="A7" s="497" t="s">
        <v>314</v>
      </c>
      <c r="B7" s="498" t="s">
        <v>411</v>
      </c>
      <c r="C7" s="498" t="s">
        <v>412</v>
      </c>
      <c r="D7" s="499">
        <v>2022</v>
      </c>
      <c r="E7" s="499" t="s">
        <v>924</v>
      </c>
      <c r="F7" s="499" t="s">
        <v>1023</v>
      </c>
      <c r="G7" s="499" t="s">
        <v>1057</v>
      </c>
    </row>
    <row r="8" spans="1:7" x14ac:dyDescent="0.25">
      <c r="A8" s="116">
        <v>1</v>
      </c>
      <c r="B8" s="116">
        <v>2</v>
      </c>
      <c r="C8" s="116">
        <v>3</v>
      </c>
      <c r="D8" s="365"/>
      <c r="E8" s="365"/>
      <c r="F8" s="365"/>
      <c r="G8" s="365"/>
    </row>
    <row r="9" spans="1:7" x14ac:dyDescent="0.25">
      <c r="A9" s="116">
        <v>1</v>
      </c>
      <c r="B9" s="114" t="s">
        <v>413</v>
      </c>
      <c r="C9" s="114"/>
      <c r="D9" s="628">
        <v>254976735</v>
      </c>
      <c r="E9" s="628">
        <v>244976735</v>
      </c>
      <c r="F9" s="628">
        <v>246003400</v>
      </c>
      <c r="G9" s="628">
        <v>246003400</v>
      </c>
    </row>
    <row r="10" spans="1:7" ht="30" x14ac:dyDescent="0.25">
      <c r="A10" s="116">
        <v>2</v>
      </c>
      <c r="B10" s="114" t="s">
        <v>414</v>
      </c>
      <c r="C10" s="114"/>
      <c r="D10" s="167">
        <v>0</v>
      </c>
      <c r="E10" s="167">
        <v>0</v>
      </c>
      <c r="F10" s="167">
        <v>0</v>
      </c>
      <c r="G10" s="167">
        <v>0</v>
      </c>
    </row>
    <row r="11" spans="1:7" x14ac:dyDescent="0.25">
      <c r="A11" s="116" t="s">
        <v>40</v>
      </c>
      <c r="B11" s="114" t="s">
        <v>592</v>
      </c>
      <c r="C11" s="114"/>
      <c r="D11" s="167">
        <v>1500000</v>
      </c>
      <c r="E11" s="167">
        <v>1000000</v>
      </c>
      <c r="F11" s="167">
        <v>1000000</v>
      </c>
      <c r="G11" s="167">
        <v>1000000</v>
      </c>
    </row>
    <row r="12" spans="1:7" x14ac:dyDescent="0.25">
      <c r="A12" s="116" t="s">
        <v>285</v>
      </c>
      <c r="B12" s="368" t="s">
        <v>925</v>
      </c>
      <c r="C12" s="114"/>
      <c r="D12" s="167"/>
      <c r="E12" s="167">
        <v>200000</v>
      </c>
      <c r="F12" s="167">
        <v>200000</v>
      </c>
      <c r="G12" s="167">
        <v>200000</v>
      </c>
    </row>
    <row r="13" spans="1:7" ht="30" x14ac:dyDescent="0.25">
      <c r="A13" s="116" t="s">
        <v>286</v>
      </c>
      <c r="B13" s="368" t="s">
        <v>1028</v>
      </c>
      <c r="C13" s="114"/>
      <c r="D13" s="167"/>
      <c r="E13" s="167"/>
      <c r="F13" s="167">
        <v>6411280</v>
      </c>
      <c r="G13" s="167">
        <v>6411280</v>
      </c>
    </row>
    <row r="14" spans="1:7" s="364" customFormat="1" thickBot="1" x14ac:dyDescent="0.25">
      <c r="A14" s="481" t="s">
        <v>18</v>
      </c>
      <c r="B14" s="482"/>
      <c r="C14" s="482"/>
      <c r="D14" s="442">
        <f>SUM(D9:D11)</f>
        <v>256476735</v>
      </c>
      <c r="E14" s="442">
        <f>SUM(E9:E12)</f>
        <v>246176735</v>
      </c>
      <c r="F14" s="442">
        <f>SUM(F9:F13)</f>
        <v>253614680</v>
      </c>
      <c r="G14" s="442">
        <f>SUM(G9:G13)</f>
        <v>253614680</v>
      </c>
    </row>
    <row r="15" spans="1:7" ht="15.75" thickBot="1" x14ac:dyDescent="0.3">
      <c r="D15" s="74"/>
      <c r="F15" s="74"/>
      <c r="G15" s="74"/>
    </row>
    <row r="16" spans="1:7" ht="28.5" x14ac:dyDescent="0.25">
      <c r="A16" s="497" t="s">
        <v>314</v>
      </c>
      <c r="B16" s="498" t="s">
        <v>411</v>
      </c>
      <c r="C16" s="498" t="s">
        <v>412</v>
      </c>
      <c r="D16" s="499">
        <v>2022</v>
      </c>
      <c r="E16" s="499" t="s">
        <v>924</v>
      </c>
      <c r="F16" s="499" t="s">
        <v>924</v>
      </c>
      <c r="G16" s="499" t="s">
        <v>1057</v>
      </c>
    </row>
    <row r="17" spans="1:7" x14ac:dyDescent="0.25">
      <c r="A17" s="115">
        <v>1</v>
      </c>
      <c r="B17" s="116">
        <v>2</v>
      </c>
      <c r="C17" s="116">
        <v>3</v>
      </c>
      <c r="D17" s="443"/>
      <c r="E17" s="443"/>
      <c r="F17" s="443"/>
      <c r="G17" s="443"/>
    </row>
    <row r="18" spans="1:7" x14ac:dyDescent="0.25">
      <c r="A18" s="115">
        <v>1</v>
      </c>
      <c r="B18" s="366" t="s">
        <v>415</v>
      </c>
      <c r="C18" s="341"/>
      <c r="D18" s="484">
        <v>220000000</v>
      </c>
      <c r="E18" s="484">
        <v>230000000</v>
      </c>
      <c r="F18" s="484">
        <v>230000000</v>
      </c>
      <c r="G18" s="484">
        <v>230000000</v>
      </c>
    </row>
    <row r="19" spans="1:7" ht="30" x14ac:dyDescent="0.25">
      <c r="A19" s="115">
        <v>2</v>
      </c>
      <c r="B19" s="368" t="s">
        <v>754</v>
      </c>
      <c r="C19" s="114"/>
      <c r="D19" s="479">
        <v>2000000</v>
      </c>
      <c r="E19" s="479">
        <v>2000000</v>
      </c>
      <c r="F19" s="479">
        <v>2000000</v>
      </c>
      <c r="G19" s="479">
        <v>2000000</v>
      </c>
    </row>
    <row r="20" spans="1:7" x14ac:dyDescent="0.25">
      <c r="A20" s="115">
        <v>3</v>
      </c>
      <c r="B20" s="368" t="s">
        <v>782</v>
      </c>
      <c r="C20" s="114"/>
      <c r="D20" s="443"/>
      <c r="E20" s="443"/>
      <c r="F20" s="443"/>
      <c r="G20" s="443"/>
    </row>
    <row r="21" spans="1:7" x14ac:dyDescent="0.25">
      <c r="A21" s="115">
        <v>4</v>
      </c>
      <c r="B21" s="367" t="s">
        <v>783</v>
      </c>
      <c r="C21" s="116"/>
      <c r="D21" s="443">
        <v>11750000</v>
      </c>
      <c r="E21" s="443">
        <v>11750000</v>
      </c>
      <c r="F21" s="443">
        <v>11750000</v>
      </c>
      <c r="G21" s="443">
        <v>11750000</v>
      </c>
    </row>
    <row r="22" spans="1:7" ht="28.5" customHeight="1" x14ac:dyDescent="0.25">
      <c r="A22" s="115">
        <v>5</v>
      </c>
      <c r="B22" s="368" t="s">
        <v>784</v>
      </c>
      <c r="C22" s="114"/>
      <c r="D22" s="443"/>
      <c r="E22" s="443"/>
      <c r="F22" s="443"/>
      <c r="G22" s="443"/>
    </row>
    <row r="23" spans="1:7" x14ac:dyDescent="0.25">
      <c r="A23" s="115">
        <v>6</v>
      </c>
      <c r="B23" s="369" t="s">
        <v>507</v>
      </c>
      <c r="C23" s="114"/>
      <c r="D23" s="485">
        <f t="shared" ref="D23:G23" si="0">SUM(D21:D22)</f>
        <v>11750000</v>
      </c>
      <c r="E23" s="485">
        <f t="shared" si="0"/>
        <v>11750000</v>
      </c>
      <c r="F23" s="485">
        <f t="shared" si="0"/>
        <v>11750000</v>
      </c>
      <c r="G23" s="485">
        <f t="shared" si="0"/>
        <v>11750000</v>
      </c>
    </row>
    <row r="24" spans="1:7" x14ac:dyDescent="0.25">
      <c r="A24" s="115">
        <v>7</v>
      </c>
      <c r="B24" s="368" t="s">
        <v>416</v>
      </c>
      <c r="C24" s="114"/>
      <c r="D24" s="479">
        <v>1500000</v>
      </c>
      <c r="E24" s="479">
        <v>1500000</v>
      </c>
      <c r="F24" s="479">
        <v>1500000</v>
      </c>
      <c r="G24" s="479">
        <v>1500000</v>
      </c>
    </row>
    <row r="25" spans="1:7" x14ac:dyDescent="0.25">
      <c r="A25" s="115">
        <v>8</v>
      </c>
      <c r="B25" s="368" t="s">
        <v>417</v>
      </c>
      <c r="C25" s="114"/>
      <c r="D25" s="479">
        <v>2880000</v>
      </c>
      <c r="E25" s="479">
        <v>2880000</v>
      </c>
      <c r="F25" s="479">
        <v>2880000</v>
      </c>
      <c r="G25" s="479">
        <v>2880000</v>
      </c>
    </row>
    <row r="26" spans="1:7" ht="73.5" customHeight="1" x14ac:dyDescent="0.25">
      <c r="A26" s="115">
        <v>9</v>
      </c>
      <c r="B26" s="370" t="s">
        <v>418</v>
      </c>
      <c r="C26" s="400" t="s">
        <v>785</v>
      </c>
      <c r="D26" s="479">
        <v>600000</v>
      </c>
      <c r="E26" s="479">
        <v>600000</v>
      </c>
      <c r="F26" s="479">
        <v>600000</v>
      </c>
      <c r="G26" s="479">
        <v>600000</v>
      </c>
    </row>
    <row r="27" spans="1:7" ht="27" customHeight="1" x14ac:dyDescent="0.25">
      <c r="A27" s="115" t="s">
        <v>291</v>
      </c>
      <c r="B27" s="627" t="s">
        <v>959</v>
      </c>
      <c r="C27" s="400"/>
      <c r="D27" s="479"/>
      <c r="E27" s="479"/>
      <c r="F27" s="479">
        <v>15000</v>
      </c>
      <c r="G27" s="479">
        <v>15000</v>
      </c>
    </row>
    <row r="28" spans="1:7" ht="30" customHeight="1" x14ac:dyDescent="0.25">
      <c r="A28" s="115">
        <v>10</v>
      </c>
      <c r="B28" s="368" t="s">
        <v>789</v>
      </c>
      <c r="C28" s="114"/>
      <c r="D28" s="479">
        <v>10000000</v>
      </c>
      <c r="E28" s="479"/>
      <c r="F28" s="479"/>
      <c r="G28" s="479"/>
    </row>
    <row r="29" spans="1:7" ht="29.25" customHeight="1" thickBot="1" x14ac:dyDescent="0.3">
      <c r="A29" s="115">
        <v>11</v>
      </c>
      <c r="B29" s="486" t="s">
        <v>755</v>
      </c>
      <c r="C29" s="487"/>
      <c r="D29" s="488">
        <f>SUM(D19:D28)-D23</f>
        <v>28730000</v>
      </c>
      <c r="E29" s="488">
        <f>SUM(E19:E28)-E23</f>
        <v>18730000</v>
      </c>
      <c r="F29" s="488">
        <f>SUM(F19:F28)-F23</f>
        <v>18745000</v>
      </c>
      <c r="G29" s="488">
        <f>SUM(G19:G28)-G23</f>
        <v>18745000</v>
      </c>
    </row>
    <row r="30" spans="1:7" s="364" customFormat="1" ht="20.25" customHeight="1" thickBot="1" x14ac:dyDescent="0.25">
      <c r="A30" s="481" t="s">
        <v>18</v>
      </c>
      <c r="B30" s="482"/>
      <c r="C30" s="482"/>
      <c r="D30" s="483">
        <f>D29+D18</f>
        <v>248730000</v>
      </c>
      <c r="E30" s="483">
        <f>E29+E18</f>
        <v>248730000</v>
      </c>
      <c r="F30" s="483">
        <f>F29+F18</f>
        <v>248745000</v>
      </c>
      <c r="G30" s="483">
        <f>G29+G18</f>
        <v>248745000</v>
      </c>
    </row>
    <row r="31" spans="1:7" x14ac:dyDescent="0.25">
      <c r="A31" s="117"/>
      <c r="B31" s="117"/>
      <c r="C31" s="117"/>
      <c r="D31" s="74"/>
      <c r="E31" s="166"/>
    </row>
    <row r="32" spans="1:7" ht="15.75" thickBot="1" x14ac:dyDescent="0.3">
      <c r="A32" s="371" t="s">
        <v>845</v>
      </c>
      <c r="B32" s="75"/>
      <c r="C32" s="75"/>
      <c r="D32" s="74"/>
      <c r="F32" s="74"/>
      <c r="G32" s="74"/>
    </row>
    <row r="33" spans="1:7" ht="42.75" x14ac:dyDescent="0.25">
      <c r="A33" s="497" t="s">
        <v>314</v>
      </c>
      <c r="B33" s="498" t="s">
        <v>411</v>
      </c>
      <c r="C33" s="498" t="s">
        <v>419</v>
      </c>
      <c r="D33" s="499">
        <v>2022</v>
      </c>
      <c r="E33" s="499" t="s">
        <v>924</v>
      </c>
      <c r="F33" s="499" t="s">
        <v>1023</v>
      </c>
      <c r="G33" s="499" t="s">
        <v>1057</v>
      </c>
    </row>
    <row r="34" spans="1:7" x14ac:dyDescent="0.25">
      <c r="A34" s="115">
        <v>1</v>
      </c>
      <c r="B34" s="116">
        <v>2</v>
      </c>
      <c r="C34" s="116">
        <v>3</v>
      </c>
      <c r="D34" s="443"/>
      <c r="E34" s="443"/>
      <c r="F34" s="443"/>
      <c r="G34" s="443"/>
    </row>
    <row r="35" spans="1:7" ht="30" x14ac:dyDescent="0.25">
      <c r="A35" s="480">
        <v>3</v>
      </c>
      <c r="B35" s="624" t="s">
        <v>1026</v>
      </c>
      <c r="C35" s="624" t="s">
        <v>1027</v>
      </c>
      <c r="D35" s="625"/>
      <c r="E35" s="625"/>
      <c r="F35" s="626">
        <v>100000</v>
      </c>
      <c r="G35" s="626">
        <v>100000</v>
      </c>
    </row>
    <row r="36" spans="1:7" s="364" customFormat="1" thickBot="1" x14ac:dyDescent="0.25">
      <c r="A36" s="361" t="s">
        <v>18</v>
      </c>
      <c r="B36" s="362"/>
      <c r="C36" s="372"/>
      <c r="D36" s="363">
        <f>D35</f>
        <v>0</v>
      </c>
      <c r="E36" s="363">
        <f>E35</f>
        <v>0</v>
      </c>
      <c r="F36" s="363">
        <f>SUM(F35:F35)</f>
        <v>100000</v>
      </c>
      <c r="G36" s="363">
        <f>SUM(G35:G35)</f>
        <v>100000</v>
      </c>
    </row>
    <row r="37" spans="1:7" s="375" customFormat="1" x14ac:dyDescent="0.25">
      <c r="A37" s="373"/>
      <c r="B37" s="374"/>
      <c r="C37" s="374"/>
    </row>
    <row r="38" spans="1:7" ht="48.75" customHeight="1" x14ac:dyDescent="0.25">
      <c r="A38" s="117"/>
      <c r="B38" s="117"/>
      <c r="C38" s="117"/>
      <c r="D38" s="74"/>
      <c r="F38" s="74"/>
      <c r="G38" s="74"/>
    </row>
    <row r="39" spans="1:7" x14ac:dyDescent="0.25">
      <c r="D39" s="74"/>
      <c r="F39" s="74"/>
      <c r="G39" s="74"/>
    </row>
    <row r="40" spans="1:7" x14ac:dyDescent="0.25">
      <c r="D40" s="74"/>
      <c r="F40" s="74"/>
      <c r="G40" s="74"/>
    </row>
    <row r="41" spans="1:7" x14ac:dyDescent="0.25">
      <c r="D41" s="74"/>
      <c r="F41" s="74"/>
      <c r="G41" s="74"/>
    </row>
    <row r="42" spans="1:7" ht="15.75" customHeight="1" x14ac:dyDescent="0.25">
      <c r="D42" s="74"/>
      <c r="F42" s="74"/>
      <c r="G42" s="74"/>
    </row>
    <row r="43" spans="1:7" x14ac:dyDescent="0.25">
      <c r="D43" s="74"/>
      <c r="F43" s="74"/>
      <c r="G43" s="74"/>
    </row>
    <row r="44" spans="1:7" x14ac:dyDescent="0.25">
      <c r="D44" s="74"/>
      <c r="F44" s="74"/>
      <c r="G44" s="74"/>
    </row>
    <row r="45" spans="1:7" x14ac:dyDescent="0.25">
      <c r="D45" s="74"/>
      <c r="F45" s="74"/>
      <c r="G45" s="74"/>
    </row>
    <row r="46" spans="1:7" x14ac:dyDescent="0.25">
      <c r="D46" s="74"/>
      <c r="F46" s="74"/>
      <c r="G46" s="74"/>
    </row>
    <row r="47" spans="1:7" x14ac:dyDescent="0.25">
      <c r="D47" s="74"/>
      <c r="F47" s="74"/>
      <c r="G47" s="74"/>
    </row>
    <row r="48" spans="1:7" x14ac:dyDescent="0.25">
      <c r="D48" s="74"/>
      <c r="F48" s="74"/>
      <c r="G48" s="74"/>
    </row>
    <row r="49" s="74" customFormat="1" x14ac:dyDescent="0.25"/>
    <row r="50" s="74" customFormat="1" x14ac:dyDescent="0.25"/>
  </sheetData>
  <mergeCells count="2">
    <mergeCell ref="A1:G1"/>
    <mergeCell ref="A2:G2"/>
  </mergeCells>
  <pageMargins left="0.7" right="0.7" top="0.75" bottom="0.75" header="0.3" footer="0.3"/>
  <pageSetup paperSize="9" scale="65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2:I45"/>
  <sheetViews>
    <sheetView zoomScaleNormal="100" workbookViewId="0">
      <pane ySplit="9" topLeftCell="A34" activePane="bottomLeft" state="frozen"/>
      <selection pane="bottomLeft" activeCell="F45" sqref="F45"/>
    </sheetView>
  </sheetViews>
  <sheetFormatPr defaultRowHeight="15" x14ac:dyDescent="0.25"/>
  <cols>
    <col min="1" max="1" width="12.85546875" customWidth="1"/>
    <col min="2" max="2" width="50.7109375" customWidth="1"/>
    <col min="3" max="3" width="15.28515625" customWidth="1"/>
    <col min="4" max="6" width="17" customWidth="1"/>
  </cols>
  <sheetData>
    <row r="2" spans="1:6" x14ac:dyDescent="0.25">
      <c r="A2" s="1039" t="s">
        <v>269</v>
      </c>
      <c r="B2" s="1039"/>
      <c r="C2" s="1039"/>
      <c r="D2" s="1039"/>
    </row>
    <row r="3" spans="1:6" x14ac:dyDescent="0.25">
      <c r="A3" s="1040" t="s">
        <v>800</v>
      </c>
      <c r="B3" s="1040"/>
      <c r="C3" s="1040"/>
      <c r="D3" s="1040"/>
    </row>
    <row r="4" spans="1:6" ht="6" customHeight="1" x14ac:dyDescent="0.25">
      <c r="A4" s="1040"/>
      <c r="B4" s="1040"/>
      <c r="C4" s="1040"/>
      <c r="D4" s="1040"/>
    </row>
    <row r="5" spans="1:6" ht="9" customHeight="1" x14ac:dyDescent="0.25">
      <c r="A5" s="112"/>
      <c r="B5" s="112"/>
      <c r="C5" s="112"/>
      <c r="D5" s="112"/>
      <c r="E5" s="112"/>
      <c r="F5" s="112"/>
    </row>
    <row r="6" spans="1:6" ht="20.25" x14ac:dyDescent="0.25">
      <c r="A6" s="112"/>
      <c r="B6" s="292" t="s">
        <v>296</v>
      </c>
      <c r="C6" s="333" t="str">
        <f>'1 címrend'!C3</f>
        <v xml:space="preserve"> melléklet az  /2023. (V..  .) rendelethez</v>
      </c>
      <c r="D6" s="113"/>
      <c r="E6" s="113"/>
      <c r="F6" s="113"/>
    </row>
    <row r="7" spans="1:6" x14ac:dyDescent="0.25">
      <c r="A7" s="61"/>
      <c r="B7" s="61"/>
      <c r="C7" s="61"/>
      <c r="D7" s="62"/>
      <c r="E7" s="62"/>
      <c r="F7" s="62" t="s">
        <v>313</v>
      </c>
    </row>
    <row r="8" spans="1:6" ht="9.75" customHeight="1" thickBot="1" x14ac:dyDescent="0.3"/>
    <row r="9" spans="1:6" ht="57.75" thickBot="1" x14ac:dyDescent="0.3">
      <c r="A9" s="277" t="s">
        <v>374</v>
      </c>
      <c r="B9" s="277" t="s">
        <v>375</v>
      </c>
      <c r="C9" s="277" t="s">
        <v>376</v>
      </c>
      <c r="D9" s="277" t="s">
        <v>1606</v>
      </c>
      <c r="E9" s="277" t="s">
        <v>1033</v>
      </c>
      <c r="F9" s="277" t="s">
        <v>1053</v>
      </c>
    </row>
    <row r="10" spans="1:6" ht="15.75" thickBot="1" x14ac:dyDescent="0.3">
      <c r="A10" s="63">
        <v>1</v>
      </c>
      <c r="B10" s="64">
        <v>2</v>
      </c>
      <c r="C10" s="64">
        <v>3</v>
      </c>
      <c r="D10" s="64">
        <v>4</v>
      </c>
      <c r="E10" s="64">
        <v>4</v>
      </c>
      <c r="F10" s="64">
        <v>4</v>
      </c>
    </row>
    <row r="11" spans="1:6" x14ac:dyDescent="0.25">
      <c r="A11" s="65" t="s">
        <v>283</v>
      </c>
      <c r="B11" s="66" t="s">
        <v>377</v>
      </c>
      <c r="C11" s="278"/>
      <c r="D11" s="278"/>
      <c r="E11" s="278"/>
      <c r="F11" s="278"/>
    </row>
    <row r="12" spans="1:6" x14ac:dyDescent="0.25">
      <c r="A12" s="65" t="s">
        <v>284</v>
      </c>
      <c r="B12" s="67" t="s">
        <v>378</v>
      </c>
      <c r="C12" s="68"/>
      <c r="D12" s="68"/>
      <c r="E12" s="68"/>
      <c r="F12" s="68"/>
    </row>
    <row r="13" spans="1:6" ht="28.5" x14ac:dyDescent="0.25">
      <c r="A13" s="65" t="s">
        <v>40</v>
      </c>
      <c r="B13" s="67" t="s">
        <v>379</v>
      </c>
      <c r="C13" s="68"/>
      <c r="D13" s="68"/>
      <c r="E13" s="68"/>
      <c r="F13" s="68"/>
    </row>
    <row r="14" spans="1:6" ht="28.5" x14ac:dyDescent="0.25">
      <c r="A14" s="65" t="s">
        <v>285</v>
      </c>
      <c r="B14" s="67" t="s">
        <v>380</v>
      </c>
      <c r="C14" s="68"/>
      <c r="D14" s="68"/>
      <c r="E14" s="68"/>
      <c r="F14" s="68"/>
    </row>
    <row r="15" spans="1:6" ht="31.5" customHeight="1" x14ac:dyDescent="0.25">
      <c r="A15" s="65" t="s">
        <v>286</v>
      </c>
      <c r="B15" s="67" t="s">
        <v>381</v>
      </c>
      <c r="C15" s="68"/>
      <c r="D15" s="349">
        <f>D29+D30+D31</f>
        <v>24730</v>
      </c>
      <c r="E15" s="349">
        <f>E29+E30+E31</f>
        <v>28880</v>
      </c>
      <c r="F15" s="349">
        <f>F29+F30+F31</f>
        <v>28880</v>
      </c>
    </row>
    <row r="16" spans="1:6" x14ac:dyDescent="0.25">
      <c r="A16" s="65" t="s">
        <v>287</v>
      </c>
      <c r="B16" s="67" t="s">
        <v>382</v>
      </c>
      <c r="C16" s="68"/>
      <c r="D16" s="349">
        <f>D33+D34</f>
        <v>2030</v>
      </c>
      <c r="E16" s="349">
        <f t="shared" ref="E16:F16" si="0">E33+E34</f>
        <v>2813</v>
      </c>
      <c r="F16" s="349">
        <f t="shared" si="0"/>
        <v>2813</v>
      </c>
    </row>
    <row r="17" spans="1:6" ht="28.5" x14ac:dyDescent="0.25">
      <c r="A17" s="65" t="s">
        <v>288</v>
      </c>
      <c r="B17" s="67" t="s">
        <v>639</v>
      </c>
      <c r="C17" s="68"/>
      <c r="D17" s="279"/>
      <c r="E17" s="279"/>
      <c r="F17" s="279"/>
    </row>
    <row r="18" spans="1:6" x14ac:dyDescent="0.25">
      <c r="A18" s="65" t="s">
        <v>289</v>
      </c>
      <c r="B18" s="67" t="s">
        <v>383</v>
      </c>
      <c r="C18" s="68"/>
      <c r="D18" s="279"/>
      <c r="E18" s="279"/>
      <c r="F18" s="279"/>
    </row>
    <row r="19" spans="1:6" ht="28.5" x14ac:dyDescent="0.25">
      <c r="A19" s="65" t="s">
        <v>290</v>
      </c>
      <c r="B19" s="67" t="s">
        <v>640</v>
      </c>
      <c r="C19" s="68"/>
      <c r="D19" s="279"/>
      <c r="E19" s="279"/>
      <c r="F19" s="279"/>
    </row>
    <row r="20" spans="1:6" ht="28.5" x14ac:dyDescent="0.25">
      <c r="A20" s="65" t="s">
        <v>291</v>
      </c>
      <c r="B20" s="67" t="s">
        <v>641</v>
      </c>
      <c r="C20" s="68"/>
      <c r="D20" s="279"/>
      <c r="E20" s="279"/>
      <c r="F20" s="279"/>
    </row>
    <row r="21" spans="1:6" ht="28.5" x14ac:dyDescent="0.25">
      <c r="A21" s="65" t="s">
        <v>292</v>
      </c>
      <c r="B21" s="67" t="s">
        <v>642</v>
      </c>
      <c r="C21" s="68"/>
      <c r="D21" s="279">
        <f>D36+D37+D38+D39+D40</f>
        <v>1800</v>
      </c>
      <c r="E21" s="279">
        <f>E36+E37+E38+E39+E40</f>
        <v>1546</v>
      </c>
      <c r="F21" s="279">
        <f>F36+F37+F38+F39+F40</f>
        <v>1546</v>
      </c>
    </row>
    <row r="22" spans="1:6" ht="28.5" x14ac:dyDescent="0.25">
      <c r="A22" s="65" t="s">
        <v>293</v>
      </c>
      <c r="B22" s="67" t="s">
        <v>384</v>
      </c>
      <c r="C22" s="68"/>
      <c r="D22" s="279">
        <v>0</v>
      </c>
      <c r="E22" s="279">
        <v>0</v>
      </c>
      <c r="F22" s="279">
        <v>0</v>
      </c>
    </row>
    <row r="23" spans="1:6" ht="28.5" x14ac:dyDescent="0.25">
      <c r="A23" s="65" t="s">
        <v>294</v>
      </c>
      <c r="B23" s="67" t="s">
        <v>385</v>
      </c>
      <c r="C23" s="68"/>
      <c r="D23" s="68"/>
      <c r="E23" s="68"/>
      <c r="F23" s="68"/>
    </row>
    <row r="24" spans="1:6" x14ac:dyDescent="0.25">
      <c r="A24" s="65" t="s">
        <v>295</v>
      </c>
      <c r="B24" s="67" t="s">
        <v>386</v>
      </c>
      <c r="C24" s="68"/>
      <c r="D24" s="68"/>
      <c r="E24" s="68"/>
      <c r="F24" s="68"/>
    </row>
    <row r="25" spans="1:6" x14ac:dyDescent="0.25">
      <c r="A25" s="65" t="s">
        <v>296</v>
      </c>
      <c r="B25" s="67" t="s">
        <v>648</v>
      </c>
      <c r="C25" s="68"/>
      <c r="D25" s="279">
        <v>6716</v>
      </c>
      <c r="E25" s="279">
        <v>6848</v>
      </c>
      <c r="F25" s="279">
        <v>6848</v>
      </c>
    </row>
    <row r="26" spans="1:6" ht="15.75" thickBot="1" x14ac:dyDescent="0.3">
      <c r="A26" s="65" t="s">
        <v>297</v>
      </c>
      <c r="B26" s="69" t="s">
        <v>387</v>
      </c>
      <c r="C26" s="70"/>
      <c r="D26" s="70"/>
      <c r="E26" s="70"/>
      <c r="F26" s="70"/>
    </row>
    <row r="27" spans="1:6" ht="15.75" thickBot="1" x14ac:dyDescent="0.3">
      <c r="A27" s="280"/>
      <c r="B27" s="281" t="s">
        <v>18</v>
      </c>
      <c r="C27" s="282">
        <f>SUM(C11:C26)</f>
        <v>0</v>
      </c>
      <c r="D27" s="283">
        <f>SUM(D11:D26)</f>
        <v>35276</v>
      </c>
      <c r="E27" s="283">
        <f>SUM(E11:E26)</f>
        <v>40087</v>
      </c>
      <c r="F27" s="283">
        <f>SUM(F11:F26)</f>
        <v>40087</v>
      </c>
    </row>
    <row r="28" spans="1:6" ht="28.5" customHeight="1" x14ac:dyDescent="0.25">
      <c r="A28" s="1037" t="s">
        <v>643</v>
      </c>
      <c r="B28" s="1038"/>
      <c r="C28" s="284"/>
      <c r="D28" s="284"/>
      <c r="E28" s="284"/>
      <c r="F28" s="284"/>
    </row>
    <row r="29" spans="1:6" x14ac:dyDescent="0.25">
      <c r="A29" s="1035" t="s">
        <v>286</v>
      </c>
      <c r="B29" s="286" t="s">
        <v>666</v>
      </c>
      <c r="C29" s="293"/>
      <c r="D29" s="350">
        <v>250</v>
      </c>
      <c r="E29" s="350">
        <v>0</v>
      </c>
      <c r="F29" s="350">
        <v>0</v>
      </c>
    </row>
    <row r="30" spans="1:6" x14ac:dyDescent="0.25">
      <c r="A30" s="1041"/>
      <c r="B30" s="61" t="s">
        <v>647</v>
      </c>
      <c r="C30" s="294"/>
      <c r="D30" s="351">
        <v>980</v>
      </c>
      <c r="E30" s="351">
        <v>788</v>
      </c>
      <c r="F30" s="351">
        <v>788</v>
      </c>
    </row>
    <row r="31" spans="1:6" ht="25.5" x14ac:dyDescent="0.25">
      <c r="A31" s="1036"/>
      <c r="B31" s="285" t="s">
        <v>906</v>
      </c>
      <c r="C31" s="285"/>
      <c r="D31" s="352">
        <v>23500</v>
      </c>
      <c r="E31" s="352">
        <v>28092</v>
      </c>
      <c r="F31" s="352">
        <v>28092</v>
      </c>
    </row>
    <row r="32" spans="1:6" x14ac:dyDescent="0.25">
      <c r="A32" s="420"/>
      <c r="B32" s="295"/>
      <c r="C32" s="295"/>
      <c r="D32" s="418"/>
      <c r="E32" s="418"/>
      <c r="F32" s="418"/>
    </row>
    <row r="33" spans="1:9" x14ac:dyDescent="0.25">
      <c r="A33" s="1042" t="s">
        <v>287</v>
      </c>
      <c r="B33" s="286" t="s">
        <v>647</v>
      </c>
      <c r="C33" s="293"/>
      <c r="D33" s="350">
        <v>1600</v>
      </c>
      <c r="E33" s="350">
        <v>2412</v>
      </c>
      <c r="F33" s="350">
        <v>2412</v>
      </c>
    </row>
    <row r="34" spans="1:9" ht="26.25" x14ac:dyDescent="0.25">
      <c r="A34" s="1043"/>
      <c r="B34" s="288" t="s">
        <v>793</v>
      </c>
      <c r="C34" s="419"/>
      <c r="D34" s="352">
        <v>430</v>
      </c>
      <c r="E34" s="352">
        <v>401</v>
      </c>
      <c r="F34" s="352">
        <v>401</v>
      </c>
    </row>
    <row r="35" spans="1:9" x14ac:dyDescent="0.25">
      <c r="A35" s="420"/>
      <c r="B35" s="295"/>
      <c r="C35" s="294"/>
      <c r="D35" s="418"/>
      <c r="E35" s="418"/>
      <c r="F35" s="418"/>
    </row>
    <row r="36" spans="1:9" x14ac:dyDescent="0.25">
      <c r="A36" s="1035" t="s">
        <v>292</v>
      </c>
      <c r="B36" s="286" t="s">
        <v>666</v>
      </c>
      <c r="C36" s="286"/>
      <c r="D36" s="354"/>
      <c r="E36" s="354"/>
      <c r="F36" s="354"/>
    </row>
    <row r="37" spans="1:9" x14ac:dyDescent="0.25">
      <c r="A37" s="1041"/>
      <c r="B37" s="61" t="s">
        <v>644</v>
      </c>
      <c r="C37" s="61"/>
      <c r="D37" s="355">
        <v>230</v>
      </c>
      <c r="E37" s="355">
        <v>190</v>
      </c>
      <c r="F37" s="355">
        <v>190</v>
      </c>
    </row>
    <row r="38" spans="1:9" x14ac:dyDescent="0.25">
      <c r="A38" s="1041"/>
      <c r="B38" s="61" t="s">
        <v>751</v>
      </c>
      <c r="C38" s="61"/>
      <c r="D38" s="355">
        <v>958</v>
      </c>
      <c r="E38" s="355">
        <v>872</v>
      </c>
      <c r="F38" s="355">
        <v>872</v>
      </c>
    </row>
    <row r="39" spans="1:9" x14ac:dyDescent="0.25">
      <c r="A39" s="1041"/>
      <c r="B39" s="61" t="s">
        <v>645</v>
      </c>
      <c r="C39" s="61"/>
      <c r="D39" s="355">
        <v>540</v>
      </c>
      <c r="E39" s="355">
        <v>470</v>
      </c>
      <c r="F39" s="355">
        <v>470</v>
      </c>
    </row>
    <row r="40" spans="1:9" x14ac:dyDescent="0.25">
      <c r="A40" s="1036"/>
      <c r="B40" s="287" t="s">
        <v>752</v>
      </c>
      <c r="C40" s="287"/>
      <c r="D40" s="356">
        <v>72</v>
      </c>
      <c r="E40" s="356">
        <v>14</v>
      </c>
      <c r="F40" s="356">
        <v>14</v>
      </c>
    </row>
    <row r="41" spans="1:9" x14ac:dyDescent="0.25">
      <c r="A41" s="296"/>
      <c r="B41" s="294"/>
      <c r="C41" s="294"/>
      <c r="D41" s="353"/>
      <c r="E41" s="353"/>
      <c r="F41" s="353"/>
    </row>
    <row r="42" spans="1:9" x14ac:dyDescent="0.25">
      <c r="A42" s="1035" t="s">
        <v>293</v>
      </c>
      <c r="B42" s="286" t="s">
        <v>753</v>
      </c>
      <c r="C42" s="286"/>
      <c r="D42" s="357">
        <v>0</v>
      </c>
      <c r="E42" s="357">
        <v>0</v>
      </c>
      <c r="F42" s="357">
        <v>0</v>
      </c>
      <c r="I42" s="358"/>
    </row>
    <row r="43" spans="1:9" ht="26.25" x14ac:dyDescent="0.25">
      <c r="A43" s="1036"/>
      <c r="B43" s="288" t="s">
        <v>646</v>
      </c>
      <c r="C43" s="287"/>
      <c r="D43" s="356">
        <v>0</v>
      </c>
      <c r="E43" s="356">
        <v>0</v>
      </c>
      <c r="F43" s="356">
        <v>0</v>
      </c>
    </row>
    <row r="44" spans="1:9" x14ac:dyDescent="0.25">
      <c r="A44" s="294"/>
      <c r="B44" s="294"/>
      <c r="C44" s="294"/>
      <c r="D44" s="359"/>
      <c r="E44" s="359"/>
      <c r="F44" s="359"/>
    </row>
    <row r="45" spans="1:9" x14ac:dyDescent="0.25">
      <c r="A45" s="297" t="s">
        <v>296</v>
      </c>
      <c r="B45" s="295" t="s">
        <v>649</v>
      </c>
      <c r="C45" s="295"/>
      <c r="D45" s="360">
        <v>6716</v>
      </c>
      <c r="E45" s="360">
        <v>6848</v>
      </c>
      <c r="F45" s="360">
        <v>6848</v>
      </c>
    </row>
  </sheetData>
  <mergeCells count="7">
    <mergeCell ref="A42:A43"/>
    <mergeCell ref="A28:B28"/>
    <mergeCell ref="A2:D2"/>
    <mergeCell ref="A3:D4"/>
    <mergeCell ref="A29:A31"/>
    <mergeCell ref="A36:A40"/>
    <mergeCell ref="A33:A34"/>
  </mergeCells>
  <pageMargins left="0.55118110236220474" right="0.15748031496062992" top="0.27559055118110237" bottom="0.43307086614173229" header="0.31496062992125984" footer="0.31496062992125984"/>
  <pageSetup paperSize="9" scale="61" orientation="portrait" horizontalDpi="300" verticalDpi="300" r:id="rId1"/>
  <headerFooter>
    <oddFooter>&amp;R&amp;P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2:H37"/>
  <sheetViews>
    <sheetView zoomScaleNormal="100" workbookViewId="0">
      <pane xSplit="1" ySplit="1" topLeftCell="B11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H40" sqref="H40"/>
    </sheetView>
  </sheetViews>
  <sheetFormatPr defaultColWidth="8.85546875" defaultRowHeight="15" x14ac:dyDescent="0.25"/>
  <cols>
    <col min="1" max="1" width="52.140625" style="465" customWidth="1"/>
    <col min="2" max="2" width="15.7109375" style="465" customWidth="1"/>
    <col min="3" max="3" width="15.42578125" style="465" customWidth="1"/>
    <col min="4" max="4" width="15.140625" style="465" customWidth="1"/>
    <col min="5" max="5" width="15.85546875" style="465" customWidth="1"/>
    <col min="6" max="7" width="15.7109375" style="465" customWidth="1"/>
    <col min="8" max="8" width="14" style="465" customWidth="1"/>
    <col min="9" max="16384" width="8.85546875" style="465"/>
  </cols>
  <sheetData>
    <row r="2" spans="1:8" ht="18" x14ac:dyDescent="0.25">
      <c r="A2" s="1044" t="s">
        <v>388</v>
      </c>
      <c r="B2" s="1044"/>
      <c r="C2" s="1044"/>
    </row>
    <row r="3" spans="1:8" ht="18" customHeight="1" x14ac:dyDescent="0.25">
      <c r="A3" s="1045" t="s">
        <v>894</v>
      </c>
      <c r="B3" s="1045"/>
      <c r="C3" s="1045"/>
    </row>
    <row r="4" spans="1:8" ht="18" x14ac:dyDescent="0.25">
      <c r="A4" s="456"/>
      <c r="B4" s="456"/>
      <c r="C4" s="456"/>
    </row>
    <row r="5" spans="1:8" ht="18" x14ac:dyDescent="0.25">
      <c r="A5" s="456"/>
      <c r="B5" s="616"/>
      <c r="C5" s="727"/>
      <c r="D5" s="728"/>
      <c r="E5" s="616" t="s">
        <v>297</v>
      </c>
      <c r="F5" s="729" t="str">
        <f>'1 címrend'!C3</f>
        <v xml:space="preserve"> melléklet az  /2023. (V..  .) rendelethez</v>
      </c>
    </row>
    <row r="6" spans="1:8" ht="18" customHeight="1" x14ac:dyDescent="0.25">
      <c r="A6" s="456"/>
      <c r="B6" s="456"/>
      <c r="C6" s="289"/>
      <c r="E6" s="289"/>
    </row>
    <row r="7" spans="1:8" ht="18.75" thickBot="1" x14ac:dyDescent="0.3">
      <c r="A7" s="71"/>
      <c r="B7" s="71"/>
      <c r="C7" s="71"/>
    </row>
    <row r="8" spans="1:8" ht="57.75" customHeight="1" thickBot="1" x14ac:dyDescent="0.3">
      <c r="A8" s="386" t="s">
        <v>390</v>
      </c>
      <c r="B8" s="512" t="s">
        <v>391</v>
      </c>
      <c r="C8" s="513" t="s">
        <v>392</v>
      </c>
      <c r="D8" s="513" t="s">
        <v>935</v>
      </c>
      <c r="E8" s="386" t="s">
        <v>873</v>
      </c>
      <c r="F8" s="514" t="s">
        <v>960</v>
      </c>
      <c r="G8" s="514" t="s">
        <v>1034</v>
      </c>
      <c r="H8" s="514" t="s">
        <v>1032</v>
      </c>
    </row>
    <row r="9" spans="1:8" ht="15.75" customHeight="1" thickBot="1" x14ac:dyDescent="0.3">
      <c r="A9" s="515">
        <v>1</v>
      </c>
      <c r="B9" s="516">
        <v>2</v>
      </c>
      <c r="C9" s="516">
        <v>3</v>
      </c>
      <c r="D9" s="516">
        <v>4</v>
      </c>
      <c r="E9" s="516">
        <v>5</v>
      </c>
      <c r="F9" s="542">
        <v>6</v>
      </c>
      <c r="G9" s="542">
        <v>7</v>
      </c>
      <c r="H9" s="542">
        <v>8</v>
      </c>
    </row>
    <row r="10" spans="1:8" x14ac:dyDescent="0.25">
      <c r="A10" s="517" t="s">
        <v>393</v>
      </c>
      <c r="B10" s="518">
        <f>D10</f>
        <v>76156078</v>
      </c>
      <c r="C10" s="519" t="s">
        <v>405</v>
      </c>
      <c r="D10" s="520">
        <v>76156078</v>
      </c>
      <c r="E10" s="518"/>
      <c r="F10" s="543"/>
      <c r="G10" s="543"/>
      <c r="H10" s="543"/>
    </row>
    <row r="11" spans="1:8" x14ac:dyDescent="0.25">
      <c r="A11" s="378" t="s">
        <v>594</v>
      </c>
      <c r="B11" s="241">
        <v>37338000</v>
      </c>
      <c r="C11" s="242">
        <v>2018</v>
      </c>
      <c r="D11" s="467">
        <v>36175950</v>
      </c>
      <c r="E11" s="241"/>
      <c r="F11" s="377"/>
      <c r="G11" s="377"/>
      <c r="H11" s="377"/>
    </row>
    <row r="12" spans="1:8" ht="30" x14ac:dyDescent="0.25">
      <c r="A12" s="544" t="s">
        <v>961</v>
      </c>
      <c r="B12" s="241"/>
      <c r="C12" s="242">
        <v>2022</v>
      </c>
      <c r="D12" s="467"/>
      <c r="E12" s="241">
        <v>5969000</v>
      </c>
      <c r="F12" s="377">
        <v>5969000</v>
      </c>
      <c r="G12" s="377">
        <f>7479065+2019347-G13</f>
        <v>5969000</v>
      </c>
      <c r="H12" s="377">
        <v>1492250</v>
      </c>
    </row>
    <row r="13" spans="1:8" ht="15.75" thickBot="1" x14ac:dyDescent="0.3">
      <c r="A13" s="521" t="s">
        <v>872</v>
      </c>
      <c r="B13" s="522"/>
      <c r="C13" s="523"/>
      <c r="D13" s="524"/>
      <c r="E13" s="525">
        <v>3529412</v>
      </c>
      <c r="F13" s="545">
        <v>3529412</v>
      </c>
      <c r="G13" s="545">
        <v>3529412</v>
      </c>
      <c r="H13" s="545"/>
    </row>
    <row r="14" spans="1:8" ht="15.75" thickBot="1" x14ac:dyDescent="0.3">
      <c r="A14" s="533" t="s">
        <v>394</v>
      </c>
      <c r="B14" s="589">
        <f t="shared" ref="B14:F14" si="0">SUM(B10:B13)</f>
        <v>113494078</v>
      </c>
      <c r="C14" s="589">
        <f t="shared" si="0"/>
        <v>4040</v>
      </c>
      <c r="D14" s="589">
        <f t="shared" si="0"/>
        <v>112332028</v>
      </c>
      <c r="E14" s="589">
        <f t="shared" si="0"/>
        <v>9498412</v>
      </c>
      <c r="F14" s="589">
        <f t="shared" si="0"/>
        <v>9498412</v>
      </c>
      <c r="G14" s="589">
        <f t="shared" ref="G14:H14" si="1">SUM(G10:G13)</f>
        <v>9498412</v>
      </c>
      <c r="H14" s="589">
        <f t="shared" si="1"/>
        <v>1492250</v>
      </c>
    </row>
    <row r="15" spans="1:8" x14ac:dyDescent="0.25">
      <c r="A15" s="535" t="s">
        <v>395</v>
      </c>
      <c r="B15" s="938"/>
      <c r="C15" s="939"/>
      <c r="D15" s="940">
        <v>5811953</v>
      </c>
      <c r="E15" s="552">
        <v>6100000</v>
      </c>
      <c r="F15" s="552">
        <v>6100000</v>
      </c>
      <c r="G15" s="552">
        <f>4803150+1296850</f>
        <v>6100000</v>
      </c>
      <c r="H15" s="552">
        <v>3946464</v>
      </c>
    </row>
    <row r="16" spans="1:8" x14ac:dyDescent="0.25">
      <c r="A16" s="380" t="s">
        <v>396</v>
      </c>
      <c r="B16" s="241"/>
      <c r="C16" s="243"/>
      <c r="D16" s="466">
        <v>498640</v>
      </c>
      <c r="E16" s="72">
        <v>3735000</v>
      </c>
      <c r="F16" s="937">
        <v>3735000</v>
      </c>
      <c r="G16" s="937">
        <f>2940945+794055</f>
        <v>3735000</v>
      </c>
      <c r="H16" s="937"/>
    </row>
    <row r="17" spans="1:8" ht="27" customHeight="1" x14ac:dyDescent="0.25">
      <c r="A17" s="382" t="s">
        <v>923</v>
      </c>
      <c r="B17" s="241"/>
      <c r="C17" s="243"/>
      <c r="D17" s="466"/>
      <c r="E17" s="468">
        <v>7000000</v>
      </c>
      <c r="F17" s="379">
        <v>10427970</v>
      </c>
      <c r="G17" s="379">
        <f>3261000+880470</f>
        <v>4141470</v>
      </c>
      <c r="H17" s="379">
        <v>4141470</v>
      </c>
    </row>
    <row r="18" spans="1:8" x14ac:dyDescent="0.25">
      <c r="A18" s="382" t="s">
        <v>923</v>
      </c>
      <c r="B18" s="241"/>
      <c r="C18" s="243"/>
      <c r="D18" s="466"/>
      <c r="E18" s="468"/>
      <c r="F18" s="379"/>
      <c r="G18" s="379">
        <f>4950000+1336500</f>
        <v>6286500</v>
      </c>
      <c r="H18" s="379">
        <v>6286500</v>
      </c>
    </row>
    <row r="19" spans="1:8" x14ac:dyDescent="0.25">
      <c r="A19" s="382" t="s">
        <v>892</v>
      </c>
      <c r="B19" s="241"/>
      <c r="C19" s="243"/>
      <c r="D19" s="466"/>
      <c r="E19" s="468">
        <v>2000000</v>
      </c>
      <c r="F19" s="379"/>
      <c r="G19" s="379"/>
      <c r="H19" s="379"/>
    </row>
    <row r="20" spans="1:8" x14ac:dyDescent="0.25">
      <c r="A20" s="381" t="s">
        <v>397</v>
      </c>
      <c r="B20" s="241"/>
      <c r="C20" s="243"/>
      <c r="D20" s="470">
        <v>2696146</v>
      </c>
      <c r="E20" s="468">
        <v>3000000</v>
      </c>
      <c r="F20" s="379">
        <v>5000000</v>
      </c>
      <c r="G20" s="379">
        <f>561054+19575-G23</f>
        <v>488554</v>
      </c>
      <c r="H20" s="379">
        <v>488554</v>
      </c>
    </row>
    <row r="21" spans="1:8" x14ac:dyDescent="0.25">
      <c r="A21" s="381" t="s">
        <v>397</v>
      </c>
      <c r="B21" s="241"/>
      <c r="C21" s="243"/>
      <c r="D21" s="470"/>
      <c r="E21" s="468"/>
      <c r="F21" s="379"/>
      <c r="G21" s="379">
        <f>3934824+1026626-G29-G26</f>
        <v>4339150</v>
      </c>
      <c r="H21" s="379">
        <v>3934824</v>
      </c>
    </row>
    <row r="22" spans="1:8" x14ac:dyDescent="0.25">
      <c r="A22" s="471" t="s">
        <v>758</v>
      </c>
      <c r="B22" s="72"/>
      <c r="C22" s="72"/>
      <c r="D22" s="72"/>
      <c r="E22" s="468">
        <v>4000000</v>
      </c>
      <c r="F22" s="377"/>
      <c r="G22" s="377"/>
      <c r="H22" s="377"/>
    </row>
    <row r="23" spans="1:8" x14ac:dyDescent="0.25">
      <c r="A23" s="382" t="s">
        <v>962</v>
      </c>
      <c r="B23" s="241"/>
      <c r="C23" s="243"/>
      <c r="D23" s="466"/>
      <c r="E23" s="468"/>
      <c r="F23" s="379">
        <v>92075</v>
      </c>
      <c r="G23" s="379">
        <v>92075</v>
      </c>
      <c r="H23" s="379">
        <v>92075</v>
      </c>
    </row>
    <row r="24" spans="1:8" x14ac:dyDescent="0.25">
      <c r="A24" s="381" t="s">
        <v>963</v>
      </c>
      <c r="B24" s="241"/>
      <c r="C24" s="243"/>
      <c r="D24" s="470"/>
      <c r="E24" s="526"/>
      <c r="F24" s="379">
        <v>1155838</v>
      </c>
      <c r="G24" s="379">
        <f>910109+245729</f>
        <v>1155838</v>
      </c>
      <c r="H24" s="379">
        <v>1155838</v>
      </c>
    </row>
    <row r="25" spans="1:8" x14ac:dyDescent="0.25">
      <c r="A25" s="381" t="s">
        <v>964</v>
      </c>
      <c r="B25" s="241"/>
      <c r="C25" s="243"/>
      <c r="D25" s="470"/>
      <c r="E25" s="526"/>
      <c r="F25" s="379">
        <v>1088536</v>
      </c>
      <c r="G25" s="379">
        <f>857115+231421</f>
        <v>1088536</v>
      </c>
      <c r="H25" s="379">
        <v>1088536</v>
      </c>
    </row>
    <row r="26" spans="1:8" x14ac:dyDescent="0.25">
      <c r="A26" s="381" t="s">
        <v>965</v>
      </c>
      <c r="B26" s="72"/>
      <c r="C26" s="72"/>
      <c r="D26" s="72"/>
      <c r="E26" s="469"/>
      <c r="F26" s="379">
        <v>317500</v>
      </c>
      <c r="G26" s="379">
        <v>317500</v>
      </c>
      <c r="H26" s="379">
        <v>317500</v>
      </c>
    </row>
    <row r="27" spans="1:8" x14ac:dyDescent="0.25">
      <c r="A27" s="382" t="s">
        <v>966</v>
      </c>
      <c r="B27" s="241"/>
      <c r="C27" s="243"/>
      <c r="D27" s="466"/>
      <c r="E27" s="468"/>
      <c r="F27" s="379">
        <v>77037</v>
      </c>
      <c r="G27" s="379">
        <f>60660+16377</f>
        <v>77037</v>
      </c>
      <c r="H27" s="379">
        <v>77037</v>
      </c>
    </row>
    <row r="28" spans="1:8" x14ac:dyDescent="0.25">
      <c r="A28" s="527" t="s">
        <v>893</v>
      </c>
      <c r="B28" s="528"/>
      <c r="C28" s="529"/>
      <c r="D28" s="530">
        <v>733818</v>
      </c>
      <c r="E28" s="531"/>
      <c r="F28" s="546">
        <v>1004141</v>
      </c>
      <c r="G28" s="546">
        <f>802159+201982</f>
        <v>1004141</v>
      </c>
      <c r="H28" s="546">
        <v>1004141</v>
      </c>
    </row>
    <row r="29" spans="1:8" ht="15.75" thickBot="1" x14ac:dyDescent="0.3">
      <c r="A29" s="472" t="s">
        <v>1035</v>
      </c>
      <c r="B29" s="241"/>
      <c r="C29" s="243"/>
      <c r="D29" s="466"/>
      <c r="E29" s="468"/>
      <c r="F29" s="379"/>
      <c r="G29" s="379">
        <v>304800</v>
      </c>
      <c r="H29" s="379">
        <v>304800</v>
      </c>
    </row>
    <row r="30" spans="1:8" ht="15.75" thickBot="1" x14ac:dyDescent="0.3">
      <c r="A30" s="533" t="s">
        <v>398</v>
      </c>
      <c r="B30" s="534">
        <f t="shared" ref="B30:H30" si="2">SUM(B15:B29)</f>
        <v>0</v>
      </c>
      <c r="C30" s="534">
        <f t="shared" si="2"/>
        <v>0</v>
      </c>
      <c r="D30" s="534">
        <f t="shared" si="2"/>
        <v>9740557</v>
      </c>
      <c r="E30" s="534">
        <f t="shared" si="2"/>
        <v>25835000</v>
      </c>
      <c r="F30" s="547">
        <f t="shared" si="2"/>
        <v>28998097</v>
      </c>
      <c r="G30" s="547">
        <f t="shared" si="2"/>
        <v>29130601</v>
      </c>
      <c r="H30" s="547">
        <f t="shared" si="2"/>
        <v>22837739</v>
      </c>
    </row>
    <row r="31" spans="1:8" ht="15.75" thickBot="1" x14ac:dyDescent="0.3">
      <c r="A31" s="533" t="s">
        <v>759</v>
      </c>
      <c r="B31" s="534"/>
      <c r="C31" s="534"/>
      <c r="D31" s="534"/>
      <c r="E31" s="534">
        <f>E14+E30</f>
        <v>35333412</v>
      </c>
      <c r="F31" s="547">
        <f>F14+F30</f>
        <v>38496509</v>
      </c>
      <c r="G31" s="547">
        <f>G14+G30</f>
        <v>38629013</v>
      </c>
      <c r="H31" s="547">
        <f>H14+H30</f>
        <v>24329989</v>
      </c>
    </row>
    <row r="32" spans="1:8" x14ac:dyDescent="0.25">
      <c r="A32" s="535" t="s">
        <v>757</v>
      </c>
      <c r="B32" s="536"/>
      <c r="C32" s="536"/>
      <c r="D32" s="536"/>
      <c r="E32" s="537"/>
      <c r="F32" s="631">
        <v>23012</v>
      </c>
      <c r="G32" s="631">
        <v>23012</v>
      </c>
      <c r="H32" s="631">
        <v>23012</v>
      </c>
    </row>
    <row r="33" spans="1:8" x14ac:dyDescent="0.25">
      <c r="A33" s="383" t="s">
        <v>760</v>
      </c>
      <c r="B33" s="473">
        <f t="shared" ref="B33:F33" si="3">SUM(B32)</f>
        <v>0</v>
      </c>
      <c r="C33" s="473">
        <f t="shared" si="3"/>
        <v>0</v>
      </c>
      <c r="D33" s="473">
        <f t="shared" si="3"/>
        <v>0</v>
      </c>
      <c r="E33" s="469">
        <v>0</v>
      </c>
      <c r="F33" s="548">
        <f t="shared" si="3"/>
        <v>23012</v>
      </c>
      <c r="G33" s="548">
        <f t="shared" ref="G33" si="4">SUM(G32)</f>
        <v>23012</v>
      </c>
      <c r="H33" s="548">
        <f t="shared" ref="H33" si="5">SUM(H32)</f>
        <v>23012</v>
      </c>
    </row>
    <row r="34" spans="1:8" x14ac:dyDescent="0.25">
      <c r="A34" s="472" t="s">
        <v>397</v>
      </c>
      <c r="B34" s="241"/>
      <c r="C34" s="243"/>
      <c r="D34" s="466">
        <v>2137449</v>
      </c>
      <c r="E34" s="469">
        <v>0</v>
      </c>
      <c r="F34" s="379">
        <v>125116</v>
      </c>
      <c r="G34" s="379"/>
      <c r="H34" s="379">
        <v>125116</v>
      </c>
    </row>
    <row r="35" spans="1:8" ht="28.5" x14ac:dyDescent="0.25">
      <c r="A35" s="384" t="s">
        <v>595</v>
      </c>
      <c r="B35" s="73">
        <f>SUM(B34:B34)</f>
        <v>0</v>
      </c>
      <c r="C35" s="73"/>
      <c r="D35" s="73">
        <f t="shared" ref="D35:F35" si="6">SUM(D34:D34)</f>
        <v>2137449</v>
      </c>
      <c r="E35" s="469">
        <v>0</v>
      </c>
      <c r="F35" s="549">
        <f t="shared" si="6"/>
        <v>125116</v>
      </c>
      <c r="G35" s="549">
        <v>125116</v>
      </c>
      <c r="H35" s="549">
        <f t="shared" ref="H35" si="7">SUM(H34:H34)</f>
        <v>125116</v>
      </c>
    </row>
    <row r="36" spans="1:8" ht="15.75" thickBot="1" x14ac:dyDescent="0.3">
      <c r="A36" s="538" t="s">
        <v>596</v>
      </c>
      <c r="B36" s="539">
        <f>B30+B35</f>
        <v>0</v>
      </c>
      <c r="C36" s="540"/>
      <c r="D36" s="541">
        <f>D35+D30</f>
        <v>11878006</v>
      </c>
      <c r="E36" s="539">
        <f t="shared" ref="E36:G36" si="8">E30+E35</f>
        <v>25835000</v>
      </c>
      <c r="F36" s="550">
        <f t="shared" si="8"/>
        <v>29123213</v>
      </c>
      <c r="G36" s="550">
        <f t="shared" si="8"/>
        <v>29255717</v>
      </c>
      <c r="H36" s="550">
        <f t="shared" ref="H36" si="9">H30+H35</f>
        <v>22962855</v>
      </c>
    </row>
    <row r="37" spans="1:8" ht="15.75" thickBot="1" x14ac:dyDescent="0.3">
      <c r="A37" s="917" t="s">
        <v>399</v>
      </c>
      <c r="B37" s="919">
        <f>B14+B30+B35</f>
        <v>113494078</v>
      </c>
      <c r="C37" s="920"/>
      <c r="D37" s="921">
        <f>D14+D30</f>
        <v>122072585</v>
      </c>
      <c r="E37" s="919">
        <f>E14+E30+E35</f>
        <v>35333412</v>
      </c>
      <c r="F37" s="922">
        <f>F14+F30+F33+F35</f>
        <v>38644637</v>
      </c>
      <c r="G37" s="922">
        <f>G14+G30+G33+G35</f>
        <v>38777141</v>
      </c>
      <c r="H37" s="922">
        <f>H14+H30+H33+H35</f>
        <v>24478117</v>
      </c>
    </row>
  </sheetData>
  <mergeCells count="2">
    <mergeCell ref="A2:C2"/>
    <mergeCell ref="A3:C3"/>
  </mergeCells>
  <pageMargins left="0.55118110236220474" right="0.15748031496062992" top="0.27559055118110237" bottom="0.43307086614173229" header="0.31496062992125984" footer="0.31496062992125984"/>
  <pageSetup paperSize="9" scale="70" orientation="landscape" horizontalDpi="300" verticalDpi="300" r:id="rId1"/>
  <headerFooter>
    <oddFooter>&amp;R&amp;P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2:H95"/>
  <sheetViews>
    <sheetView zoomScaleNormal="100" workbookViewId="0">
      <pane ySplit="10" topLeftCell="A86" activePane="bottomLeft" state="frozen"/>
      <selection pane="bottomLeft" activeCell="N8" sqref="N8"/>
    </sheetView>
  </sheetViews>
  <sheetFormatPr defaultColWidth="9.140625" defaultRowHeight="12.75" x14ac:dyDescent="0.2"/>
  <cols>
    <col min="1" max="1" width="50.140625" style="459" customWidth="1"/>
    <col min="2" max="2" width="15.7109375" style="459" customWidth="1"/>
    <col min="3" max="3" width="10.140625" style="459" customWidth="1"/>
    <col min="4" max="4" width="18.85546875" style="459" customWidth="1"/>
    <col min="5" max="6" width="17.28515625" style="459" customWidth="1"/>
    <col min="7" max="7" width="17.7109375" style="459" customWidth="1"/>
    <col min="8" max="8" width="19.5703125" style="459" customWidth="1"/>
    <col min="9" max="16384" width="9.140625" style="459"/>
  </cols>
  <sheetData>
    <row r="2" spans="1:8" ht="14.25" x14ac:dyDescent="0.2">
      <c r="A2" s="1046" t="s">
        <v>388</v>
      </c>
      <c r="B2" s="1046"/>
      <c r="C2" s="1046"/>
      <c r="D2" s="1046"/>
    </row>
    <row r="3" spans="1:8" ht="12.75" customHeight="1" x14ac:dyDescent="0.2">
      <c r="A3" s="1047" t="s">
        <v>1013</v>
      </c>
      <c r="B3" s="1047"/>
      <c r="C3" s="1047"/>
      <c r="D3" s="1047"/>
    </row>
    <row r="4" spans="1:8" ht="12.75" customHeight="1" x14ac:dyDescent="0.2">
      <c r="A4" s="385"/>
      <c r="B4" s="385"/>
      <c r="C4" s="385"/>
      <c r="D4" s="385"/>
    </row>
    <row r="5" spans="1:8" ht="17.25" customHeight="1" x14ac:dyDescent="0.2">
      <c r="A5" s="457"/>
      <c r="B5" s="457"/>
      <c r="C5" s="457"/>
      <c r="D5" s="615"/>
      <c r="E5" s="615" t="s">
        <v>298</v>
      </c>
      <c r="F5" s="1048" t="str">
        <f>'1 címrend'!C3</f>
        <v xml:space="preserve"> melléklet az  /2023. (V..  .) rendelethez</v>
      </c>
      <c r="G5" s="1048"/>
    </row>
    <row r="6" spans="1:8" ht="30.75" customHeight="1" x14ac:dyDescent="0.2">
      <c r="A6" s="457"/>
      <c r="B6" s="457"/>
      <c r="C6" s="457"/>
      <c r="D6" s="289"/>
    </row>
    <row r="7" spans="1:8" ht="15" thickBot="1" x14ac:dyDescent="0.25">
      <c r="A7" s="457"/>
      <c r="B7" s="457"/>
      <c r="C7" s="457"/>
      <c r="D7" s="457"/>
    </row>
    <row r="8" spans="1:8" ht="86.25" thickBot="1" x14ac:dyDescent="0.25">
      <c r="A8" s="386" t="s">
        <v>400</v>
      </c>
      <c r="B8" s="386" t="s">
        <v>391</v>
      </c>
      <c r="C8" s="386" t="s">
        <v>392</v>
      </c>
      <c r="D8" s="386" t="s">
        <v>935</v>
      </c>
      <c r="E8" s="376" t="s">
        <v>873</v>
      </c>
      <c r="F8" s="386" t="s">
        <v>967</v>
      </c>
      <c r="G8" s="514" t="s">
        <v>1034</v>
      </c>
      <c r="H8" s="514" t="s">
        <v>1032</v>
      </c>
    </row>
    <row r="9" spans="1:8" ht="15" customHeight="1" thickBot="1" x14ac:dyDescent="0.25">
      <c r="A9" s="387">
        <v>1</v>
      </c>
      <c r="B9" s="387">
        <v>2</v>
      </c>
      <c r="C9" s="387">
        <v>3</v>
      </c>
      <c r="D9" s="387">
        <v>4</v>
      </c>
      <c r="E9" s="387">
        <v>5</v>
      </c>
      <c r="F9" s="387">
        <v>6</v>
      </c>
      <c r="G9" s="387">
        <v>7</v>
      </c>
      <c r="H9" s="387">
        <v>8</v>
      </c>
    </row>
    <row r="10" spans="1:8" ht="14.25" x14ac:dyDescent="0.2">
      <c r="A10" s="551" t="s">
        <v>401</v>
      </c>
      <c r="B10" s="552"/>
      <c r="C10" s="553"/>
      <c r="D10" s="552"/>
      <c r="E10" s="554"/>
      <c r="F10" s="554"/>
      <c r="G10" s="554"/>
      <c r="H10" s="554"/>
    </row>
    <row r="11" spans="1:8" ht="28.5" x14ac:dyDescent="0.2">
      <c r="A11" s="388" t="s">
        <v>393</v>
      </c>
      <c r="B11" s="241">
        <v>910887360</v>
      </c>
      <c r="C11" s="244" t="s">
        <v>402</v>
      </c>
      <c r="D11" s="72">
        <f>889508178+1775202</f>
        <v>891283380</v>
      </c>
      <c r="E11" s="461">
        <v>19964400</v>
      </c>
      <c r="F11" s="461">
        <v>19603980</v>
      </c>
      <c r="G11" s="461">
        <v>19603980</v>
      </c>
      <c r="H11" s="461">
        <v>19751046</v>
      </c>
    </row>
    <row r="12" spans="1:8" ht="28.5" x14ac:dyDescent="0.2">
      <c r="A12" s="389" t="s">
        <v>403</v>
      </c>
      <c r="B12" s="245">
        <v>419869656</v>
      </c>
      <c r="C12" s="244" t="s">
        <v>402</v>
      </c>
      <c r="D12" s="72">
        <f>15513905</f>
        <v>15513905</v>
      </c>
      <c r="E12" s="461">
        <v>415400902</v>
      </c>
      <c r="F12" s="461">
        <v>423276266</v>
      </c>
      <c r="G12" s="461">
        <v>424047548</v>
      </c>
      <c r="H12" s="461">
        <v>427030751</v>
      </c>
    </row>
    <row r="13" spans="1:8" ht="28.5" x14ac:dyDescent="0.2">
      <c r="A13" s="389" t="s">
        <v>403</v>
      </c>
      <c r="B13" s="245"/>
      <c r="C13" s="244"/>
      <c r="D13" s="72"/>
      <c r="E13" s="461"/>
      <c r="F13" s="461"/>
      <c r="G13" s="461"/>
      <c r="H13" s="461">
        <v>2941086</v>
      </c>
    </row>
    <row r="14" spans="1:8" ht="28.5" x14ac:dyDescent="0.2">
      <c r="A14" s="389" t="s">
        <v>404</v>
      </c>
      <c r="B14" s="245">
        <v>213067049</v>
      </c>
      <c r="C14" s="244" t="s">
        <v>756</v>
      </c>
      <c r="D14" s="72">
        <f>198447961+14619088</f>
        <v>213067049</v>
      </c>
      <c r="E14" s="461">
        <v>678503</v>
      </c>
      <c r="F14" s="461">
        <v>678053</v>
      </c>
      <c r="G14" s="461">
        <v>678053</v>
      </c>
      <c r="H14" s="461">
        <v>575066</v>
      </c>
    </row>
    <row r="15" spans="1:8" ht="30" customHeight="1" x14ac:dyDescent="0.2">
      <c r="A15" s="555" t="s">
        <v>761</v>
      </c>
      <c r="B15" s="245">
        <v>535635233</v>
      </c>
      <c r="C15" s="556" t="s">
        <v>762</v>
      </c>
      <c r="D15" s="532">
        <f>142008396+166781229+30632400</f>
        <v>339422025</v>
      </c>
      <c r="E15" s="557">
        <v>166781229</v>
      </c>
      <c r="F15" s="557">
        <v>196213208</v>
      </c>
      <c r="G15" s="557">
        <v>190167145</v>
      </c>
      <c r="H15" s="557">
        <v>224959757</v>
      </c>
    </row>
    <row r="16" spans="1:8" ht="28.5" x14ac:dyDescent="0.2">
      <c r="A16" s="555" t="s">
        <v>877</v>
      </c>
      <c r="B16" s="245">
        <v>148694950</v>
      </c>
      <c r="C16" s="556"/>
      <c r="D16" s="532">
        <v>77375450</v>
      </c>
      <c r="E16" s="558">
        <v>77375450</v>
      </c>
      <c r="F16" s="557">
        <v>71319500</v>
      </c>
      <c r="G16" s="557">
        <v>77365563</v>
      </c>
      <c r="H16" s="557">
        <v>42572951</v>
      </c>
    </row>
    <row r="17" spans="1:8" ht="20.25" customHeight="1" x14ac:dyDescent="0.2">
      <c r="A17" s="555" t="s">
        <v>878</v>
      </c>
      <c r="B17" s="245">
        <v>18891250</v>
      </c>
      <c r="C17" s="556"/>
      <c r="D17" s="532">
        <v>6350000</v>
      </c>
      <c r="E17" s="557">
        <f>'[9]25 pályázatok részletes'!AE137+'[9]25 pályázatok részletes'!AE138</f>
        <v>129878424</v>
      </c>
      <c r="F17" s="557">
        <v>390686120</v>
      </c>
      <c r="G17" s="557">
        <v>390686120</v>
      </c>
      <c r="H17" s="557">
        <v>12541250</v>
      </c>
    </row>
    <row r="18" spans="1:8" ht="28.5" x14ac:dyDescent="0.2">
      <c r="A18" s="388" t="s">
        <v>879</v>
      </c>
      <c r="B18" s="245">
        <v>21755100</v>
      </c>
      <c r="C18" s="556"/>
      <c r="D18" s="532">
        <v>6350000</v>
      </c>
      <c r="E18" s="557">
        <f>'[9]25 pályázatok részletes'!AG137+'[9]25 pályázatok részletes'!AG138</f>
        <v>6350000</v>
      </c>
      <c r="F18" s="557">
        <v>385463102</v>
      </c>
      <c r="G18" s="557">
        <v>384907540</v>
      </c>
      <c r="H18" s="557">
        <v>15405100</v>
      </c>
    </row>
    <row r="19" spans="1:8" ht="14.25" x14ac:dyDescent="0.2">
      <c r="A19" s="388" t="s">
        <v>880</v>
      </c>
      <c r="B19" s="245">
        <v>2159000</v>
      </c>
      <c r="C19" s="556"/>
      <c r="D19" s="532">
        <v>2159000</v>
      </c>
      <c r="E19" s="557">
        <v>18392508</v>
      </c>
      <c r="F19" s="557">
        <v>120169000</v>
      </c>
      <c r="G19" s="557">
        <v>101518095</v>
      </c>
      <c r="H19" s="557"/>
    </row>
    <row r="20" spans="1:8" ht="23.25" customHeight="1" x14ac:dyDescent="0.2">
      <c r="A20" s="388" t="s">
        <v>881</v>
      </c>
      <c r="B20" s="245">
        <v>25825326</v>
      </c>
      <c r="C20" s="556"/>
      <c r="D20" s="532"/>
      <c r="E20" s="557">
        <v>33020000</v>
      </c>
      <c r="F20" s="557">
        <v>25825326</v>
      </c>
      <c r="G20" s="557">
        <v>25825326</v>
      </c>
      <c r="H20" s="557">
        <v>25825326</v>
      </c>
    </row>
    <row r="21" spans="1:8" ht="15" x14ac:dyDescent="0.25">
      <c r="A21" s="502" t="s">
        <v>968</v>
      </c>
      <c r="B21" s="245">
        <v>14493105</v>
      </c>
      <c r="C21" s="556"/>
      <c r="D21" s="532"/>
      <c r="E21" s="557">
        <f>'[9]25 pályázatok részletes'!BG137+'[9]25 pályázatok részletes'!BG138</f>
        <v>607000</v>
      </c>
      <c r="F21" s="557">
        <v>39847974</v>
      </c>
      <c r="G21" s="557">
        <v>39847974</v>
      </c>
      <c r="H21" s="557">
        <v>33824562</v>
      </c>
    </row>
    <row r="22" spans="1:8" ht="15" x14ac:dyDescent="0.25">
      <c r="A22" s="502" t="s">
        <v>969</v>
      </c>
      <c r="B22" s="245">
        <v>6147600</v>
      </c>
      <c r="C22" s="556"/>
      <c r="D22" s="532"/>
      <c r="E22" s="557"/>
      <c r="F22" s="557">
        <v>6147600</v>
      </c>
      <c r="G22" s="557">
        <v>6147600</v>
      </c>
      <c r="H22" s="557">
        <v>6147600</v>
      </c>
    </row>
    <row r="23" spans="1:8" ht="15" x14ac:dyDescent="0.25">
      <c r="A23" s="588" t="s">
        <v>882</v>
      </c>
      <c r="B23" s="245">
        <v>62355730</v>
      </c>
      <c r="C23" s="556"/>
      <c r="D23" s="532">
        <v>1283000</v>
      </c>
      <c r="E23" s="557">
        <f>'[9]25 pályázatok részletes'!BC137+'[9]25 pályázatok részletes'!BC138</f>
        <v>12979400</v>
      </c>
      <c r="F23" s="557">
        <v>61810968</v>
      </c>
      <c r="G23" s="557">
        <v>61810968</v>
      </c>
      <c r="H23" s="557">
        <v>61072730</v>
      </c>
    </row>
    <row r="24" spans="1:8" ht="15" x14ac:dyDescent="0.25">
      <c r="A24" s="588" t="s">
        <v>883</v>
      </c>
      <c r="B24" s="245">
        <v>16831801</v>
      </c>
      <c r="C24" s="556"/>
      <c r="D24" s="532">
        <v>607000</v>
      </c>
      <c r="E24" s="557">
        <v>15893000</v>
      </c>
      <c r="F24" s="557">
        <v>16224801</v>
      </c>
      <c r="G24" s="557">
        <v>16224801</v>
      </c>
      <c r="H24" s="557">
        <v>16224801</v>
      </c>
    </row>
    <row r="25" spans="1:8" ht="15" x14ac:dyDescent="0.25">
      <c r="A25" s="502" t="s">
        <v>970</v>
      </c>
      <c r="B25" s="245">
        <v>15600045</v>
      </c>
      <c r="C25" s="556"/>
      <c r="D25" s="532"/>
      <c r="E25" s="557"/>
      <c r="F25" s="557">
        <v>186855888</v>
      </c>
      <c r="G25" s="557">
        <v>186855888</v>
      </c>
      <c r="H25" s="557">
        <v>15600045</v>
      </c>
    </row>
    <row r="26" spans="1:8" ht="15" x14ac:dyDescent="0.25">
      <c r="A26" s="502" t="s">
        <v>971</v>
      </c>
      <c r="B26" s="245">
        <v>13017919</v>
      </c>
      <c r="C26" s="556"/>
      <c r="D26" s="532"/>
      <c r="E26" s="557"/>
      <c r="F26" s="557">
        <v>203604603</v>
      </c>
      <c r="G26" s="557">
        <v>203604603</v>
      </c>
      <c r="H26" s="557">
        <v>13017919</v>
      </c>
    </row>
    <row r="27" spans="1:8" ht="15.75" thickBot="1" x14ac:dyDescent="0.3">
      <c r="A27" s="632"/>
      <c r="B27" s="245"/>
      <c r="C27" s="556"/>
      <c r="D27" s="532"/>
      <c r="E27" s="557"/>
      <c r="F27" s="557"/>
      <c r="G27" s="557"/>
      <c r="H27" s="557"/>
    </row>
    <row r="28" spans="1:8" ht="29.25" thickBot="1" x14ac:dyDescent="0.25">
      <c r="A28" s="559" t="s">
        <v>406</v>
      </c>
      <c r="B28" s="560">
        <f>SUM(B11:B27)</f>
        <v>2425231124</v>
      </c>
      <c r="C28" s="561"/>
      <c r="D28" s="560">
        <f>SUM(D11:D27)</f>
        <v>1553410809</v>
      </c>
      <c r="E28" s="562">
        <f>SUM(E11:E27)</f>
        <v>897320816</v>
      </c>
      <c r="F28" s="589">
        <f t="shared" ref="F28:H28" si="0">SUM(F11:F27)</f>
        <v>2147726389</v>
      </c>
      <c r="G28" s="589">
        <f t="shared" si="0"/>
        <v>2129291204</v>
      </c>
      <c r="H28" s="589">
        <f t="shared" si="0"/>
        <v>917489990</v>
      </c>
    </row>
    <row r="29" spans="1:8" ht="14.25" x14ac:dyDescent="0.2">
      <c r="A29" s="563" t="s">
        <v>763</v>
      </c>
      <c r="B29" s="564">
        <v>2234793</v>
      </c>
      <c r="C29" s="505"/>
      <c r="D29" s="565">
        <f>1596169+638624</f>
        <v>2234793</v>
      </c>
      <c r="E29" s="566">
        <v>1000000</v>
      </c>
      <c r="F29" s="461">
        <v>1000000</v>
      </c>
      <c r="G29" s="461">
        <f>787402+212598</f>
        <v>1000000</v>
      </c>
      <c r="H29" s="461"/>
    </row>
    <row r="30" spans="1:8" ht="14.25" x14ac:dyDescent="0.2">
      <c r="A30" s="389" t="s">
        <v>764</v>
      </c>
      <c r="B30" s="245">
        <v>6074978</v>
      </c>
      <c r="C30" s="244"/>
      <c r="D30" s="462">
        <f>1816369+3637397</f>
        <v>5453766</v>
      </c>
      <c r="E30" s="463">
        <v>1000000</v>
      </c>
      <c r="F30" s="461">
        <v>1000000</v>
      </c>
      <c r="G30" s="461">
        <f>787402+212598</f>
        <v>1000000</v>
      </c>
      <c r="H30" s="461">
        <v>7914490</v>
      </c>
    </row>
    <row r="31" spans="1:8" ht="14.25" x14ac:dyDescent="0.2">
      <c r="A31" s="380" t="s">
        <v>407</v>
      </c>
      <c r="B31" s="245"/>
      <c r="C31" s="244">
        <v>2020</v>
      </c>
      <c r="D31" s="463"/>
      <c r="E31" s="463">
        <f>5000000-240000+4436438+300000</f>
        <v>9496438</v>
      </c>
      <c r="F31" s="461">
        <v>2000000</v>
      </c>
      <c r="G31" s="461">
        <v>6852125</v>
      </c>
      <c r="H31" s="461"/>
    </row>
    <row r="32" spans="1:8" ht="14.25" x14ac:dyDescent="0.2">
      <c r="A32" s="380" t="s">
        <v>919</v>
      </c>
      <c r="B32" s="245"/>
      <c r="C32" s="244"/>
      <c r="D32" s="72"/>
      <c r="E32" s="463">
        <v>240000</v>
      </c>
      <c r="F32" s="461">
        <v>0</v>
      </c>
      <c r="G32" s="461"/>
      <c r="H32" s="461"/>
    </row>
    <row r="33" spans="1:8" ht="14.25" x14ac:dyDescent="0.2">
      <c r="A33" s="380" t="s">
        <v>884</v>
      </c>
      <c r="B33" s="245"/>
      <c r="C33" s="244"/>
      <c r="D33" s="72"/>
      <c r="E33" s="463">
        <v>5000000</v>
      </c>
      <c r="F33" s="461">
        <v>0</v>
      </c>
      <c r="G33" s="461"/>
      <c r="H33" s="461"/>
    </row>
    <row r="34" spans="1:8" ht="14.25" x14ac:dyDescent="0.2">
      <c r="A34" s="380" t="s">
        <v>885</v>
      </c>
      <c r="B34" s="245"/>
      <c r="C34" s="244"/>
      <c r="D34" s="72"/>
      <c r="E34" s="463">
        <v>3000000</v>
      </c>
      <c r="F34" s="461">
        <v>0</v>
      </c>
      <c r="G34" s="461"/>
      <c r="H34" s="461"/>
    </row>
    <row r="35" spans="1:8" ht="14.25" x14ac:dyDescent="0.2">
      <c r="A35" s="380" t="s">
        <v>886</v>
      </c>
      <c r="B35" s="245"/>
      <c r="C35" s="244">
        <v>2020</v>
      </c>
      <c r="D35" s="72"/>
      <c r="E35" s="463">
        <v>0</v>
      </c>
      <c r="F35" s="461">
        <v>0</v>
      </c>
      <c r="G35" s="461"/>
      <c r="H35" s="461"/>
    </row>
    <row r="36" spans="1:8" ht="28.5" x14ac:dyDescent="0.2">
      <c r="A36" s="380" t="s">
        <v>887</v>
      </c>
      <c r="B36" s="245">
        <v>11161719</v>
      </c>
      <c r="C36" s="244"/>
      <c r="D36" s="72"/>
      <c r="E36" s="463">
        <v>10570280</v>
      </c>
      <c r="F36" s="461">
        <v>11161719</v>
      </c>
      <c r="G36" s="461">
        <v>11161719</v>
      </c>
      <c r="H36" s="461">
        <v>11161719</v>
      </c>
    </row>
    <row r="37" spans="1:8" ht="14.25" x14ac:dyDescent="0.2">
      <c r="A37" s="380" t="s">
        <v>916</v>
      </c>
      <c r="B37" s="245">
        <v>7174876</v>
      </c>
      <c r="C37" s="244"/>
      <c r="D37" s="72">
        <v>952500</v>
      </c>
      <c r="E37" s="463">
        <v>6000000</v>
      </c>
      <c r="F37" s="461">
        <v>6222376</v>
      </c>
      <c r="G37" s="461">
        <v>6222376</v>
      </c>
      <c r="H37" s="461">
        <v>6222376</v>
      </c>
    </row>
    <row r="38" spans="1:8" ht="14.25" x14ac:dyDescent="0.2">
      <c r="A38" s="380" t="s">
        <v>888</v>
      </c>
      <c r="B38" s="245"/>
      <c r="C38" s="244"/>
      <c r="D38" s="72"/>
      <c r="E38" s="464">
        <v>19000000</v>
      </c>
      <c r="F38" s="461">
        <v>18967450</v>
      </c>
      <c r="G38" s="461">
        <v>18967450</v>
      </c>
      <c r="H38" s="461">
        <v>18967450</v>
      </c>
    </row>
    <row r="39" spans="1:8" ht="14.25" x14ac:dyDescent="0.2">
      <c r="A39" s="380" t="s">
        <v>918</v>
      </c>
      <c r="B39" s="245"/>
      <c r="C39" s="244"/>
      <c r="D39" s="72"/>
      <c r="E39" s="463">
        <v>12000000</v>
      </c>
      <c r="F39" s="461">
        <v>0</v>
      </c>
      <c r="G39" s="461"/>
      <c r="H39" s="461"/>
    </row>
    <row r="40" spans="1:8" ht="14.25" x14ac:dyDescent="0.2">
      <c r="A40" s="380" t="s">
        <v>972</v>
      </c>
      <c r="B40" s="245"/>
      <c r="C40" s="244"/>
      <c r="D40" s="72"/>
      <c r="E40" s="463"/>
      <c r="F40" s="461">
        <v>4113564</v>
      </c>
      <c r="G40" s="461">
        <v>4236400</v>
      </c>
      <c r="H40" s="461">
        <v>4236400</v>
      </c>
    </row>
    <row r="41" spans="1:8" ht="14.25" x14ac:dyDescent="0.2">
      <c r="A41" s="380" t="s">
        <v>973</v>
      </c>
      <c r="B41" s="245"/>
      <c r="C41" s="244"/>
      <c r="D41" s="72"/>
      <c r="E41" s="463"/>
      <c r="F41" s="461">
        <v>2056305</v>
      </c>
      <c r="G41" s="461">
        <v>2056305</v>
      </c>
      <c r="H41" s="461">
        <v>2056305</v>
      </c>
    </row>
    <row r="42" spans="1:8" ht="14.25" x14ac:dyDescent="0.2">
      <c r="A42" s="380" t="s">
        <v>974</v>
      </c>
      <c r="B42" s="245"/>
      <c r="C42" s="244"/>
      <c r="D42" s="72"/>
      <c r="E42" s="463"/>
      <c r="F42" s="613">
        <v>1764500</v>
      </c>
      <c r="G42" s="613">
        <v>611500</v>
      </c>
      <c r="H42" s="613">
        <v>611500</v>
      </c>
    </row>
    <row r="43" spans="1:8" ht="14.25" x14ac:dyDescent="0.2">
      <c r="A43" s="380"/>
      <c r="B43" s="245"/>
      <c r="C43" s="244"/>
      <c r="D43" s="72"/>
      <c r="E43" s="463"/>
      <c r="F43" s="461">
        <v>0</v>
      </c>
      <c r="G43" s="461"/>
      <c r="H43" s="461"/>
    </row>
    <row r="44" spans="1:8" ht="14.25" x14ac:dyDescent="0.2">
      <c r="A44" s="503" t="s">
        <v>975</v>
      </c>
      <c r="B44" s="245"/>
      <c r="C44" s="244"/>
      <c r="D44" s="72"/>
      <c r="E44" s="463">
        <v>1000000</v>
      </c>
      <c r="F44" s="461">
        <v>0</v>
      </c>
      <c r="G44" s="461"/>
      <c r="H44" s="461"/>
    </row>
    <row r="45" spans="1:8" ht="28.5" x14ac:dyDescent="0.2">
      <c r="A45" s="380" t="s">
        <v>976</v>
      </c>
      <c r="B45" s="245"/>
      <c r="C45" s="244"/>
      <c r="D45" s="72"/>
      <c r="E45" s="463"/>
      <c r="F45" s="461">
        <v>6802680</v>
      </c>
      <c r="G45" s="461">
        <v>6802680</v>
      </c>
      <c r="H45" s="461">
        <v>6202680</v>
      </c>
    </row>
    <row r="46" spans="1:8" ht="14.25" x14ac:dyDescent="0.2">
      <c r="A46" s="380" t="s">
        <v>977</v>
      </c>
      <c r="B46" s="245"/>
      <c r="C46" s="244"/>
      <c r="D46" s="72"/>
      <c r="E46" s="463"/>
      <c r="F46" s="461">
        <v>391160</v>
      </c>
      <c r="G46" s="461">
        <f>19100085+5073863-G57-G67-G74</f>
        <v>1585760</v>
      </c>
      <c r="H46" s="461">
        <v>391160</v>
      </c>
    </row>
    <row r="47" spans="1:8" ht="14.25" x14ac:dyDescent="0.2">
      <c r="A47" s="380" t="s">
        <v>889</v>
      </c>
      <c r="B47" s="245"/>
      <c r="C47" s="244"/>
      <c r="D47" s="72"/>
      <c r="E47" s="463">
        <v>3500000</v>
      </c>
      <c r="F47" s="461">
        <v>3500000</v>
      </c>
      <c r="G47" s="461">
        <f>2755906+744094</f>
        <v>3500000</v>
      </c>
      <c r="H47" s="461"/>
    </row>
    <row r="48" spans="1:8" ht="28.5" x14ac:dyDescent="0.2">
      <c r="A48" s="380" t="s">
        <v>765</v>
      </c>
      <c r="B48" s="245"/>
      <c r="C48" s="244"/>
      <c r="D48" s="72"/>
      <c r="E48" s="463">
        <v>10000000</v>
      </c>
      <c r="F48" s="461">
        <v>2000000</v>
      </c>
      <c r="G48" s="461">
        <v>2000000</v>
      </c>
      <c r="H48" s="461"/>
    </row>
    <row r="49" spans="1:8" ht="14.25" x14ac:dyDescent="0.2">
      <c r="A49" s="380" t="s">
        <v>891</v>
      </c>
      <c r="B49" s="245"/>
      <c r="C49" s="244"/>
      <c r="D49" s="72"/>
      <c r="E49" s="463"/>
      <c r="F49" s="461">
        <v>0</v>
      </c>
      <c r="G49" s="461"/>
      <c r="H49" s="461"/>
    </row>
    <row r="50" spans="1:8" ht="28.5" x14ac:dyDescent="0.2">
      <c r="A50" s="380" t="s">
        <v>978</v>
      </c>
      <c r="B50" s="245"/>
      <c r="C50" s="244"/>
      <c r="D50" s="72"/>
      <c r="E50" s="463"/>
      <c r="F50" s="461">
        <v>1332370</v>
      </c>
      <c r="G50" s="461">
        <v>1332370</v>
      </c>
      <c r="H50" s="461">
        <v>1332370</v>
      </c>
    </row>
    <row r="51" spans="1:8" ht="14.25" x14ac:dyDescent="0.2">
      <c r="A51" s="380" t="s">
        <v>1036</v>
      </c>
      <c r="B51" s="245"/>
      <c r="C51" s="244"/>
      <c r="D51" s="72"/>
      <c r="E51" s="463"/>
      <c r="F51" s="461"/>
      <c r="G51" s="461">
        <v>424504</v>
      </c>
      <c r="H51" s="461">
        <v>424504</v>
      </c>
    </row>
    <row r="52" spans="1:8" ht="14.25" x14ac:dyDescent="0.2">
      <c r="A52" s="380" t="s">
        <v>979</v>
      </c>
      <c r="B52" s="245"/>
      <c r="C52" s="244"/>
      <c r="D52" s="72"/>
      <c r="E52" s="463"/>
      <c r="F52" s="461">
        <v>200000</v>
      </c>
      <c r="G52" s="461">
        <v>200000</v>
      </c>
      <c r="H52" s="461">
        <v>200000</v>
      </c>
    </row>
    <row r="53" spans="1:8" ht="14.25" x14ac:dyDescent="0.2">
      <c r="A53" s="380" t="s">
        <v>980</v>
      </c>
      <c r="B53" s="245"/>
      <c r="C53" s="244"/>
      <c r="D53" s="72"/>
      <c r="E53" s="463"/>
      <c r="F53" s="461">
        <v>6096</v>
      </c>
      <c r="G53" s="461">
        <f>4800+1296</f>
        <v>6096</v>
      </c>
      <c r="H53" s="461">
        <v>6096</v>
      </c>
    </row>
    <row r="54" spans="1:8" ht="14.25" x14ac:dyDescent="0.2">
      <c r="A54" s="380" t="s">
        <v>981</v>
      </c>
      <c r="B54" s="245"/>
      <c r="C54" s="244"/>
      <c r="D54" s="72"/>
      <c r="E54" s="463"/>
      <c r="F54" s="461">
        <v>5000000</v>
      </c>
      <c r="G54" s="461">
        <v>7870000</v>
      </c>
      <c r="H54" s="461">
        <v>5000000</v>
      </c>
    </row>
    <row r="55" spans="1:8" ht="14.25" x14ac:dyDescent="0.2">
      <c r="A55" s="380" t="s">
        <v>982</v>
      </c>
      <c r="B55" s="245"/>
      <c r="C55" s="244"/>
      <c r="D55" s="72"/>
      <c r="E55" s="463"/>
      <c r="F55" s="461">
        <v>52959</v>
      </c>
      <c r="G55" s="461">
        <f>41700+11259</f>
        <v>52959</v>
      </c>
      <c r="H55" s="461">
        <v>52959</v>
      </c>
    </row>
    <row r="56" spans="1:8" ht="14.25" x14ac:dyDescent="0.2">
      <c r="A56" s="380" t="s">
        <v>983</v>
      </c>
      <c r="B56" s="245"/>
      <c r="C56" s="244"/>
      <c r="D56" s="72"/>
      <c r="E56" s="463"/>
      <c r="F56" s="461">
        <v>4021840</v>
      </c>
      <c r="G56" s="461">
        <f>3415688+922236</f>
        <v>4337924</v>
      </c>
      <c r="H56" s="461">
        <v>4337924</v>
      </c>
    </row>
    <row r="57" spans="1:8" ht="28.5" x14ac:dyDescent="0.2">
      <c r="A57" s="380" t="s">
        <v>984</v>
      </c>
      <c r="B57" s="245"/>
      <c r="C57" s="244"/>
      <c r="D57" s="72"/>
      <c r="E57" s="463"/>
      <c r="F57" s="461">
        <v>682034</v>
      </c>
      <c r="G57" s="461">
        <f>682034-150000</f>
        <v>532034</v>
      </c>
      <c r="H57" s="461">
        <v>532034</v>
      </c>
    </row>
    <row r="58" spans="1:8" ht="14.25" x14ac:dyDescent="0.2">
      <c r="A58" s="380" t="s">
        <v>1037</v>
      </c>
      <c r="B58" s="245"/>
      <c r="C58" s="244"/>
      <c r="D58" s="72"/>
      <c r="E58" s="463"/>
      <c r="F58" s="461"/>
      <c r="G58" s="461">
        <v>150000</v>
      </c>
      <c r="H58" s="461">
        <v>150000</v>
      </c>
    </row>
    <row r="59" spans="1:8" ht="14.25" x14ac:dyDescent="0.2">
      <c r="A59" s="380" t="s">
        <v>985</v>
      </c>
      <c r="B59" s="245"/>
      <c r="C59" s="244"/>
      <c r="D59" s="72"/>
      <c r="E59" s="463"/>
      <c r="F59" s="461">
        <v>736600</v>
      </c>
      <c r="G59" s="461"/>
      <c r="H59" s="461"/>
    </row>
    <row r="60" spans="1:8" ht="14.25" x14ac:dyDescent="0.2">
      <c r="A60" s="380" t="s">
        <v>1038</v>
      </c>
      <c r="B60" s="245"/>
      <c r="C60" s="244"/>
      <c r="D60" s="72"/>
      <c r="E60" s="463"/>
      <c r="F60" s="461"/>
      <c r="G60" s="461">
        <v>7127</v>
      </c>
      <c r="H60" s="461">
        <v>7127</v>
      </c>
    </row>
    <row r="61" spans="1:8" ht="14.25" x14ac:dyDescent="0.2">
      <c r="A61" s="380" t="s">
        <v>1039</v>
      </c>
      <c r="B61" s="245"/>
      <c r="C61" s="244"/>
      <c r="D61" s="72"/>
      <c r="E61" s="463"/>
      <c r="F61" s="461"/>
      <c r="G61" s="461">
        <v>45000</v>
      </c>
      <c r="H61" s="461">
        <v>45000</v>
      </c>
    </row>
    <row r="62" spans="1:8" ht="14.25" x14ac:dyDescent="0.2">
      <c r="A62" s="380" t="s">
        <v>1040</v>
      </c>
      <c r="B62" s="245"/>
      <c r="C62" s="244"/>
      <c r="D62" s="72"/>
      <c r="E62" s="463"/>
      <c r="F62" s="461"/>
      <c r="G62" s="461">
        <v>93038</v>
      </c>
      <c r="H62" s="461">
        <v>93038</v>
      </c>
    </row>
    <row r="63" spans="1:8" ht="15" x14ac:dyDescent="0.25">
      <c r="A63" s="502" t="s">
        <v>986</v>
      </c>
      <c r="B63" s="245"/>
      <c r="C63" s="244"/>
      <c r="D63" s="72"/>
      <c r="E63" s="463"/>
      <c r="F63" s="461">
        <v>148590</v>
      </c>
      <c r="G63" s="461">
        <v>148590</v>
      </c>
      <c r="H63" s="461">
        <v>148590</v>
      </c>
    </row>
    <row r="64" spans="1:8" ht="15" x14ac:dyDescent="0.25">
      <c r="A64" s="342" t="s">
        <v>987</v>
      </c>
      <c r="B64" s="245"/>
      <c r="C64" s="244"/>
      <c r="D64" s="72"/>
      <c r="E64" s="463"/>
      <c r="F64" s="461">
        <v>23051</v>
      </c>
      <c r="G64" s="461">
        <v>23051</v>
      </c>
      <c r="H64" s="461">
        <v>23051</v>
      </c>
    </row>
    <row r="65" spans="1:8" ht="14.25" x14ac:dyDescent="0.2">
      <c r="A65" s="380" t="s">
        <v>988</v>
      </c>
      <c r="B65" s="245"/>
      <c r="C65" s="244"/>
      <c r="D65" s="72"/>
      <c r="E65" s="463"/>
      <c r="F65" s="461">
        <v>759460</v>
      </c>
      <c r="G65" s="461">
        <v>759460</v>
      </c>
      <c r="H65" s="461">
        <v>759460</v>
      </c>
    </row>
    <row r="66" spans="1:8" ht="14.25" x14ac:dyDescent="0.2">
      <c r="A66" s="380" t="s">
        <v>989</v>
      </c>
      <c r="B66" s="245"/>
      <c r="C66" s="244"/>
      <c r="D66" s="72"/>
      <c r="E66" s="463"/>
      <c r="F66" s="461">
        <v>70000</v>
      </c>
      <c r="G66" s="461">
        <v>70000</v>
      </c>
      <c r="H66" s="461">
        <v>70000</v>
      </c>
    </row>
    <row r="67" spans="1:8" ht="14.25" x14ac:dyDescent="0.2">
      <c r="A67" s="380" t="s">
        <v>990</v>
      </c>
      <c r="B67" s="245"/>
      <c r="C67" s="244"/>
      <c r="D67" s="72"/>
      <c r="E67" s="463"/>
      <c r="F67" s="461">
        <v>470472</v>
      </c>
      <c r="G67" s="461">
        <v>470472</v>
      </c>
      <c r="H67" s="461"/>
    </row>
    <row r="68" spans="1:8" ht="14.25" x14ac:dyDescent="0.2">
      <c r="A68" s="380" t="s">
        <v>1041</v>
      </c>
      <c r="B68" s="245"/>
      <c r="C68" s="244"/>
      <c r="D68" s="72"/>
      <c r="E68" s="463"/>
      <c r="F68" s="461"/>
      <c r="G68" s="461">
        <v>18360</v>
      </c>
      <c r="H68" s="461">
        <v>18360</v>
      </c>
    </row>
    <row r="69" spans="1:8" ht="14.25" x14ac:dyDescent="0.2">
      <c r="A69" s="380" t="s">
        <v>1042</v>
      </c>
      <c r="B69" s="245"/>
      <c r="C69" s="244"/>
      <c r="D69" s="72"/>
      <c r="E69" s="463"/>
      <c r="F69" s="461"/>
      <c r="G69" s="461">
        <v>219400</v>
      </c>
      <c r="H69" s="461">
        <v>219400</v>
      </c>
    </row>
    <row r="70" spans="1:8" ht="14.25" x14ac:dyDescent="0.2">
      <c r="A70" s="380" t="s">
        <v>991</v>
      </c>
      <c r="B70" s="245"/>
      <c r="C70" s="244"/>
      <c r="D70" s="72"/>
      <c r="E70" s="463"/>
      <c r="F70" s="461">
        <v>1853375</v>
      </c>
      <c r="G70" s="461">
        <v>1853375</v>
      </c>
      <c r="H70" s="461">
        <v>1853375</v>
      </c>
    </row>
    <row r="71" spans="1:8" ht="14.25" x14ac:dyDescent="0.2">
      <c r="A71" s="380" t="s">
        <v>992</v>
      </c>
      <c r="B71" s="245"/>
      <c r="C71" s="244"/>
      <c r="D71" s="72"/>
      <c r="E71" s="463"/>
      <c r="F71" s="461"/>
      <c r="G71" s="461"/>
      <c r="H71" s="461"/>
    </row>
    <row r="72" spans="1:8" ht="14.25" x14ac:dyDescent="0.2">
      <c r="A72" s="380" t="s">
        <v>993</v>
      </c>
      <c r="B72" s="245"/>
      <c r="C72" s="244"/>
      <c r="D72" s="72"/>
      <c r="E72" s="463"/>
      <c r="F72" s="461">
        <v>10619144</v>
      </c>
      <c r="G72" s="461">
        <f>9750901+2632743</f>
        <v>12383644</v>
      </c>
      <c r="H72" s="461">
        <v>10619144</v>
      </c>
    </row>
    <row r="73" spans="1:8" ht="14.25" x14ac:dyDescent="0.2">
      <c r="A73" s="380" t="s">
        <v>994</v>
      </c>
      <c r="B73" s="245"/>
      <c r="C73" s="244"/>
      <c r="D73" s="72"/>
      <c r="E73" s="463"/>
      <c r="F73" s="461">
        <v>19665000</v>
      </c>
      <c r="G73" s="461">
        <v>19665000</v>
      </c>
      <c r="H73" s="461"/>
    </row>
    <row r="74" spans="1:8" ht="14.25" x14ac:dyDescent="0.2">
      <c r="A74" s="380" t="s">
        <v>995</v>
      </c>
      <c r="B74" s="245"/>
      <c r="C74" s="244"/>
      <c r="D74" s="72"/>
      <c r="E74" s="463"/>
      <c r="F74" s="461">
        <v>21585682</v>
      </c>
      <c r="G74" s="461">
        <v>21585682</v>
      </c>
      <c r="H74" s="461"/>
    </row>
    <row r="75" spans="1:8" ht="15" thickBot="1" x14ac:dyDescent="0.25">
      <c r="A75" s="567" t="s">
        <v>408</v>
      </c>
      <c r="B75" s="568"/>
      <c r="C75" s="569"/>
      <c r="D75" s="570">
        <f>SUM(D29:D49)</f>
        <v>8641059</v>
      </c>
      <c r="E75" s="570">
        <f>SUM(E29:E66)</f>
        <v>81806718</v>
      </c>
      <c r="F75" s="571">
        <f>SUM(F29:F74)</f>
        <v>128206427</v>
      </c>
      <c r="G75" s="571">
        <f>SUM(G29:G74)</f>
        <v>138244401</v>
      </c>
      <c r="H75" s="571">
        <f>SUM(H29:H74)</f>
        <v>83656512</v>
      </c>
    </row>
    <row r="76" spans="1:8" ht="15" thickBot="1" x14ac:dyDescent="0.25">
      <c r="A76" s="906" t="s">
        <v>409</v>
      </c>
      <c r="B76" s="907">
        <f t="shared" ref="B76:H76" si="1">B28+B75</f>
        <v>2425231124</v>
      </c>
      <c r="C76" s="908">
        <f t="shared" si="1"/>
        <v>0</v>
      </c>
      <c r="D76" s="908">
        <f t="shared" si="1"/>
        <v>1562051868</v>
      </c>
      <c r="E76" s="909">
        <f t="shared" si="1"/>
        <v>979127534</v>
      </c>
      <c r="F76" s="909">
        <f t="shared" si="1"/>
        <v>2275932816</v>
      </c>
      <c r="G76" s="909">
        <f t="shared" si="1"/>
        <v>2267535605</v>
      </c>
      <c r="H76" s="909">
        <f t="shared" si="1"/>
        <v>1001146502</v>
      </c>
    </row>
    <row r="77" spans="1:8" ht="14.25" x14ac:dyDescent="0.2">
      <c r="A77" s="572" t="s">
        <v>1054</v>
      </c>
      <c r="B77" s="573"/>
      <c r="C77" s="553"/>
      <c r="D77" s="552"/>
      <c r="E77" s="574"/>
      <c r="F77" s="575"/>
      <c r="G77" s="575"/>
      <c r="H77" s="461"/>
    </row>
    <row r="78" spans="1:8" ht="14.25" x14ac:dyDescent="0.2">
      <c r="A78" s="572" t="s">
        <v>996</v>
      </c>
      <c r="B78" s="573"/>
      <c r="C78" s="553"/>
      <c r="D78" s="552"/>
      <c r="E78" s="574"/>
      <c r="F78" s="575">
        <v>300000</v>
      </c>
      <c r="G78" s="575">
        <v>300000</v>
      </c>
      <c r="H78" s="575">
        <v>293949</v>
      </c>
    </row>
    <row r="79" spans="1:8" ht="14.25" x14ac:dyDescent="0.2">
      <c r="A79" s="390" t="s">
        <v>997</v>
      </c>
      <c r="B79" s="241"/>
      <c r="C79" s="244"/>
      <c r="D79" s="462">
        <v>121020</v>
      </c>
      <c r="E79" s="460">
        <v>3500000</v>
      </c>
      <c r="F79" s="461">
        <v>1500000</v>
      </c>
      <c r="G79" s="461">
        <f>4476988-600000</f>
        <v>3876988</v>
      </c>
      <c r="H79" s="461">
        <v>1431801</v>
      </c>
    </row>
    <row r="80" spans="1:8" ht="28.5" x14ac:dyDescent="0.2">
      <c r="A80" s="390" t="s">
        <v>598</v>
      </c>
      <c r="B80" s="241"/>
      <c r="C80" s="244"/>
      <c r="D80" s="462">
        <v>339639</v>
      </c>
      <c r="E80" s="460">
        <v>500000</v>
      </c>
      <c r="F80" s="461"/>
      <c r="G80" s="461"/>
      <c r="H80" s="461"/>
    </row>
    <row r="81" spans="1:8" ht="29.25" thickBot="1" x14ac:dyDescent="0.25">
      <c r="A81" s="576" t="s">
        <v>599</v>
      </c>
      <c r="B81" s="528"/>
      <c r="C81" s="556"/>
      <c r="D81" s="577">
        <f>161960+115079</f>
        <v>277039</v>
      </c>
      <c r="E81" s="578">
        <v>500000</v>
      </c>
      <c r="F81" s="557">
        <v>300000</v>
      </c>
      <c r="G81" s="557">
        <v>300000</v>
      </c>
      <c r="H81" s="557">
        <v>292640</v>
      </c>
    </row>
    <row r="82" spans="1:8" ht="15" thickBot="1" x14ac:dyDescent="0.25">
      <c r="A82" s="910" t="s">
        <v>1055</v>
      </c>
      <c r="B82" s="911">
        <f>SUM(B79:B81)</f>
        <v>0</v>
      </c>
      <c r="C82" s="912"/>
      <c r="D82" s="911">
        <f>SUM(D77:D81)</f>
        <v>737698</v>
      </c>
      <c r="E82" s="913">
        <f>SUM(E77:E81)</f>
        <v>4500000</v>
      </c>
      <c r="F82" s="913">
        <f t="shared" ref="F82:H82" si="2">SUM(F77:F81)</f>
        <v>2100000</v>
      </c>
      <c r="G82" s="913">
        <f t="shared" si="2"/>
        <v>4476988</v>
      </c>
      <c r="H82" s="913">
        <f t="shared" si="2"/>
        <v>2018390</v>
      </c>
    </row>
    <row r="83" spans="1:8" ht="14.25" x14ac:dyDescent="0.2">
      <c r="A83" s="579"/>
      <c r="B83" s="580"/>
      <c r="C83" s="553"/>
      <c r="D83" s="581"/>
      <c r="E83" s="574"/>
      <c r="F83" s="582"/>
      <c r="G83" s="582"/>
      <c r="H83" s="461"/>
    </row>
    <row r="84" spans="1:8" ht="14.25" x14ac:dyDescent="0.2">
      <c r="A84" s="390" t="s">
        <v>766</v>
      </c>
      <c r="B84" s="241"/>
      <c r="C84" s="244"/>
      <c r="D84" s="462">
        <v>3337268</v>
      </c>
      <c r="E84" s="461">
        <v>1100000</v>
      </c>
      <c r="F84" s="583"/>
      <c r="G84" s="583"/>
      <c r="H84" s="461"/>
    </row>
    <row r="85" spans="1:8" ht="28.5" x14ac:dyDescent="0.2">
      <c r="A85" s="390" t="s">
        <v>998</v>
      </c>
      <c r="B85" s="241"/>
      <c r="C85" s="244"/>
      <c r="D85" s="241"/>
      <c r="E85" s="461"/>
      <c r="F85" s="583">
        <v>632609</v>
      </c>
      <c r="G85" s="583">
        <v>632609</v>
      </c>
      <c r="H85" s="461">
        <v>632609</v>
      </c>
    </row>
    <row r="86" spans="1:8" ht="14.25" x14ac:dyDescent="0.2">
      <c r="A86" s="390" t="s">
        <v>999</v>
      </c>
      <c r="B86" s="241"/>
      <c r="C86" s="244"/>
      <c r="D86" s="241"/>
      <c r="E86" s="460"/>
      <c r="F86" s="584">
        <v>1371124</v>
      </c>
      <c r="G86" s="584">
        <v>1457514</v>
      </c>
      <c r="H86" s="461">
        <v>1457514</v>
      </c>
    </row>
    <row r="87" spans="1:8" ht="14.25" x14ac:dyDescent="0.2">
      <c r="A87" s="390" t="s">
        <v>1000</v>
      </c>
      <c r="B87" s="241"/>
      <c r="C87" s="244"/>
      <c r="D87" s="241"/>
      <c r="E87" s="460"/>
      <c r="F87" s="584">
        <v>125369</v>
      </c>
      <c r="G87" s="584">
        <v>125369</v>
      </c>
      <c r="H87" s="461">
        <v>125369</v>
      </c>
    </row>
    <row r="88" spans="1:8" ht="14.25" x14ac:dyDescent="0.2">
      <c r="A88" s="390" t="s">
        <v>1043</v>
      </c>
      <c r="B88" s="241"/>
      <c r="C88" s="244"/>
      <c r="D88" s="241"/>
      <c r="E88" s="460"/>
      <c r="F88" s="584">
        <v>1045740</v>
      </c>
      <c r="G88" s="584">
        <f>11559583-632609-1457514-125369-8007096</f>
        <v>1336995</v>
      </c>
      <c r="H88" s="461">
        <v>1336995</v>
      </c>
    </row>
    <row r="89" spans="1:8" ht="14.25" x14ac:dyDescent="0.2">
      <c r="A89" s="390" t="s">
        <v>890</v>
      </c>
      <c r="B89" s="241"/>
      <c r="C89" s="244"/>
      <c r="D89" s="241"/>
      <c r="E89" s="460">
        <v>8007096</v>
      </c>
      <c r="F89" s="584">
        <v>8007096</v>
      </c>
      <c r="G89" s="584">
        <v>8007096</v>
      </c>
      <c r="H89" s="461">
        <v>8007096</v>
      </c>
    </row>
    <row r="90" spans="1:8" ht="15" thickBot="1" x14ac:dyDescent="0.25">
      <c r="A90" s="390"/>
      <c r="B90" s="241"/>
      <c r="C90" s="244"/>
      <c r="D90" s="241"/>
      <c r="E90" s="460"/>
      <c r="F90" s="585"/>
      <c r="G90" s="585"/>
      <c r="H90" s="461"/>
    </row>
    <row r="91" spans="1:8" ht="29.25" thickBot="1" x14ac:dyDescent="0.25">
      <c r="A91" s="914" t="s">
        <v>600</v>
      </c>
      <c r="B91" s="915">
        <f>SUM(B83:B90)</f>
        <v>0</v>
      </c>
      <c r="C91" s="912"/>
      <c r="D91" s="911">
        <f>SUM(D83:D90)</f>
        <v>3337268</v>
      </c>
      <c r="E91" s="913">
        <f>SUM(E83:E90)</f>
        <v>9107096</v>
      </c>
      <c r="F91" s="913">
        <f>SUM(F83:F90)</f>
        <v>11181938</v>
      </c>
      <c r="G91" s="913">
        <f>SUM(G83:G90)</f>
        <v>11559583</v>
      </c>
      <c r="H91" s="913">
        <f>SUM(H83:H90)</f>
        <v>11559583</v>
      </c>
    </row>
    <row r="92" spans="1:8" ht="15" thickBot="1" x14ac:dyDescent="0.25">
      <c r="A92" s="914" t="s">
        <v>597</v>
      </c>
      <c r="B92" s="915"/>
      <c r="C92" s="912"/>
      <c r="D92" s="913">
        <f>D75+D82+D84</f>
        <v>12716025</v>
      </c>
      <c r="E92" s="913">
        <f>E75+E82+E84</f>
        <v>87406718</v>
      </c>
      <c r="F92" s="913">
        <f>F75+F82+F84</f>
        <v>130306427</v>
      </c>
      <c r="G92" s="913">
        <f>G75+G82+G84</f>
        <v>142721389</v>
      </c>
      <c r="H92" s="913">
        <f>H75+H82+H84</f>
        <v>85674902</v>
      </c>
    </row>
    <row r="93" spans="1:8" ht="15" thickBot="1" x14ac:dyDescent="0.25">
      <c r="A93" s="914" t="s">
        <v>767</v>
      </c>
      <c r="B93" s="915"/>
      <c r="C93" s="912"/>
      <c r="D93" s="916">
        <f>D86+D28+D90</f>
        <v>1553410809</v>
      </c>
      <c r="E93" s="916">
        <f>E86+E28+E90</f>
        <v>897320816</v>
      </c>
      <c r="F93" s="913">
        <f>F86+F28+F90</f>
        <v>2149097513</v>
      </c>
      <c r="G93" s="913">
        <f>G86+G28+G90</f>
        <v>2130748718</v>
      </c>
      <c r="H93" s="913">
        <f>H86+H28+H90</f>
        <v>918947504</v>
      </c>
    </row>
    <row r="94" spans="1:8" ht="15" thickBot="1" x14ac:dyDescent="0.25">
      <c r="A94" s="917" t="s">
        <v>399</v>
      </c>
      <c r="B94" s="911">
        <f>B76+B82+B91</f>
        <v>2425231124</v>
      </c>
      <c r="C94" s="912"/>
      <c r="D94" s="911">
        <f>D76+D82+D91</f>
        <v>1566126834</v>
      </c>
      <c r="E94" s="911">
        <f>E76+E82+E91</f>
        <v>992734630</v>
      </c>
      <c r="F94" s="918">
        <f>F76+F82+F91</f>
        <v>2289214754</v>
      </c>
      <c r="G94" s="918">
        <f>G76+G82+G91</f>
        <v>2283572176</v>
      </c>
      <c r="H94" s="918">
        <f>H76+H82+H91</f>
        <v>1014724475</v>
      </c>
    </row>
    <row r="95" spans="1:8" ht="15" thickBot="1" x14ac:dyDescent="0.25">
      <c r="A95" s="586" t="s">
        <v>410</v>
      </c>
      <c r="B95" s="587"/>
      <c r="C95" s="587"/>
      <c r="D95" s="587"/>
      <c r="E95" s="587"/>
      <c r="F95" s="504"/>
      <c r="G95" s="504"/>
      <c r="H95" s="893">
        <v>0</v>
      </c>
    </row>
  </sheetData>
  <mergeCells count="3">
    <mergeCell ref="A2:D2"/>
    <mergeCell ref="A3:D3"/>
    <mergeCell ref="F5:G5"/>
  </mergeCells>
  <pageMargins left="0.55118110236220474" right="0.15748031496062992" top="0.27559055118110237" bottom="0.43307086614173229" header="0.31496062992125984" footer="0.31496062992125984"/>
  <pageSetup paperSize="9" scale="43" orientation="portrait" horizontalDpi="300" verticalDpi="300" r:id="rId1"/>
  <headerFooter>
    <oddFooter>&amp;R&amp;P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44B82-324E-412A-8972-04A738C2B2C4}">
  <dimension ref="A2:F22"/>
  <sheetViews>
    <sheetView zoomScaleNormal="100" workbookViewId="0">
      <selection activeCell="F22" sqref="F22"/>
    </sheetView>
  </sheetViews>
  <sheetFormatPr defaultRowHeight="15" x14ac:dyDescent="0.25"/>
  <cols>
    <col min="2" max="2" width="55.5703125" customWidth="1"/>
    <col min="3" max="3" width="16.140625" customWidth="1"/>
    <col min="4" max="4" width="18.7109375" customWidth="1"/>
    <col min="5" max="5" width="18.28515625" customWidth="1"/>
    <col min="6" max="6" width="15.85546875" customWidth="1"/>
  </cols>
  <sheetData>
    <row r="2" spans="1:6" x14ac:dyDescent="0.25">
      <c r="A2" s="1049" t="s">
        <v>4</v>
      </c>
      <c r="B2" s="1049"/>
      <c r="C2" s="1049"/>
      <c r="D2" s="1049"/>
      <c r="E2" s="1049"/>
      <c r="F2" s="1049"/>
    </row>
    <row r="3" spans="1:6" x14ac:dyDescent="0.25">
      <c r="A3" s="1050" t="s">
        <v>1068</v>
      </c>
      <c r="B3" s="1050"/>
      <c r="C3" s="1050"/>
      <c r="D3" s="1050"/>
      <c r="E3" s="1050"/>
      <c r="F3" s="1050"/>
    </row>
    <row r="4" spans="1:6" x14ac:dyDescent="0.25">
      <c r="A4" s="1049">
        <v>2022</v>
      </c>
      <c r="B4" s="1049"/>
      <c r="C4" s="1049"/>
      <c r="D4" s="1049"/>
      <c r="E4" s="1049"/>
      <c r="F4" s="1049"/>
    </row>
    <row r="5" spans="1:6" x14ac:dyDescent="0.25">
      <c r="A5" s="1049" t="s">
        <v>1069</v>
      </c>
      <c r="B5" s="1049"/>
      <c r="C5" s="1049"/>
      <c r="D5" s="1049"/>
      <c r="E5" s="1049"/>
      <c r="F5" s="1049"/>
    </row>
    <row r="6" spans="1:6" x14ac:dyDescent="0.25">
      <c r="A6" s="340"/>
      <c r="B6" s="340"/>
      <c r="C6" s="340"/>
      <c r="D6" s="340"/>
      <c r="E6" s="340"/>
      <c r="F6" s="340"/>
    </row>
    <row r="7" spans="1:6" x14ac:dyDescent="0.25">
      <c r="A7" s="340"/>
      <c r="B7" s="340"/>
      <c r="C7" s="340"/>
      <c r="D7" s="340"/>
      <c r="E7" s="340"/>
      <c r="F7" s="340"/>
    </row>
    <row r="8" spans="1:6" ht="35.25" customHeight="1" x14ac:dyDescent="0.25">
      <c r="A8" s="340"/>
      <c r="B8" s="340"/>
      <c r="C8" s="679" t="s">
        <v>299</v>
      </c>
      <c r="D8" s="1051" t="str">
        <f>'1 címrend'!C3</f>
        <v xml:space="preserve"> melléklet az  /2023. (V..  .) rendelethez</v>
      </c>
      <c r="E8" s="1051"/>
      <c r="F8" s="1051"/>
    </row>
    <row r="9" spans="1:6" x14ac:dyDescent="0.25">
      <c r="A9" s="340"/>
      <c r="B9" s="340"/>
      <c r="C9" s="340"/>
      <c r="D9" s="340"/>
      <c r="E9" s="340"/>
      <c r="F9" s="340"/>
    </row>
    <row r="11" spans="1:6" ht="15.75" thickBot="1" x14ac:dyDescent="0.3"/>
    <row r="12" spans="1:6" ht="60" x14ac:dyDescent="0.25">
      <c r="A12" s="680"/>
      <c r="B12" s="681" t="s">
        <v>315</v>
      </c>
      <c r="C12" s="681" t="s">
        <v>928</v>
      </c>
      <c r="D12" s="681" t="s">
        <v>976</v>
      </c>
      <c r="E12" s="681" t="s">
        <v>4</v>
      </c>
      <c r="F12" s="682" t="s">
        <v>18</v>
      </c>
    </row>
    <row r="13" spans="1:6" x14ac:dyDescent="0.25">
      <c r="A13" s="683">
        <v>1</v>
      </c>
      <c r="B13" s="684">
        <v>2</v>
      </c>
      <c r="C13" s="684">
        <v>3</v>
      </c>
      <c r="D13" s="684">
        <v>4</v>
      </c>
      <c r="E13" s="684">
        <v>5</v>
      </c>
      <c r="F13" s="685">
        <v>6</v>
      </c>
    </row>
    <row r="14" spans="1:6" x14ac:dyDescent="0.25">
      <c r="A14" s="686" t="s">
        <v>607</v>
      </c>
      <c r="B14" s="687" t="s">
        <v>1070</v>
      </c>
      <c r="C14" s="688">
        <v>8754068</v>
      </c>
      <c r="D14" s="689">
        <v>68206129</v>
      </c>
      <c r="E14" s="689">
        <v>2848843000</v>
      </c>
      <c r="F14" s="690">
        <f>SUM(C14:E14)</f>
        <v>2925803197</v>
      </c>
    </row>
    <row r="15" spans="1:6" x14ac:dyDescent="0.25">
      <c r="A15" s="686" t="s">
        <v>609</v>
      </c>
      <c r="B15" s="687" t="s">
        <v>1071</v>
      </c>
      <c r="C15" s="688">
        <v>171741733</v>
      </c>
      <c r="D15" s="689">
        <v>213285108</v>
      </c>
      <c r="E15" s="689">
        <v>2081799367</v>
      </c>
      <c r="F15" s="690">
        <f t="shared" ref="F15:F18" si="0">SUM(C15:E15)</f>
        <v>2466826208</v>
      </c>
    </row>
    <row r="16" spans="1:6" x14ac:dyDescent="0.25">
      <c r="A16" s="691" t="s">
        <v>610</v>
      </c>
      <c r="B16" s="692" t="s">
        <v>1072</v>
      </c>
      <c r="C16" s="693">
        <f t="shared" ref="C16:D16" si="1">+C14-C15</f>
        <v>-162987665</v>
      </c>
      <c r="D16" s="693">
        <f t="shared" si="1"/>
        <v>-145078979</v>
      </c>
      <c r="E16" s="693">
        <f>+E14-E15</f>
        <v>767043633</v>
      </c>
      <c r="F16" s="894">
        <f>+F14-F15</f>
        <v>458976989</v>
      </c>
    </row>
    <row r="17" spans="1:6" x14ac:dyDescent="0.25">
      <c r="A17" s="686" t="s">
        <v>612</v>
      </c>
      <c r="B17" s="687" t="s">
        <v>1073</v>
      </c>
      <c r="C17" s="688">
        <v>163647024</v>
      </c>
      <c r="D17" s="689">
        <v>148280424</v>
      </c>
      <c r="E17" s="689">
        <v>989620892</v>
      </c>
      <c r="F17" s="690">
        <f t="shared" si="0"/>
        <v>1301548340</v>
      </c>
    </row>
    <row r="18" spans="1:6" x14ac:dyDescent="0.25">
      <c r="A18" s="686" t="s">
        <v>613</v>
      </c>
      <c r="B18" s="687" t="s">
        <v>1074</v>
      </c>
      <c r="C18" s="694"/>
      <c r="D18" s="689">
        <v>0</v>
      </c>
      <c r="E18" s="689">
        <v>307923058</v>
      </c>
      <c r="F18" s="690">
        <f t="shared" si="0"/>
        <v>307923058</v>
      </c>
    </row>
    <row r="19" spans="1:6" x14ac:dyDescent="0.25">
      <c r="A19" s="691" t="s">
        <v>615</v>
      </c>
      <c r="B19" s="692" t="s">
        <v>1075</v>
      </c>
      <c r="C19" s="693">
        <f t="shared" ref="C19:D19" si="2">+C17-C18</f>
        <v>163647024</v>
      </c>
      <c r="D19" s="693">
        <f t="shared" si="2"/>
        <v>148280424</v>
      </c>
      <c r="E19" s="693">
        <f>+E17-E18</f>
        <v>681697834</v>
      </c>
      <c r="F19" s="894">
        <f>+F17-F18</f>
        <v>993625282</v>
      </c>
    </row>
    <row r="20" spans="1:6" x14ac:dyDescent="0.25">
      <c r="A20" s="691" t="s">
        <v>617</v>
      </c>
      <c r="B20" s="692" t="s">
        <v>1076</v>
      </c>
      <c r="C20" s="693">
        <f t="shared" ref="C20:D20" si="3">+C16+C19</f>
        <v>659359</v>
      </c>
      <c r="D20" s="693">
        <f t="shared" si="3"/>
        <v>3201445</v>
      </c>
      <c r="E20" s="693">
        <f>+E16+E19</f>
        <v>1448741467</v>
      </c>
      <c r="F20" s="894">
        <f>+F16+F19</f>
        <v>1452602271</v>
      </c>
    </row>
    <row r="21" spans="1:6" x14ac:dyDescent="0.25">
      <c r="A21" s="691" t="s">
        <v>461</v>
      </c>
      <c r="B21" s="692" t="s">
        <v>1077</v>
      </c>
      <c r="C21" s="693">
        <f t="shared" ref="C21:D22" si="4">+C20</f>
        <v>659359</v>
      </c>
      <c r="D21" s="693">
        <f t="shared" si="4"/>
        <v>3201445</v>
      </c>
      <c r="E21" s="693">
        <f>+E20</f>
        <v>1448741467</v>
      </c>
      <c r="F21" s="894">
        <f>+F20</f>
        <v>1452602271</v>
      </c>
    </row>
    <row r="22" spans="1:6" ht="15.75" thickBot="1" x14ac:dyDescent="0.3">
      <c r="A22" s="695" t="s">
        <v>463</v>
      </c>
      <c r="B22" s="696" t="s">
        <v>1078</v>
      </c>
      <c r="C22" s="697">
        <f t="shared" si="4"/>
        <v>659359</v>
      </c>
      <c r="D22" s="697">
        <f t="shared" si="4"/>
        <v>3201445</v>
      </c>
      <c r="E22" s="697">
        <f>+E21</f>
        <v>1448741467</v>
      </c>
      <c r="F22" s="895">
        <f>+F21</f>
        <v>1452602271</v>
      </c>
    </row>
  </sheetData>
  <mergeCells count="5">
    <mergeCell ref="A2:F2"/>
    <mergeCell ref="A3:F3"/>
    <mergeCell ref="A4:F4"/>
    <mergeCell ref="A5:F5"/>
    <mergeCell ref="D8:F8"/>
  </mergeCells>
  <pageMargins left="0.7" right="0.7" top="0.75" bottom="0.75" header="0.3" footer="0.3"/>
  <pageSetup paperSize="9" scale="65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F52AD-5EE3-481D-8146-07E32DC2DE2D}">
  <dimension ref="A3:M103"/>
  <sheetViews>
    <sheetView topLeftCell="A88" zoomScaleNormal="100" workbookViewId="0">
      <selection activeCell="E103" sqref="E103"/>
    </sheetView>
  </sheetViews>
  <sheetFormatPr defaultRowHeight="15" x14ac:dyDescent="0.25"/>
  <cols>
    <col min="1" max="1" width="78.140625" customWidth="1"/>
    <col min="3" max="3" width="15.85546875" style="276" customWidth="1"/>
    <col min="4" max="4" width="12.42578125" style="276" customWidth="1"/>
    <col min="5" max="5" width="16.42578125" style="276" customWidth="1"/>
    <col min="6" max="6" width="12.7109375" customWidth="1"/>
    <col min="8" max="10" width="14.5703125" hidden="1" customWidth="1"/>
    <col min="12" max="12" width="13.85546875" bestFit="1" customWidth="1"/>
    <col min="13" max="13" width="22.7109375" customWidth="1"/>
  </cols>
  <sheetData>
    <row r="3" spans="1:12" x14ac:dyDescent="0.25">
      <c r="A3" s="1030" t="s">
        <v>1079</v>
      </c>
      <c r="B3" s="1030"/>
      <c r="C3" s="1030"/>
      <c r="D3" s="1030"/>
      <c r="E3" s="1030"/>
      <c r="F3" s="1030"/>
    </row>
    <row r="4" spans="1:12" x14ac:dyDescent="0.25">
      <c r="A4" s="1030" t="s">
        <v>1080</v>
      </c>
      <c r="B4" s="1030"/>
      <c r="C4" s="1030"/>
      <c r="D4" s="1030"/>
      <c r="E4" s="1030"/>
      <c r="F4" s="1030"/>
    </row>
    <row r="5" spans="1:12" x14ac:dyDescent="0.25">
      <c r="A5" s="1030">
        <v>2022</v>
      </c>
      <c r="B5" s="1030"/>
      <c r="C5" s="1030"/>
      <c r="D5" s="1030"/>
      <c r="E5" s="1030"/>
      <c r="F5" s="1030"/>
    </row>
    <row r="6" spans="1:12" x14ac:dyDescent="0.25">
      <c r="A6" s="1030" t="s">
        <v>652</v>
      </c>
      <c r="B6" s="1030"/>
      <c r="C6" s="1030"/>
      <c r="D6" s="1030"/>
      <c r="E6" s="1030"/>
      <c r="F6" s="1030"/>
    </row>
    <row r="8" spans="1:12" ht="39.75" customHeight="1" x14ac:dyDescent="0.25">
      <c r="B8" s="698">
        <v>19</v>
      </c>
      <c r="C8" s="1053" t="str">
        <f>'1 címrend'!C3</f>
        <v xml:space="preserve"> melléklet az  /2023. (V..  .) rendelethez</v>
      </c>
      <c r="D8" s="1053"/>
      <c r="E8" s="1053"/>
    </row>
    <row r="10" spans="1:12" ht="15.75" thickBot="1" x14ac:dyDescent="0.3"/>
    <row r="11" spans="1:12" ht="36.75" customHeight="1" thickBot="1" x14ac:dyDescent="0.3">
      <c r="A11" s="699" t="s">
        <v>315</v>
      </c>
      <c r="B11" s="700" t="s">
        <v>1081</v>
      </c>
      <c r="C11" s="701" t="s">
        <v>1082</v>
      </c>
      <c r="D11" s="701" t="s">
        <v>1083</v>
      </c>
      <c r="E11" s="701" t="s">
        <v>1084</v>
      </c>
      <c r="F11" s="702" t="s">
        <v>1607</v>
      </c>
      <c r="H11" s="1052" t="s">
        <v>1608</v>
      </c>
      <c r="I11" s="1052"/>
      <c r="J11" s="1052"/>
      <c r="K11" s="896"/>
      <c r="L11" s="896"/>
    </row>
    <row r="12" spans="1:12" ht="20.25" customHeight="1" x14ac:dyDescent="0.25">
      <c r="A12" s="703" t="s">
        <v>805</v>
      </c>
      <c r="B12" s="704" t="s">
        <v>426</v>
      </c>
      <c r="C12" s="704" t="s">
        <v>1085</v>
      </c>
      <c r="D12" s="704" t="s">
        <v>1086</v>
      </c>
      <c r="E12" s="704" t="s">
        <v>1087</v>
      </c>
      <c r="F12" s="705" t="s">
        <v>806</v>
      </c>
      <c r="H12" s="897" t="s">
        <v>1609</v>
      </c>
      <c r="I12" s="897" t="s">
        <v>1610</v>
      </c>
      <c r="J12" s="897" t="s">
        <v>1611</v>
      </c>
      <c r="K12" s="896"/>
      <c r="L12" s="896"/>
    </row>
    <row r="13" spans="1:12" ht="12.75" customHeight="1" x14ac:dyDescent="0.25">
      <c r="A13" s="706" t="s">
        <v>1088</v>
      </c>
      <c r="B13" s="343" t="s">
        <v>805</v>
      </c>
      <c r="C13" s="707" t="s">
        <v>550</v>
      </c>
      <c r="D13" s="707" t="s">
        <v>550</v>
      </c>
      <c r="E13" s="898">
        <f t="shared" ref="E13:E44" si="0">+H13+I13+J13</f>
        <v>16384243</v>
      </c>
      <c r="F13" s="708"/>
      <c r="H13" s="896"/>
      <c r="I13" s="896">
        <v>199752</v>
      </c>
      <c r="J13" s="896">
        <v>16184491</v>
      </c>
      <c r="K13" s="896"/>
      <c r="L13" s="896"/>
    </row>
    <row r="14" spans="1:12" ht="12.75" customHeight="1" x14ac:dyDescent="0.25">
      <c r="A14" s="706" t="s">
        <v>1089</v>
      </c>
      <c r="B14" s="343" t="s">
        <v>426</v>
      </c>
      <c r="C14" s="707" t="s">
        <v>1090</v>
      </c>
      <c r="D14" s="707" t="s">
        <v>550</v>
      </c>
      <c r="E14" s="898">
        <f t="shared" si="0"/>
        <v>2712303</v>
      </c>
      <c r="F14" s="709">
        <f>E14/C14</f>
        <v>0.3860393203734257</v>
      </c>
      <c r="H14" s="896">
        <v>1009565</v>
      </c>
      <c r="I14" s="896"/>
      <c r="J14" s="896">
        <v>1702738</v>
      </c>
      <c r="K14" s="896"/>
      <c r="L14" s="896"/>
    </row>
    <row r="15" spans="1:12" s="188" customFormat="1" ht="12.75" customHeight="1" x14ac:dyDescent="0.25">
      <c r="A15" s="710" t="s">
        <v>1091</v>
      </c>
      <c r="B15" s="711" t="s">
        <v>1086</v>
      </c>
      <c r="C15" s="712" t="s">
        <v>1090</v>
      </c>
      <c r="D15" s="712" t="s">
        <v>550</v>
      </c>
      <c r="E15" s="899">
        <f t="shared" si="0"/>
        <v>19096546</v>
      </c>
      <c r="F15" s="900">
        <f>E15/C15</f>
        <v>2.7179919202684437</v>
      </c>
      <c r="H15" s="901">
        <f>SUM(H13:H14)</f>
        <v>1009565</v>
      </c>
      <c r="I15" s="901">
        <f t="shared" ref="I15:J15" si="1">SUM(I13:I14)</f>
        <v>199752</v>
      </c>
      <c r="J15" s="901">
        <f t="shared" si="1"/>
        <v>17887229</v>
      </c>
      <c r="K15" s="901"/>
      <c r="L15" s="901"/>
    </row>
    <row r="16" spans="1:12" ht="12.75" customHeight="1" x14ac:dyDescent="0.25">
      <c r="A16" s="706" t="s">
        <v>1092</v>
      </c>
      <c r="B16" s="343" t="s">
        <v>1087</v>
      </c>
      <c r="C16" s="707" t="s">
        <v>1093</v>
      </c>
      <c r="D16" s="707" t="s">
        <v>550</v>
      </c>
      <c r="E16" s="898">
        <f t="shared" si="0"/>
        <v>10524724945</v>
      </c>
      <c r="F16" s="709">
        <f t="shared" ref="F16:F79" si="2">E16/C16</f>
        <v>1.1034912913316308</v>
      </c>
      <c r="H16" s="896">
        <v>31327727</v>
      </c>
      <c r="I16" s="896"/>
      <c r="J16" s="896">
        <v>10493397218</v>
      </c>
      <c r="K16" s="896"/>
      <c r="L16" s="896"/>
    </row>
    <row r="17" spans="1:12" ht="12.75" customHeight="1" x14ac:dyDescent="0.25">
      <c r="A17" s="706" t="s">
        <v>1094</v>
      </c>
      <c r="B17" s="343" t="s">
        <v>806</v>
      </c>
      <c r="C17" s="707" t="s">
        <v>1095</v>
      </c>
      <c r="D17" s="707" t="s">
        <v>550</v>
      </c>
      <c r="E17" s="898">
        <f t="shared" si="0"/>
        <v>147690275</v>
      </c>
      <c r="F17" s="709">
        <f t="shared" si="2"/>
        <v>1.2069688892396075</v>
      </c>
      <c r="H17" s="896">
        <v>18618771</v>
      </c>
      <c r="I17" s="896">
        <v>2148163</v>
      </c>
      <c r="J17" s="896">
        <v>126923341</v>
      </c>
      <c r="K17" s="896"/>
      <c r="L17" s="896"/>
    </row>
    <row r="18" spans="1:12" ht="12.75" customHeight="1" x14ac:dyDescent="0.25">
      <c r="A18" s="706" t="s">
        <v>1096</v>
      </c>
      <c r="B18" s="343" t="s">
        <v>807</v>
      </c>
      <c r="C18" s="707" t="s">
        <v>1097</v>
      </c>
      <c r="D18" s="707" t="s">
        <v>550</v>
      </c>
      <c r="E18" s="898">
        <f t="shared" si="0"/>
        <v>586518400</v>
      </c>
      <c r="F18" s="709">
        <f t="shared" si="2"/>
        <v>0.47836014042670016</v>
      </c>
      <c r="H18" s="896">
        <v>0</v>
      </c>
      <c r="I18" s="896"/>
      <c r="J18" s="896">
        <v>586518400</v>
      </c>
      <c r="K18" s="896"/>
      <c r="L18" s="896"/>
    </row>
    <row r="19" spans="1:12" s="188" customFormat="1" ht="12.75" customHeight="1" x14ac:dyDescent="0.25">
      <c r="A19" s="710" t="s">
        <v>1098</v>
      </c>
      <c r="B19" s="711" t="s">
        <v>457</v>
      </c>
      <c r="C19" s="712" t="s">
        <v>1099</v>
      </c>
      <c r="D19" s="712" t="s">
        <v>550</v>
      </c>
      <c r="E19" s="899">
        <f t="shared" si="0"/>
        <v>11258933620</v>
      </c>
      <c r="F19" s="900">
        <f t="shared" si="2"/>
        <v>1.0342460344240214</v>
      </c>
      <c r="H19" s="901">
        <f>SUM(H16:H18)</f>
        <v>49946498</v>
      </c>
      <c r="I19" s="901">
        <f t="shared" ref="I19:J19" si="3">SUM(I16:I18)</f>
        <v>2148163</v>
      </c>
      <c r="J19" s="901">
        <f t="shared" si="3"/>
        <v>11206838959</v>
      </c>
      <c r="K19" s="901"/>
      <c r="L19" s="901"/>
    </row>
    <row r="20" spans="1:12" ht="12.75" customHeight="1" x14ac:dyDescent="0.25">
      <c r="A20" s="706" t="s">
        <v>1100</v>
      </c>
      <c r="B20" s="343" t="s">
        <v>458</v>
      </c>
      <c r="C20" s="707" t="s">
        <v>1101</v>
      </c>
      <c r="D20" s="707" t="s">
        <v>550</v>
      </c>
      <c r="E20" s="898">
        <f t="shared" si="0"/>
        <v>2138370936</v>
      </c>
      <c r="F20" s="709">
        <f t="shared" si="2"/>
        <v>1</v>
      </c>
      <c r="H20" s="896"/>
      <c r="I20" s="896"/>
      <c r="J20" s="896">
        <v>2138370936</v>
      </c>
      <c r="K20" s="896"/>
      <c r="L20" s="896"/>
    </row>
    <row r="21" spans="1:12" ht="12.75" customHeight="1" x14ac:dyDescent="0.25">
      <c r="A21" s="706" t="s">
        <v>1102</v>
      </c>
      <c r="B21" s="343" t="s">
        <v>460</v>
      </c>
      <c r="C21" s="707" t="s">
        <v>1103</v>
      </c>
      <c r="D21" s="707" t="s">
        <v>550</v>
      </c>
      <c r="E21" s="898">
        <f t="shared" si="0"/>
        <v>2137360936</v>
      </c>
      <c r="F21" s="709">
        <f t="shared" si="2"/>
        <v>1</v>
      </c>
      <c r="H21" s="896"/>
      <c r="I21" s="896"/>
      <c r="J21" s="896">
        <v>2137360936</v>
      </c>
      <c r="K21" s="896"/>
      <c r="L21" s="896"/>
    </row>
    <row r="22" spans="1:12" ht="23.85" customHeight="1" x14ac:dyDescent="0.25">
      <c r="A22" s="706" t="s">
        <v>1104</v>
      </c>
      <c r="B22" s="343" t="s">
        <v>462</v>
      </c>
      <c r="C22" s="707" t="s">
        <v>1105</v>
      </c>
      <c r="D22" s="707" t="s">
        <v>550</v>
      </c>
      <c r="E22" s="898">
        <f t="shared" si="0"/>
        <v>1010000</v>
      </c>
      <c r="F22" s="709">
        <f t="shared" si="2"/>
        <v>1</v>
      </c>
      <c r="H22" s="896"/>
      <c r="I22" s="896"/>
      <c r="J22" s="896">
        <v>1010000</v>
      </c>
      <c r="K22" s="896"/>
      <c r="L22" s="896"/>
    </row>
    <row r="23" spans="1:12" ht="12.75" customHeight="1" x14ac:dyDescent="0.25">
      <c r="A23" s="706" t="s">
        <v>1106</v>
      </c>
      <c r="B23" s="343" t="s">
        <v>468</v>
      </c>
      <c r="C23" s="707" t="s">
        <v>1101</v>
      </c>
      <c r="D23" s="707" t="s">
        <v>550</v>
      </c>
      <c r="E23" s="898">
        <f t="shared" si="0"/>
        <v>2138370936</v>
      </c>
      <c r="F23" s="709">
        <f t="shared" si="2"/>
        <v>1</v>
      </c>
      <c r="H23" s="901">
        <f t="shared" ref="H23:I23" si="4">SUM(H21:H22)</f>
        <v>0</v>
      </c>
      <c r="I23" s="901">
        <f t="shared" si="4"/>
        <v>0</v>
      </c>
      <c r="J23" s="901">
        <f>SUM(J21:J22)</f>
        <v>2138370936</v>
      </c>
      <c r="K23" s="896"/>
      <c r="L23" s="896"/>
    </row>
    <row r="24" spans="1:12" s="188" customFormat="1" ht="30" x14ac:dyDescent="0.25">
      <c r="A24" s="710" t="s">
        <v>1107</v>
      </c>
      <c r="B24" s="711" t="s">
        <v>1108</v>
      </c>
      <c r="C24" s="712" t="s">
        <v>1109</v>
      </c>
      <c r="D24" s="712" t="s">
        <v>550</v>
      </c>
      <c r="E24" s="899">
        <f t="shared" si="0"/>
        <v>13416401102</v>
      </c>
      <c r="F24" s="900">
        <f t="shared" si="2"/>
        <v>1.0295343240216579</v>
      </c>
      <c r="H24" s="901">
        <f>+H15+H20+H19</f>
        <v>50956063</v>
      </c>
      <c r="I24" s="901">
        <f t="shared" ref="I24:J24" si="5">+I15+I20+I19</f>
        <v>2347915</v>
      </c>
      <c r="J24" s="901">
        <f t="shared" si="5"/>
        <v>13363097124</v>
      </c>
      <c r="K24" s="901"/>
      <c r="L24" s="901"/>
    </row>
    <row r="25" spans="1:12" ht="12.75" customHeight="1" x14ac:dyDescent="0.25">
      <c r="A25" s="706" t="s">
        <v>1110</v>
      </c>
      <c r="B25" s="343" t="s">
        <v>1111</v>
      </c>
      <c r="C25" s="707" t="s">
        <v>1112</v>
      </c>
      <c r="D25" s="707" t="s">
        <v>550</v>
      </c>
      <c r="E25" s="898">
        <f t="shared" si="0"/>
        <v>2322327</v>
      </c>
      <c r="F25" s="709">
        <f t="shared" si="2"/>
        <v>0.22471886519211726</v>
      </c>
      <c r="H25" s="896">
        <v>2322327</v>
      </c>
      <c r="I25" s="896"/>
      <c r="J25" s="896"/>
      <c r="K25" s="896"/>
      <c r="L25" s="896"/>
    </row>
    <row r="26" spans="1:12" ht="12.75" customHeight="1" x14ac:dyDescent="0.25">
      <c r="A26" s="706" t="s">
        <v>1113</v>
      </c>
      <c r="B26" s="343" t="s">
        <v>1114</v>
      </c>
      <c r="C26" s="707" t="s">
        <v>1112</v>
      </c>
      <c r="D26" s="707" t="s">
        <v>550</v>
      </c>
      <c r="E26" s="898">
        <f t="shared" si="0"/>
        <v>0</v>
      </c>
      <c r="F26" s="709">
        <f t="shared" si="2"/>
        <v>0</v>
      </c>
      <c r="H26" s="896"/>
      <c r="I26" s="896"/>
      <c r="J26" s="896"/>
      <c r="K26" s="896"/>
      <c r="L26" s="896"/>
    </row>
    <row r="27" spans="1:12" s="188" customFormat="1" ht="12.75" customHeight="1" x14ac:dyDescent="0.25">
      <c r="A27" s="710" t="s">
        <v>1115</v>
      </c>
      <c r="B27" s="711" t="s">
        <v>813</v>
      </c>
      <c r="C27" s="712" t="s">
        <v>1112</v>
      </c>
      <c r="D27" s="712" t="s">
        <v>550</v>
      </c>
      <c r="E27" s="898">
        <f t="shared" si="0"/>
        <v>2322327</v>
      </c>
      <c r="F27" s="900">
        <f t="shared" si="2"/>
        <v>0.22471886519211726</v>
      </c>
      <c r="H27" s="901">
        <f>SUM(H25:H26)</f>
        <v>2322327</v>
      </c>
      <c r="I27" s="901">
        <f t="shared" ref="I27:J27" si="6">SUM(I25:I26)</f>
        <v>0</v>
      </c>
      <c r="J27" s="901">
        <f t="shared" si="6"/>
        <v>0</v>
      </c>
      <c r="K27" s="901"/>
      <c r="L27" s="901"/>
    </row>
    <row r="28" spans="1:12" ht="12.75" customHeight="1" x14ac:dyDescent="0.25">
      <c r="A28" s="706" t="s">
        <v>1116</v>
      </c>
      <c r="B28" s="343" t="s">
        <v>815</v>
      </c>
      <c r="C28" s="707" t="s">
        <v>1117</v>
      </c>
      <c r="D28" s="707" t="s">
        <v>550</v>
      </c>
      <c r="E28" s="898">
        <f t="shared" si="0"/>
        <v>3669072</v>
      </c>
      <c r="F28" s="709">
        <f t="shared" si="2"/>
        <v>0.85514991050119327</v>
      </c>
      <c r="H28" s="896">
        <v>2518482</v>
      </c>
      <c r="I28" s="896">
        <v>71957</v>
      </c>
      <c r="J28" s="896">
        <v>1078633</v>
      </c>
      <c r="K28" s="896"/>
      <c r="L28" s="896"/>
    </row>
    <row r="29" spans="1:12" ht="12.75" customHeight="1" x14ac:dyDescent="0.25">
      <c r="A29" s="706" t="s">
        <v>1118</v>
      </c>
      <c r="B29" s="343" t="s">
        <v>816</v>
      </c>
      <c r="C29" s="707" t="s">
        <v>1119</v>
      </c>
      <c r="D29" s="707" t="s">
        <v>550</v>
      </c>
      <c r="E29" s="898">
        <f t="shared" si="0"/>
        <v>1735919</v>
      </c>
      <c r="F29" s="709">
        <f t="shared" si="2"/>
        <v>1.5646930723947681</v>
      </c>
      <c r="H29" s="896"/>
      <c r="I29" s="896"/>
      <c r="J29" s="896">
        <v>1735919</v>
      </c>
      <c r="K29" s="896"/>
      <c r="L29" s="896"/>
    </row>
    <row r="30" spans="1:12" s="188" customFormat="1" ht="12.75" customHeight="1" x14ac:dyDescent="0.25">
      <c r="A30" s="710" t="s">
        <v>1120</v>
      </c>
      <c r="B30" s="711" t="s">
        <v>820</v>
      </c>
      <c r="C30" s="712" t="s">
        <v>1121</v>
      </c>
      <c r="D30" s="712" t="s">
        <v>550</v>
      </c>
      <c r="E30" s="899">
        <f t="shared" si="0"/>
        <v>5404991</v>
      </c>
      <c r="F30" s="900">
        <f t="shared" si="2"/>
        <v>1.0009259274691384</v>
      </c>
      <c r="H30" s="901">
        <f>+H28+H29</f>
        <v>2518482</v>
      </c>
      <c r="I30" s="901">
        <f t="shared" ref="I30:J30" si="7">+I28+I29</f>
        <v>71957</v>
      </c>
      <c r="J30" s="901">
        <f t="shared" si="7"/>
        <v>2814552</v>
      </c>
      <c r="K30" s="901"/>
      <c r="L30" s="901"/>
    </row>
    <row r="31" spans="1:12" ht="12.75" customHeight="1" x14ac:dyDescent="0.25">
      <c r="A31" s="706" t="s">
        <v>1122</v>
      </c>
      <c r="B31" s="343" t="s">
        <v>1123</v>
      </c>
      <c r="C31" s="707" t="s">
        <v>1124</v>
      </c>
      <c r="D31" s="707" t="s">
        <v>550</v>
      </c>
      <c r="E31" s="898">
        <f t="shared" si="0"/>
        <v>110992586</v>
      </c>
      <c r="F31" s="709">
        <f t="shared" si="2"/>
        <v>0.21618408944104359</v>
      </c>
      <c r="H31" s="896">
        <v>367423</v>
      </c>
      <c r="I31" s="896">
        <v>150702</v>
      </c>
      <c r="J31" s="896">
        <v>110474461</v>
      </c>
      <c r="K31" s="896"/>
      <c r="L31" s="896"/>
    </row>
    <row r="32" spans="1:12" ht="12.75" customHeight="1" x14ac:dyDescent="0.25">
      <c r="A32" s="706" t="s">
        <v>1125</v>
      </c>
      <c r="B32" s="343" t="s">
        <v>1126</v>
      </c>
      <c r="C32" s="707" t="s">
        <v>1127</v>
      </c>
      <c r="D32" s="707" t="s">
        <v>550</v>
      </c>
      <c r="E32" s="898">
        <f t="shared" si="0"/>
        <v>1358659343</v>
      </c>
      <c r="F32" s="709">
        <f t="shared" si="2"/>
        <v>3.2697272014107952</v>
      </c>
      <c r="H32" s="896"/>
      <c r="I32" s="896"/>
      <c r="J32" s="896">
        <v>1358659343</v>
      </c>
      <c r="K32" s="896"/>
      <c r="L32" s="896"/>
    </row>
    <row r="33" spans="1:13" s="188" customFormat="1" ht="12.75" customHeight="1" x14ac:dyDescent="0.25">
      <c r="A33" s="710" t="s">
        <v>1128</v>
      </c>
      <c r="B33" s="711" t="s">
        <v>822</v>
      </c>
      <c r="C33" s="712" t="s">
        <v>1129</v>
      </c>
      <c r="D33" s="712" t="s">
        <v>550</v>
      </c>
      <c r="E33" s="899">
        <f t="shared" si="0"/>
        <v>1469651929</v>
      </c>
      <c r="F33" s="900">
        <f t="shared" si="2"/>
        <v>1.5820676166705867</v>
      </c>
      <c r="H33" s="901">
        <f>+H31+H32</f>
        <v>367423</v>
      </c>
      <c r="I33" s="901">
        <f t="shared" ref="I33:J33" si="8">+I31+I32</f>
        <v>150702</v>
      </c>
      <c r="J33" s="901">
        <f t="shared" si="8"/>
        <v>1469133804</v>
      </c>
      <c r="K33" s="901"/>
      <c r="L33" s="901"/>
    </row>
    <row r="34" spans="1:13" ht="12.75" customHeight="1" x14ac:dyDescent="0.25">
      <c r="A34" s="706" t="s">
        <v>1130</v>
      </c>
      <c r="B34" s="343" t="s">
        <v>1131</v>
      </c>
      <c r="C34" s="707" t="s">
        <v>1132</v>
      </c>
      <c r="D34" s="707" t="s">
        <v>550</v>
      </c>
      <c r="E34" s="898">
        <f t="shared" si="0"/>
        <v>213244</v>
      </c>
      <c r="F34" s="709">
        <f t="shared" si="2"/>
        <v>1</v>
      </c>
      <c r="H34" s="896"/>
      <c r="I34" s="896"/>
      <c r="J34" s="896">
        <v>213244</v>
      </c>
      <c r="K34" s="896"/>
      <c r="L34" s="896"/>
    </row>
    <row r="35" spans="1:13" ht="12.75" customHeight="1" x14ac:dyDescent="0.25">
      <c r="A35" s="706" t="s">
        <v>1133</v>
      </c>
      <c r="B35" s="343" t="s">
        <v>1134</v>
      </c>
      <c r="C35" s="707" t="s">
        <v>1132</v>
      </c>
      <c r="D35" s="707" t="s">
        <v>550</v>
      </c>
      <c r="E35" s="898">
        <f t="shared" si="0"/>
        <v>213244</v>
      </c>
      <c r="F35" s="709">
        <f t="shared" si="2"/>
        <v>1</v>
      </c>
      <c r="H35" s="896">
        <f>+H34</f>
        <v>0</v>
      </c>
      <c r="I35" s="896">
        <f t="shared" ref="I35:J35" si="9">+I34</f>
        <v>0</v>
      </c>
      <c r="J35" s="896">
        <f t="shared" si="9"/>
        <v>213244</v>
      </c>
      <c r="K35" s="896"/>
      <c r="L35" s="896"/>
    </row>
    <row r="36" spans="1:13" s="188" customFormat="1" ht="12.75" customHeight="1" x14ac:dyDescent="0.25">
      <c r="A36" s="710" t="s">
        <v>1135</v>
      </c>
      <c r="B36" s="711" t="s">
        <v>1136</v>
      </c>
      <c r="C36" s="712" t="s">
        <v>1137</v>
      </c>
      <c r="D36" s="712" t="s">
        <v>550</v>
      </c>
      <c r="E36" s="899">
        <f t="shared" si="0"/>
        <v>1475270164</v>
      </c>
      <c r="F36" s="900">
        <f t="shared" si="2"/>
        <v>1.5785768909682112</v>
      </c>
      <c r="H36" s="901">
        <f>+H30+H33+H35</f>
        <v>2885905</v>
      </c>
      <c r="I36" s="901">
        <f t="shared" ref="I36" si="10">+I30+I33+I35</f>
        <v>222659</v>
      </c>
      <c r="J36" s="901">
        <f>+J30+J33+J35</f>
        <v>1472161600</v>
      </c>
      <c r="K36" s="901"/>
      <c r="L36" s="901"/>
      <c r="M36" s="901"/>
    </row>
    <row r="37" spans="1:13" ht="32.25" customHeight="1" x14ac:dyDescent="0.25">
      <c r="A37" s="706" t="s">
        <v>1138</v>
      </c>
      <c r="B37" s="343" t="s">
        <v>1139</v>
      </c>
      <c r="C37" s="707" t="s">
        <v>1140</v>
      </c>
      <c r="D37" s="707" t="s">
        <v>550</v>
      </c>
      <c r="E37" s="898">
        <f t="shared" si="0"/>
        <v>1100000</v>
      </c>
      <c r="F37" s="709">
        <f t="shared" si="2"/>
        <v>0.61131488273869072</v>
      </c>
      <c r="H37" s="896"/>
      <c r="I37" s="896"/>
      <c r="J37" s="896">
        <v>1100000</v>
      </c>
      <c r="K37" s="896"/>
      <c r="L37" s="896"/>
      <c r="M37" s="896"/>
    </row>
    <row r="38" spans="1:13" ht="45" customHeight="1" x14ac:dyDescent="0.25">
      <c r="A38" s="706" t="s">
        <v>1141</v>
      </c>
      <c r="B38" s="343" t="s">
        <v>1142</v>
      </c>
      <c r="C38" s="707" t="s">
        <v>1143</v>
      </c>
      <c r="D38" s="707" t="s">
        <v>550</v>
      </c>
      <c r="E38" s="898">
        <f t="shared" si="0"/>
        <v>0</v>
      </c>
      <c r="F38" s="709">
        <f t="shared" si="2"/>
        <v>0</v>
      </c>
      <c r="H38" s="896"/>
      <c r="I38" s="896"/>
      <c r="J38" s="896"/>
      <c r="K38" s="896"/>
      <c r="L38" s="896"/>
    </row>
    <row r="39" spans="1:13" ht="30" customHeight="1" x14ac:dyDescent="0.25">
      <c r="A39" s="706" t="s">
        <v>1144</v>
      </c>
      <c r="B39" s="343" t="s">
        <v>1145</v>
      </c>
      <c r="C39" s="707" t="s">
        <v>1146</v>
      </c>
      <c r="D39" s="707" t="s">
        <v>550</v>
      </c>
      <c r="E39" s="898">
        <f t="shared" si="0"/>
        <v>30790316</v>
      </c>
      <c r="F39" s="709">
        <f t="shared" si="2"/>
        <v>1.5947985343128337</v>
      </c>
      <c r="H39" s="896"/>
      <c r="I39" s="896"/>
      <c r="J39" s="896">
        <v>30790316</v>
      </c>
      <c r="K39" s="896"/>
      <c r="L39" s="896"/>
    </row>
    <row r="40" spans="1:13" ht="28.5" customHeight="1" x14ac:dyDescent="0.25">
      <c r="A40" s="706" t="s">
        <v>1147</v>
      </c>
      <c r="B40" s="343" t="s">
        <v>1148</v>
      </c>
      <c r="C40" s="707" t="s">
        <v>1149</v>
      </c>
      <c r="D40" s="707" t="s">
        <v>550</v>
      </c>
      <c r="E40" s="898">
        <f t="shared" si="0"/>
        <v>16690489</v>
      </c>
      <c r="F40" s="709">
        <f t="shared" si="2"/>
        <v>1.3938821972718958</v>
      </c>
      <c r="H40" s="896"/>
      <c r="I40" s="896"/>
      <c r="J40" s="896">
        <v>16690489</v>
      </c>
      <c r="K40" s="896"/>
      <c r="L40" s="896"/>
    </row>
    <row r="41" spans="1:13" ht="45" customHeight="1" x14ac:dyDescent="0.25">
      <c r="A41" s="706" t="s">
        <v>1150</v>
      </c>
      <c r="B41" s="343" t="s">
        <v>1151</v>
      </c>
      <c r="C41" s="707" t="s">
        <v>1152</v>
      </c>
      <c r="D41" s="707" t="s">
        <v>550</v>
      </c>
      <c r="E41" s="898">
        <f t="shared" si="0"/>
        <v>6553913</v>
      </c>
      <c r="F41" s="709">
        <f t="shared" si="2"/>
        <v>1.0213603347563063</v>
      </c>
      <c r="H41" s="896"/>
      <c r="I41" s="896"/>
      <c r="J41" s="896">
        <v>6553913</v>
      </c>
      <c r="K41" s="896"/>
      <c r="L41" s="896"/>
    </row>
    <row r="42" spans="1:13" ht="24" customHeight="1" x14ac:dyDescent="0.25">
      <c r="A42" s="706" t="s">
        <v>1153</v>
      </c>
      <c r="B42" s="343" t="s">
        <v>1154</v>
      </c>
      <c r="C42" s="707" t="s">
        <v>1155</v>
      </c>
      <c r="D42" s="707" t="s">
        <v>550</v>
      </c>
      <c r="E42" s="898">
        <f t="shared" si="0"/>
        <v>7545914</v>
      </c>
      <c r="F42" s="709">
        <f t="shared" si="2"/>
        <v>8.240038350575805</v>
      </c>
      <c r="H42" s="896"/>
      <c r="I42" s="896"/>
      <c r="J42" s="896">
        <v>7545914</v>
      </c>
      <c r="K42" s="896"/>
      <c r="L42" s="896"/>
    </row>
    <row r="43" spans="1:13" s="188" customFormat="1" ht="33.75" customHeight="1" x14ac:dyDescent="0.25">
      <c r="A43" s="710" t="s">
        <v>1156</v>
      </c>
      <c r="B43" s="711" t="s">
        <v>1157</v>
      </c>
      <c r="C43" s="712" t="s">
        <v>1158</v>
      </c>
      <c r="D43" s="712" t="s">
        <v>550</v>
      </c>
      <c r="E43" s="899">
        <f t="shared" si="0"/>
        <v>16490371</v>
      </c>
      <c r="F43" s="900">
        <f t="shared" si="2"/>
        <v>1.0213941015910597</v>
      </c>
      <c r="H43" s="901">
        <f t="shared" ref="H43:I43" si="11">SUM(H44:H49)</f>
        <v>915181</v>
      </c>
      <c r="I43" s="901">
        <f t="shared" si="11"/>
        <v>61701</v>
      </c>
      <c r="J43" s="901">
        <f>SUM(J44:J49)</f>
        <v>15513489</v>
      </c>
      <c r="K43" s="901"/>
      <c r="L43" s="901"/>
    </row>
    <row r="44" spans="1:13" ht="45" hidden="1" customHeight="1" x14ac:dyDescent="0.25">
      <c r="A44" s="706" t="s">
        <v>1159</v>
      </c>
      <c r="B44" s="343" t="s">
        <v>1160</v>
      </c>
      <c r="C44" s="707" t="s">
        <v>1161</v>
      </c>
      <c r="D44" s="707" t="s">
        <v>550</v>
      </c>
      <c r="E44" s="898">
        <f t="shared" si="0"/>
        <v>9389581</v>
      </c>
      <c r="F44" s="709">
        <f t="shared" si="2"/>
        <v>0.87423767309444689</v>
      </c>
      <c r="H44" s="896">
        <v>766391</v>
      </c>
      <c r="I44" s="896">
        <v>55308</v>
      </c>
      <c r="J44" s="896">
        <v>8567882</v>
      </c>
      <c r="K44" s="896"/>
      <c r="L44" s="896"/>
    </row>
    <row r="45" spans="1:13" ht="45" hidden="1" customHeight="1" x14ac:dyDescent="0.25">
      <c r="A45" s="706" t="s">
        <v>1162</v>
      </c>
      <c r="B45" s="343" t="s">
        <v>1163</v>
      </c>
      <c r="C45" s="707" t="s">
        <v>1164</v>
      </c>
      <c r="D45" s="707" t="s">
        <v>550</v>
      </c>
      <c r="E45" s="898">
        <f t="shared" ref="E45:E76" si="12">+H45+I45+J45</f>
        <v>0</v>
      </c>
      <c r="F45" s="709">
        <f t="shared" si="2"/>
        <v>0</v>
      </c>
      <c r="H45" s="896"/>
      <c r="I45" s="896"/>
      <c r="J45" s="896"/>
      <c r="K45" s="896"/>
      <c r="L45" s="896"/>
    </row>
    <row r="46" spans="1:13" ht="45" hidden="1" customHeight="1" x14ac:dyDescent="0.25">
      <c r="A46" s="706" t="s">
        <v>1165</v>
      </c>
      <c r="B46" s="343" t="s">
        <v>1166</v>
      </c>
      <c r="C46" s="707" t="s">
        <v>1167</v>
      </c>
      <c r="D46" s="707" t="s">
        <v>550</v>
      </c>
      <c r="E46" s="898">
        <f t="shared" si="12"/>
        <v>2977168</v>
      </c>
      <c r="F46" s="709">
        <f t="shared" si="2"/>
        <v>1.5530357605820346</v>
      </c>
      <c r="H46" s="896">
        <v>148790</v>
      </c>
      <c r="I46" s="896"/>
      <c r="J46" s="896">
        <v>2828378</v>
      </c>
      <c r="K46" s="896"/>
      <c r="L46" s="896"/>
    </row>
    <row r="47" spans="1:13" ht="45" hidden="1" customHeight="1" x14ac:dyDescent="0.25">
      <c r="A47" s="706" t="s">
        <v>1168</v>
      </c>
      <c r="B47" s="343" t="s">
        <v>1169</v>
      </c>
      <c r="C47" s="707" t="s">
        <v>1170</v>
      </c>
      <c r="D47" s="707" t="s">
        <v>550</v>
      </c>
      <c r="E47" s="898">
        <f t="shared" si="12"/>
        <v>1478978</v>
      </c>
      <c r="F47" s="709">
        <f t="shared" si="2"/>
        <v>0.73495944494082965</v>
      </c>
      <c r="H47" s="896"/>
      <c r="I47" s="896">
        <v>6393</v>
      </c>
      <c r="J47" s="896">
        <v>1472585</v>
      </c>
      <c r="K47" s="896"/>
      <c r="L47" s="896"/>
    </row>
    <row r="48" spans="1:13" ht="45" hidden="1" customHeight="1" x14ac:dyDescent="0.25">
      <c r="A48" s="706" t="s">
        <v>1171</v>
      </c>
      <c r="B48" s="343" t="s">
        <v>1172</v>
      </c>
      <c r="C48" s="707" t="s">
        <v>550</v>
      </c>
      <c r="D48" s="707" t="s">
        <v>550</v>
      </c>
      <c r="E48" s="898">
        <f t="shared" si="12"/>
        <v>2041554</v>
      </c>
      <c r="F48" s="709"/>
      <c r="H48" s="896"/>
      <c r="I48" s="896"/>
      <c r="J48" s="896">
        <v>2041554</v>
      </c>
      <c r="K48" s="896"/>
      <c r="L48" s="896"/>
    </row>
    <row r="49" spans="1:12" ht="45" hidden="1" customHeight="1" x14ac:dyDescent="0.25">
      <c r="A49" s="706" t="s">
        <v>1173</v>
      </c>
      <c r="B49" s="343" t="s">
        <v>1174</v>
      </c>
      <c r="C49" s="707" t="s">
        <v>1175</v>
      </c>
      <c r="D49" s="707" t="s">
        <v>550</v>
      </c>
      <c r="E49" s="898">
        <f t="shared" si="12"/>
        <v>603090</v>
      </c>
      <c r="F49" s="709">
        <f t="shared" si="2"/>
        <v>3.8413375796178344</v>
      </c>
      <c r="H49" s="896"/>
      <c r="I49" s="896"/>
      <c r="J49" s="896">
        <v>603090</v>
      </c>
      <c r="K49" s="896"/>
      <c r="L49" s="896"/>
    </row>
    <row r="50" spans="1:12" ht="45" hidden="1" customHeight="1" x14ac:dyDescent="0.25">
      <c r="A50" s="706" t="s">
        <v>1176</v>
      </c>
      <c r="B50" s="343" t="s">
        <v>1177</v>
      </c>
      <c r="C50" s="707" t="s">
        <v>1178</v>
      </c>
      <c r="D50" s="707" t="s">
        <v>550</v>
      </c>
      <c r="E50" s="898">
        <f t="shared" si="12"/>
        <v>60000</v>
      </c>
      <c r="F50" s="709">
        <f t="shared" si="2"/>
        <v>0.5</v>
      </c>
      <c r="H50" s="896"/>
      <c r="I50" s="896"/>
      <c r="J50" s="896">
        <v>60000</v>
      </c>
      <c r="K50" s="896"/>
      <c r="L50" s="896"/>
    </row>
    <row r="51" spans="1:12" s="188" customFormat="1" ht="30" customHeight="1" x14ac:dyDescent="0.25">
      <c r="A51" s="710" t="s">
        <v>1179</v>
      </c>
      <c r="B51" s="711" t="s">
        <v>824</v>
      </c>
      <c r="C51" s="712" t="s">
        <v>1180</v>
      </c>
      <c r="D51" s="712" t="s">
        <v>550</v>
      </c>
      <c r="E51" s="899">
        <f t="shared" si="12"/>
        <v>48440687</v>
      </c>
      <c r="F51" s="900">
        <f t="shared" si="2"/>
        <v>1.2962079818092473</v>
      </c>
      <c r="H51" s="901">
        <f>+H43</f>
        <v>915181</v>
      </c>
      <c r="I51" s="901">
        <f>+I43</f>
        <v>61701</v>
      </c>
      <c r="J51" s="901">
        <f>+J43+J37+J39+J50</f>
        <v>47463805</v>
      </c>
      <c r="K51" s="901"/>
      <c r="L51" s="901"/>
    </row>
    <row r="52" spans="1:12" ht="28.5" customHeight="1" x14ac:dyDescent="0.25">
      <c r="A52" s="706" t="s">
        <v>1181</v>
      </c>
      <c r="B52" s="343" t="s">
        <v>829</v>
      </c>
      <c r="C52" s="707" t="s">
        <v>1182</v>
      </c>
      <c r="D52" s="707" t="s">
        <v>550</v>
      </c>
      <c r="E52" s="898">
        <f t="shared" si="12"/>
        <v>78550092</v>
      </c>
      <c r="F52" s="709">
        <f t="shared" si="2"/>
        <v>1.308756683273556</v>
      </c>
      <c r="H52" s="896"/>
      <c r="I52" s="896"/>
      <c r="J52" s="896">
        <v>78550092</v>
      </c>
      <c r="K52" s="896"/>
      <c r="L52" s="896"/>
    </row>
    <row r="53" spans="1:12" ht="52.5" hidden="1" customHeight="1" x14ac:dyDescent="0.25">
      <c r="A53" s="706" t="s">
        <v>1183</v>
      </c>
      <c r="B53" s="343" t="s">
        <v>1184</v>
      </c>
      <c r="C53" s="707" t="s">
        <v>1185</v>
      </c>
      <c r="D53" s="707" t="s">
        <v>550</v>
      </c>
      <c r="E53" s="898">
        <f t="shared" si="12"/>
        <v>1556332</v>
      </c>
      <c r="F53" s="709">
        <f t="shared" si="2"/>
        <v>1.3535593364799483</v>
      </c>
      <c r="H53" s="896"/>
      <c r="I53" s="896"/>
      <c r="J53" s="896">
        <v>1556332</v>
      </c>
      <c r="K53" s="896"/>
      <c r="L53" s="896"/>
    </row>
    <row r="54" spans="1:12" ht="52.5" hidden="1" customHeight="1" x14ac:dyDescent="0.25">
      <c r="A54" s="706" t="s">
        <v>1186</v>
      </c>
      <c r="B54" s="343" t="s">
        <v>833</v>
      </c>
      <c r="C54" s="707" t="s">
        <v>1187</v>
      </c>
      <c r="D54" s="707" t="s">
        <v>550</v>
      </c>
      <c r="E54" s="898">
        <f t="shared" si="12"/>
        <v>76193760</v>
      </c>
      <c r="F54" s="709">
        <f t="shared" si="2"/>
        <v>1.2964929477939506</v>
      </c>
      <c r="H54" s="896"/>
      <c r="I54" s="896"/>
      <c r="J54" s="896">
        <v>76193760</v>
      </c>
      <c r="K54" s="896"/>
      <c r="L54" s="896"/>
    </row>
    <row r="55" spans="1:12" ht="52.5" hidden="1" customHeight="1" x14ac:dyDescent="0.25">
      <c r="A55" s="706" t="s">
        <v>1188</v>
      </c>
      <c r="B55" s="343" t="s">
        <v>1189</v>
      </c>
      <c r="C55" s="707" t="s">
        <v>1190</v>
      </c>
      <c r="D55" s="707" t="s">
        <v>550</v>
      </c>
      <c r="E55" s="898">
        <f t="shared" si="12"/>
        <v>800000</v>
      </c>
      <c r="F55" s="709">
        <f t="shared" si="2"/>
        <v>8.005523811429887</v>
      </c>
      <c r="H55" s="896"/>
      <c r="I55" s="896"/>
      <c r="J55" s="896">
        <v>800000</v>
      </c>
      <c r="K55" s="896"/>
      <c r="L55" s="896"/>
    </row>
    <row r="56" spans="1:12" ht="52.5" hidden="1" customHeight="1" x14ac:dyDescent="0.25">
      <c r="A56" s="706" t="s">
        <v>1191</v>
      </c>
      <c r="B56" s="343" t="s">
        <v>1192</v>
      </c>
      <c r="C56" s="707" t="s">
        <v>550</v>
      </c>
      <c r="D56" s="707" t="s">
        <v>550</v>
      </c>
      <c r="E56" s="898">
        <f t="shared" si="12"/>
        <v>0</v>
      </c>
      <c r="F56" s="709"/>
      <c r="H56" s="896"/>
      <c r="I56" s="896"/>
      <c r="J56" s="896"/>
      <c r="K56" s="896"/>
      <c r="L56" s="896"/>
    </row>
    <row r="57" spans="1:12" ht="52.5" hidden="1" customHeight="1" x14ac:dyDescent="0.25">
      <c r="A57" s="706" t="s">
        <v>1193</v>
      </c>
      <c r="B57" s="343" t="s">
        <v>1194</v>
      </c>
      <c r="C57" s="707" t="s">
        <v>550</v>
      </c>
      <c r="D57" s="707" t="s">
        <v>550</v>
      </c>
      <c r="E57" s="898">
        <f t="shared" si="12"/>
        <v>0</v>
      </c>
      <c r="F57" s="709"/>
      <c r="H57" s="896"/>
      <c r="I57" s="896"/>
      <c r="J57" s="896"/>
      <c r="K57" s="896"/>
      <c r="L57" s="896"/>
    </row>
    <row r="58" spans="1:12" ht="35.25" customHeight="1" x14ac:dyDescent="0.25">
      <c r="A58" s="706" t="s">
        <v>1195</v>
      </c>
      <c r="B58" s="343" t="s">
        <v>1196</v>
      </c>
      <c r="C58" s="707" t="s">
        <v>1197</v>
      </c>
      <c r="D58" s="707" t="s">
        <v>550</v>
      </c>
      <c r="E58" s="898">
        <f t="shared" si="12"/>
        <v>1140000</v>
      </c>
      <c r="F58" s="709">
        <f t="shared" si="2"/>
        <v>0.72380952380952379</v>
      </c>
      <c r="H58" s="896"/>
      <c r="I58" s="896"/>
      <c r="J58" s="896">
        <v>1140000</v>
      </c>
      <c r="K58" s="896"/>
      <c r="L58" s="896"/>
    </row>
    <row r="59" spans="1:12" ht="52.5" hidden="1" customHeight="1" x14ac:dyDescent="0.25">
      <c r="A59" s="706" t="s">
        <v>1198</v>
      </c>
      <c r="B59" s="343" t="s">
        <v>1199</v>
      </c>
      <c r="C59" s="707" t="s">
        <v>550</v>
      </c>
      <c r="D59" s="707" t="s">
        <v>550</v>
      </c>
      <c r="E59" s="898">
        <f t="shared" si="12"/>
        <v>0</v>
      </c>
      <c r="F59" s="709"/>
      <c r="H59" s="896"/>
      <c r="I59" s="896"/>
      <c r="J59" s="896"/>
      <c r="K59" s="896"/>
      <c r="L59" s="896"/>
    </row>
    <row r="60" spans="1:12" s="188" customFormat="1" ht="30" x14ac:dyDescent="0.25">
      <c r="A60" s="710" t="s">
        <v>1200</v>
      </c>
      <c r="B60" s="711" t="s">
        <v>1201</v>
      </c>
      <c r="C60" s="712" t="s">
        <v>1202</v>
      </c>
      <c r="D60" s="712" t="s">
        <v>550</v>
      </c>
      <c r="E60" s="899">
        <f t="shared" si="12"/>
        <v>79690092</v>
      </c>
      <c r="F60" s="900">
        <f t="shared" si="2"/>
        <v>1.2937991585071149</v>
      </c>
      <c r="H60" s="901">
        <v>0</v>
      </c>
      <c r="I60" s="901"/>
      <c r="J60" s="901">
        <v>79690092</v>
      </c>
      <c r="K60" s="901"/>
      <c r="L60" s="901"/>
    </row>
    <row r="61" spans="1:12" ht="12.75" customHeight="1" x14ac:dyDescent="0.25">
      <c r="A61" s="706" t="s">
        <v>1203</v>
      </c>
      <c r="B61" s="343" t="s">
        <v>1204</v>
      </c>
      <c r="C61" s="707" t="s">
        <v>1205</v>
      </c>
      <c r="D61" s="707" t="s">
        <v>550</v>
      </c>
      <c r="E61" s="898">
        <f t="shared" si="12"/>
        <v>11165252</v>
      </c>
      <c r="F61" s="709">
        <f t="shared" si="2"/>
        <v>0.2314639162118291</v>
      </c>
      <c r="H61" s="896">
        <f t="shared" ref="H61:I61" si="13">SUM(H62:H66)</f>
        <v>345540</v>
      </c>
      <c r="I61" s="896">
        <f t="shared" si="13"/>
        <v>190065</v>
      </c>
      <c r="J61" s="896">
        <f>SUM(J62:J66)</f>
        <v>10629647</v>
      </c>
      <c r="K61" s="896"/>
      <c r="L61" s="896"/>
    </row>
    <row r="62" spans="1:12" ht="12.75" customHeight="1" x14ac:dyDescent="0.25">
      <c r="A62" s="706" t="s">
        <v>1206</v>
      </c>
      <c r="B62" s="343" t="s">
        <v>1207</v>
      </c>
      <c r="C62" s="707" t="s">
        <v>1208</v>
      </c>
      <c r="D62" s="707" t="s">
        <v>550</v>
      </c>
      <c r="E62" s="898">
        <f t="shared" si="12"/>
        <v>0</v>
      </c>
      <c r="F62" s="709">
        <f t="shared" si="2"/>
        <v>0</v>
      </c>
      <c r="H62" s="896"/>
      <c r="I62" s="896"/>
      <c r="J62" s="896">
        <v>0</v>
      </c>
      <c r="K62" s="896"/>
      <c r="L62" s="896"/>
    </row>
    <row r="63" spans="1:12" ht="12.75" customHeight="1" x14ac:dyDescent="0.25">
      <c r="A63" s="706" t="s">
        <v>1209</v>
      </c>
      <c r="B63" s="343" t="s">
        <v>1210</v>
      </c>
      <c r="C63" s="707" t="s">
        <v>1211</v>
      </c>
      <c r="D63" s="707" t="s">
        <v>550</v>
      </c>
      <c r="E63" s="898">
        <f t="shared" si="12"/>
        <v>4235000</v>
      </c>
      <c r="F63" s="709">
        <f t="shared" si="2"/>
        <v>0.21648111908930509</v>
      </c>
      <c r="H63" s="896"/>
      <c r="I63" s="896"/>
      <c r="J63" s="896">
        <v>4235000</v>
      </c>
      <c r="K63" s="896"/>
      <c r="L63" s="896"/>
    </row>
    <row r="64" spans="1:12" ht="12.75" customHeight="1" x14ac:dyDescent="0.25">
      <c r="A64" s="706" t="s">
        <v>1212</v>
      </c>
      <c r="B64" s="343" t="s">
        <v>1213</v>
      </c>
      <c r="C64" s="707" t="s">
        <v>1214</v>
      </c>
      <c r="D64" s="707" t="s">
        <v>550</v>
      </c>
      <c r="E64" s="898">
        <f t="shared" si="12"/>
        <v>80465</v>
      </c>
      <c r="F64" s="709">
        <f t="shared" si="2"/>
        <v>2.5524996827813728E-2</v>
      </c>
      <c r="H64" s="896"/>
      <c r="I64" s="896">
        <v>80465</v>
      </c>
      <c r="J64" s="896"/>
      <c r="K64" s="896"/>
      <c r="L64" s="896"/>
    </row>
    <row r="65" spans="1:12" ht="12.75" customHeight="1" x14ac:dyDescent="0.25">
      <c r="A65" s="706" t="s">
        <v>1215</v>
      </c>
      <c r="B65" s="343" t="s">
        <v>1216</v>
      </c>
      <c r="C65" s="707" t="s">
        <v>1217</v>
      </c>
      <c r="D65" s="707" t="s">
        <v>550</v>
      </c>
      <c r="E65" s="898">
        <f t="shared" si="12"/>
        <v>3706510</v>
      </c>
      <c r="F65" s="709">
        <f t="shared" si="2"/>
        <v>1.464897491046226</v>
      </c>
      <c r="H65" s="896"/>
      <c r="I65" s="896">
        <v>79600</v>
      </c>
      <c r="J65" s="896">
        <v>3626910</v>
      </c>
      <c r="K65" s="896"/>
      <c r="L65" s="896"/>
    </row>
    <row r="66" spans="1:12" ht="12.75" customHeight="1" x14ac:dyDescent="0.25">
      <c r="A66" s="706" t="s">
        <v>1218</v>
      </c>
      <c r="B66" s="343" t="s">
        <v>1219</v>
      </c>
      <c r="C66" s="707" t="s">
        <v>1220</v>
      </c>
      <c r="D66" s="707" t="s">
        <v>550</v>
      </c>
      <c r="E66" s="898">
        <f t="shared" si="12"/>
        <v>3143277</v>
      </c>
      <c r="F66" s="709">
        <f t="shared" si="2"/>
        <v>0.91188137941598313</v>
      </c>
      <c r="H66" s="896">
        <v>345540</v>
      </c>
      <c r="I66" s="896">
        <v>30000</v>
      </c>
      <c r="J66" s="896">
        <v>2767737</v>
      </c>
      <c r="K66" s="896"/>
      <c r="L66" s="896"/>
    </row>
    <row r="67" spans="1:12" ht="12.75" customHeight="1" x14ac:dyDescent="0.25">
      <c r="A67" s="706" t="s">
        <v>1221</v>
      </c>
      <c r="B67" s="343" t="s">
        <v>1222</v>
      </c>
      <c r="C67" s="707" t="s">
        <v>1223</v>
      </c>
      <c r="D67" s="707" t="s">
        <v>550</v>
      </c>
      <c r="E67" s="898">
        <f t="shared" si="12"/>
        <v>603418</v>
      </c>
      <c r="F67" s="709">
        <f t="shared" si="2"/>
        <v>1.508545</v>
      </c>
      <c r="H67" s="896"/>
      <c r="I67" s="896">
        <v>203418</v>
      </c>
      <c r="J67" s="896">
        <v>400000</v>
      </c>
      <c r="K67" s="896"/>
      <c r="L67" s="896"/>
    </row>
    <row r="68" spans="1:12" ht="12.75" customHeight="1" x14ac:dyDescent="0.25">
      <c r="A68" s="706" t="s">
        <v>1224</v>
      </c>
      <c r="B68" s="343" t="s">
        <v>1225</v>
      </c>
      <c r="C68" s="707" t="s">
        <v>1226</v>
      </c>
      <c r="D68" s="707" t="s">
        <v>550</v>
      </c>
      <c r="E68" s="898">
        <f t="shared" si="12"/>
        <v>11768670</v>
      </c>
      <c r="F68" s="709">
        <f t="shared" si="2"/>
        <v>0.24196675700085135</v>
      </c>
      <c r="H68" s="896">
        <f>+H61+H67</f>
        <v>345540</v>
      </c>
      <c r="I68" s="896">
        <f>+I61+I67</f>
        <v>393483</v>
      </c>
      <c r="J68" s="896">
        <f>+J61+J67</f>
        <v>11029647</v>
      </c>
      <c r="K68" s="896"/>
      <c r="L68" s="896"/>
    </row>
    <row r="69" spans="1:12" s="188" customFormat="1" ht="12.75" customHeight="1" x14ac:dyDescent="0.25">
      <c r="A69" s="710" t="s">
        <v>1227</v>
      </c>
      <c r="B69" s="711" t="s">
        <v>1228</v>
      </c>
      <c r="C69" s="712" t="s">
        <v>1229</v>
      </c>
      <c r="D69" s="712" t="s">
        <v>550</v>
      </c>
      <c r="E69" s="899">
        <f t="shared" si="12"/>
        <v>139899449</v>
      </c>
      <c r="F69" s="900">
        <f t="shared" si="2"/>
        <v>0.94781224932037222</v>
      </c>
      <c r="H69" s="901">
        <f>+H51+H60+H68</f>
        <v>1260721</v>
      </c>
      <c r="I69" s="901">
        <f>+I51+I60+I68</f>
        <v>455184</v>
      </c>
      <c r="J69" s="901">
        <f>+J51+J60+J68</f>
        <v>138183544</v>
      </c>
      <c r="K69" s="901"/>
      <c r="L69" s="901"/>
    </row>
    <row r="70" spans="1:12" ht="23.85" customHeight="1" x14ac:dyDescent="0.25">
      <c r="A70" s="706" t="s">
        <v>1230</v>
      </c>
      <c r="B70" s="343" t="s">
        <v>1231</v>
      </c>
      <c r="C70" s="707" t="s">
        <v>1232</v>
      </c>
      <c r="D70" s="707" t="s">
        <v>550</v>
      </c>
      <c r="E70" s="898">
        <f t="shared" si="12"/>
        <v>1760933</v>
      </c>
      <c r="F70" s="709">
        <f t="shared" si="2"/>
        <v>0.15065590857567598</v>
      </c>
      <c r="H70" s="896"/>
      <c r="I70" s="896">
        <v>43217</v>
      </c>
      <c r="J70" s="896">
        <v>1717716</v>
      </c>
      <c r="K70" s="896"/>
      <c r="L70" s="896"/>
    </row>
    <row r="71" spans="1:12" ht="23.85" customHeight="1" x14ac:dyDescent="0.25">
      <c r="A71" s="706" t="s">
        <v>1233</v>
      </c>
      <c r="B71" s="343" t="s">
        <v>1234</v>
      </c>
      <c r="C71" s="707" t="s">
        <v>1232</v>
      </c>
      <c r="D71" s="707" t="s">
        <v>550</v>
      </c>
      <c r="E71" s="898">
        <f t="shared" si="12"/>
        <v>1760933</v>
      </c>
      <c r="F71" s="709">
        <f t="shared" si="2"/>
        <v>0.15065590857567598</v>
      </c>
      <c r="H71" s="896">
        <f>+H70</f>
        <v>0</v>
      </c>
      <c r="I71" s="896">
        <f>+I70</f>
        <v>43217</v>
      </c>
      <c r="J71" s="896">
        <f>+J70</f>
        <v>1717716</v>
      </c>
      <c r="K71" s="896"/>
      <c r="L71" s="896"/>
    </row>
    <row r="72" spans="1:12" ht="12.75" customHeight="1" x14ac:dyDescent="0.25">
      <c r="A72" s="706" t="s">
        <v>1235</v>
      </c>
      <c r="B72" s="343" t="s">
        <v>1236</v>
      </c>
      <c r="C72" s="707" t="s">
        <v>1237</v>
      </c>
      <c r="D72" s="707" t="s">
        <v>550</v>
      </c>
      <c r="E72" s="898">
        <f t="shared" si="12"/>
        <v>1556856</v>
      </c>
      <c r="F72" s="709">
        <f t="shared" si="2"/>
        <v>-5.1054502525086899E-2</v>
      </c>
      <c r="H72" s="896">
        <v>214856</v>
      </c>
      <c r="I72" s="896"/>
      <c r="J72" s="896">
        <v>1342000</v>
      </c>
      <c r="K72" s="896"/>
      <c r="L72" s="896"/>
    </row>
    <row r="73" spans="1:12" ht="12.75" customHeight="1" x14ac:dyDescent="0.25">
      <c r="A73" s="706" t="s">
        <v>1238</v>
      </c>
      <c r="B73" s="343" t="s">
        <v>1239</v>
      </c>
      <c r="C73" s="707" t="s">
        <v>1237</v>
      </c>
      <c r="D73" s="707" t="s">
        <v>550</v>
      </c>
      <c r="E73" s="898">
        <f t="shared" si="12"/>
        <v>1556856</v>
      </c>
      <c r="F73" s="709">
        <f t="shared" si="2"/>
        <v>-5.1054502525086899E-2</v>
      </c>
      <c r="H73" s="896">
        <v>214856</v>
      </c>
      <c r="I73" s="896"/>
      <c r="J73" s="896">
        <v>1342000</v>
      </c>
      <c r="K73" s="896"/>
      <c r="L73" s="896"/>
    </row>
    <row r="74" spans="1:12" ht="12.75" customHeight="1" x14ac:dyDescent="0.25">
      <c r="A74" s="706" t="s">
        <v>1240</v>
      </c>
      <c r="B74" s="343" t="s">
        <v>1241</v>
      </c>
      <c r="C74" s="707" t="s">
        <v>1242</v>
      </c>
      <c r="D74" s="707" t="s">
        <v>550</v>
      </c>
      <c r="E74" s="898">
        <f t="shared" si="12"/>
        <v>0</v>
      </c>
      <c r="F74" s="709">
        <f t="shared" si="2"/>
        <v>0</v>
      </c>
      <c r="H74" s="896"/>
      <c r="I74" s="896"/>
      <c r="J74" s="896">
        <v>0</v>
      </c>
      <c r="K74" s="896"/>
      <c r="L74" s="896"/>
    </row>
    <row r="75" spans="1:12" ht="12.75" customHeight="1" x14ac:dyDescent="0.25">
      <c r="A75" s="706" t="s">
        <v>1243</v>
      </c>
      <c r="B75" s="343" t="s">
        <v>1244</v>
      </c>
      <c r="C75" s="707" t="s">
        <v>1242</v>
      </c>
      <c r="D75" s="707" t="s">
        <v>550</v>
      </c>
      <c r="E75" s="898">
        <f t="shared" si="12"/>
        <v>43217</v>
      </c>
      <c r="F75" s="709">
        <f t="shared" si="2"/>
        <v>2.8751002230253371E-3</v>
      </c>
      <c r="H75" s="896"/>
      <c r="I75" s="896">
        <v>43217</v>
      </c>
      <c r="J75" s="896">
        <v>0</v>
      </c>
      <c r="K75" s="896"/>
      <c r="L75" s="896"/>
    </row>
    <row r="76" spans="1:12" s="188" customFormat="1" ht="12.75" customHeight="1" x14ac:dyDescent="0.25">
      <c r="A76" s="710" t="s">
        <v>1245</v>
      </c>
      <c r="B76" s="711" t="s">
        <v>1246</v>
      </c>
      <c r="C76" s="712" t="s">
        <v>1247</v>
      </c>
      <c r="D76" s="712" t="s">
        <v>550</v>
      </c>
      <c r="E76" s="899">
        <f t="shared" si="12"/>
        <v>3059716</v>
      </c>
      <c r="F76" s="900">
        <f t="shared" si="2"/>
        <v>-0.81071815893723531</v>
      </c>
      <c r="H76" s="901"/>
      <c r="I76" s="901"/>
      <c r="J76" s="901">
        <v>3059716</v>
      </c>
      <c r="K76" s="901"/>
      <c r="L76" s="901"/>
    </row>
    <row r="77" spans="1:12" s="188" customFormat="1" ht="12.75" customHeight="1" x14ac:dyDescent="0.25">
      <c r="A77" s="710" t="s">
        <v>1248</v>
      </c>
      <c r="B77" s="711" t="s">
        <v>1249</v>
      </c>
      <c r="C77" s="712" t="s">
        <v>1250</v>
      </c>
      <c r="D77" s="712" t="s">
        <v>550</v>
      </c>
      <c r="E77" s="899">
        <f t="shared" ref="E77:E103" si="14">+H77+I77+J77</f>
        <v>15037210831</v>
      </c>
      <c r="F77" s="900">
        <f t="shared" si="2"/>
        <v>1.0649398955652485</v>
      </c>
      <c r="H77" s="901">
        <v>57639872</v>
      </c>
      <c r="I77" s="901">
        <v>3068975</v>
      </c>
      <c r="J77" s="901">
        <v>14976501984</v>
      </c>
      <c r="K77" s="901"/>
      <c r="L77" s="901"/>
    </row>
    <row r="78" spans="1:12" ht="12.75" customHeight="1" x14ac:dyDescent="0.25">
      <c r="A78" s="706" t="s">
        <v>1251</v>
      </c>
      <c r="B78" s="343" t="s">
        <v>1252</v>
      </c>
      <c r="C78" s="707" t="s">
        <v>1253</v>
      </c>
      <c r="D78" s="707" t="s">
        <v>550</v>
      </c>
      <c r="E78" s="898">
        <f t="shared" si="14"/>
        <v>12312531034</v>
      </c>
      <c r="F78" s="709">
        <f t="shared" si="2"/>
        <v>1</v>
      </c>
      <c r="H78" s="896">
        <v>35044584</v>
      </c>
      <c r="I78" s="896">
        <v>44696219</v>
      </c>
      <c r="J78" s="896">
        <v>12232790231</v>
      </c>
      <c r="K78" s="896"/>
      <c r="L78" s="896"/>
    </row>
    <row r="79" spans="1:12" ht="12.75" customHeight="1" x14ac:dyDescent="0.25">
      <c r="A79" s="706" t="s">
        <v>1254</v>
      </c>
      <c r="B79" s="343" t="s">
        <v>1255</v>
      </c>
      <c r="C79" s="707" t="s">
        <v>1256</v>
      </c>
      <c r="D79" s="707" t="s">
        <v>550</v>
      </c>
      <c r="E79" s="898">
        <f t="shared" si="14"/>
        <v>-165788594</v>
      </c>
      <c r="F79" s="709">
        <f t="shared" si="2"/>
        <v>1</v>
      </c>
      <c r="H79" s="896"/>
      <c r="I79" s="896"/>
      <c r="J79" s="896">
        <v>-165788594</v>
      </c>
      <c r="K79" s="896"/>
      <c r="L79" s="896"/>
    </row>
    <row r="80" spans="1:12" ht="23.85" customHeight="1" x14ac:dyDescent="0.25">
      <c r="A80" s="706" t="s">
        <v>1257</v>
      </c>
      <c r="B80" s="343" t="s">
        <v>1258</v>
      </c>
      <c r="C80" s="707" t="s">
        <v>1259</v>
      </c>
      <c r="D80" s="707" t="s">
        <v>550</v>
      </c>
      <c r="E80" s="898">
        <f t="shared" si="14"/>
        <v>70918190</v>
      </c>
      <c r="F80" s="709">
        <f t="shared" ref="F80:F103" si="15">E80/C80</f>
        <v>1</v>
      </c>
      <c r="H80" s="896">
        <v>453056</v>
      </c>
      <c r="I80" s="896">
        <v>1832134</v>
      </c>
      <c r="J80" s="896">
        <v>68633000</v>
      </c>
      <c r="K80" s="896"/>
      <c r="L80" s="896"/>
    </row>
    <row r="81" spans="1:12" ht="12.75" customHeight="1" x14ac:dyDescent="0.25">
      <c r="A81" s="706" t="s">
        <v>1260</v>
      </c>
      <c r="B81" s="343" t="s">
        <v>1261</v>
      </c>
      <c r="C81" s="707" t="s">
        <v>1262</v>
      </c>
      <c r="D81" s="707" t="s">
        <v>550</v>
      </c>
      <c r="E81" s="898">
        <f t="shared" si="14"/>
        <v>-4419968102</v>
      </c>
      <c r="F81" s="709">
        <f t="shared" si="15"/>
        <v>1.1800143516570338</v>
      </c>
      <c r="H81" s="896">
        <v>-1032324</v>
      </c>
      <c r="I81" s="896">
        <v>-50448301</v>
      </c>
      <c r="J81" s="896">
        <v>-4368487477</v>
      </c>
      <c r="K81" s="896"/>
      <c r="L81" s="896"/>
    </row>
    <row r="82" spans="1:12" ht="12.75" customHeight="1" x14ac:dyDescent="0.25">
      <c r="A82" s="706" t="s">
        <v>1263</v>
      </c>
      <c r="B82" s="343" t="s">
        <v>1264</v>
      </c>
      <c r="C82" s="707" t="s">
        <v>1265</v>
      </c>
      <c r="D82" s="707" t="s">
        <v>550</v>
      </c>
      <c r="E82" s="898">
        <f t="shared" si="14"/>
        <v>-441388746</v>
      </c>
      <c r="F82" s="709">
        <f t="shared" si="15"/>
        <v>0.65460946337682491</v>
      </c>
      <c r="H82" s="896">
        <v>-10344419</v>
      </c>
      <c r="I82" s="896">
        <v>-5571713</v>
      </c>
      <c r="J82" s="896">
        <v>-425472614</v>
      </c>
      <c r="K82" s="896"/>
      <c r="L82" s="896"/>
    </row>
    <row r="83" spans="1:12" s="188" customFormat="1" ht="12.75" customHeight="1" x14ac:dyDescent="0.25">
      <c r="A83" s="710" t="s">
        <v>1266</v>
      </c>
      <c r="B83" s="711" t="s">
        <v>1267</v>
      </c>
      <c r="C83" s="712" t="s">
        <v>1268</v>
      </c>
      <c r="D83" s="712" t="s">
        <v>550</v>
      </c>
      <c r="E83" s="899">
        <f t="shared" si="14"/>
        <v>7356303782</v>
      </c>
      <c r="F83" s="900">
        <f t="shared" si="15"/>
        <v>0.94339495377445848</v>
      </c>
      <c r="H83" s="901">
        <f>SUM(H78:H82)</f>
        <v>24120897</v>
      </c>
      <c r="I83" s="901">
        <f t="shared" ref="I83:J83" si="16">SUM(I78:I82)</f>
        <v>-9491661</v>
      </c>
      <c r="J83" s="901">
        <f t="shared" si="16"/>
        <v>7341674546</v>
      </c>
      <c r="K83" s="901"/>
      <c r="L83" s="901"/>
    </row>
    <row r="84" spans="1:12" ht="12.75" customHeight="1" x14ac:dyDescent="0.25">
      <c r="A84" s="706" t="s">
        <v>1269</v>
      </c>
      <c r="B84" s="343" t="s">
        <v>1270</v>
      </c>
      <c r="C84" s="707" t="s">
        <v>1271</v>
      </c>
      <c r="D84" s="707" t="s">
        <v>550</v>
      </c>
      <c r="E84" s="898">
        <f t="shared" si="14"/>
        <v>276788</v>
      </c>
      <c r="F84" s="709">
        <f t="shared" si="15"/>
        <v>0.9709508925909166</v>
      </c>
      <c r="H84" s="896">
        <v>222778</v>
      </c>
      <c r="I84" s="896"/>
      <c r="J84" s="896">
        <v>54010</v>
      </c>
      <c r="K84" s="896"/>
      <c r="L84" s="896"/>
    </row>
    <row r="85" spans="1:12" ht="12.75" customHeight="1" x14ac:dyDescent="0.25">
      <c r="A85" s="706" t="s">
        <v>1272</v>
      </c>
      <c r="B85" s="343" t="s">
        <v>1273</v>
      </c>
      <c r="C85" s="707" t="s">
        <v>1274</v>
      </c>
      <c r="D85" s="707" t="s">
        <v>550</v>
      </c>
      <c r="E85" s="898">
        <f t="shared" si="14"/>
        <v>23329777</v>
      </c>
      <c r="F85" s="709">
        <f t="shared" si="15"/>
        <v>1.2053205413485728</v>
      </c>
      <c r="H85" s="896">
        <v>1567654</v>
      </c>
      <c r="I85" s="896">
        <v>1285268</v>
      </c>
      <c r="J85" s="896">
        <v>20476855</v>
      </c>
      <c r="K85" s="896"/>
      <c r="L85" s="896"/>
    </row>
    <row r="86" spans="1:12" ht="12.75" customHeight="1" x14ac:dyDescent="0.25">
      <c r="A86" s="706" t="s">
        <v>1275</v>
      </c>
      <c r="B86" s="343" t="s">
        <v>1276</v>
      </c>
      <c r="C86" s="707" t="s">
        <v>1277</v>
      </c>
      <c r="D86" s="707" t="s">
        <v>550</v>
      </c>
      <c r="E86" s="898">
        <f t="shared" si="14"/>
        <v>266040</v>
      </c>
      <c r="F86" s="709">
        <f t="shared" si="15"/>
        <v>26.603999999999999</v>
      </c>
      <c r="H86" s="896"/>
      <c r="I86" s="896"/>
      <c r="J86" s="896">
        <v>266040</v>
      </c>
      <c r="K86" s="896"/>
      <c r="L86" s="896"/>
    </row>
    <row r="87" spans="1:12" ht="12.75" customHeight="1" x14ac:dyDescent="0.25">
      <c r="A87" s="706" t="s">
        <v>1278</v>
      </c>
      <c r="B87" s="343" t="s">
        <v>1279</v>
      </c>
      <c r="C87" s="707" t="s">
        <v>1280</v>
      </c>
      <c r="D87" s="707" t="s">
        <v>550</v>
      </c>
      <c r="E87" s="898">
        <f t="shared" si="14"/>
        <v>1408551</v>
      </c>
      <c r="F87" s="709">
        <f t="shared" si="15"/>
        <v>5.6563458790705394E-2</v>
      </c>
      <c r="H87" s="896"/>
      <c r="I87" s="896"/>
      <c r="J87" s="896">
        <v>1408551</v>
      </c>
      <c r="K87" s="896"/>
      <c r="L87" s="896"/>
    </row>
    <row r="88" spans="1:12" ht="12.75" customHeight="1" x14ac:dyDescent="0.25">
      <c r="A88" s="706" t="s">
        <v>1281</v>
      </c>
      <c r="B88" s="343" t="s">
        <v>1282</v>
      </c>
      <c r="C88" s="707" t="s">
        <v>550</v>
      </c>
      <c r="D88" s="707" t="s">
        <v>550</v>
      </c>
      <c r="E88" s="898">
        <f t="shared" si="14"/>
        <v>6477019</v>
      </c>
      <c r="F88" s="709"/>
      <c r="H88" s="896"/>
      <c r="I88" s="896"/>
      <c r="J88" s="896">
        <v>6477019</v>
      </c>
      <c r="K88" s="896"/>
      <c r="L88" s="896"/>
    </row>
    <row r="89" spans="1:12" s="188" customFormat="1" ht="30" x14ac:dyDescent="0.25">
      <c r="A89" s="710" t="s">
        <v>1283</v>
      </c>
      <c r="B89" s="711" t="s">
        <v>1284</v>
      </c>
      <c r="C89" s="712" t="s">
        <v>1285</v>
      </c>
      <c r="D89" s="712" t="s">
        <v>550</v>
      </c>
      <c r="E89" s="899">
        <f t="shared" si="14"/>
        <v>31758175</v>
      </c>
      <c r="F89" s="900">
        <f t="shared" si="15"/>
        <v>0.71281999174553701</v>
      </c>
      <c r="H89" s="901">
        <f>SUM(H84:H88)</f>
        <v>1790432</v>
      </c>
      <c r="I89" s="901">
        <f t="shared" ref="I89:J89" si="17">SUM(I84:I88)</f>
        <v>1285268</v>
      </c>
      <c r="J89" s="901">
        <f t="shared" si="17"/>
        <v>28682475</v>
      </c>
      <c r="K89" s="901"/>
      <c r="L89" s="901"/>
    </row>
    <row r="90" spans="1:12" ht="23.85" customHeight="1" x14ac:dyDescent="0.25">
      <c r="A90" s="706" t="s">
        <v>1286</v>
      </c>
      <c r="B90" s="343" t="s">
        <v>1287</v>
      </c>
      <c r="C90" s="707" t="s">
        <v>1288</v>
      </c>
      <c r="D90" s="707" t="s">
        <v>550</v>
      </c>
      <c r="E90" s="898">
        <f t="shared" si="14"/>
        <v>22316371</v>
      </c>
      <c r="F90" s="709">
        <f t="shared" si="15"/>
        <v>1.2902696518139534</v>
      </c>
      <c r="H90" s="896"/>
      <c r="I90" s="896"/>
      <c r="J90" s="896">
        <v>22316371</v>
      </c>
      <c r="K90" s="896"/>
      <c r="L90" s="896"/>
    </row>
    <row r="91" spans="1:12" ht="42" customHeight="1" x14ac:dyDescent="0.25">
      <c r="A91" s="706" t="s">
        <v>1289</v>
      </c>
      <c r="B91" s="343" t="s">
        <v>1290</v>
      </c>
      <c r="C91" s="707" t="s">
        <v>1288</v>
      </c>
      <c r="D91" s="707" t="s">
        <v>550</v>
      </c>
      <c r="E91" s="898">
        <f t="shared" si="14"/>
        <v>22316371</v>
      </c>
      <c r="F91" s="709">
        <f t="shared" si="15"/>
        <v>1.2902696518139534</v>
      </c>
      <c r="H91" s="896"/>
      <c r="I91" s="896"/>
      <c r="J91" s="896">
        <v>22316371</v>
      </c>
      <c r="K91" s="896"/>
      <c r="L91" s="896"/>
    </row>
    <row r="92" spans="1:12" s="188" customFormat="1" ht="30" x14ac:dyDescent="0.25">
      <c r="A92" s="710" t="s">
        <v>1291</v>
      </c>
      <c r="B92" s="711" t="s">
        <v>1292</v>
      </c>
      <c r="C92" s="712" t="s">
        <v>1288</v>
      </c>
      <c r="D92" s="712" t="s">
        <v>550</v>
      </c>
      <c r="E92" s="899">
        <f t="shared" si="14"/>
        <v>22316371</v>
      </c>
      <c r="F92" s="900">
        <f t="shared" si="15"/>
        <v>1.2902696518139534</v>
      </c>
      <c r="H92" s="901">
        <f t="shared" ref="H92:I92" si="18">+H90</f>
        <v>0</v>
      </c>
      <c r="I92" s="901">
        <f t="shared" si="18"/>
        <v>0</v>
      </c>
      <c r="J92" s="901">
        <f>+J90</f>
        <v>22316371</v>
      </c>
      <c r="K92" s="901"/>
      <c r="L92" s="901"/>
    </row>
    <row r="93" spans="1:12" ht="12.75" customHeight="1" x14ac:dyDescent="0.25">
      <c r="A93" s="706" t="s">
        <v>1293</v>
      </c>
      <c r="B93" s="343" t="s">
        <v>1294</v>
      </c>
      <c r="C93" s="707" t="s">
        <v>1295</v>
      </c>
      <c r="D93" s="707" t="s">
        <v>550</v>
      </c>
      <c r="E93" s="898">
        <f t="shared" si="14"/>
        <v>19876303</v>
      </c>
      <c r="F93" s="709">
        <f t="shared" si="15"/>
        <v>0.99542036488040619</v>
      </c>
      <c r="H93" s="896">
        <v>30000</v>
      </c>
      <c r="I93" s="896"/>
      <c r="J93" s="896">
        <v>19846303</v>
      </c>
      <c r="K93" s="896"/>
      <c r="L93" s="896"/>
    </row>
    <row r="94" spans="1:12" ht="12.75" customHeight="1" x14ac:dyDescent="0.25">
      <c r="A94" s="706" t="s">
        <v>1296</v>
      </c>
      <c r="B94" s="343" t="s">
        <v>1297</v>
      </c>
      <c r="C94" s="707" t="s">
        <v>1298</v>
      </c>
      <c r="D94" s="707" t="s">
        <v>550</v>
      </c>
      <c r="E94" s="898">
        <f t="shared" si="14"/>
        <v>6000</v>
      </c>
      <c r="F94" s="709">
        <f t="shared" si="15"/>
        <v>0.5</v>
      </c>
      <c r="H94" s="896"/>
      <c r="I94" s="896"/>
      <c r="J94" s="896">
        <v>6000</v>
      </c>
      <c r="K94" s="896"/>
      <c r="L94" s="896"/>
    </row>
    <row r="95" spans="1:12" ht="12.75" customHeight="1" x14ac:dyDescent="0.25">
      <c r="A95" s="706" t="s">
        <v>1299</v>
      </c>
      <c r="B95" s="343" t="s">
        <v>1300</v>
      </c>
      <c r="C95" s="707" t="s">
        <v>1301</v>
      </c>
      <c r="D95" s="707" t="s">
        <v>550</v>
      </c>
      <c r="E95" s="898">
        <f t="shared" si="14"/>
        <v>1265193</v>
      </c>
      <c r="F95" s="709">
        <f t="shared" si="15"/>
        <v>0.98846060393933266</v>
      </c>
      <c r="H95" s="896"/>
      <c r="I95" s="896"/>
      <c r="J95" s="896">
        <v>1265193</v>
      </c>
      <c r="K95" s="896"/>
      <c r="L95" s="896"/>
    </row>
    <row r="96" spans="1:12" ht="12.75" customHeight="1" x14ac:dyDescent="0.25">
      <c r="A96" s="706" t="s">
        <v>1302</v>
      </c>
      <c r="B96" s="343" t="s">
        <v>1303</v>
      </c>
      <c r="C96" s="707" t="s">
        <v>1304</v>
      </c>
      <c r="D96" s="707" t="s">
        <v>550</v>
      </c>
      <c r="E96" s="898">
        <f t="shared" si="14"/>
        <v>15050000</v>
      </c>
      <c r="F96" s="709">
        <f t="shared" si="15"/>
        <v>301</v>
      </c>
      <c r="H96" s="896"/>
      <c r="I96" s="896"/>
      <c r="J96" s="896">
        <v>15050000</v>
      </c>
      <c r="K96" s="896"/>
      <c r="L96" s="896"/>
    </row>
    <row r="97" spans="1:12" s="188" customFormat="1" ht="12.75" customHeight="1" x14ac:dyDescent="0.25">
      <c r="A97" s="710" t="s">
        <v>1305</v>
      </c>
      <c r="B97" s="711" t="s">
        <v>1306</v>
      </c>
      <c r="C97" s="712" t="s">
        <v>1307</v>
      </c>
      <c r="D97" s="712" t="s">
        <v>550</v>
      </c>
      <c r="E97" s="899">
        <f t="shared" si="14"/>
        <v>36197496</v>
      </c>
      <c r="F97" s="900">
        <f t="shared" si="15"/>
        <v>1.6986385221273061</v>
      </c>
      <c r="H97" s="901">
        <f t="shared" ref="H97:I97" si="19">SUM(H93:H96)</f>
        <v>30000</v>
      </c>
      <c r="I97" s="901">
        <f t="shared" si="19"/>
        <v>0</v>
      </c>
      <c r="J97" s="901">
        <f>SUM(J93:J96)</f>
        <v>36167496</v>
      </c>
      <c r="K97" s="901"/>
      <c r="L97" s="901"/>
    </row>
    <row r="98" spans="1:12" s="188" customFormat="1" ht="12.75" customHeight="1" x14ac:dyDescent="0.25">
      <c r="A98" s="710" t="s">
        <v>1308</v>
      </c>
      <c r="B98" s="711" t="s">
        <v>1309</v>
      </c>
      <c r="C98" s="712" t="s">
        <v>1310</v>
      </c>
      <c r="D98" s="712" t="s">
        <v>550</v>
      </c>
      <c r="E98" s="899">
        <f t="shared" si="14"/>
        <v>90272042</v>
      </c>
      <c r="F98" s="900">
        <f t="shared" si="15"/>
        <v>1.0855422843487414</v>
      </c>
      <c r="H98" s="901">
        <f t="shared" ref="H98:I98" si="20">+H89+H92+H97</f>
        <v>1820432</v>
      </c>
      <c r="I98" s="901">
        <f t="shared" si="20"/>
        <v>1285268</v>
      </c>
      <c r="J98" s="901">
        <f>+J89+J92+J97</f>
        <v>87166342</v>
      </c>
      <c r="K98" s="901"/>
      <c r="L98" s="901"/>
    </row>
    <row r="99" spans="1:12" ht="12.75" customHeight="1" x14ac:dyDescent="0.25">
      <c r="A99" s="706" t="s">
        <v>1311</v>
      </c>
      <c r="B99" s="343" t="s">
        <v>1312</v>
      </c>
      <c r="C99" s="707" t="s">
        <v>1313</v>
      </c>
      <c r="D99" s="707" t="s">
        <v>550</v>
      </c>
      <c r="E99" s="898">
        <f t="shared" si="14"/>
        <v>5944614859</v>
      </c>
      <c r="F99" s="709">
        <f t="shared" si="15"/>
        <v>1.2964525524593871</v>
      </c>
      <c r="H99" s="896">
        <v>29385</v>
      </c>
      <c r="I99" s="896">
        <v>47772</v>
      </c>
      <c r="J99" s="896">
        <v>5944537702</v>
      </c>
      <c r="K99" s="896"/>
      <c r="L99" s="896"/>
    </row>
    <row r="100" spans="1:12" ht="12.75" customHeight="1" x14ac:dyDescent="0.25">
      <c r="A100" s="706" t="s">
        <v>1314</v>
      </c>
      <c r="B100" s="343" t="s">
        <v>1315</v>
      </c>
      <c r="C100" s="707" t="s">
        <v>1316</v>
      </c>
      <c r="D100" s="707" t="s">
        <v>550</v>
      </c>
      <c r="E100" s="898">
        <f t="shared" si="14"/>
        <v>29577190</v>
      </c>
      <c r="F100" s="709">
        <f t="shared" si="15"/>
        <v>1.0199715470562265</v>
      </c>
      <c r="H100" s="896">
        <v>4841253</v>
      </c>
      <c r="I100" s="896">
        <v>11227596</v>
      </c>
      <c r="J100" s="896">
        <v>13508341</v>
      </c>
      <c r="K100" s="896"/>
      <c r="L100" s="896"/>
    </row>
    <row r="101" spans="1:12" ht="12.75" customHeight="1" x14ac:dyDescent="0.25">
      <c r="A101" s="706" t="s">
        <v>1317</v>
      </c>
      <c r="B101" s="343" t="s">
        <v>1318</v>
      </c>
      <c r="C101" s="707" t="s">
        <v>1319</v>
      </c>
      <c r="D101" s="707" t="s">
        <v>550</v>
      </c>
      <c r="E101" s="898">
        <f t="shared" si="14"/>
        <v>1616442958</v>
      </c>
      <c r="F101" s="709">
        <f t="shared" si="15"/>
        <v>0.9946719453947146</v>
      </c>
      <c r="H101" s="896">
        <v>26827905</v>
      </c>
      <c r="I101" s="896"/>
      <c r="J101" s="896">
        <v>1589615053</v>
      </c>
      <c r="K101" s="896"/>
      <c r="L101" s="896"/>
    </row>
    <row r="102" spans="1:12" s="188" customFormat="1" ht="12.75" customHeight="1" x14ac:dyDescent="0.25">
      <c r="A102" s="710" t="s">
        <v>1320</v>
      </c>
      <c r="B102" s="711" t="s">
        <v>1321</v>
      </c>
      <c r="C102" s="712" t="s">
        <v>1322</v>
      </c>
      <c r="D102" s="712" t="s">
        <v>550</v>
      </c>
      <c r="E102" s="899">
        <f t="shared" si="14"/>
        <v>7590635007</v>
      </c>
      <c r="F102" s="900">
        <f t="shared" si="15"/>
        <v>1.2165663230302888</v>
      </c>
      <c r="H102" s="901">
        <f>SUM(H99:H101)</f>
        <v>31698543</v>
      </c>
      <c r="I102" s="901">
        <f t="shared" ref="I102:J102" si="21">SUM(I99:I101)</f>
        <v>11275368</v>
      </c>
      <c r="J102" s="901">
        <f t="shared" si="21"/>
        <v>7547661096</v>
      </c>
      <c r="K102" s="901"/>
      <c r="L102" s="901"/>
    </row>
    <row r="103" spans="1:12" s="188" customFormat="1" ht="12.75" customHeight="1" thickBot="1" x14ac:dyDescent="0.3">
      <c r="A103" s="713" t="s">
        <v>1323</v>
      </c>
      <c r="B103" s="714" t="s">
        <v>1324</v>
      </c>
      <c r="C103" s="716">
        <v>14120243681</v>
      </c>
      <c r="D103" s="715" t="s">
        <v>550</v>
      </c>
      <c r="E103" s="902">
        <f t="shared" si="14"/>
        <v>15037210831</v>
      </c>
      <c r="F103" s="903">
        <f t="shared" si="15"/>
        <v>1.0649398955652485</v>
      </c>
      <c r="H103" s="901">
        <f>+H83+H98+H102</f>
        <v>57639872</v>
      </c>
      <c r="I103" s="901">
        <f t="shared" ref="I103:J103" si="22">+I83+I98+I102</f>
        <v>3068975</v>
      </c>
      <c r="J103" s="901">
        <f t="shared" si="22"/>
        <v>14976501984</v>
      </c>
      <c r="K103" s="901"/>
      <c r="L103" s="901"/>
    </row>
  </sheetData>
  <mergeCells count="6">
    <mergeCell ref="H11:J11"/>
    <mergeCell ref="A3:F3"/>
    <mergeCell ref="A4:F4"/>
    <mergeCell ref="A5:F5"/>
    <mergeCell ref="A6:F6"/>
    <mergeCell ref="C8:E8"/>
  </mergeCells>
  <pageMargins left="0.70866141732283472" right="0.70866141732283472" top="0.74803149606299213" bottom="0.74803149606299213" header="0.31496062992125984" footer="0.31496062992125984"/>
  <pageSetup paperSize="8" scale="64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6F96B-E725-4B13-B985-50D23CB7A506}">
  <dimension ref="A2:N56"/>
  <sheetViews>
    <sheetView view="pageBreakPreview" zoomScale="60" zoomScaleNormal="100" workbookViewId="0">
      <selection activeCell="M6" sqref="M6:N6"/>
    </sheetView>
  </sheetViews>
  <sheetFormatPr defaultRowHeight="15" x14ac:dyDescent="0.25"/>
  <cols>
    <col min="2" max="2" width="42.42578125" customWidth="1"/>
    <col min="3" max="3" width="13.42578125" hidden="1" customWidth="1"/>
    <col min="4" max="4" width="13.7109375" hidden="1" customWidth="1"/>
    <col min="5" max="5" width="12.7109375" hidden="1" customWidth="1"/>
    <col min="6" max="6" width="11.140625" hidden="1" customWidth="1"/>
    <col min="7" max="7" width="13.7109375" hidden="1" customWidth="1"/>
    <col min="8" max="8" width="11.140625" hidden="1" customWidth="1"/>
    <col min="9" max="9" width="14.42578125" hidden="1" customWidth="1"/>
    <col min="10" max="10" width="13.7109375" hidden="1" customWidth="1"/>
    <col min="11" max="11" width="11.140625" hidden="1" customWidth="1"/>
    <col min="12" max="12" width="15.85546875" customWidth="1"/>
    <col min="13" max="13" width="15.42578125" customWidth="1"/>
    <col min="14" max="14" width="16" customWidth="1"/>
  </cols>
  <sheetData>
    <row r="2" spans="1:14" x14ac:dyDescent="0.25">
      <c r="A2" s="1030" t="s">
        <v>1079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1030"/>
      <c r="M2" s="1030"/>
      <c r="N2" s="1030"/>
    </row>
    <row r="3" spans="1:14" x14ac:dyDescent="0.25">
      <c r="A3" s="1030" t="s">
        <v>1080</v>
      </c>
      <c r="B3" s="1030"/>
      <c r="C3" s="1030"/>
      <c r="D3" s="1030"/>
      <c r="E3" s="1030"/>
      <c r="F3" s="1030"/>
      <c r="G3" s="1030"/>
      <c r="H3" s="1030"/>
      <c r="I3" s="1030"/>
      <c r="J3" s="1030"/>
      <c r="K3" s="1030"/>
      <c r="L3" s="1030"/>
      <c r="M3" s="1030"/>
      <c r="N3" s="1030"/>
    </row>
    <row r="4" spans="1:14" x14ac:dyDescent="0.25">
      <c r="A4" s="1030">
        <v>2022</v>
      </c>
      <c r="B4" s="1030"/>
      <c r="C4" s="1030"/>
      <c r="D4" s="1030"/>
      <c r="E4" s="1030"/>
      <c r="F4" s="1030"/>
      <c r="G4" s="1030"/>
      <c r="H4" s="1030"/>
      <c r="I4" s="1030"/>
      <c r="J4" s="1030"/>
      <c r="K4" s="1030"/>
      <c r="L4" s="1030"/>
      <c r="M4" s="1030"/>
      <c r="N4" s="1030"/>
    </row>
    <row r="5" spans="1:14" x14ac:dyDescent="0.25">
      <c r="A5" s="1030" t="s">
        <v>1325</v>
      </c>
      <c r="B5" s="1030"/>
      <c r="C5" s="1030"/>
      <c r="D5" s="1030"/>
      <c r="E5" s="1030"/>
      <c r="F5" s="1030"/>
      <c r="G5" s="1030"/>
      <c r="H5" s="1030"/>
      <c r="I5" s="1030"/>
      <c r="J5" s="1030"/>
      <c r="K5" s="1030"/>
      <c r="L5" s="1030"/>
      <c r="M5" s="1030"/>
      <c r="N5" s="1030"/>
    </row>
    <row r="7" spans="1:14" ht="32.25" customHeight="1" x14ac:dyDescent="0.25">
      <c r="L7" s="60" t="s">
        <v>301</v>
      </c>
      <c r="M7" s="1002" t="str">
        <f>'1 címrend'!C3</f>
        <v xml:space="preserve"> melléklet az  /2023. (V..  .) rendelethez</v>
      </c>
      <c r="N7" s="1002"/>
    </row>
    <row r="10" spans="1:14" ht="15" customHeight="1" x14ac:dyDescent="0.25">
      <c r="A10" s="718"/>
      <c r="B10" s="718"/>
      <c r="C10" s="1054" t="s">
        <v>388</v>
      </c>
      <c r="D10" s="1054"/>
      <c r="E10" s="1054"/>
      <c r="F10" s="1055" t="s">
        <v>928</v>
      </c>
      <c r="G10" s="1055"/>
      <c r="H10" s="1055"/>
      <c r="I10" s="1056" t="s">
        <v>976</v>
      </c>
      <c r="J10" s="1056"/>
      <c r="K10" s="1056"/>
      <c r="L10" s="1057"/>
      <c r="M10" s="1057"/>
      <c r="N10" s="1057"/>
    </row>
    <row r="11" spans="1:14" ht="30" x14ac:dyDescent="0.25">
      <c r="A11" s="719"/>
      <c r="B11" s="719" t="s">
        <v>315</v>
      </c>
      <c r="C11" s="719" t="s">
        <v>1082</v>
      </c>
      <c r="D11" s="719" t="s">
        <v>1326</v>
      </c>
      <c r="E11" s="719" t="s">
        <v>1327</v>
      </c>
      <c r="F11" s="719" t="s">
        <v>1082</v>
      </c>
      <c r="G11" s="719" t="s">
        <v>1326</v>
      </c>
      <c r="H11" s="719" t="s">
        <v>1327</v>
      </c>
      <c r="I11" s="719" t="s">
        <v>1082</v>
      </c>
      <c r="J11" s="719" t="s">
        <v>1326</v>
      </c>
      <c r="K11" s="719" t="s">
        <v>1327</v>
      </c>
      <c r="L11" s="719" t="s">
        <v>1082</v>
      </c>
      <c r="M11" s="719" t="s">
        <v>1326</v>
      </c>
      <c r="N11" s="719" t="s">
        <v>1327</v>
      </c>
    </row>
    <row r="12" spans="1:14" x14ac:dyDescent="0.25">
      <c r="A12" s="719">
        <v>1</v>
      </c>
      <c r="B12" s="719">
        <v>2</v>
      </c>
      <c r="C12" s="719">
        <v>3</v>
      </c>
      <c r="D12" s="719">
        <v>4</v>
      </c>
      <c r="E12" s="719">
        <v>5</v>
      </c>
      <c r="F12" s="719">
        <v>3</v>
      </c>
      <c r="G12" s="719">
        <v>4</v>
      </c>
      <c r="H12" s="719">
        <v>5</v>
      </c>
      <c r="I12" s="719">
        <v>3</v>
      </c>
      <c r="J12" s="719">
        <v>4</v>
      </c>
      <c r="K12" s="719">
        <v>5</v>
      </c>
      <c r="L12" s="718"/>
      <c r="M12" s="718"/>
      <c r="N12" s="718"/>
    </row>
    <row r="13" spans="1:14" ht="15" hidden="1" customHeight="1" x14ac:dyDescent="0.25">
      <c r="A13" s="720" t="s">
        <v>607</v>
      </c>
      <c r="B13" s="721" t="s">
        <v>1328</v>
      </c>
      <c r="C13" s="722">
        <v>257348216</v>
      </c>
      <c r="D13" s="722">
        <v>0</v>
      </c>
      <c r="E13" s="722">
        <v>432330491</v>
      </c>
      <c r="F13" s="722">
        <v>5000</v>
      </c>
      <c r="G13" s="722">
        <v>0</v>
      </c>
      <c r="H13" s="722">
        <v>0</v>
      </c>
      <c r="I13" s="722">
        <v>0</v>
      </c>
      <c r="J13" s="722">
        <v>0</v>
      </c>
      <c r="K13" s="722">
        <v>0</v>
      </c>
      <c r="L13" s="121">
        <f>SUM(C13+F13+I13)</f>
        <v>257353216</v>
      </c>
      <c r="M13" s="121">
        <f t="shared" ref="M13:N28" si="0">SUM(D13+G13+J13)</f>
        <v>0</v>
      </c>
      <c r="N13" s="121">
        <f t="shared" si="0"/>
        <v>432330491</v>
      </c>
    </row>
    <row r="14" spans="1:14" ht="25.5" hidden="1" customHeight="1" x14ac:dyDescent="0.25">
      <c r="A14" s="720" t="s">
        <v>609</v>
      </c>
      <c r="B14" s="721" t="s">
        <v>1329</v>
      </c>
      <c r="C14" s="722">
        <v>114549427</v>
      </c>
      <c r="D14" s="722">
        <v>0</v>
      </c>
      <c r="E14" s="722">
        <v>144990815</v>
      </c>
      <c r="F14" s="722">
        <v>296139</v>
      </c>
      <c r="G14" s="722">
        <v>0</v>
      </c>
      <c r="H14" s="722">
        <v>372195</v>
      </c>
      <c r="I14" s="722">
        <v>19189974</v>
      </c>
      <c r="J14" s="722">
        <v>0</v>
      </c>
      <c r="K14" s="722">
        <v>41647081</v>
      </c>
      <c r="L14" s="121">
        <f t="shared" ref="L14:N56" si="1">SUM(C14+F14+I14)</f>
        <v>134035540</v>
      </c>
      <c r="M14" s="121">
        <f t="shared" si="0"/>
        <v>0</v>
      </c>
      <c r="N14" s="121">
        <f t="shared" si="0"/>
        <v>187010091</v>
      </c>
    </row>
    <row r="15" spans="1:14" ht="25.5" hidden="1" customHeight="1" x14ac:dyDescent="0.25">
      <c r="A15" s="720" t="s">
        <v>610</v>
      </c>
      <c r="B15" s="721" t="s">
        <v>1330</v>
      </c>
      <c r="C15" s="722">
        <v>8000000</v>
      </c>
      <c r="D15" s="722">
        <v>0</v>
      </c>
      <c r="E15" s="722">
        <v>8021000</v>
      </c>
      <c r="F15" s="722">
        <v>0</v>
      </c>
      <c r="G15" s="722">
        <v>0</v>
      </c>
      <c r="H15" s="722">
        <v>0</v>
      </c>
      <c r="I15" s="722">
        <v>84100</v>
      </c>
      <c r="J15" s="722">
        <v>0</v>
      </c>
      <c r="K15" s="722">
        <v>0</v>
      </c>
      <c r="L15" s="121">
        <f t="shared" si="1"/>
        <v>8084100</v>
      </c>
      <c r="M15" s="121">
        <f t="shared" si="0"/>
        <v>0</v>
      </c>
      <c r="N15" s="121">
        <f t="shared" si="0"/>
        <v>8021000</v>
      </c>
    </row>
    <row r="16" spans="1:14" ht="32.25" customHeight="1" x14ac:dyDescent="0.25">
      <c r="A16" s="723" t="s">
        <v>612</v>
      </c>
      <c r="B16" s="724" t="s">
        <v>1331</v>
      </c>
      <c r="C16" s="693">
        <v>379897643</v>
      </c>
      <c r="D16" s="693">
        <v>0</v>
      </c>
      <c r="E16" s="693">
        <f t="shared" ref="E16:G16" si="2">SUM(E13:E15)</f>
        <v>585342306</v>
      </c>
      <c r="F16" s="693">
        <f t="shared" si="2"/>
        <v>301139</v>
      </c>
      <c r="G16" s="693">
        <f t="shared" si="2"/>
        <v>0</v>
      </c>
      <c r="H16" s="693">
        <f>SUM(H13:H15)</f>
        <v>372195</v>
      </c>
      <c r="I16" s="693">
        <v>19274074</v>
      </c>
      <c r="J16" s="693">
        <v>0</v>
      </c>
      <c r="K16" s="693">
        <f>SUM(K13:K15)</f>
        <v>41647081</v>
      </c>
      <c r="L16" s="725">
        <f t="shared" si="1"/>
        <v>399472856</v>
      </c>
      <c r="M16" s="725">
        <f t="shared" si="0"/>
        <v>0</v>
      </c>
      <c r="N16" s="725">
        <f t="shared" si="0"/>
        <v>627361582</v>
      </c>
    </row>
    <row r="17" spans="1:14" hidden="1" x14ac:dyDescent="0.25">
      <c r="A17" s="720" t="s">
        <v>613</v>
      </c>
      <c r="B17" s="721" t="s">
        <v>1332</v>
      </c>
      <c r="C17" s="693">
        <v>0</v>
      </c>
      <c r="D17" s="693">
        <v>0</v>
      </c>
      <c r="E17" s="693">
        <v>0</v>
      </c>
      <c r="F17" s="693">
        <v>0</v>
      </c>
      <c r="G17" s="693">
        <v>0</v>
      </c>
      <c r="H17" s="693">
        <v>0</v>
      </c>
      <c r="I17" s="693">
        <v>0</v>
      </c>
      <c r="J17" s="693">
        <v>0</v>
      </c>
      <c r="K17" s="693">
        <v>0</v>
      </c>
      <c r="L17" s="725">
        <f t="shared" si="1"/>
        <v>0</v>
      </c>
      <c r="M17" s="725">
        <f t="shared" si="0"/>
        <v>0</v>
      </c>
      <c r="N17" s="725">
        <f t="shared" si="0"/>
        <v>0</v>
      </c>
    </row>
    <row r="18" spans="1:14" hidden="1" x14ac:dyDescent="0.25">
      <c r="A18" s="720" t="s">
        <v>615</v>
      </c>
      <c r="B18" s="721" t="s">
        <v>1333</v>
      </c>
      <c r="C18" s="693">
        <v>0</v>
      </c>
      <c r="D18" s="693">
        <v>0</v>
      </c>
      <c r="E18" s="693">
        <v>0</v>
      </c>
      <c r="F18" s="693">
        <v>0</v>
      </c>
      <c r="G18" s="693">
        <v>0</v>
      </c>
      <c r="H18" s="693">
        <v>0</v>
      </c>
      <c r="I18" s="693">
        <v>0</v>
      </c>
      <c r="J18" s="693">
        <v>0</v>
      </c>
      <c r="K18" s="693">
        <v>0</v>
      </c>
      <c r="L18" s="725">
        <f t="shared" si="1"/>
        <v>0</v>
      </c>
      <c r="M18" s="725">
        <f t="shared" si="0"/>
        <v>0</v>
      </c>
      <c r="N18" s="725">
        <f t="shared" si="0"/>
        <v>0</v>
      </c>
    </row>
    <row r="19" spans="1:14" ht="25.5" x14ac:dyDescent="0.25">
      <c r="A19" s="723" t="s">
        <v>617</v>
      </c>
      <c r="B19" s="724" t="s">
        <v>1334</v>
      </c>
      <c r="C19" s="693">
        <v>0</v>
      </c>
      <c r="D19" s="693">
        <v>0</v>
      </c>
      <c r="E19" s="693">
        <v>0</v>
      </c>
      <c r="F19" s="693">
        <v>0</v>
      </c>
      <c r="G19" s="693">
        <v>0</v>
      </c>
      <c r="H19" s="693">
        <v>0</v>
      </c>
      <c r="I19" s="693">
        <v>0</v>
      </c>
      <c r="J19" s="693">
        <v>0</v>
      </c>
      <c r="K19" s="693">
        <v>0</v>
      </c>
      <c r="L19" s="725">
        <f t="shared" si="1"/>
        <v>0</v>
      </c>
      <c r="M19" s="725">
        <f t="shared" si="0"/>
        <v>0</v>
      </c>
      <c r="N19" s="725">
        <f t="shared" si="0"/>
        <v>0</v>
      </c>
    </row>
    <row r="20" spans="1:14" ht="25.5" hidden="1" customHeight="1" x14ac:dyDescent="0.25">
      <c r="A20" s="720" t="s">
        <v>619</v>
      </c>
      <c r="B20" s="721" t="s">
        <v>1335</v>
      </c>
      <c r="C20" s="689">
        <v>472091079</v>
      </c>
      <c r="D20" s="689">
        <v>0</v>
      </c>
      <c r="E20" s="689">
        <v>520713659</v>
      </c>
      <c r="F20" s="689">
        <v>149450557</v>
      </c>
      <c r="G20" s="689">
        <v>0</v>
      </c>
      <c r="H20" s="689">
        <v>156430943</v>
      </c>
      <c r="I20" s="689">
        <v>109997464</v>
      </c>
      <c r="J20" s="689">
        <v>0</v>
      </c>
      <c r="K20" s="689">
        <v>134196218</v>
      </c>
      <c r="L20" s="904">
        <f t="shared" si="1"/>
        <v>731539100</v>
      </c>
      <c r="M20" s="904">
        <f t="shared" si="0"/>
        <v>0</v>
      </c>
      <c r="N20" s="904">
        <f t="shared" si="0"/>
        <v>811340820</v>
      </c>
    </row>
    <row r="21" spans="1:14" ht="25.5" hidden="1" customHeight="1" x14ac:dyDescent="0.25">
      <c r="A21" s="720" t="s">
        <v>621</v>
      </c>
      <c r="B21" s="721" t="s">
        <v>1336</v>
      </c>
      <c r="C21" s="689">
        <v>143628388</v>
      </c>
      <c r="D21" s="689">
        <v>0</v>
      </c>
      <c r="E21" s="689">
        <v>73102034</v>
      </c>
      <c r="F21" s="689">
        <v>0</v>
      </c>
      <c r="G21" s="689">
        <v>0</v>
      </c>
      <c r="H21" s="689">
        <v>8354049</v>
      </c>
      <c r="I21" s="689">
        <v>1958054</v>
      </c>
      <c r="J21" s="689">
        <v>0</v>
      </c>
      <c r="K21" s="689">
        <v>17020267</v>
      </c>
      <c r="L21" s="904">
        <f t="shared" si="1"/>
        <v>145586442</v>
      </c>
      <c r="M21" s="904">
        <f t="shared" si="0"/>
        <v>0</v>
      </c>
      <c r="N21" s="904">
        <f t="shared" si="0"/>
        <v>98476350</v>
      </c>
    </row>
    <row r="22" spans="1:14" ht="25.5" hidden="1" customHeight="1" x14ac:dyDescent="0.25">
      <c r="A22" s="720" t="s">
        <v>457</v>
      </c>
      <c r="B22" s="721" t="s">
        <v>1337</v>
      </c>
      <c r="C22" s="689">
        <v>85676429</v>
      </c>
      <c r="D22" s="689">
        <v>0</v>
      </c>
      <c r="E22" s="689">
        <v>250246946</v>
      </c>
      <c r="F22" s="689">
        <v>0</v>
      </c>
      <c r="G22" s="689">
        <v>0</v>
      </c>
      <c r="H22" s="689">
        <v>0</v>
      </c>
      <c r="I22" s="689">
        <v>7608537</v>
      </c>
      <c r="J22" s="689">
        <v>0</v>
      </c>
      <c r="K22" s="689">
        <v>3900058</v>
      </c>
      <c r="L22" s="904">
        <f t="shared" si="1"/>
        <v>93284966</v>
      </c>
      <c r="M22" s="904">
        <f t="shared" si="0"/>
        <v>0</v>
      </c>
      <c r="N22" s="904">
        <f t="shared" si="0"/>
        <v>254147004</v>
      </c>
    </row>
    <row r="23" spans="1:14" ht="25.5" hidden="1" customHeight="1" x14ac:dyDescent="0.25">
      <c r="A23" s="720" t="s">
        <v>458</v>
      </c>
      <c r="B23" s="721" t="s">
        <v>1338</v>
      </c>
      <c r="C23" s="689">
        <v>277034366</v>
      </c>
      <c r="D23" s="689">
        <v>0</v>
      </c>
      <c r="E23" s="689">
        <v>64175672</v>
      </c>
      <c r="F23" s="689">
        <v>112816</v>
      </c>
      <c r="G23" s="689">
        <v>0</v>
      </c>
      <c r="H23" s="689">
        <v>7911</v>
      </c>
      <c r="I23" s="689">
        <v>31357</v>
      </c>
      <c r="J23" s="689">
        <v>0</v>
      </c>
      <c r="K23" s="689">
        <v>710</v>
      </c>
      <c r="L23" s="904">
        <f t="shared" si="1"/>
        <v>277178539</v>
      </c>
      <c r="M23" s="904">
        <f t="shared" si="0"/>
        <v>0</v>
      </c>
      <c r="N23" s="904">
        <f t="shared" si="0"/>
        <v>64184293</v>
      </c>
    </row>
    <row r="24" spans="1:14" ht="25.5" x14ac:dyDescent="0.25">
      <c r="A24" s="723" t="s">
        <v>459</v>
      </c>
      <c r="B24" s="724" t="s">
        <v>1339</v>
      </c>
      <c r="C24" s="693">
        <v>978430262</v>
      </c>
      <c r="D24" s="693">
        <v>0</v>
      </c>
      <c r="E24" s="693">
        <f t="shared" ref="E24:G24" si="3">SUM(E20:E23)</f>
        <v>908238311</v>
      </c>
      <c r="F24" s="693">
        <f t="shared" si="3"/>
        <v>149563373</v>
      </c>
      <c r="G24" s="693">
        <f t="shared" si="3"/>
        <v>0</v>
      </c>
      <c r="H24" s="693">
        <f>SUM(H20:H23)</f>
        <v>164792903</v>
      </c>
      <c r="I24" s="693">
        <v>119595412</v>
      </c>
      <c r="J24" s="693">
        <v>0</v>
      </c>
      <c r="K24" s="693">
        <f>SUM(K20:K23)</f>
        <v>155117253</v>
      </c>
      <c r="L24" s="725">
        <f t="shared" si="1"/>
        <v>1247589047</v>
      </c>
      <c r="M24" s="725">
        <f t="shared" si="0"/>
        <v>0</v>
      </c>
      <c r="N24" s="725">
        <f t="shared" si="0"/>
        <v>1228148467</v>
      </c>
    </row>
    <row r="25" spans="1:14" ht="15" hidden="1" customHeight="1" x14ac:dyDescent="0.25">
      <c r="A25" s="720" t="s">
        <v>460</v>
      </c>
      <c r="B25" s="721" t="s">
        <v>1340</v>
      </c>
      <c r="C25" s="689">
        <v>18631935</v>
      </c>
      <c r="D25" s="689">
        <v>0</v>
      </c>
      <c r="E25" s="689">
        <v>17581617</v>
      </c>
      <c r="F25" s="689">
        <v>1391891</v>
      </c>
      <c r="G25" s="689">
        <v>0</v>
      </c>
      <c r="H25" s="689">
        <v>2255100</v>
      </c>
      <c r="I25" s="689">
        <v>7045633</v>
      </c>
      <c r="J25" s="689">
        <v>0</v>
      </c>
      <c r="K25" s="689">
        <v>3508486</v>
      </c>
      <c r="L25" s="904">
        <f t="shared" si="1"/>
        <v>27069459</v>
      </c>
      <c r="M25" s="904">
        <f t="shared" si="0"/>
        <v>0</v>
      </c>
      <c r="N25" s="904">
        <f t="shared" si="0"/>
        <v>23345203</v>
      </c>
    </row>
    <row r="26" spans="1:14" ht="15" hidden="1" customHeight="1" x14ac:dyDescent="0.25">
      <c r="A26" s="720" t="s">
        <v>554</v>
      </c>
      <c r="B26" s="721" t="s">
        <v>1341</v>
      </c>
      <c r="C26" s="689">
        <v>186867811</v>
      </c>
      <c r="D26" s="689">
        <v>0</v>
      </c>
      <c r="E26" s="689">
        <v>233399543</v>
      </c>
      <c r="F26" s="689">
        <v>12025386</v>
      </c>
      <c r="G26" s="689">
        <v>0</v>
      </c>
      <c r="H26" s="689">
        <v>12959094</v>
      </c>
      <c r="I26" s="689">
        <v>50610720</v>
      </c>
      <c r="J26" s="689">
        <v>0</v>
      </c>
      <c r="K26" s="689">
        <v>79095224</v>
      </c>
      <c r="L26" s="904">
        <f t="shared" si="1"/>
        <v>249503917</v>
      </c>
      <c r="M26" s="904">
        <f t="shared" si="0"/>
        <v>0</v>
      </c>
      <c r="N26" s="904">
        <f t="shared" si="0"/>
        <v>325453861</v>
      </c>
    </row>
    <row r="27" spans="1:14" ht="15" hidden="1" customHeight="1" x14ac:dyDescent="0.25">
      <c r="A27" s="720" t="s">
        <v>461</v>
      </c>
      <c r="B27" s="721" t="s">
        <v>1342</v>
      </c>
      <c r="C27" s="689">
        <v>0</v>
      </c>
      <c r="D27" s="689">
        <v>0</v>
      </c>
      <c r="E27" s="689">
        <v>0</v>
      </c>
      <c r="F27" s="689">
        <v>0</v>
      </c>
      <c r="G27" s="689">
        <v>0</v>
      </c>
      <c r="H27" s="689">
        <v>0</v>
      </c>
      <c r="I27" s="689">
        <v>0</v>
      </c>
      <c r="J27" s="689">
        <v>0</v>
      </c>
      <c r="K27" s="689">
        <v>0</v>
      </c>
      <c r="L27" s="904">
        <f t="shared" si="1"/>
        <v>0</v>
      </c>
      <c r="M27" s="904">
        <f t="shared" si="0"/>
        <v>0</v>
      </c>
      <c r="N27" s="904">
        <f t="shared" si="0"/>
        <v>0</v>
      </c>
    </row>
    <row r="28" spans="1:14" ht="15" hidden="1" customHeight="1" x14ac:dyDescent="0.25">
      <c r="A28" s="720" t="s">
        <v>462</v>
      </c>
      <c r="B28" s="721" t="s">
        <v>1343</v>
      </c>
      <c r="C28" s="689">
        <v>3565160</v>
      </c>
      <c r="D28" s="689">
        <v>0</v>
      </c>
      <c r="E28" s="689">
        <v>2222234</v>
      </c>
      <c r="F28" s="689">
        <v>35069</v>
      </c>
      <c r="G28" s="689">
        <v>0</v>
      </c>
      <c r="H28" s="689">
        <v>40010</v>
      </c>
      <c r="I28" s="689">
        <v>0</v>
      </c>
      <c r="J28" s="689">
        <v>0</v>
      </c>
      <c r="K28" s="689">
        <v>1045150</v>
      </c>
      <c r="L28" s="904">
        <f t="shared" si="1"/>
        <v>3600229</v>
      </c>
      <c r="M28" s="904">
        <f t="shared" si="0"/>
        <v>0</v>
      </c>
      <c r="N28" s="904">
        <f t="shared" si="0"/>
        <v>3307394</v>
      </c>
    </row>
    <row r="29" spans="1:14" x14ac:dyDescent="0.25">
      <c r="A29" s="723" t="s">
        <v>463</v>
      </c>
      <c r="B29" s="724" t="s">
        <v>1344</v>
      </c>
      <c r="C29" s="693">
        <v>209064906</v>
      </c>
      <c r="D29" s="693">
        <v>0</v>
      </c>
      <c r="E29" s="693">
        <f>SUM(E25:E28)</f>
        <v>253203394</v>
      </c>
      <c r="F29" s="693">
        <f t="shared" ref="F29:G29" si="4">SUM(F25:F28)</f>
        <v>13452346</v>
      </c>
      <c r="G29" s="693">
        <f t="shared" si="4"/>
        <v>0</v>
      </c>
      <c r="H29" s="693">
        <f>SUM(H25:H28)</f>
        <v>15254204</v>
      </c>
      <c r="I29" s="693">
        <v>57656353</v>
      </c>
      <c r="J29" s="693">
        <v>0</v>
      </c>
      <c r="K29" s="693">
        <f>SUM(K25:K28)</f>
        <v>83648860</v>
      </c>
      <c r="L29" s="725">
        <f t="shared" si="1"/>
        <v>280173605</v>
      </c>
      <c r="M29" s="725">
        <f t="shared" si="1"/>
        <v>0</v>
      </c>
      <c r="N29" s="725">
        <f t="shared" si="1"/>
        <v>352106458</v>
      </c>
    </row>
    <row r="30" spans="1:14" ht="15" hidden="1" customHeight="1" x14ac:dyDescent="0.25">
      <c r="A30" s="720" t="s">
        <v>464</v>
      </c>
      <c r="B30" s="721" t="s">
        <v>1345</v>
      </c>
      <c r="C30" s="689">
        <v>73633670</v>
      </c>
      <c r="D30" s="689">
        <v>0</v>
      </c>
      <c r="E30" s="689">
        <v>84156235</v>
      </c>
      <c r="F30" s="689">
        <v>99778202</v>
      </c>
      <c r="G30" s="689">
        <v>0</v>
      </c>
      <c r="H30" s="689">
        <v>111003241</v>
      </c>
      <c r="I30" s="689">
        <v>39530131</v>
      </c>
      <c r="J30" s="689">
        <v>0</v>
      </c>
      <c r="K30" s="689">
        <v>53456414</v>
      </c>
      <c r="L30" s="904">
        <f t="shared" si="1"/>
        <v>212942003</v>
      </c>
      <c r="M30" s="904">
        <f t="shared" si="1"/>
        <v>0</v>
      </c>
      <c r="N30" s="904">
        <f t="shared" si="1"/>
        <v>248615890</v>
      </c>
    </row>
    <row r="31" spans="1:14" ht="15" hidden="1" customHeight="1" x14ac:dyDescent="0.25">
      <c r="A31" s="720" t="s">
        <v>465</v>
      </c>
      <c r="B31" s="721" t="s">
        <v>1346</v>
      </c>
      <c r="C31" s="689">
        <v>37530234</v>
      </c>
      <c r="D31" s="689">
        <v>0</v>
      </c>
      <c r="E31" s="689">
        <v>65163002</v>
      </c>
      <c r="F31" s="689">
        <v>13369937</v>
      </c>
      <c r="G31" s="689">
        <v>0</v>
      </c>
      <c r="H31" s="689">
        <v>21565106</v>
      </c>
      <c r="I31" s="689">
        <v>10957451</v>
      </c>
      <c r="J31" s="689">
        <v>0</v>
      </c>
      <c r="K31" s="689">
        <v>11657863</v>
      </c>
      <c r="L31" s="904">
        <f t="shared" si="1"/>
        <v>61857622</v>
      </c>
      <c r="M31" s="904">
        <f t="shared" si="1"/>
        <v>0</v>
      </c>
      <c r="N31" s="904">
        <f t="shared" si="1"/>
        <v>98385971</v>
      </c>
    </row>
    <row r="32" spans="1:14" ht="15" hidden="1" customHeight="1" x14ac:dyDescent="0.25">
      <c r="A32" s="720" t="s">
        <v>466</v>
      </c>
      <c r="B32" s="721" t="s">
        <v>1347</v>
      </c>
      <c r="C32" s="689">
        <v>21327694</v>
      </c>
      <c r="D32" s="689">
        <v>0</v>
      </c>
      <c r="E32" s="689">
        <v>22658355</v>
      </c>
      <c r="F32" s="689">
        <v>17447966</v>
      </c>
      <c r="G32" s="689">
        <v>0</v>
      </c>
      <c r="H32" s="689">
        <v>17960161</v>
      </c>
      <c r="I32" s="689">
        <v>7505168</v>
      </c>
      <c r="J32" s="689">
        <v>0</v>
      </c>
      <c r="K32" s="689">
        <v>10073725</v>
      </c>
      <c r="L32" s="904">
        <f t="shared" si="1"/>
        <v>46280828</v>
      </c>
      <c r="M32" s="904">
        <f t="shared" si="1"/>
        <v>0</v>
      </c>
      <c r="N32" s="904">
        <f t="shared" si="1"/>
        <v>50692241</v>
      </c>
    </row>
    <row r="33" spans="1:14" ht="30" customHeight="1" x14ac:dyDescent="0.25">
      <c r="A33" s="723" t="s">
        <v>467</v>
      </c>
      <c r="B33" s="724" t="s">
        <v>1348</v>
      </c>
      <c r="C33" s="693">
        <v>132491598</v>
      </c>
      <c r="D33" s="693">
        <v>0</v>
      </c>
      <c r="E33" s="693">
        <f t="shared" ref="E33:G33" si="5">SUM(E30:E32)</f>
        <v>171977592</v>
      </c>
      <c r="F33" s="693">
        <f t="shared" si="5"/>
        <v>130596105</v>
      </c>
      <c r="G33" s="693">
        <f t="shared" si="5"/>
        <v>0</v>
      </c>
      <c r="H33" s="693">
        <f>SUM(H30:H32)</f>
        <v>150528508</v>
      </c>
      <c r="I33" s="693">
        <v>57992750</v>
      </c>
      <c r="J33" s="693">
        <v>0</v>
      </c>
      <c r="K33" s="693">
        <f>SUM(K30:K32)</f>
        <v>75188002</v>
      </c>
      <c r="L33" s="725">
        <f t="shared" si="1"/>
        <v>321080453</v>
      </c>
      <c r="M33" s="725">
        <f t="shared" si="1"/>
        <v>0</v>
      </c>
      <c r="N33" s="725">
        <f t="shared" si="1"/>
        <v>397694102</v>
      </c>
    </row>
    <row r="34" spans="1:14" x14ac:dyDescent="0.25">
      <c r="A34" s="723" t="s">
        <v>468</v>
      </c>
      <c r="B34" s="724" t="s">
        <v>1349</v>
      </c>
      <c r="C34" s="693">
        <v>357654078</v>
      </c>
      <c r="D34" s="693">
        <v>0</v>
      </c>
      <c r="E34" s="693">
        <v>422597835</v>
      </c>
      <c r="F34" s="693">
        <v>1080411</v>
      </c>
      <c r="G34" s="693">
        <v>0</v>
      </c>
      <c r="H34" s="693">
        <v>1763413</v>
      </c>
      <c r="I34" s="693">
        <v>8085867</v>
      </c>
      <c r="J34" s="693">
        <v>0</v>
      </c>
      <c r="K34" s="693">
        <v>8174725</v>
      </c>
      <c r="L34" s="725">
        <f t="shared" si="1"/>
        <v>366820356</v>
      </c>
      <c r="M34" s="725">
        <f t="shared" si="1"/>
        <v>0</v>
      </c>
      <c r="N34" s="725">
        <f t="shared" si="1"/>
        <v>432535973</v>
      </c>
    </row>
    <row r="35" spans="1:14" x14ac:dyDescent="0.25">
      <c r="A35" s="723" t="s">
        <v>469</v>
      </c>
      <c r="B35" s="724" t="s">
        <v>1350</v>
      </c>
      <c r="C35" s="693">
        <v>1335496563</v>
      </c>
      <c r="D35" s="693">
        <v>0</v>
      </c>
      <c r="E35" s="693">
        <v>1073361307</v>
      </c>
      <c r="F35" s="693">
        <v>2528097</v>
      </c>
      <c r="G35" s="693">
        <v>0</v>
      </c>
      <c r="H35" s="693">
        <v>3190802</v>
      </c>
      <c r="I35" s="693">
        <v>15117894</v>
      </c>
      <c r="J35" s="693">
        <v>0</v>
      </c>
      <c r="K35" s="693">
        <v>40097832</v>
      </c>
      <c r="L35" s="725">
        <f t="shared" si="1"/>
        <v>1353142554</v>
      </c>
      <c r="M35" s="725">
        <f t="shared" si="1"/>
        <v>0</v>
      </c>
      <c r="N35" s="725">
        <f t="shared" si="1"/>
        <v>1116649941</v>
      </c>
    </row>
    <row r="36" spans="1:14" ht="30.75" customHeight="1" x14ac:dyDescent="0.25">
      <c r="A36" s="723" t="s">
        <v>632</v>
      </c>
      <c r="B36" s="724" t="s">
        <v>1351</v>
      </c>
      <c r="C36" s="693">
        <v>-676379240</v>
      </c>
      <c r="D36" s="693">
        <v>0</v>
      </c>
      <c r="E36" s="693">
        <v>-427559511</v>
      </c>
      <c r="F36" s="693">
        <v>2207553</v>
      </c>
      <c r="G36" s="693">
        <v>0</v>
      </c>
      <c r="H36" s="693">
        <v>-5571829</v>
      </c>
      <c r="I36" s="693">
        <v>16622</v>
      </c>
      <c r="J36" s="693">
        <v>0</v>
      </c>
      <c r="K36" s="693">
        <v>-10345085</v>
      </c>
      <c r="L36" s="725">
        <f t="shared" si="1"/>
        <v>-674155065</v>
      </c>
      <c r="M36" s="725">
        <f t="shared" si="1"/>
        <v>0</v>
      </c>
      <c r="N36" s="725">
        <f t="shared" si="1"/>
        <v>-443476425</v>
      </c>
    </row>
    <row r="37" spans="1:14" hidden="1" x14ac:dyDescent="0.25">
      <c r="A37" s="720" t="s">
        <v>633</v>
      </c>
      <c r="B37" s="721" t="s">
        <v>1352</v>
      </c>
      <c r="C37" s="689">
        <v>0</v>
      </c>
      <c r="D37" s="689">
        <v>0</v>
      </c>
      <c r="E37" s="689">
        <v>0</v>
      </c>
      <c r="F37" s="689">
        <v>0</v>
      </c>
      <c r="G37" s="689">
        <v>0</v>
      </c>
      <c r="H37" s="689">
        <v>0</v>
      </c>
      <c r="I37" s="689">
        <v>0</v>
      </c>
      <c r="J37" s="689">
        <v>0</v>
      </c>
      <c r="K37" s="689">
        <v>0</v>
      </c>
      <c r="L37" s="904">
        <f t="shared" si="1"/>
        <v>0</v>
      </c>
      <c r="M37" s="904">
        <f t="shared" si="1"/>
        <v>0</v>
      </c>
      <c r="N37" s="904">
        <f t="shared" si="1"/>
        <v>0</v>
      </c>
    </row>
    <row r="38" spans="1:14" ht="38.25" hidden="1" x14ac:dyDescent="0.25">
      <c r="A38" s="720" t="s">
        <v>470</v>
      </c>
      <c r="B38" s="721" t="s">
        <v>1353</v>
      </c>
      <c r="C38" s="689">
        <v>0</v>
      </c>
      <c r="D38" s="689">
        <v>0</v>
      </c>
      <c r="E38" s="689">
        <v>0</v>
      </c>
      <c r="F38" s="689">
        <v>0</v>
      </c>
      <c r="G38" s="689">
        <v>0</v>
      </c>
      <c r="H38" s="689">
        <v>0</v>
      </c>
      <c r="I38" s="689">
        <v>0</v>
      </c>
      <c r="J38" s="689">
        <v>0</v>
      </c>
      <c r="K38" s="689">
        <v>0</v>
      </c>
      <c r="L38" s="904">
        <f t="shared" si="1"/>
        <v>0</v>
      </c>
      <c r="M38" s="904">
        <f t="shared" si="1"/>
        <v>0</v>
      </c>
      <c r="N38" s="904">
        <f t="shared" si="1"/>
        <v>0</v>
      </c>
    </row>
    <row r="39" spans="1:14" ht="38.25" hidden="1" x14ac:dyDescent="0.25">
      <c r="A39" s="720" t="s">
        <v>471</v>
      </c>
      <c r="B39" s="721" t="s">
        <v>1354</v>
      </c>
      <c r="C39" s="689">
        <v>0</v>
      </c>
      <c r="D39" s="689">
        <v>0</v>
      </c>
      <c r="E39" s="689">
        <v>0</v>
      </c>
      <c r="F39" s="689">
        <v>0</v>
      </c>
      <c r="G39" s="689">
        <v>0</v>
      </c>
      <c r="H39" s="689">
        <v>0</v>
      </c>
      <c r="I39" s="689">
        <v>0</v>
      </c>
      <c r="J39" s="689">
        <v>0</v>
      </c>
      <c r="K39" s="689">
        <v>0</v>
      </c>
      <c r="L39" s="904">
        <f t="shared" si="1"/>
        <v>0</v>
      </c>
      <c r="M39" s="904">
        <f t="shared" si="1"/>
        <v>0</v>
      </c>
      <c r="N39" s="904">
        <f t="shared" si="1"/>
        <v>0</v>
      </c>
    </row>
    <row r="40" spans="1:14" ht="25.5" hidden="1" customHeight="1" x14ac:dyDescent="0.25">
      <c r="A40" s="720" t="s">
        <v>1355</v>
      </c>
      <c r="B40" s="721" t="s">
        <v>1356</v>
      </c>
      <c r="C40" s="689">
        <v>111687</v>
      </c>
      <c r="D40" s="689">
        <v>0</v>
      </c>
      <c r="E40" s="689">
        <v>2128096</v>
      </c>
      <c r="F40" s="689">
        <v>26</v>
      </c>
      <c r="G40" s="689">
        <v>0</v>
      </c>
      <c r="H40" s="689">
        <v>261</v>
      </c>
      <c r="I40" s="689">
        <v>504</v>
      </c>
      <c r="J40" s="689">
        <v>0</v>
      </c>
      <c r="K40" s="689">
        <v>666</v>
      </c>
      <c r="L40" s="904">
        <f t="shared" si="1"/>
        <v>112217</v>
      </c>
      <c r="M40" s="904">
        <f t="shared" si="1"/>
        <v>0</v>
      </c>
      <c r="N40" s="904">
        <f t="shared" si="1"/>
        <v>2129023</v>
      </c>
    </row>
    <row r="41" spans="1:14" ht="25.5" hidden="1" customHeight="1" x14ac:dyDescent="0.25">
      <c r="A41" s="720" t="s">
        <v>1108</v>
      </c>
      <c r="B41" s="721" t="s">
        <v>1357</v>
      </c>
      <c r="C41" s="689">
        <v>0</v>
      </c>
      <c r="D41" s="689">
        <v>0</v>
      </c>
      <c r="E41" s="689">
        <v>3</v>
      </c>
      <c r="F41" s="689">
        <v>0</v>
      </c>
      <c r="G41" s="689">
        <v>0</v>
      </c>
      <c r="H41" s="689">
        <v>0</v>
      </c>
      <c r="I41" s="689">
        <v>0</v>
      </c>
      <c r="J41" s="689">
        <v>0</v>
      </c>
      <c r="K41" s="689">
        <v>0</v>
      </c>
      <c r="L41" s="904">
        <f t="shared" si="1"/>
        <v>0</v>
      </c>
      <c r="M41" s="904">
        <f t="shared" si="1"/>
        <v>0</v>
      </c>
      <c r="N41" s="904">
        <f t="shared" si="1"/>
        <v>3</v>
      </c>
    </row>
    <row r="42" spans="1:14" ht="38.25" hidden="1" x14ac:dyDescent="0.25">
      <c r="A42" s="720" t="s">
        <v>1111</v>
      </c>
      <c r="B42" s="721" t="s">
        <v>1358</v>
      </c>
      <c r="C42" s="689">
        <v>0</v>
      </c>
      <c r="D42" s="689">
        <v>0</v>
      </c>
      <c r="E42" s="689">
        <v>0</v>
      </c>
      <c r="F42" s="689">
        <v>0</v>
      </c>
      <c r="G42" s="689">
        <v>0</v>
      </c>
      <c r="H42" s="689">
        <v>0</v>
      </c>
      <c r="I42" s="689">
        <v>0</v>
      </c>
      <c r="J42" s="689">
        <v>0</v>
      </c>
      <c r="K42" s="689">
        <v>0</v>
      </c>
      <c r="L42" s="904">
        <f t="shared" si="1"/>
        <v>0</v>
      </c>
      <c r="M42" s="904">
        <f t="shared" si="1"/>
        <v>0</v>
      </c>
      <c r="N42" s="904">
        <f t="shared" si="1"/>
        <v>0</v>
      </c>
    </row>
    <row r="43" spans="1:14" ht="51" hidden="1" x14ac:dyDescent="0.25">
      <c r="A43" s="720" t="s">
        <v>1359</v>
      </c>
      <c r="B43" s="721" t="s">
        <v>1360</v>
      </c>
      <c r="C43" s="689">
        <v>0</v>
      </c>
      <c r="D43" s="689">
        <v>0</v>
      </c>
      <c r="E43" s="689">
        <v>0</v>
      </c>
      <c r="F43" s="689">
        <v>0</v>
      </c>
      <c r="G43" s="689">
        <v>0</v>
      </c>
      <c r="H43" s="689">
        <v>0</v>
      </c>
      <c r="I43" s="689">
        <v>0</v>
      </c>
      <c r="J43" s="689">
        <v>0</v>
      </c>
      <c r="K43" s="689">
        <v>0</v>
      </c>
      <c r="L43" s="904">
        <f t="shared" si="1"/>
        <v>0</v>
      </c>
      <c r="M43" s="904">
        <f t="shared" si="1"/>
        <v>0</v>
      </c>
      <c r="N43" s="904">
        <f t="shared" si="1"/>
        <v>0</v>
      </c>
    </row>
    <row r="44" spans="1:14" ht="38.25" x14ac:dyDescent="0.25">
      <c r="A44" s="723" t="s">
        <v>1361</v>
      </c>
      <c r="B44" s="724" t="s">
        <v>1362</v>
      </c>
      <c r="C44" s="693">
        <v>111687</v>
      </c>
      <c r="D44" s="693">
        <v>0</v>
      </c>
      <c r="E44" s="693">
        <v>2128099</v>
      </c>
      <c r="F44" s="693">
        <v>26</v>
      </c>
      <c r="G44" s="693">
        <v>0</v>
      </c>
      <c r="H44" s="693">
        <v>261</v>
      </c>
      <c r="I44" s="693">
        <v>504</v>
      </c>
      <c r="J44" s="693">
        <v>0</v>
      </c>
      <c r="K44" s="693">
        <v>666</v>
      </c>
      <c r="L44" s="725">
        <f t="shared" si="1"/>
        <v>112217</v>
      </c>
      <c r="M44" s="725">
        <f t="shared" si="1"/>
        <v>0</v>
      </c>
      <c r="N44" s="725">
        <f t="shared" si="1"/>
        <v>2129026</v>
      </c>
    </row>
    <row r="45" spans="1:14" ht="25.5" hidden="1" x14ac:dyDescent="0.25">
      <c r="A45" s="720" t="s">
        <v>1363</v>
      </c>
      <c r="B45" s="721" t="s">
        <v>1364</v>
      </c>
      <c r="C45" s="693">
        <v>0</v>
      </c>
      <c r="D45" s="693">
        <v>0</v>
      </c>
      <c r="E45" s="693">
        <v>0</v>
      </c>
      <c r="F45" s="693">
        <v>0</v>
      </c>
      <c r="G45" s="693">
        <v>0</v>
      </c>
      <c r="H45" s="693">
        <v>0</v>
      </c>
      <c r="I45" s="693">
        <v>0</v>
      </c>
      <c r="J45" s="693">
        <v>0</v>
      </c>
      <c r="K45" s="693">
        <v>0</v>
      </c>
      <c r="L45" s="725">
        <f t="shared" si="1"/>
        <v>0</v>
      </c>
      <c r="M45" s="725">
        <f t="shared" si="1"/>
        <v>0</v>
      </c>
      <c r="N45" s="725">
        <f t="shared" si="1"/>
        <v>0</v>
      </c>
    </row>
    <row r="46" spans="1:14" ht="38.25" hidden="1" x14ac:dyDescent="0.25">
      <c r="A46" s="720" t="s">
        <v>1365</v>
      </c>
      <c r="B46" s="721" t="s">
        <v>1366</v>
      </c>
      <c r="C46" s="693">
        <v>0</v>
      </c>
      <c r="D46" s="693">
        <v>0</v>
      </c>
      <c r="E46" s="693">
        <v>0</v>
      </c>
      <c r="F46" s="693">
        <v>0</v>
      </c>
      <c r="G46" s="693">
        <v>0</v>
      </c>
      <c r="H46" s="693">
        <v>0</v>
      </c>
      <c r="I46" s="693">
        <v>0</v>
      </c>
      <c r="J46" s="693">
        <v>0</v>
      </c>
      <c r="K46" s="693">
        <v>0</v>
      </c>
      <c r="L46" s="725">
        <f t="shared" si="1"/>
        <v>0</v>
      </c>
      <c r="M46" s="725">
        <f t="shared" si="1"/>
        <v>0</v>
      </c>
      <c r="N46" s="725">
        <f t="shared" si="1"/>
        <v>0</v>
      </c>
    </row>
    <row r="47" spans="1:14" ht="25.5" hidden="1" customHeight="1" x14ac:dyDescent="0.25">
      <c r="A47" s="720" t="s">
        <v>1114</v>
      </c>
      <c r="B47" s="721" t="s">
        <v>1367</v>
      </c>
      <c r="C47" s="693">
        <v>235097</v>
      </c>
      <c r="D47" s="693">
        <v>0</v>
      </c>
      <c r="E47" s="693">
        <v>41202</v>
      </c>
      <c r="F47" s="693">
        <v>34</v>
      </c>
      <c r="G47" s="693">
        <v>0</v>
      </c>
      <c r="H47" s="693">
        <v>145</v>
      </c>
      <c r="I47" s="693">
        <v>0</v>
      </c>
      <c r="J47" s="693">
        <v>0</v>
      </c>
      <c r="K47" s="693">
        <v>0</v>
      </c>
      <c r="L47" s="725">
        <f t="shared" si="1"/>
        <v>235131</v>
      </c>
      <c r="M47" s="725">
        <f t="shared" si="1"/>
        <v>0</v>
      </c>
      <c r="N47" s="725">
        <f t="shared" si="1"/>
        <v>41347</v>
      </c>
    </row>
    <row r="48" spans="1:14" ht="25.5" hidden="1" x14ac:dyDescent="0.25">
      <c r="A48" s="720" t="s">
        <v>1368</v>
      </c>
      <c r="B48" s="721" t="s">
        <v>1369</v>
      </c>
      <c r="C48" s="689">
        <v>0</v>
      </c>
      <c r="D48" s="689">
        <v>0</v>
      </c>
      <c r="E48" s="689">
        <v>0</v>
      </c>
      <c r="F48" s="689">
        <v>0</v>
      </c>
      <c r="G48" s="689">
        <v>0</v>
      </c>
      <c r="H48" s="689">
        <v>0</v>
      </c>
      <c r="I48" s="689">
        <v>0</v>
      </c>
      <c r="J48" s="689">
        <v>0</v>
      </c>
      <c r="K48" s="689">
        <v>0</v>
      </c>
      <c r="L48" s="904">
        <f t="shared" si="1"/>
        <v>0</v>
      </c>
      <c r="M48" s="904">
        <f t="shared" si="1"/>
        <v>0</v>
      </c>
      <c r="N48" s="904">
        <f t="shared" si="1"/>
        <v>0</v>
      </c>
    </row>
    <row r="49" spans="1:14" hidden="1" x14ac:dyDescent="0.25">
      <c r="A49" s="720" t="s">
        <v>1370</v>
      </c>
      <c r="B49" s="721" t="s">
        <v>1371</v>
      </c>
      <c r="C49" s="689">
        <v>0</v>
      </c>
      <c r="D49" s="689">
        <v>0</v>
      </c>
      <c r="E49" s="689">
        <v>0</v>
      </c>
      <c r="F49" s="689">
        <v>0</v>
      </c>
      <c r="G49" s="689">
        <v>0</v>
      </c>
      <c r="H49" s="689">
        <v>0</v>
      </c>
      <c r="I49" s="689">
        <v>0</v>
      </c>
      <c r="J49" s="689">
        <v>0</v>
      </c>
      <c r="K49" s="689">
        <v>0</v>
      </c>
      <c r="L49" s="904">
        <f t="shared" si="1"/>
        <v>0</v>
      </c>
      <c r="M49" s="904">
        <f t="shared" si="1"/>
        <v>0</v>
      </c>
      <c r="N49" s="904">
        <f t="shared" si="1"/>
        <v>0</v>
      </c>
    </row>
    <row r="50" spans="1:14" ht="25.5" hidden="1" x14ac:dyDescent="0.25">
      <c r="A50" s="720" t="s">
        <v>1372</v>
      </c>
      <c r="B50" s="721" t="s">
        <v>1373</v>
      </c>
      <c r="C50" s="689">
        <v>0</v>
      </c>
      <c r="D50" s="689">
        <v>0</v>
      </c>
      <c r="E50" s="689">
        <v>0</v>
      </c>
      <c r="F50" s="689">
        <v>0</v>
      </c>
      <c r="G50" s="689">
        <v>0</v>
      </c>
      <c r="H50" s="689">
        <v>0</v>
      </c>
      <c r="I50" s="689">
        <v>0</v>
      </c>
      <c r="J50" s="689">
        <v>0</v>
      </c>
      <c r="K50" s="689">
        <v>0</v>
      </c>
      <c r="L50" s="904">
        <f t="shared" si="1"/>
        <v>0</v>
      </c>
      <c r="M50" s="904">
        <f t="shared" si="1"/>
        <v>0</v>
      </c>
      <c r="N50" s="904">
        <f t="shared" si="1"/>
        <v>0</v>
      </c>
    </row>
    <row r="51" spans="1:14" ht="25.5" hidden="1" x14ac:dyDescent="0.25">
      <c r="A51" s="720" t="s">
        <v>1374</v>
      </c>
      <c r="B51" s="721" t="s">
        <v>1375</v>
      </c>
      <c r="C51" s="689">
        <v>0</v>
      </c>
      <c r="D51" s="689">
        <v>0</v>
      </c>
      <c r="E51" s="689">
        <v>0</v>
      </c>
      <c r="F51" s="689">
        <v>0</v>
      </c>
      <c r="G51" s="689">
        <v>0</v>
      </c>
      <c r="H51" s="689">
        <v>0</v>
      </c>
      <c r="I51" s="689">
        <v>0</v>
      </c>
      <c r="J51" s="689">
        <v>0</v>
      </c>
      <c r="K51" s="689">
        <v>0</v>
      </c>
      <c r="L51" s="904">
        <f t="shared" si="1"/>
        <v>0</v>
      </c>
      <c r="M51" s="904">
        <f t="shared" si="1"/>
        <v>0</v>
      </c>
      <c r="N51" s="904">
        <f t="shared" si="1"/>
        <v>0</v>
      </c>
    </row>
    <row r="52" spans="1:14" ht="38.25" hidden="1" x14ac:dyDescent="0.25">
      <c r="A52" s="720" t="s">
        <v>812</v>
      </c>
      <c r="B52" s="721" t="s">
        <v>1376</v>
      </c>
      <c r="C52" s="689">
        <v>0</v>
      </c>
      <c r="D52" s="689">
        <v>0</v>
      </c>
      <c r="E52" s="689">
        <v>0</v>
      </c>
      <c r="F52" s="689">
        <v>0</v>
      </c>
      <c r="G52" s="689">
        <v>0</v>
      </c>
      <c r="H52" s="689">
        <v>0</v>
      </c>
      <c r="I52" s="689">
        <v>0</v>
      </c>
      <c r="J52" s="689">
        <v>0</v>
      </c>
      <c r="K52" s="689">
        <v>0</v>
      </c>
      <c r="L52" s="904">
        <f t="shared" si="1"/>
        <v>0</v>
      </c>
      <c r="M52" s="904">
        <f t="shared" si="1"/>
        <v>0</v>
      </c>
      <c r="N52" s="904">
        <f t="shared" si="1"/>
        <v>0</v>
      </c>
    </row>
    <row r="53" spans="1:14" ht="51" hidden="1" x14ac:dyDescent="0.25">
      <c r="A53" s="720" t="s">
        <v>1377</v>
      </c>
      <c r="B53" s="721" t="s">
        <v>1378</v>
      </c>
      <c r="C53" s="689">
        <v>0</v>
      </c>
      <c r="D53" s="689">
        <v>0</v>
      </c>
      <c r="E53" s="689">
        <v>0</v>
      </c>
      <c r="F53" s="689">
        <v>0</v>
      </c>
      <c r="G53" s="689">
        <v>0</v>
      </c>
      <c r="H53" s="689">
        <v>0</v>
      </c>
      <c r="I53" s="689">
        <v>0</v>
      </c>
      <c r="J53" s="689">
        <v>0</v>
      </c>
      <c r="K53" s="689">
        <v>0</v>
      </c>
      <c r="L53" s="904">
        <f t="shared" si="1"/>
        <v>0</v>
      </c>
      <c r="M53" s="904">
        <f t="shared" si="1"/>
        <v>0</v>
      </c>
      <c r="N53" s="904">
        <f t="shared" si="1"/>
        <v>0</v>
      </c>
    </row>
    <row r="54" spans="1:14" ht="25.5" x14ac:dyDescent="0.25">
      <c r="A54" s="723" t="s">
        <v>1379</v>
      </c>
      <c r="B54" s="724" t="s">
        <v>1380</v>
      </c>
      <c r="C54" s="693">
        <v>235097</v>
      </c>
      <c r="D54" s="693">
        <v>0</v>
      </c>
      <c r="E54" s="693">
        <v>41202</v>
      </c>
      <c r="F54" s="693">
        <v>34</v>
      </c>
      <c r="G54" s="693">
        <v>0</v>
      </c>
      <c r="H54" s="693">
        <v>145</v>
      </c>
      <c r="I54" s="693">
        <v>0</v>
      </c>
      <c r="J54" s="693">
        <v>0</v>
      </c>
      <c r="K54" s="693">
        <v>0</v>
      </c>
      <c r="L54" s="725">
        <f t="shared" si="1"/>
        <v>235131</v>
      </c>
      <c r="M54" s="725">
        <f t="shared" si="1"/>
        <v>0</v>
      </c>
      <c r="N54" s="725">
        <f t="shared" si="1"/>
        <v>41347</v>
      </c>
    </row>
    <row r="55" spans="1:14" ht="25.5" x14ac:dyDescent="0.25">
      <c r="A55" s="723" t="s">
        <v>1381</v>
      </c>
      <c r="B55" s="724" t="s">
        <v>1382</v>
      </c>
      <c r="C55" s="693">
        <v>-123410</v>
      </c>
      <c r="D55" s="693">
        <v>0</v>
      </c>
      <c r="E55" s="693">
        <v>2086897</v>
      </c>
      <c r="F55" s="693">
        <v>-8</v>
      </c>
      <c r="G55" s="693">
        <v>0</v>
      </c>
      <c r="H55" s="693">
        <v>116</v>
      </c>
      <c r="I55" s="693">
        <v>504</v>
      </c>
      <c r="J55" s="693">
        <v>0</v>
      </c>
      <c r="K55" s="693">
        <v>504</v>
      </c>
      <c r="L55" s="725">
        <f t="shared" si="1"/>
        <v>-122914</v>
      </c>
      <c r="M55" s="725">
        <f t="shared" si="1"/>
        <v>0</v>
      </c>
      <c r="N55" s="725">
        <f t="shared" si="1"/>
        <v>2087517</v>
      </c>
    </row>
    <row r="56" spans="1:14" x14ac:dyDescent="0.25">
      <c r="A56" s="723" t="s">
        <v>1383</v>
      </c>
      <c r="B56" s="724" t="s">
        <v>1384</v>
      </c>
      <c r="C56" s="693">
        <v>-676502650</v>
      </c>
      <c r="D56" s="693">
        <v>0</v>
      </c>
      <c r="E56" s="693">
        <v>-425472614</v>
      </c>
      <c r="F56" s="693">
        <v>2207545</v>
      </c>
      <c r="G56" s="693">
        <v>0</v>
      </c>
      <c r="H56" s="693">
        <v>-5571713</v>
      </c>
      <c r="I56" s="693">
        <v>17126</v>
      </c>
      <c r="J56" s="693">
        <v>0</v>
      </c>
      <c r="K56" s="693">
        <v>-10344419</v>
      </c>
      <c r="L56" s="725">
        <f t="shared" si="1"/>
        <v>-674277979</v>
      </c>
      <c r="M56" s="725">
        <f t="shared" si="1"/>
        <v>0</v>
      </c>
      <c r="N56" s="725">
        <f>SUM(E56+H56+K56)</f>
        <v>-441388746</v>
      </c>
    </row>
  </sheetData>
  <mergeCells count="9">
    <mergeCell ref="C10:E10"/>
    <mergeCell ref="F10:H10"/>
    <mergeCell ref="I10:K10"/>
    <mergeCell ref="L10:N10"/>
    <mergeCell ref="A2:N2"/>
    <mergeCell ref="A3:N3"/>
    <mergeCell ref="A4:N4"/>
    <mergeCell ref="A5:N5"/>
    <mergeCell ref="M7:N7"/>
  </mergeCells>
  <pageMargins left="0.7" right="0.7" top="0.75" bottom="0.75" header="0.3" footer="0.3"/>
  <pageSetup paperSize="9" scale="88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7076E-14FE-43CE-A270-DF0AF46BE8CC}">
  <dimension ref="A2:F122"/>
  <sheetViews>
    <sheetView topLeftCell="A45" zoomScaleNormal="100" workbookViewId="0">
      <selection activeCell="D112" sqref="D112"/>
    </sheetView>
  </sheetViews>
  <sheetFormatPr defaultRowHeight="15" x14ac:dyDescent="0.25"/>
  <cols>
    <col min="1" max="1" width="61.85546875" customWidth="1"/>
    <col min="2" max="2" width="8.85546875" bestFit="1" customWidth="1"/>
    <col min="3" max="3" width="18" customWidth="1"/>
    <col min="4" max="4" width="18.28515625" customWidth="1"/>
    <col min="5" max="5" width="10.140625" bestFit="1" customWidth="1"/>
    <col min="6" max="6" width="10.140625" customWidth="1"/>
  </cols>
  <sheetData>
    <row r="2" spans="1:6" s="75" customFormat="1" x14ac:dyDescent="0.25">
      <c r="A2" s="1058" t="s">
        <v>1386</v>
      </c>
      <c r="B2" s="1058"/>
      <c r="C2" s="1058"/>
      <c r="D2" s="1058"/>
      <c r="E2" s="1058"/>
      <c r="F2" s="730"/>
    </row>
    <row r="3" spans="1:6" s="75" customFormat="1" x14ac:dyDescent="0.25">
      <c r="A3" s="1058" t="s">
        <v>1387</v>
      </c>
      <c r="B3" s="1058"/>
      <c r="C3" s="1058"/>
      <c r="D3" s="1058"/>
      <c r="E3" s="1058"/>
      <c r="F3" s="730"/>
    </row>
    <row r="4" spans="1:6" s="75" customFormat="1" x14ac:dyDescent="0.25">
      <c r="A4" s="1059" t="s">
        <v>1388</v>
      </c>
      <c r="B4" s="1059"/>
      <c r="C4" s="1059"/>
      <c r="D4" s="1059"/>
      <c r="E4" s="1059"/>
      <c r="F4" s="731"/>
    </row>
    <row r="5" spans="1:6" s="75" customFormat="1" x14ac:dyDescent="0.25">
      <c r="A5" s="1059" t="s">
        <v>1389</v>
      </c>
      <c r="B5" s="1059"/>
      <c r="C5" s="1059"/>
      <c r="D5" s="1059"/>
      <c r="E5" s="1059"/>
      <c r="F5" s="731"/>
    </row>
    <row r="7" spans="1:6" ht="40.5" customHeight="1" x14ac:dyDescent="0.25">
      <c r="B7" s="717" t="s">
        <v>302</v>
      </c>
      <c r="C7" s="1060" t="str">
        <f>'[8]1 címrend'!C3</f>
        <v xml:space="preserve">sz. melléklet a  7/2022(V.31.) sz rendelethez </v>
      </c>
      <c r="D7" s="1060"/>
      <c r="E7" s="1060"/>
      <c r="F7" s="732"/>
    </row>
    <row r="9" spans="1:6" s="735" customFormat="1" x14ac:dyDescent="0.25">
      <c r="A9" s="733" t="s">
        <v>315</v>
      </c>
      <c r="B9" s="733" t="s">
        <v>314</v>
      </c>
      <c r="C9" s="734" t="s">
        <v>1390</v>
      </c>
      <c r="D9" s="734" t="s">
        <v>1391</v>
      </c>
      <c r="E9" s="733" t="s">
        <v>1392</v>
      </c>
    </row>
    <row r="10" spans="1:6" s="735" customFormat="1" x14ac:dyDescent="0.25">
      <c r="A10" s="736">
        <v>1</v>
      </c>
      <c r="B10" s="736">
        <v>2</v>
      </c>
      <c r="C10" s="737">
        <v>3</v>
      </c>
      <c r="D10" s="737">
        <v>4</v>
      </c>
      <c r="E10" s="736">
        <v>5</v>
      </c>
      <c r="F10" s="738"/>
    </row>
    <row r="11" spans="1:6" s="735" customFormat="1" x14ac:dyDescent="0.25">
      <c r="A11" s="733" t="s">
        <v>1393</v>
      </c>
      <c r="B11" s="733" t="s">
        <v>156</v>
      </c>
      <c r="C11" s="734" t="s">
        <v>156</v>
      </c>
      <c r="D11" s="734" t="s">
        <v>156</v>
      </c>
      <c r="E11" s="733" t="s">
        <v>156</v>
      </c>
    </row>
    <row r="12" spans="1:6" s="735" customFormat="1" x14ac:dyDescent="0.25">
      <c r="A12" s="733" t="s">
        <v>1394</v>
      </c>
      <c r="B12" s="733" t="s">
        <v>1395</v>
      </c>
      <c r="C12" s="734">
        <v>13031523854</v>
      </c>
      <c r="D12" s="734">
        <v>13432585596</v>
      </c>
      <c r="E12" s="739">
        <f>+D12/C12</f>
        <v>1.0307762734806256</v>
      </c>
      <c r="F12" s="740"/>
    </row>
    <row r="13" spans="1:6" s="735" customFormat="1" x14ac:dyDescent="0.25">
      <c r="A13" s="733" t="s">
        <v>1396</v>
      </c>
      <c r="B13" s="733" t="s">
        <v>1397</v>
      </c>
      <c r="C13" s="734">
        <v>7025976</v>
      </c>
      <c r="D13" s="734">
        <v>35281040</v>
      </c>
      <c r="E13" s="739">
        <f t="shared" ref="E13:E60" si="0">+D13/C13</f>
        <v>5.0215144486687686</v>
      </c>
      <c r="F13" s="740"/>
    </row>
    <row r="14" spans="1:6" s="735" customFormat="1" x14ac:dyDescent="0.25">
      <c r="A14" s="733" t="s">
        <v>1398</v>
      </c>
      <c r="B14" s="733" t="s">
        <v>1399</v>
      </c>
      <c r="C14" s="734">
        <v>0</v>
      </c>
      <c r="D14" s="734">
        <v>32568737</v>
      </c>
      <c r="E14" s="739"/>
      <c r="F14" s="740"/>
    </row>
    <row r="15" spans="1:6" s="735" customFormat="1" x14ac:dyDescent="0.25">
      <c r="A15" s="733" t="s">
        <v>1400</v>
      </c>
      <c r="B15" s="733" t="s">
        <v>1401</v>
      </c>
      <c r="C15" s="734">
        <v>0</v>
      </c>
      <c r="D15" s="734">
        <v>16184494</v>
      </c>
      <c r="E15" s="739"/>
      <c r="F15" s="740"/>
    </row>
    <row r="16" spans="1:6" s="735" customFormat="1" x14ac:dyDescent="0.25">
      <c r="A16" s="733" t="s">
        <v>1402</v>
      </c>
      <c r="B16" s="733" t="s">
        <v>1403</v>
      </c>
      <c r="C16" s="734">
        <v>0</v>
      </c>
      <c r="D16" s="734">
        <v>0</v>
      </c>
      <c r="E16" s="739"/>
      <c r="F16" s="740"/>
    </row>
    <row r="17" spans="1:6" s="735" customFormat="1" x14ac:dyDescent="0.25">
      <c r="A17" s="733" t="s">
        <v>1404</v>
      </c>
      <c r="B17" s="733" t="s">
        <v>1405</v>
      </c>
      <c r="C17" s="734">
        <v>0</v>
      </c>
      <c r="D17" s="734">
        <v>5954090</v>
      </c>
      <c r="E17" s="739"/>
      <c r="F17" s="740"/>
    </row>
    <row r="18" spans="1:6" s="735" customFormat="1" x14ac:dyDescent="0.25">
      <c r="A18" s="733" t="s">
        <v>1406</v>
      </c>
      <c r="B18" s="733" t="s">
        <v>1407</v>
      </c>
      <c r="C18" s="734">
        <v>0</v>
      </c>
      <c r="D18" s="734">
        <v>10430153</v>
      </c>
      <c r="E18" s="739"/>
      <c r="F18" s="740"/>
    </row>
    <row r="19" spans="1:6" s="735" customFormat="1" x14ac:dyDescent="0.25">
      <c r="A19" s="733" t="s">
        <v>1408</v>
      </c>
      <c r="B19" s="733" t="s">
        <v>1409</v>
      </c>
      <c r="C19" s="734">
        <v>7025976</v>
      </c>
      <c r="D19" s="734">
        <v>2712303</v>
      </c>
      <c r="E19" s="739">
        <f t="shared" si="0"/>
        <v>0.3860393203734257</v>
      </c>
      <c r="F19" s="740"/>
    </row>
    <row r="20" spans="1:6" s="735" customFormat="1" x14ac:dyDescent="0.25">
      <c r="A20" s="733" t="s">
        <v>1400</v>
      </c>
      <c r="B20" s="733" t="s">
        <v>1410</v>
      </c>
      <c r="C20" s="734">
        <v>0</v>
      </c>
      <c r="D20" s="734">
        <v>0</v>
      </c>
      <c r="E20" s="739"/>
      <c r="F20" s="740"/>
    </row>
    <row r="21" spans="1:6" s="735" customFormat="1" x14ac:dyDescent="0.25">
      <c r="A21" s="733" t="s">
        <v>1402</v>
      </c>
      <c r="B21" s="733" t="s">
        <v>1411</v>
      </c>
      <c r="C21" s="734">
        <v>0</v>
      </c>
      <c r="D21" s="734">
        <v>0</v>
      </c>
      <c r="E21" s="739"/>
      <c r="F21" s="740"/>
    </row>
    <row r="22" spans="1:6" s="735" customFormat="1" x14ac:dyDescent="0.25">
      <c r="A22" s="733" t="s">
        <v>1404</v>
      </c>
      <c r="B22" s="733" t="s">
        <v>1412</v>
      </c>
      <c r="C22" s="734">
        <v>6973027</v>
      </c>
      <c r="D22" s="734">
        <v>2712303</v>
      </c>
      <c r="E22" s="739">
        <f t="shared" si="0"/>
        <v>0.38897067227762061</v>
      </c>
      <c r="F22" s="740"/>
    </row>
    <row r="23" spans="1:6" s="735" customFormat="1" x14ac:dyDescent="0.25">
      <c r="A23" s="733" t="s">
        <v>1406</v>
      </c>
      <c r="B23" s="733" t="s">
        <v>1413</v>
      </c>
      <c r="C23" s="734">
        <v>52949</v>
      </c>
      <c r="D23" s="734">
        <v>0</v>
      </c>
      <c r="E23" s="739">
        <f t="shared" si="0"/>
        <v>0</v>
      </c>
      <c r="F23" s="740"/>
    </row>
    <row r="24" spans="1:6" s="735" customFormat="1" x14ac:dyDescent="0.25">
      <c r="A24" s="733" t="s">
        <v>1414</v>
      </c>
      <c r="B24" s="733" t="s">
        <v>1415</v>
      </c>
      <c r="C24" s="734">
        <v>0</v>
      </c>
      <c r="D24" s="734">
        <v>0</v>
      </c>
      <c r="E24" s="739"/>
      <c r="F24" s="740"/>
    </row>
    <row r="25" spans="1:6" s="735" customFormat="1" x14ac:dyDescent="0.25">
      <c r="A25" s="733" t="s">
        <v>1400</v>
      </c>
      <c r="B25" s="733" t="s">
        <v>1416</v>
      </c>
      <c r="C25" s="734">
        <v>0</v>
      </c>
      <c r="D25" s="734">
        <v>0</v>
      </c>
      <c r="E25" s="739"/>
      <c r="F25" s="740"/>
    </row>
    <row r="26" spans="1:6" s="735" customFormat="1" x14ac:dyDescent="0.25">
      <c r="A26" s="733" t="s">
        <v>1402</v>
      </c>
      <c r="B26" s="733" t="s">
        <v>1417</v>
      </c>
      <c r="C26" s="734">
        <v>0</v>
      </c>
      <c r="D26" s="734">
        <v>0</v>
      </c>
      <c r="E26" s="739"/>
      <c r="F26" s="740"/>
    </row>
    <row r="27" spans="1:6" s="735" customFormat="1" x14ac:dyDescent="0.25">
      <c r="A27" s="733" t="s">
        <v>1404</v>
      </c>
      <c r="B27" s="733" t="s">
        <v>1418</v>
      </c>
      <c r="C27" s="734">
        <v>0</v>
      </c>
      <c r="D27" s="734">
        <v>0</v>
      </c>
      <c r="E27" s="739"/>
      <c r="F27" s="740"/>
    </row>
    <row r="28" spans="1:6" s="735" customFormat="1" x14ac:dyDescent="0.25">
      <c r="A28" s="733" t="s">
        <v>1406</v>
      </c>
      <c r="B28" s="733" t="s">
        <v>1419</v>
      </c>
      <c r="C28" s="734">
        <v>0</v>
      </c>
      <c r="D28" s="734">
        <v>0</v>
      </c>
      <c r="E28" s="739"/>
      <c r="F28" s="740"/>
    </row>
    <row r="29" spans="1:6" s="735" customFormat="1" x14ac:dyDescent="0.25">
      <c r="A29" s="733" t="s">
        <v>1420</v>
      </c>
      <c r="B29" s="733" t="s">
        <v>1421</v>
      </c>
      <c r="C29" s="734">
        <v>10886126942</v>
      </c>
      <c r="D29" s="734">
        <v>11258933620</v>
      </c>
      <c r="E29" s="739">
        <f t="shared" si="0"/>
        <v>1.0342460344240214</v>
      </c>
      <c r="F29" s="740"/>
    </row>
    <row r="30" spans="1:6" s="735" customFormat="1" x14ac:dyDescent="0.25">
      <c r="A30" s="733" t="s">
        <v>1422</v>
      </c>
      <c r="B30" s="733" t="s">
        <v>1423</v>
      </c>
      <c r="C30" s="734">
        <v>9537660177</v>
      </c>
      <c r="D30" s="734">
        <v>10524724945</v>
      </c>
      <c r="E30" s="739">
        <f t="shared" si="0"/>
        <v>1.1034912913316308</v>
      </c>
      <c r="F30" s="740"/>
    </row>
    <row r="31" spans="1:6" s="735" customFormat="1" x14ac:dyDescent="0.25">
      <c r="A31" s="733" t="s">
        <v>1400</v>
      </c>
      <c r="B31" s="733" t="s">
        <v>1424</v>
      </c>
      <c r="C31" s="734">
        <v>2491645180</v>
      </c>
      <c r="D31" s="734">
        <v>2404377934</v>
      </c>
      <c r="E31" s="739">
        <f>+D31/C31</f>
        <v>0.96497605409450793</v>
      </c>
      <c r="F31" s="740"/>
    </row>
    <row r="32" spans="1:6" s="735" customFormat="1" x14ac:dyDescent="0.25">
      <c r="A32" s="733" t="s">
        <v>1402</v>
      </c>
      <c r="B32" s="733" t="s">
        <v>1425</v>
      </c>
      <c r="C32" s="734">
        <v>0</v>
      </c>
      <c r="D32" s="734">
        <v>0</v>
      </c>
      <c r="E32" s="739"/>
      <c r="F32" s="740"/>
    </row>
    <row r="33" spans="1:6" s="735" customFormat="1" x14ac:dyDescent="0.25">
      <c r="A33" s="733" t="s">
        <v>1404</v>
      </c>
      <c r="B33" s="733" t="s">
        <v>1426</v>
      </c>
      <c r="C33" s="734">
        <v>2743046453</v>
      </c>
      <c r="D33" s="734">
        <v>2680415074</v>
      </c>
      <c r="E33" s="739">
        <f t="shared" si="0"/>
        <v>0.97716721897600323</v>
      </c>
      <c r="F33" s="740"/>
    </row>
    <row r="34" spans="1:6" s="735" customFormat="1" x14ac:dyDescent="0.25">
      <c r="A34" s="733" t="s">
        <v>1406</v>
      </c>
      <c r="B34" s="733" t="s">
        <v>1427</v>
      </c>
      <c r="C34" s="734">
        <v>4302968544</v>
      </c>
      <c r="D34" s="734">
        <v>5439931937</v>
      </c>
      <c r="E34" s="739">
        <f t="shared" si="0"/>
        <v>1.2642276794203773</v>
      </c>
      <c r="F34" s="740"/>
    </row>
    <row r="35" spans="1:6" s="735" customFormat="1" x14ac:dyDescent="0.25">
      <c r="A35" s="733" t="s">
        <v>1428</v>
      </c>
      <c r="B35" s="733" t="s">
        <v>1429</v>
      </c>
      <c r="C35" s="734">
        <v>122364608</v>
      </c>
      <c r="D35" s="734">
        <v>147690275</v>
      </c>
      <c r="E35" s="739">
        <f t="shared" si="0"/>
        <v>1.2069688892396075</v>
      </c>
      <c r="F35" s="740"/>
    </row>
    <row r="36" spans="1:6" s="735" customFormat="1" x14ac:dyDescent="0.25">
      <c r="A36" s="733" t="s">
        <v>1400</v>
      </c>
      <c r="B36" s="733" t="s">
        <v>1430</v>
      </c>
      <c r="C36" s="734">
        <v>120000</v>
      </c>
      <c r="D36" s="734">
        <v>120000</v>
      </c>
      <c r="E36" s="739">
        <f t="shared" si="0"/>
        <v>1</v>
      </c>
      <c r="F36" s="740"/>
    </row>
    <row r="37" spans="1:6" s="735" customFormat="1" x14ac:dyDescent="0.25">
      <c r="A37" s="733" t="s">
        <v>1402</v>
      </c>
      <c r="B37" s="733" t="s">
        <v>1431</v>
      </c>
      <c r="C37" s="734">
        <v>0</v>
      </c>
      <c r="D37" s="734">
        <v>0</v>
      </c>
      <c r="E37" s="739"/>
      <c r="F37" s="740"/>
    </row>
    <row r="38" spans="1:6" s="735" customFormat="1" x14ac:dyDescent="0.25">
      <c r="A38" s="733" t="s">
        <v>1404</v>
      </c>
      <c r="B38" s="733" t="s">
        <v>1432</v>
      </c>
      <c r="C38" s="734">
        <v>59073929</v>
      </c>
      <c r="D38" s="734">
        <v>72275586</v>
      </c>
      <c r="E38" s="739">
        <f t="shared" si="0"/>
        <v>1.2234768742062172</v>
      </c>
      <c r="F38" s="740"/>
    </row>
    <row r="39" spans="1:6" s="735" customFormat="1" x14ac:dyDescent="0.25">
      <c r="A39" s="733" t="s">
        <v>1406</v>
      </c>
      <c r="B39" s="733" t="s">
        <v>1433</v>
      </c>
      <c r="C39" s="734">
        <v>63170679</v>
      </c>
      <c r="D39" s="734">
        <v>75294689</v>
      </c>
      <c r="E39" s="739">
        <f t="shared" si="0"/>
        <v>1.1919246427602908</v>
      </c>
      <c r="F39" s="740"/>
    </row>
    <row r="40" spans="1:6" s="735" customFormat="1" x14ac:dyDescent="0.25">
      <c r="A40" s="733" t="s">
        <v>1434</v>
      </c>
      <c r="B40" s="733" t="s">
        <v>1435</v>
      </c>
      <c r="C40" s="734">
        <v>0</v>
      </c>
      <c r="D40" s="734">
        <v>0</v>
      </c>
      <c r="E40" s="739"/>
      <c r="F40" s="740"/>
    </row>
    <row r="41" spans="1:6" s="735" customFormat="1" hidden="1" x14ac:dyDescent="0.25">
      <c r="A41" s="733" t="s">
        <v>1400</v>
      </c>
      <c r="B41" s="733" t="s">
        <v>1436</v>
      </c>
      <c r="C41" s="734">
        <v>0</v>
      </c>
      <c r="D41" s="734">
        <v>0</v>
      </c>
      <c r="E41" s="739"/>
      <c r="F41" s="740"/>
    </row>
    <row r="42" spans="1:6" s="735" customFormat="1" hidden="1" x14ac:dyDescent="0.25">
      <c r="A42" s="733" t="s">
        <v>1402</v>
      </c>
      <c r="B42" s="733" t="s">
        <v>1437</v>
      </c>
      <c r="C42" s="734">
        <v>0</v>
      </c>
      <c r="D42" s="734">
        <v>0</v>
      </c>
      <c r="E42" s="739"/>
      <c r="F42" s="740"/>
    </row>
    <row r="43" spans="1:6" s="735" customFormat="1" hidden="1" x14ac:dyDescent="0.25">
      <c r="A43" s="733" t="s">
        <v>1404</v>
      </c>
      <c r="B43" s="733" t="s">
        <v>1438</v>
      </c>
      <c r="C43" s="734">
        <v>0</v>
      </c>
      <c r="D43" s="734">
        <v>0</v>
      </c>
      <c r="E43" s="739"/>
      <c r="F43" s="740"/>
    </row>
    <row r="44" spans="1:6" s="735" customFormat="1" hidden="1" x14ac:dyDescent="0.25">
      <c r="A44" s="733" t="s">
        <v>1406</v>
      </c>
      <c r="B44" s="733" t="s">
        <v>1439</v>
      </c>
      <c r="C44" s="734">
        <v>0</v>
      </c>
      <c r="D44" s="734">
        <v>0</v>
      </c>
      <c r="E44" s="739"/>
      <c r="F44" s="740"/>
    </row>
    <row r="45" spans="1:6" s="735" customFormat="1" x14ac:dyDescent="0.25">
      <c r="A45" s="733" t="s">
        <v>1440</v>
      </c>
      <c r="B45" s="733" t="s">
        <v>1441</v>
      </c>
      <c r="C45" s="734">
        <v>1226102157</v>
      </c>
      <c r="D45" s="734">
        <v>586518400</v>
      </c>
      <c r="E45" s="739">
        <f t="shared" si="0"/>
        <v>0.47836014042670016</v>
      </c>
      <c r="F45" s="740"/>
    </row>
    <row r="46" spans="1:6" s="735" customFormat="1" x14ac:dyDescent="0.25">
      <c r="A46" s="733" t="s">
        <v>1400</v>
      </c>
      <c r="B46" s="733" t="s">
        <v>1442</v>
      </c>
      <c r="C46" s="734">
        <v>0</v>
      </c>
      <c r="D46" s="734">
        <v>0</v>
      </c>
      <c r="E46" s="739"/>
      <c r="F46" s="740"/>
    </row>
    <row r="47" spans="1:6" s="735" customFormat="1" x14ac:dyDescent="0.25">
      <c r="A47" s="733" t="s">
        <v>1402</v>
      </c>
      <c r="B47" s="733" t="s">
        <v>1443</v>
      </c>
      <c r="C47" s="734">
        <v>0</v>
      </c>
      <c r="D47" s="734">
        <v>0</v>
      </c>
      <c r="E47" s="739"/>
      <c r="F47" s="740"/>
    </row>
    <row r="48" spans="1:6" s="735" customFormat="1" x14ac:dyDescent="0.25">
      <c r="A48" s="733" t="s">
        <v>1404</v>
      </c>
      <c r="B48" s="733" t="s">
        <v>1444</v>
      </c>
      <c r="C48" s="734">
        <v>0</v>
      </c>
      <c r="D48" s="734">
        <v>0</v>
      </c>
      <c r="E48" s="739"/>
      <c r="F48" s="740"/>
    </row>
    <row r="49" spans="1:6" s="735" customFormat="1" x14ac:dyDescent="0.25">
      <c r="A49" s="733" t="s">
        <v>1406</v>
      </c>
      <c r="B49" s="733" t="s">
        <v>1445</v>
      </c>
      <c r="C49" s="734">
        <v>1226102157</v>
      </c>
      <c r="D49" s="734">
        <v>586518400</v>
      </c>
      <c r="E49" s="739">
        <f t="shared" si="0"/>
        <v>0.47836014042670016</v>
      </c>
      <c r="F49" s="740"/>
    </row>
    <row r="50" spans="1:6" s="735" customFormat="1" x14ac:dyDescent="0.25">
      <c r="A50" s="733" t="s">
        <v>1446</v>
      </c>
      <c r="B50" s="733" t="s">
        <v>1447</v>
      </c>
      <c r="C50" s="734">
        <v>0</v>
      </c>
      <c r="D50" s="734">
        <v>0</v>
      </c>
      <c r="E50" s="739"/>
      <c r="F50" s="740"/>
    </row>
    <row r="51" spans="1:6" s="735" customFormat="1" hidden="1" x14ac:dyDescent="0.25">
      <c r="A51" s="733" t="s">
        <v>1400</v>
      </c>
      <c r="B51" s="733" t="s">
        <v>1448</v>
      </c>
      <c r="C51" s="734">
        <v>0</v>
      </c>
      <c r="D51" s="734">
        <v>0</v>
      </c>
      <c r="E51" s="739"/>
      <c r="F51" s="740"/>
    </row>
    <row r="52" spans="1:6" s="735" customFormat="1" hidden="1" x14ac:dyDescent="0.25">
      <c r="A52" s="733" t="s">
        <v>1402</v>
      </c>
      <c r="B52" s="733" t="s">
        <v>1449</v>
      </c>
      <c r="C52" s="734">
        <v>0</v>
      </c>
      <c r="D52" s="734">
        <v>0</v>
      </c>
      <c r="E52" s="739"/>
      <c r="F52" s="740"/>
    </row>
    <row r="53" spans="1:6" s="735" customFormat="1" hidden="1" x14ac:dyDescent="0.25">
      <c r="A53" s="733" t="s">
        <v>1404</v>
      </c>
      <c r="B53" s="733" t="s">
        <v>1450</v>
      </c>
      <c r="C53" s="734">
        <v>0</v>
      </c>
      <c r="D53" s="734">
        <v>0</v>
      </c>
      <c r="E53" s="739"/>
      <c r="F53" s="740"/>
    </row>
    <row r="54" spans="1:6" s="735" customFormat="1" hidden="1" x14ac:dyDescent="0.25">
      <c r="A54" s="733" t="s">
        <v>1406</v>
      </c>
      <c r="B54" s="733" t="s">
        <v>1451</v>
      </c>
      <c r="C54" s="734">
        <v>0</v>
      </c>
      <c r="D54" s="734">
        <v>0</v>
      </c>
      <c r="E54" s="739"/>
      <c r="F54" s="740"/>
    </row>
    <row r="55" spans="1:6" s="735" customFormat="1" x14ac:dyDescent="0.25">
      <c r="A55" s="733" t="s">
        <v>1452</v>
      </c>
      <c r="B55" s="733" t="s">
        <v>1453</v>
      </c>
      <c r="C55" s="734">
        <v>2138370936</v>
      </c>
      <c r="D55" s="734">
        <v>2138370936</v>
      </c>
      <c r="E55" s="739">
        <f t="shared" si="0"/>
        <v>1</v>
      </c>
      <c r="F55" s="740"/>
    </row>
    <row r="56" spans="1:6" s="735" customFormat="1" x14ac:dyDescent="0.25">
      <c r="A56" s="733" t="s">
        <v>1454</v>
      </c>
      <c r="B56" s="733" t="s">
        <v>1455</v>
      </c>
      <c r="C56" s="734">
        <v>2138370936</v>
      </c>
      <c r="D56" s="734">
        <v>2138370936</v>
      </c>
      <c r="E56" s="739">
        <f t="shared" si="0"/>
        <v>1</v>
      </c>
      <c r="F56" s="740"/>
    </row>
    <row r="57" spans="1:6" s="735" customFormat="1" x14ac:dyDescent="0.25">
      <c r="A57" s="733" t="s">
        <v>1400</v>
      </c>
      <c r="B57" s="733" t="s">
        <v>1456</v>
      </c>
      <c r="C57" s="734">
        <v>0</v>
      </c>
      <c r="D57" s="734">
        <v>0</v>
      </c>
      <c r="E57" s="739"/>
      <c r="F57" s="740"/>
    </row>
    <row r="58" spans="1:6" s="735" customFormat="1" x14ac:dyDescent="0.25">
      <c r="A58" s="733" t="s">
        <v>1402</v>
      </c>
      <c r="B58" s="733" t="s">
        <v>1457</v>
      </c>
      <c r="C58" s="734">
        <v>0</v>
      </c>
      <c r="D58" s="734">
        <v>0</v>
      </c>
      <c r="E58" s="739"/>
      <c r="F58" s="740"/>
    </row>
    <row r="59" spans="1:6" s="735" customFormat="1" x14ac:dyDescent="0.25">
      <c r="A59" s="733" t="s">
        <v>1404</v>
      </c>
      <c r="B59" s="733" t="s">
        <v>1458</v>
      </c>
      <c r="C59" s="734">
        <v>2138360936</v>
      </c>
      <c r="D59" s="734">
        <v>2138360936</v>
      </c>
      <c r="E59" s="739">
        <f t="shared" si="0"/>
        <v>1</v>
      </c>
      <c r="F59" s="740"/>
    </row>
    <row r="60" spans="1:6" s="735" customFormat="1" x14ac:dyDescent="0.25">
      <c r="A60" s="733" t="s">
        <v>1406</v>
      </c>
      <c r="B60" s="733" t="s">
        <v>1459</v>
      </c>
      <c r="C60" s="734">
        <v>10000</v>
      </c>
      <c r="D60" s="734">
        <v>10000</v>
      </c>
      <c r="E60" s="739">
        <f t="shared" si="0"/>
        <v>1</v>
      </c>
      <c r="F60" s="740"/>
    </row>
    <row r="61" spans="1:6" s="735" customFormat="1" x14ac:dyDescent="0.25">
      <c r="A61" s="733" t="s">
        <v>1460</v>
      </c>
      <c r="B61" s="733" t="s">
        <v>1461</v>
      </c>
      <c r="C61" s="734">
        <v>0</v>
      </c>
      <c r="D61" s="734">
        <v>0</v>
      </c>
      <c r="E61" s="739"/>
      <c r="F61" s="740"/>
    </row>
    <row r="62" spans="1:6" s="735" customFormat="1" hidden="1" x14ac:dyDescent="0.25">
      <c r="A62" s="733" t="s">
        <v>1400</v>
      </c>
      <c r="B62" s="733" t="s">
        <v>1462</v>
      </c>
      <c r="C62" s="734">
        <v>0</v>
      </c>
      <c r="D62" s="734">
        <v>0</v>
      </c>
      <c r="E62" s="739"/>
      <c r="F62" s="740"/>
    </row>
    <row r="63" spans="1:6" s="735" customFormat="1" hidden="1" x14ac:dyDescent="0.25">
      <c r="A63" s="733" t="s">
        <v>1402</v>
      </c>
      <c r="B63" s="733" t="s">
        <v>1463</v>
      </c>
      <c r="C63" s="734">
        <v>0</v>
      </c>
      <c r="D63" s="734">
        <v>0</v>
      </c>
      <c r="E63" s="739"/>
      <c r="F63" s="740"/>
    </row>
    <row r="64" spans="1:6" s="735" customFormat="1" hidden="1" x14ac:dyDescent="0.25">
      <c r="A64" s="733" t="s">
        <v>1404</v>
      </c>
      <c r="B64" s="733" t="s">
        <v>1464</v>
      </c>
      <c r="C64" s="734">
        <v>0</v>
      </c>
      <c r="D64" s="734">
        <v>0</v>
      </c>
      <c r="E64" s="739"/>
      <c r="F64" s="740"/>
    </row>
    <row r="65" spans="1:6" s="735" customFormat="1" hidden="1" x14ac:dyDescent="0.25">
      <c r="A65" s="733" t="s">
        <v>1406</v>
      </c>
      <c r="B65" s="733" t="s">
        <v>1465</v>
      </c>
      <c r="C65" s="734">
        <v>0</v>
      </c>
      <c r="D65" s="734">
        <v>0</v>
      </c>
      <c r="E65" s="739"/>
      <c r="F65" s="740"/>
    </row>
    <row r="66" spans="1:6" s="735" customFormat="1" x14ac:dyDescent="0.25">
      <c r="A66" s="733" t="s">
        <v>1466</v>
      </c>
      <c r="B66" s="733" t="s">
        <v>1467</v>
      </c>
      <c r="C66" s="734">
        <v>0</v>
      </c>
      <c r="D66" s="734">
        <v>0</v>
      </c>
      <c r="E66" s="739"/>
      <c r="F66" s="740"/>
    </row>
    <row r="67" spans="1:6" s="735" customFormat="1" hidden="1" x14ac:dyDescent="0.25">
      <c r="A67" s="733" t="s">
        <v>1400</v>
      </c>
      <c r="B67" s="733" t="s">
        <v>1468</v>
      </c>
      <c r="C67" s="734">
        <v>0</v>
      </c>
      <c r="D67" s="734">
        <v>0</v>
      </c>
      <c r="E67" s="739"/>
      <c r="F67" s="740"/>
    </row>
    <row r="68" spans="1:6" s="735" customFormat="1" hidden="1" x14ac:dyDescent="0.25">
      <c r="A68" s="733" t="s">
        <v>1402</v>
      </c>
      <c r="B68" s="733" t="s">
        <v>1469</v>
      </c>
      <c r="C68" s="734">
        <v>0</v>
      </c>
      <c r="D68" s="734">
        <v>0</v>
      </c>
      <c r="E68" s="739"/>
      <c r="F68" s="740"/>
    </row>
    <row r="69" spans="1:6" s="735" customFormat="1" hidden="1" x14ac:dyDescent="0.25">
      <c r="A69" s="733" t="s">
        <v>1404</v>
      </c>
      <c r="B69" s="733" t="s">
        <v>1470</v>
      </c>
      <c r="C69" s="734">
        <v>0</v>
      </c>
      <c r="D69" s="734">
        <v>0</v>
      </c>
      <c r="E69" s="739"/>
      <c r="F69" s="740"/>
    </row>
    <row r="70" spans="1:6" s="735" customFormat="1" hidden="1" x14ac:dyDescent="0.25">
      <c r="A70" s="733" t="s">
        <v>1406</v>
      </c>
      <c r="B70" s="733" t="s">
        <v>1471</v>
      </c>
      <c r="C70" s="734">
        <v>0</v>
      </c>
      <c r="D70" s="734">
        <v>0</v>
      </c>
      <c r="E70" s="739"/>
      <c r="F70" s="740"/>
    </row>
    <row r="71" spans="1:6" s="735" customFormat="1" x14ac:dyDescent="0.25">
      <c r="A71" s="733" t="s">
        <v>1472</v>
      </c>
      <c r="B71" s="733" t="s">
        <v>1473</v>
      </c>
      <c r="C71" s="734">
        <v>0</v>
      </c>
      <c r="D71" s="734">
        <v>0</v>
      </c>
      <c r="E71" s="739"/>
      <c r="F71" s="740"/>
    </row>
    <row r="72" spans="1:6" s="735" customFormat="1" hidden="1" x14ac:dyDescent="0.25">
      <c r="A72" s="733" t="s">
        <v>1474</v>
      </c>
      <c r="B72" s="733" t="s">
        <v>1475</v>
      </c>
      <c r="C72" s="734">
        <v>0</v>
      </c>
      <c r="D72" s="734">
        <v>0</v>
      </c>
      <c r="E72" s="739"/>
      <c r="F72" s="740"/>
    </row>
    <row r="73" spans="1:6" s="735" customFormat="1" hidden="1" x14ac:dyDescent="0.25">
      <c r="A73" s="733" t="s">
        <v>1400</v>
      </c>
      <c r="B73" s="733" t="s">
        <v>1476</v>
      </c>
      <c r="C73" s="734">
        <v>0</v>
      </c>
      <c r="D73" s="734">
        <v>0</v>
      </c>
      <c r="E73" s="739"/>
      <c r="F73" s="740"/>
    </row>
    <row r="74" spans="1:6" s="735" customFormat="1" hidden="1" x14ac:dyDescent="0.25">
      <c r="A74" s="733" t="s">
        <v>1402</v>
      </c>
      <c r="B74" s="733" t="s">
        <v>1477</v>
      </c>
      <c r="C74" s="734">
        <v>0</v>
      </c>
      <c r="D74" s="734">
        <v>0</v>
      </c>
      <c r="E74" s="739"/>
      <c r="F74" s="740"/>
    </row>
    <row r="75" spans="1:6" s="735" customFormat="1" hidden="1" x14ac:dyDescent="0.25">
      <c r="A75" s="733" t="s">
        <v>1404</v>
      </c>
      <c r="B75" s="733" t="s">
        <v>1478</v>
      </c>
      <c r="C75" s="734">
        <v>0</v>
      </c>
      <c r="D75" s="734">
        <v>0</v>
      </c>
      <c r="E75" s="739"/>
      <c r="F75" s="740"/>
    </row>
    <row r="76" spans="1:6" s="735" customFormat="1" hidden="1" x14ac:dyDescent="0.25">
      <c r="A76" s="733" t="s">
        <v>1406</v>
      </c>
      <c r="B76" s="733" t="s">
        <v>1479</v>
      </c>
      <c r="C76" s="734">
        <v>0</v>
      </c>
      <c r="D76" s="734">
        <v>0</v>
      </c>
      <c r="E76" s="739"/>
      <c r="F76" s="740"/>
    </row>
    <row r="77" spans="1:6" s="735" customFormat="1" x14ac:dyDescent="0.25">
      <c r="A77" s="733" t="s">
        <v>1480</v>
      </c>
      <c r="B77" s="733" t="s">
        <v>1481</v>
      </c>
      <c r="C77" s="734">
        <v>0</v>
      </c>
      <c r="D77" s="734">
        <v>0</v>
      </c>
      <c r="E77" s="739"/>
      <c r="F77" s="740"/>
    </row>
    <row r="78" spans="1:6" s="735" customFormat="1" hidden="1" x14ac:dyDescent="0.25">
      <c r="A78" s="733" t="s">
        <v>1400</v>
      </c>
      <c r="B78" s="733" t="s">
        <v>1482</v>
      </c>
      <c r="C78" s="734">
        <v>0</v>
      </c>
      <c r="D78" s="734">
        <v>0</v>
      </c>
      <c r="E78" s="739"/>
      <c r="F78" s="740"/>
    </row>
    <row r="79" spans="1:6" s="735" customFormat="1" hidden="1" x14ac:dyDescent="0.25">
      <c r="A79" s="733" t="s">
        <v>1402</v>
      </c>
      <c r="B79" s="733" t="s">
        <v>1483</v>
      </c>
      <c r="C79" s="734">
        <v>0</v>
      </c>
      <c r="D79" s="734">
        <v>0</v>
      </c>
      <c r="E79" s="739"/>
      <c r="F79" s="740"/>
    </row>
    <row r="80" spans="1:6" s="735" customFormat="1" hidden="1" x14ac:dyDescent="0.25">
      <c r="A80" s="733" t="s">
        <v>1404</v>
      </c>
      <c r="B80" s="733" t="s">
        <v>1484</v>
      </c>
      <c r="C80" s="734">
        <v>0</v>
      </c>
      <c r="D80" s="734">
        <v>0</v>
      </c>
      <c r="E80" s="739"/>
      <c r="F80" s="740"/>
    </row>
    <row r="81" spans="1:6" s="735" customFormat="1" hidden="1" x14ac:dyDescent="0.25">
      <c r="A81" s="733" t="s">
        <v>1406</v>
      </c>
      <c r="B81" s="733" t="s">
        <v>1485</v>
      </c>
      <c r="C81" s="734">
        <v>0</v>
      </c>
      <c r="D81" s="734">
        <v>0</v>
      </c>
      <c r="E81" s="739"/>
      <c r="F81" s="740"/>
    </row>
    <row r="82" spans="1:6" s="735" customFormat="1" x14ac:dyDescent="0.25">
      <c r="A82" s="733" t="s">
        <v>1486</v>
      </c>
      <c r="B82" s="733" t="s">
        <v>1487</v>
      </c>
      <c r="C82" s="734">
        <v>10334366</v>
      </c>
      <c r="D82" s="734">
        <v>2322327</v>
      </c>
      <c r="E82" s="739"/>
      <c r="F82" s="740"/>
    </row>
    <row r="83" spans="1:6" s="735" customFormat="1" x14ac:dyDescent="0.25">
      <c r="A83" s="733" t="s">
        <v>1488</v>
      </c>
      <c r="B83" s="733" t="s">
        <v>1489</v>
      </c>
      <c r="C83" s="734">
        <v>10334366</v>
      </c>
      <c r="D83" s="734">
        <v>2322327</v>
      </c>
      <c r="E83" s="739"/>
      <c r="F83" s="740"/>
    </row>
    <row r="84" spans="1:6" s="735" customFormat="1" x14ac:dyDescent="0.25">
      <c r="A84" s="733" t="s">
        <v>1490</v>
      </c>
      <c r="B84" s="733" t="s">
        <v>1491</v>
      </c>
      <c r="C84" s="734">
        <v>0</v>
      </c>
      <c r="D84" s="734">
        <v>0</v>
      </c>
      <c r="E84" s="739"/>
      <c r="F84" s="740"/>
    </row>
    <row r="85" spans="1:6" s="735" customFormat="1" x14ac:dyDescent="0.25">
      <c r="A85" s="733" t="s">
        <v>1492</v>
      </c>
      <c r="B85" s="733" t="s">
        <v>1493</v>
      </c>
      <c r="C85" s="734">
        <v>934557051</v>
      </c>
      <c r="D85" s="734">
        <v>1475270164</v>
      </c>
      <c r="E85" s="739">
        <f t="shared" ref="E85:E112" si="1">+D85/C85</f>
        <v>1.5785768909682112</v>
      </c>
      <c r="F85" s="740"/>
    </row>
    <row r="86" spans="1:6" s="735" customFormat="1" x14ac:dyDescent="0.25">
      <c r="A86" s="733" t="s">
        <v>1494</v>
      </c>
      <c r="B86" s="733" t="s">
        <v>1495</v>
      </c>
      <c r="C86" s="734">
        <v>0</v>
      </c>
      <c r="D86" s="734">
        <v>0</v>
      </c>
      <c r="E86" s="739"/>
      <c r="F86" s="740"/>
    </row>
    <row r="87" spans="1:6" s="735" customFormat="1" x14ac:dyDescent="0.25">
      <c r="A87" s="733" t="s">
        <v>1496</v>
      </c>
      <c r="B87" s="733" t="s">
        <v>1497</v>
      </c>
      <c r="C87" s="734">
        <v>5399991</v>
      </c>
      <c r="D87" s="734">
        <v>5404991</v>
      </c>
      <c r="E87" s="739">
        <f t="shared" si="1"/>
        <v>1.0009259274691384</v>
      </c>
      <c r="F87" s="740"/>
    </row>
    <row r="88" spans="1:6" s="735" customFormat="1" x14ac:dyDescent="0.25">
      <c r="A88" s="733" t="s">
        <v>1498</v>
      </c>
      <c r="B88" s="733" t="s">
        <v>1499</v>
      </c>
      <c r="C88" s="734">
        <v>928943816</v>
      </c>
      <c r="D88" s="734">
        <v>1469651929</v>
      </c>
      <c r="E88" s="739">
        <f t="shared" si="1"/>
        <v>1.5820676166705867</v>
      </c>
      <c r="F88" s="740"/>
    </row>
    <row r="89" spans="1:6" s="735" customFormat="1" x14ac:dyDescent="0.25">
      <c r="A89" s="733" t="s">
        <v>1500</v>
      </c>
      <c r="B89" s="733" t="s">
        <v>1501</v>
      </c>
      <c r="C89" s="734">
        <v>213244</v>
      </c>
      <c r="D89" s="734">
        <v>213244</v>
      </c>
      <c r="E89" s="739">
        <f t="shared" si="1"/>
        <v>1</v>
      </c>
      <c r="F89" s="740"/>
    </row>
    <row r="90" spans="1:6" s="735" customFormat="1" x14ac:dyDescent="0.25">
      <c r="A90" s="733" t="s">
        <v>1502</v>
      </c>
      <c r="B90" s="733" t="s">
        <v>1503</v>
      </c>
      <c r="C90" s="734">
        <v>147602491</v>
      </c>
      <c r="D90" s="734">
        <v>139899449</v>
      </c>
      <c r="E90" s="739">
        <f t="shared" si="1"/>
        <v>0.94781224932037222</v>
      </c>
      <c r="F90" s="740"/>
    </row>
    <row r="91" spans="1:6" s="735" customFormat="1" x14ac:dyDescent="0.25">
      <c r="A91" s="733" t="s">
        <v>1504</v>
      </c>
      <c r="B91" s="733" t="s">
        <v>1505</v>
      </c>
      <c r="C91" s="734">
        <v>37371076</v>
      </c>
      <c r="D91" s="734">
        <v>48440687</v>
      </c>
      <c r="E91" s="739">
        <f t="shared" si="1"/>
        <v>1.2962079818092473</v>
      </c>
      <c r="F91" s="740"/>
    </row>
    <row r="92" spans="1:6" s="735" customFormat="1" x14ac:dyDescent="0.25">
      <c r="A92" s="733" t="s">
        <v>1506</v>
      </c>
      <c r="B92" s="733" t="s">
        <v>1507</v>
      </c>
      <c r="C92" s="734">
        <v>61593866</v>
      </c>
      <c r="D92" s="734">
        <v>79690092</v>
      </c>
      <c r="E92" s="739">
        <f t="shared" si="1"/>
        <v>1.2937991585071149</v>
      </c>
      <c r="F92" s="740"/>
    </row>
    <row r="93" spans="1:6" s="735" customFormat="1" x14ac:dyDescent="0.25">
      <c r="A93" s="733" t="s">
        <v>1508</v>
      </c>
      <c r="B93" s="733" t="s">
        <v>1509</v>
      </c>
      <c r="C93" s="734">
        <v>48637549</v>
      </c>
      <c r="D93" s="734">
        <v>11768670</v>
      </c>
      <c r="E93" s="739">
        <f t="shared" si="1"/>
        <v>0.24196675700085135</v>
      </c>
      <c r="F93" s="740"/>
    </row>
    <row r="94" spans="1:6" s="735" customFormat="1" x14ac:dyDescent="0.25">
      <c r="A94" s="733" t="s">
        <v>1510</v>
      </c>
      <c r="B94" s="733" t="s">
        <v>1511</v>
      </c>
      <c r="C94" s="734">
        <v>-3774081</v>
      </c>
      <c r="D94" s="734">
        <v>3317789</v>
      </c>
      <c r="E94" s="739">
        <f t="shared" si="1"/>
        <v>-0.87909851431381569</v>
      </c>
      <c r="F94" s="740"/>
    </row>
    <row r="95" spans="1:6" s="735" customFormat="1" x14ac:dyDescent="0.25">
      <c r="A95" s="733" t="s">
        <v>1512</v>
      </c>
      <c r="B95" s="733" t="s">
        <v>1513</v>
      </c>
      <c r="C95" s="734">
        <v>0</v>
      </c>
      <c r="D95" s="734">
        <v>0</v>
      </c>
      <c r="E95" s="739"/>
      <c r="F95" s="740"/>
    </row>
    <row r="96" spans="1:6" s="735" customFormat="1" x14ac:dyDescent="0.25">
      <c r="A96" s="733" t="s">
        <v>1514</v>
      </c>
      <c r="B96" s="733" t="s">
        <v>1515</v>
      </c>
      <c r="C96" s="734">
        <v>14120243681</v>
      </c>
      <c r="D96" s="734">
        <v>15053395325</v>
      </c>
      <c r="E96" s="739">
        <f t="shared" si="1"/>
        <v>1.0660860864076755</v>
      </c>
      <c r="F96" s="740"/>
    </row>
    <row r="97" spans="1:6" s="735" customFormat="1" x14ac:dyDescent="0.25">
      <c r="A97" s="733" t="s">
        <v>156</v>
      </c>
      <c r="B97" s="733" t="s">
        <v>156</v>
      </c>
      <c r="C97" s="734"/>
      <c r="D97" s="734"/>
      <c r="E97" s="739"/>
      <c r="F97" s="740"/>
    </row>
    <row r="98" spans="1:6" s="735" customFormat="1" x14ac:dyDescent="0.25">
      <c r="A98" s="733" t="s">
        <v>1516</v>
      </c>
      <c r="B98" s="733" t="s">
        <v>156</v>
      </c>
      <c r="C98" s="734"/>
      <c r="D98" s="734"/>
      <c r="E98" s="739"/>
      <c r="F98" s="740"/>
    </row>
    <row r="99" spans="1:6" s="735" customFormat="1" x14ac:dyDescent="0.25">
      <c r="A99" s="733" t="s">
        <v>1517</v>
      </c>
      <c r="B99" s="733" t="s">
        <v>1518</v>
      </c>
      <c r="C99" s="734">
        <v>7797692528</v>
      </c>
      <c r="D99" s="734">
        <v>7356303782</v>
      </c>
      <c r="E99" s="739">
        <f t="shared" si="1"/>
        <v>0.94339495377445848</v>
      </c>
      <c r="F99" s="740"/>
    </row>
    <row r="100" spans="1:6" s="735" customFormat="1" x14ac:dyDescent="0.25">
      <c r="A100" s="733" t="s">
        <v>1519</v>
      </c>
      <c r="B100" s="733" t="s">
        <v>1520</v>
      </c>
      <c r="C100" s="734">
        <v>12312531034</v>
      </c>
      <c r="D100" s="734">
        <v>12312531034</v>
      </c>
      <c r="E100" s="739">
        <f t="shared" si="1"/>
        <v>1</v>
      </c>
      <c r="F100" s="740"/>
    </row>
    <row r="101" spans="1:6" s="735" customFormat="1" x14ac:dyDescent="0.25">
      <c r="A101" s="733" t="s">
        <v>1521</v>
      </c>
      <c r="B101" s="733" t="s">
        <v>1522</v>
      </c>
      <c r="C101" s="734">
        <v>-165788594</v>
      </c>
      <c r="D101" s="734">
        <v>-165788594</v>
      </c>
      <c r="E101" s="739">
        <f t="shared" si="1"/>
        <v>1</v>
      </c>
      <c r="F101" s="740"/>
    </row>
    <row r="102" spans="1:6" s="735" customFormat="1" x14ac:dyDescent="0.25">
      <c r="A102" s="733" t="s">
        <v>1523</v>
      </c>
      <c r="B102" s="733" t="s">
        <v>1524</v>
      </c>
      <c r="C102" s="734">
        <v>70918190</v>
      </c>
      <c r="D102" s="734">
        <v>70918190</v>
      </c>
      <c r="E102" s="739">
        <f t="shared" si="1"/>
        <v>1</v>
      </c>
      <c r="F102" s="740"/>
    </row>
    <row r="103" spans="1:6" s="735" customFormat="1" x14ac:dyDescent="0.25">
      <c r="A103" s="733" t="s">
        <v>1525</v>
      </c>
      <c r="B103" s="733" t="s">
        <v>1526</v>
      </c>
      <c r="C103" s="734">
        <v>-3745690123</v>
      </c>
      <c r="D103" s="734">
        <v>-4419968102</v>
      </c>
      <c r="E103" s="739">
        <f t="shared" si="1"/>
        <v>1.1800143516570338</v>
      </c>
      <c r="F103" s="740"/>
    </row>
    <row r="104" spans="1:6" s="735" customFormat="1" x14ac:dyDescent="0.25">
      <c r="A104" s="733" t="s">
        <v>1527</v>
      </c>
      <c r="B104" s="733" t="s">
        <v>1528</v>
      </c>
      <c r="C104" s="734">
        <v>0</v>
      </c>
      <c r="D104" s="734">
        <v>0</v>
      </c>
      <c r="E104" s="739"/>
      <c r="F104" s="740"/>
    </row>
    <row r="105" spans="1:6" s="735" customFormat="1" x14ac:dyDescent="0.25">
      <c r="A105" s="733" t="s">
        <v>1529</v>
      </c>
      <c r="B105" s="733" t="s">
        <v>1530</v>
      </c>
      <c r="C105" s="734">
        <v>-674277979</v>
      </c>
      <c r="D105" s="734">
        <v>-441388746</v>
      </c>
      <c r="E105" s="739">
        <f t="shared" si="1"/>
        <v>0.65460946337682491</v>
      </c>
      <c r="F105" s="740"/>
    </row>
    <row r="106" spans="1:6" s="735" customFormat="1" x14ac:dyDescent="0.25">
      <c r="A106" s="733" t="s">
        <v>1531</v>
      </c>
      <c r="B106" s="733" t="s">
        <v>1532</v>
      </c>
      <c r="C106" s="734">
        <v>83158476</v>
      </c>
      <c r="D106" s="734">
        <v>90272042</v>
      </c>
      <c r="E106" s="739">
        <f t="shared" si="1"/>
        <v>1.0855422843487414</v>
      </c>
      <c r="F106" s="740"/>
    </row>
    <row r="107" spans="1:6" s="735" customFormat="1" x14ac:dyDescent="0.25">
      <c r="A107" s="733" t="s">
        <v>1533</v>
      </c>
      <c r="B107" s="733" t="s">
        <v>1534</v>
      </c>
      <c r="C107" s="734">
        <v>44552868</v>
      </c>
      <c r="D107" s="734">
        <v>31758175</v>
      </c>
      <c r="E107" s="739">
        <f t="shared" si="1"/>
        <v>0.71281999174553701</v>
      </c>
      <c r="F107" s="740"/>
    </row>
    <row r="108" spans="1:6" s="735" customFormat="1" x14ac:dyDescent="0.25">
      <c r="A108" s="733" t="s">
        <v>1535</v>
      </c>
      <c r="B108" s="733" t="s">
        <v>1536</v>
      </c>
      <c r="C108" s="734">
        <v>17295897</v>
      </c>
      <c r="D108" s="734">
        <v>22316371</v>
      </c>
      <c r="E108" s="739">
        <f t="shared" si="1"/>
        <v>1.2902696518139534</v>
      </c>
      <c r="F108" s="740"/>
    </row>
    <row r="109" spans="1:6" s="735" customFormat="1" x14ac:dyDescent="0.25">
      <c r="A109" s="733" t="s">
        <v>1537</v>
      </c>
      <c r="B109" s="733" t="s">
        <v>1538</v>
      </c>
      <c r="C109" s="734">
        <v>21309711</v>
      </c>
      <c r="D109" s="734">
        <v>36197496</v>
      </c>
      <c r="E109" s="739">
        <f t="shared" si="1"/>
        <v>1.6986385221273061</v>
      </c>
      <c r="F109" s="740"/>
    </row>
    <row r="110" spans="1:6" s="735" customFormat="1" x14ac:dyDescent="0.25">
      <c r="A110" s="733" t="s">
        <v>1539</v>
      </c>
      <c r="B110" s="733" t="s">
        <v>1540</v>
      </c>
      <c r="C110" s="734">
        <v>0</v>
      </c>
      <c r="D110" s="734">
        <v>0</v>
      </c>
      <c r="E110" s="739"/>
      <c r="F110" s="740"/>
    </row>
    <row r="111" spans="1:6" s="735" customFormat="1" x14ac:dyDescent="0.25">
      <c r="A111" s="733" t="s">
        <v>1541</v>
      </c>
      <c r="B111" s="733" t="s">
        <v>1542</v>
      </c>
      <c r="C111" s="734">
        <v>6239392677</v>
      </c>
      <c r="D111" s="734">
        <v>7590635007</v>
      </c>
      <c r="E111" s="739">
        <f t="shared" si="1"/>
        <v>1.2165663230302888</v>
      </c>
      <c r="F111" s="740"/>
    </row>
    <row r="112" spans="1:6" s="735" customFormat="1" x14ac:dyDescent="0.25">
      <c r="A112" s="733" t="s">
        <v>1543</v>
      </c>
      <c r="B112" s="733" t="s">
        <v>1544</v>
      </c>
      <c r="C112" s="734">
        <v>14120243681</v>
      </c>
      <c r="D112" s="734">
        <v>15037210831</v>
      </c>
      <c r="E112" s="739">
        <f t="shared" si="1"/>
        <v>1.0649398955652485</v>
      </c>
      <c r="F112" s="740"/>
    </row>
    <row r="113" spans="1:6" s="735" customFormat="1" x14ac:dyDescent="0.25">
      <c r="A113" s="735" t="s">
        <v>156</v>
      </c>
      <c r="B113" s="735" t="s">
        <v>156</v>
      </c>
      <c r="C113" s="741" t="s">
        <v>156</v>
      </c>
      <c r="D113" s="741" t="s">
        <v>156</v>
      </c>
      <c r="E113" s="735" t="s">
        <v>156</v>
      </c>
    </row>
    <row r="114" spans="1:6" s="735" customFormat="1" x14ac:dyDescent="0.25">
      <c r="A114" s="735" t="s">
        <v>1545</v>
      </c>
      <c r="B114" s="735" t="s">
        <v>1546</v>
      </c>
      <c r="C114" s="741" t="s">
        <v>156</v>
      </c>
      <c r="D114" s="741" t="s">
        <v>156</v>
      </c>
      <c r="E114" s="735" t="s">
        <v>156</v>
      </c>
    </row>
    <row r="115" spans="1:6" s="735" customFormat="1" x14ac:dyDescent="0.25">
      <c r="A115" s="735" t="s">
        <v>1547</v>
      </c>
      <c r="B115" s="735" t="s">
        <v>1548</v>
      </c>
      <c r="C115" s="734">
        <v>307766827</v>
      </c>
      <c r="D115" s="734">
        <v>364159757</v>
      </c>
      <c r="E115" s="742">
        <f>+D115/C115</f>
        <v>1.1832326457977878</v>
      </c>
      <c r="F115" s="742"/>
    </row>
    <row r="116" spans="1:6" s="735" customFormat="1" x14ac:dyDescent="0.25">
      <c r="A116" s="735" t="s">
        <v>1549</v>
      </c>
      <c r="B116" s="735" t="s">
        <v>1550</v>
      </c>
      <c r="C116" s="734">
        <v>136962611</v>
      </c>
      <c r="D116" s="734">
        <v>165296954</v>
      </c>
      <c r="E116" s="742">
        <f t="shared" ref="E116:E120" si="2">+D116/C116</f>
        <v>1.2068764810565711</v>
      </c>
      <c r="F116" s="742"/>
    </row>
    <row r="117" spans="1:6" s="735" customFormat="1" x14ac:dyDescent="0.25">
      <c r="A117" s="735" t="s">
        <v>1551</v>
      </c>
      <c r="B117" s="735" t="s">
        <v>1552</v>
      </c>
      <c r="C117" s="734">
        <v>0</v>
      </c>
      <c r="D117" s="734">
        <v>0</v>
      </c>
      <c r="E117" s="742"/>
      <c r="F117" s="742"/>
    </row>
    <row r="118" spans="1:6" s="735" customFormat="1" x14ac:dyDescent="0.25">
      <c r="A118" s="735" t="s">
        <v>1553</v>
      </c>
      <c r="B118" s="735" t="s">
        <v>1554</v>
      </c>
      <c r="C118" s="734">
        <v>298382137</v>
      </c>
      <c r="D118" s="734">
        <v>298382137</v>
      </c>
      <c r="E118" s="742">
        <f t="shared" si="2"/>
        <v>1</v>
      </c>
      <c r="F118" s="742"/>
    </row>
    <row r="119" spans="1:6" s="735" customFormat="1" x14ac:dyDescent="0.25">
      <c r="A119" s="735" t="s">
        <v>1555</v>
      </c>
      <c r="B119" s="735" t="s">
        <v>1556</v>
      </c>
      <c r="C119" s="734">
        <v>0</v>
      </c>
      <c r="D119" s="734">
        <v>0</v>
      </c>
      <c r="E119" s="742"/>
      <c r="F119" s="742"/>
    </row>
    <row r="120" spans="1:6" s="735" customFormat="1" x14ac:dyDescent="0.25">
      <c r="A120" s="735" t="s">
        <v>1557</v>
      </c>
      <c r="B120" s="735" t="s">
        <v>1558</v>
      </c>
      <c r="C120" s="734">
        <v>12349060</v>
      </c>
      <c r="D120" s="734">
        <v>-12349060</v>
      </c>
      <c r="E120" s="742">
        <f t="shared" si="2"/>
        <v>-1</v>
      </c>
      <c r="F120" s="742"/>
    </row>
    <row r="121" spans="1:6" s="735" customFormat="1" x14ac:dyDescent="0.25">
      <c r="A121" s="735" t="s">
        <v>1559</v>
      </c>
      <c r="B121" s="735" t="s">
        <v>1560</v>
      </c>
      <c r="C121" s="734">
        <v>0</v>
      </c>
      <c r="D121" s="734">
        <v>0</v>
      </c>
      <c r="E121" s="742"/>
      <c r="F121" s="742"/>
    </row>
    <row r="122" spans="1:6" s="735" customFormat="1" x14ac:dyDescent="0.25">
      <c r="A122" s="735" t="s">
        <v>1561</v>
      </c>
      <c r="B122" s="735" t="s">
        <v>1562</v>
      </c>
      <c r="C122" s="734">
        <v>0</v>
      </c>
      <c r="D122" s="734">
        <v>0</v>
      </c>
      <c r="E122" s="742"/>
      <c r="F122" s="742"/>
    </row>
  </sheetData>
  <mergeCells count="5">
    <mergeCell ref="A2:E2"/>
    <mergeCell ref="A3:E3"/>
    <mergeCell ref="A4:E4"/>
    <mergeCell ref="A5:E5"/>
    <mergeCell ref="C7:E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FA575-42FC-40E1-8236-40436B333091}">
  <dimension ref="A2:E18"/>
  <sheetViews>
    <sheetView zoomScaleNormal="100" workbookViewId="0">
      <selection activeCell="A8" sqref="A8"/>
    </sheetView>
  </sheetViews>
  <sheetFormatPr defaultRowHeight="15" x14ac:dyDescent="0.25"/>
  <cols>
    <col min="1" max="1" width="27.85546875" bestFit="1" customWidth="1"/>
    <col min="2" max="2" width="19.140625" customWidth="1"/>
    <col min="3" max="3" width="26.42578125" customWidth="1"/>
    <col min="4" max="4" width="21.5703125" customWidth="1"/>
    <col min="5" max="5" width="11.42578125" customWidth="1"/>
  </cols>
  <sheetData>
    <row r="2" spans="1:5" ht="15.75" x14ac:dyDescent="0.25">
      <c r="A2" s="1061" t="s">
        <v>388</v>
      </c>
      <c r="B2" s="1061"/>
      <c r="C2" s="1061"/>
      <c r="D2" s="1061"/>
      <c r="E2" s="1061"/>
    </row>
    <row r="3" spans="1:5" ht="15.75" x14ac:dyDescent="0.25">
      <c r="A3" s="1061" t="s">
        <v>1563</v>
      </c>
      <c r="B3" s="1061"/>
      <c r="C3" s="1061"/>
      <c r="D3" s="1061"/>
      <c r="E3" s="1061"/>
    </row>
    <row r="4" spans="1:5" ht="15.75" x14ac:dyDescent="0.25">
      <c r="A4" s="1061" t="s">
        <v>1575</v>
      </c>
      <c r="B4" s="1061"/>
      <c r="C4" s="1061"/>
      <c r="D4" s="1061"/>
      <c r="E4" s="1061"/>
    </row>
    <row r="6" spans="1:5" ht="57" customHeight="1" x14ac:dyDescent="0.25">
      <c r="C6" s="698" t="s">
        <v>303</v>
      </c>
      <c r="D6" s="1053" t="str">
        <f>'1 címrend'!C3</f>
        <v xml:space="preserve"> melléklet az  /2023. (V..  .) rendelethez</v>
      </c>
      <c r="E6" s="1053"/>
    </row>
    <row r="8" spans="1:5" x14ac:dyDescent="0.25">
      <c r="E8" s="60"/>
    </row>
    <row r="11" spans="1:5" ht="15.75" thickBot="1" x14ac:dyDescent="0.3"/>
    <row r="12" spans="1:5" ht="25.5" x14ac:dyDescent="0.25">
      <c r="A12" s="743" t="s">
        <v>1564</v>
      </c>
      <c r="B12" s="744" t="s">
        <v>1565</v>
      </c>
      <c r="C12" s="744" t="s">
        <v>1566</v>
      </c>
      <c r="D12" s="745" t="s">
        <v>1567</v>
      </c>
      <c r="E12" s="746" t="s">
        <v>1568</v>
      </c>
    </row>
    <row r="13" spans="1:5" x14ac:dyDescent="0.25">
      <c r="A13" s="747" t="s">
        <v>1569</v>
      </c>
      <c r="B13" s="618">
        <v>2132700000</v>
      </c>
      <c r="C13" s="618">
        <v>2132700000</v>
      </c>
      <c r="D13" s="748">
        <f>B13/B18</f>
        <v>0.99734801109361881</v>
      </c>
      <c r="E13" s="749">
        <v>0.999</v>
      </c>
    </row>
    <row r="14" spans="1:5" x14ac:dyDescent="0.25">
      <c r="A14" s="747" t="s">
        <v>1570</v>
      </c>
      <c r="B14" s="618">
        <v>1709</v>
      </c>
      <c r="C14" s="618">
        <v>1709</v>
      </c>
      <c r="D14" s="748">
        <f>B14/$B$16</f>
        <v>0.1709</v>
      </c>
      <c r="E14" s="749" t="s">
        <v>1571</v>
      </c>
    </row>
    <row r="15" spans="1:5" x14ac:dyDescent="0.25">
      <c r="A15" s="747" t="s">
        <v>1572</v>
      </c>
      <c r="B15" s="618">
        <v>5000000</v>
      </c>
      <c r="C15" s="618">
        <v>5000000</v>
      </c>
      <c r="D15" s="748">
        <f>B15/B18</f>
        <v>2.3382285626051924E-3</v>
      </c>
      <c r="E15" s="749">
        <v>1</v>
      </c>
    </row>
    <row r="16" spans="1:5" x14ac:dyDescent="0.25">
      <c r="A16" s="750" t="s">
        <v>1573</v>
      </c>
      <c r="B16" s="751">
        <v>10000</v>
      </c>
      <c r="C16" s="751">
        <v>10000</v>
      </c>
      <c r="D16" s="752">
        <f>B16/$B$16</f>
        <v>1</v>
      </c>
      <c r="E16" s="753">
        <v>0.1</v>
      </c>
    </row>
    <row r="17" spans="1:5" x14ac:dyDescent="0.25">
      <c r="A17" s="747" t="s">
        <v>1574</v>
      </c>
      <c r="B17" s="618">
        <v>659227</v>
      </c>
      <c r="C17" s="618">
        <v>659227</v>
      </c>
      <c r="D17" s="748">
        <f>B17/$B$16</f>
        <v>65.922700000000006</v>
      </c>
      <c r="E17" s="749">
        <v>4.1099999999999998E-2</v>
      </c>
    </row>
    <row r="18" spans="1:5" ht="15.75" thickBot="1" x14ac:dyDescent="0.3">
      <c r="A18" s="754" t="s">
        <v>399</v>
      </c>
      <c r="B18" s="755">
        <f>SUM(B13:B17)</f>
        <v>2138370936</v>
      </c>
      <c r="C18" s="755">
        <f>SUM(C13:C17)</f>
        <v>2138370936</v>
      </c>
      <c r="D18" s="756"/>
      <c r="E18" s="757"/>
    </row>
  </sheetData>
  <mergeCells count="4">
    <mergeCell ref="A2:E2"/>
    <mergeCell ref="A3:E3"/>
    <mergeCell ref="A4:E4"/>
    <mergeCell ref="D6:E6"/>
  </mergeCells>
  <pageMargins left="0.7" right="0.7" top="0.75" bottom="0.75" header="0.3" footer="0.3"/>
  <pageSetup paperSize="9" scale="82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M414"/>
  <sheetViews>
    <sheetView view="pageBreakPreview" topLeftCell="A370" zoomScale="60" zoomScaleNormal="100" workbookViewId="0">
      <selection activeCell="F4" sqref="F4"/>
    </sheetView>
  </sheetViews>
  <sheetFormatPr defaultRowHeight="15" x14ac:dyDescent="0.25"/>
  <cols>
    <col min="1" max="1" width="33.42578125" customWidth="1"/>
    <col min="2" max="2" width="14.85546875" customWidth="1"/>
    <col min="3" max="3" width="14.28515625" customWidth="1"/>
    <col min="4" max="4" width="16" customWidth="1"/>
    <col min="5" max="5" width="14.42578125" customWidth="1"/>
    <col min="6" max="6" width="13" customWidth="1"/>
    <col min="7" max="7" width="16.140625" customWidth="1"/>
    <col min="8" max="8" width="16.28515625" bestFit="1" customWidth="1"/>
    <col min="10" max="10" width="18.28515625" customWidth="1"/>
    <col min="11" max="11" width="10" bestFit="1" customWidth="1"/>
    <col min="257" max="257" width="33.42578125" customWidth="1"/>
    <col min="258" max="258" width="13" customWidth="1"/>
    <col min="259" max="259" width="15.85546875" customWidth="1"/>
    <col min="260" max="260" width="16.140625" bestFit="1" customWidth="1"/>
    <col min="261" max="261" width="14.42578125" customWidth="1"/>
    <col min="262" max="262" width="16.7109375" customWidth="1"/>
    <col min="264" max="264" width="12.7109375" bestFit="1" customWidth="1"/>
    <col min="513" max="513" width="33.42578125" customWidth="1"/>
    <col min="514" max="514" width="13" customWidth="1"/>
    <col min="515" max="515" width="15.85546875" customWidth="1"/>
    <col min="516" max="516" width="16.140625" bestFit="1" customWidth="1"/>
    <col min="517" max="517" width="14.42578125" customWidth="1"/>
    <col min="518" max="518" width="16.7109375" customWidth="1"/>
    <col min="520" max="520" width="12.7109375" bestFit="1" customWidth="1"/>
    <col min="769" max="769" width="33.42578125" customWidth="1"/>
    <col min="770" max="770" width="13" customWidth="1"/>
    <col min="771" max="771" width="15.85546875" customWidth="1"/>
    <col min="772" max="772" width="16.140625" bestFit="1" customWidth="1"/>
    <col min="773" max="773" width="14.42578125" customWidth="1"/>
    <col min="774" max="774" width="16.7109375" customWidth="1"/>
    <col min="776" max="776" width="12.7109375" bestFit="1" customWidth="1"/>
    <col min="1025" max="1025" width="33.42578125" customWidth="1"/>
    <col min="1026" max="1026" width="13" customWidth="1"/>
    <col min="1027" max="1027" width="15.85546875" customWidth="1"/>
    <col min="1028" max="1028" width="16.140625" bestFit="1" customWidth="1"/>
    <col min="1029" max="1029" width="14.42578125" customWidth="1"/>
    <col min="1030" max="1030" width="16.7109375" customWidth="1"/>
    <col min="1032" max="1032" width="12.7109375" bestFit="1" customWidth="1"/>
    <col min="1281" max="1281" width="33.42578125" customWidth="1"/>
    <col min="1282" max="1282" width="13" customWidth="1"/>
    <col min="1283" max="1283" width="15.85546875" customWidth="1"/>
    <col min="1284" max="1284" width="16.140625" bestFit="1" customWidth="1"/>
    <col min="1285" max="1285" width="14.42578125" customWidth="1"/>
    <col min="1286" max="1286" width="16.7109375" customWidth="1"/>
    <col min="1288" max="1288" width="12.7109375" bestFit="1" customWidth="1"/>
    <col min="1537" max="1537" width="33.42578125" customWidth="1"/>
    <col min="1538" max="1538" width="13" customWidth="1"/>
    <col min="1539" max="1539" width="15.85546875" customWidth="1"/>
    <col min="1540" max="1540" width="16.140625" bestFit="1" customWidth="1"/>
    <col min="1541" max="1541" width="14.42578125" customWidth="1"/>
    <col min="1542" max="1542" width="16.7109375" customWidth="1"/>
    <col min="1544" max="1544" width="12.7109375" bestFit="1" customWidth="1"/>
    <col min="1793" max="1793" width="33.42578125" customWidth="1"/>
    <col min="1794" max="1794" width="13" customWidth="1"/>
    <col min="1795" max="1795" width="15.85546875" customWidth="1"/>
    <col min="1796" max="1796" width="16.140625" bestFit="1" customWidth="1"/>
    <col min="1797" max="1797" width="14.42578125" customWidth="1"/>
    <col min="1798" max="1798" width="16.7109375" customWidth="1"/>
    <col min="1800" max="1800" width="12.7109375" bestFit="1" customWidth="1"/>
    <col min="2049" max="2049" width="33.42578125" customWidth="1"/>
    <col min="2050" max="2050" width="13" customWidth="1"/>
    <col min="2051" max="2051" width="15.85546875" customWidth="1"/>
    <col min="2052" max="2052" width="16.140625" bestFit="1" customWidth="1"/>
    <col min="2053" max="2053" width="14.42578125" customWidth="1"/>
    <col min="2054" max="2054" width="16.7109375" customWidth="1"/>
    <col min="2056" max="2056" width="12.7109375" bestFit="1" customWidth="1"/>
    <col min="2305" max="2305" width="33.42578125" customWidth="1"/>
    <col min="2306" max="2306" width="13" customWidth="1"/>
    <col min="2307" max="2307" width="15.85546875" customWidth="1"/>
    <col min="2308" max="2308" width="16.140625" bestFit="1" customWidth="1"/>
    <col min="2309" max="2309" width="14.42578125" customWidth="1"/>
    <col min="2310" max="2310" width="16.7109375" customWidth="1"/>
    <col min="2312" max="2312" width="12.7109375" bestFit="1" customWidth="1"/>
    <col min="2561" max="2561" width="33.42578125" customWidth="1"/>
    <col min="2562" max="2562" width="13" customWidth="1"/>
    <col min="2563" max="2563" width="15.85546875" customWidth="1"/>
    <col min="2564" max="2564" width="16.140625" bestFit="1" customWidth="1"/>
    <col min="2565" max="2565" width="14.42578125" customWidth="1"/>
    <col min="2566" max="2566" width="16.7109375" customWidth="1"/>
    <col min="2568" max="2568" width="12.7109375" bestFit="1" customWidth="1"/>
    <col min="2817" max="2817" width="33.42578125" customWidth="1"/>
    <col min="2818" max="2818" width="13" customWidth="1"/>
    <col min="2819" max="2819" width="15.85546875" customWidth="1"/>
    <col min="2820" max="2820" width="16.140625" bestFit="1" customWidth="1"/>
    <col min="2821" max="2821" width="14.42578125" customWidth="1"/>
    <col min="2822" max="2822" width="16.7109375" customWidth="1"/>
    <col min="2824" max="2824" width="12.7109375" bestFit="1" customWidth="1"/>
    <col min="3073" max="3073" width="33.42578125" customWidth="1"/>
    <col min="3074" max="3074" width="13" customWidth="1"/>
    <col min="3075" max="3075" width="15.85546875" customWidth="1"/>
    <col min="3076" max="3076" width="16.140625" bestFit="1" customWidth="1"/>
    <col min="3077" max="3077" width="14.42578125" customWidth="1"/>
    <col min="3078" max="3078" width="16.7109375" customWidth="1"/>
    <col min="3080" max="3080" width="12.7109375" bestFit="1" customWidth="1"/>
    <col min="3329" max="3329" width="33.42578125" customWidth="1"/>
    <col min="3330" max="3330" width="13" customWidth="1"/>
    <col min="3331" max="3331" width="15.85546875" customWidth="1"/>
    <col min="3332" max="3332" width="16.140625" bestFit="1" customWidth="1"/>
    <col min="3333" max="3333" width="14.42578125" customWidth="1"/>
    <col min="3334" max="3334" width="16.7109375" customWidth="1"/>
    <col min="3336" max="3336" width="12.7109375" bestFit="1" customWidth="1"/>
    <col min="3585" max="3585" width="33.42578125" customWidth="1"/>
    <col min="3586" max="3586" width="13" customWidth="1"/>
    <col min="3587" max="3587" width="15.85546875" customWidth="1"/>
    <col min="3588" max="3588" width="16.140625" bestFit="1" customWidth="1"/>
    <col min="3589" max="3589" width="14.42578125" customWidth="1"/>
    <col min="3590" max="3590" width="16.7109375" customWidth="1"/>
    <col min="3592" max="3592" width="12.7109375" bestFit="1" customWidth="1"/>
    <col min="3841" max="3841" width="33.42578125" customWidth="1"/>
    <col min="3842" max="3842" width="13" customWidth="1"/>
    <col min="3843" max="3843" width="15.85546875" customWidth="1"/>
    <col min="3844" max="3844" width="16.140625" bestFit="1" customWidth="1"/>
    <col min="3845" max="3845" width="14.42578125" customWidth="1"/>
    <col min="3846" max="3846" width="16.7109375" customWidth="1"/>
    <col min="3848" max="3848" width="12.7109375" bestFit="1" customWidth="1"/>
    <col min="4097" max="4097" width="33.42578125" customWidth="1"/>
    <col min="4098" max="4098" width="13" customWidth="1"/>
    <col min="4099" max="4099" width="15.85546875" customWidth="1"/>
    <col min="4100" max="4100" width="16.140625" bestFit="1" customWidth="1"/>
    <col min="4101" max="4101" width="14.42578125" customWidth="1"/>
    <col min="4102" max="4102" width="16.7109375" customWidth="1"/>
    <col min="4104" max="4104" width="12.7109375" bestFit="1" customWidth="1"/>
    <col min="4353" max="4353" width="33.42578125" customWidth="1"/>
    <col min="4354" max="4354" width="13" customWidth="1"/>
    <col min="4355" max="4355" width="15.85546875" customWidth="1"/>
    <col min="4356" max="4356" width="16.140625" bestFit="1" customWidth="1"/>
    <col min="4357" max="4357" width="14.42578125" customWidth="1"/>
    <col min="4358" max="4358" width="16.7109375" customWidth="1"/>
    <col min="4360" max="4360" width="12.7109375" bestFit="1" customWidth="1"/>
    <col min="4609" max="4609" width="33.42578125" customWidth="1"/>
    <col min="4610" max="4610" width="13" customWidth="1"/>
    <col min="4611" max="4611" width="15.85546875" customWidth="1"/>
    <col min="4612" max="4612" width="16.140625" bestFit="1" customWidth="1"/>
    <col min="4613" max="4613" width="14.42578125" customWidth="1"/>
    <col min="4614" max="4614" width="16.7109375" customWidth="1"/>
    <col min="4616" max="4616" width="12.7109375" bestFit="1" customWidth="1"/>
    <col min="4865" max="4865" width="33.42578125" customWidth="1"/>
    <col min="4866" max="4866" width="13" customWidth="1"/>
    <col min="4867" max="4867" width="15.85546875" customWidth="1"/>
    <col min="4868" max="4868" width="16.140625" bestFit="1" customWidth="1"/>
    <col min="4869" max="4869" width="14.42578125" customWidth="1"/>
    <col min="4870" max="4870" width="16.7109375" customWidth="1"/>
    <col min="4872" max="4872" width="12.7109375" bestFit="1" customWidth="1"/>
    <col min="5121" max="5121" width="33.42578125" customWidth="1"/>
    <col min="5122" max="5122" width="13" customWidth="1"/>
    <col min="5123" max="5123" width="15.85546875" customWidth="1"/>
    <col min="5124" max="5124" width="16.140625" bestFit="1" customWidth="1"/>
    <col min="5125" max="5125" width="14.42578125" customWidth="1"/>
    <col min="5126" max="5126" width="16.7109375" customWidth="1"/>
    <col min="5128" max="5128" width="12.7109375" bestFit="1" customWidth="1"/>
    <col min="5377" max="5377" width="33.42578125" customWidth="1"/>
    <col min="5378" max="5378" width="13" customWidth="1"/>
    <col min="5379" max="5379" width="15.85546875" customWidth="1"/>
    <col min="5380" max="5380" width="16.140625" bestFit="1" customWidth="1"/>
    <col min="5381" max="5381" width="14.42578125" customWidth="1"/>
    <col min="5382" max="5382" width="16.7109375" customWidth="1"/>
    <col min="5384" max="5384" width="12.7109375" bestFit="1" customWidth="1"/>
    <col min="5633" max="5633" width="33.42578125" customWidth="1"/>
    <col min="5634" max="5634" width="13" customWidth="1"/>
    <col min="5635" max="5635" width="15.85546875" customWidth="1"/>
    <col min="5636" max="5636" width="16.140625" bestFit="1" customWidth="1"/>
    <col min="5637" max="5637" width="14.42578125" customWidth="1"/>
    <col min="5638" max="5638" width="16.7109375" customWidth="1"/>
    <col min="5640" max="5640" width="12.7109375" bestFit="1" customWidth="1"/>
    <col min="5889" max="5889" width="33.42578125" customWidth="1"/>
    <col min="5890" max="5890" width="13" customWidth="1"/>
    <col min="5891" max="5891" width="15.85546875" customWidth="1"/>
    <col min="5892" max="5892" width="16.140625" bestFit="1" customWidth="1"/>
    <col min="5893" max="5893" width="14.42578125" customWidth="1"/>
    <col min="5894" max="5894" width="16.7109375" customWidth="1"/>
    <col min="5896" max="5896" width="12.7109375" bestFit="1" customWidth="1"/>
    <col min="6145" max="6145" width="33.42578125" customWidth="1"/>
    <col min="6146" max="6146" width="13" customWidth="1"/>
    <col min="6147" max="6147" width="15.85546875" customWidth="1"/>
    <col min="6148" max="6148" width="16.140625" bestFit="1" customWidth="1"/>
    <col min="6149" max="6149" width="14.42578125" customWidth="1"/>
    <col min="6150" max="6150" width="16.7109375" customWidth="1"/>
    <col min="6152" max="6152" width="12.7109375" bestFit="1" customWidth="1"/>
    <col min="6401" max="6401" width="33.42578125" customWidth="1"/>
    <col min="6402" max="6402" width="13" customWidth="1"/>
    <col min="6403" max="6403" width="15.85546875" customWidth="1"/>
    <col min="6404" max="6404" width="16.140625" bestFit="1" customWidth="1"/>
    <col min="6405" max="6405" width="14.42578125" customWidth="1"/>
    <col min="6406" max="6406" width="16.7109375" customWidth="1"/>
    <col min="6408" max="6408" width="12.7109375" bestFit="1" customWidth="1"/>
    <col min="6657" max="6657" width="33.42578125" customWidth="1"/>
    <col min="6658" max="6658" width="13" customWidth="1"/>
    <col min="6659" max="6659" width="15.85546875" customWidth="1"/>
    <col min="6660" max="6660" width="16.140625" bestFit="1" customWidth="1"/>
    <col min="6661" max="6661" width="14.42578125" customWidth="1"/>
    <col min="6662" max="6662" width="16.7109375" customWidth="1"/>
    <col min="6664" max="6664" width="12.7109375" bestFit="1" customWidth="1"/>
    <col min="6913" max="6913" width="33.42578125" customWidth="1"/>
    <col min="6914" max="6914" width="13" customWidth="1"/>
    <col min="6915" max="6915" width="15.85546875" customWidth="1"/>
    <col min="6916" max="6916" width="16.140625" bestFit="1" customWidth="1"/>
    <col min="6917" max="6917" width="14.42578125" customWidth="1"/>
    <col min="6918" max="6918" width="16.7109375" customWidth="1"/>
    <col min="6920" max="6920" width="12.7109375" bestFit="1" customWidth="1"/>
    <col min="7169" max="7169" width="33.42578125" customWidth="1"/>
    <col min="7170" max="7170" width="13" customWidth="1"/>
    <col min="7171" max="7171" width="15.85546875" customWidth="1"/>
    <col min="7172" max="7172" width="16.140625" bestFit="1" customWidth="1"/>
    <col min="7173" max="7173" width="14.42578125" customWidth="1"/>
    <col min="7174" max="7174" width="16.7109375" customWidth="1"/>
    <col min="7176" max="7176" width="12.7109375" bestFit="1" customWidth="1"/>
    <col min="7425" max="7425" width="33.42578125" customWidth="1"/>
    <col min="7426" max="7426" width="13" customWidth="1"/>
    <col min="7427" max="7427" width="15.85546875" customWidth="1"/>
    <col min="7428" max="7428" width="16.140625" bestFit="1" customWidth="1"/>
    <col min="7429" max="7429" width="14.42578125" customWidth="1"/>
    <col min="7430" max="7430" width="16.7109375" customWidth="1"/>
    <col min="7432" max="7432" width="12.7109375" bestFit="1" customWidth="1"/>
    <col min="7681" max="7681" width="33.42578125" customWidth="1"/>
    <col min="7682" max="7682" width="13" customWidth="1"/>
    <col min="7683" max="7683" width="15.85546875" customWidth="1"/>
    <col min="7684" max="7684" width="16.140625" bestFit="1" customWidth="1"/>
    <col min="7685" max="7685" width="14.42578125" customWidth="1"/>
    <col min="7686" max="7686" width="16.7109375" customWidth="1"/>
    <col min="7688" max="7688" width="12.7109375" bestFit="1" customWidth="1"/>
    <col min="7937" max="7937" width="33.42578125" customWidth="1"/>
    <col min="7938" max="7938" width="13" customWidth="1"/>
    <col min="7939" max="7939" width="15.85546875" customWidth="1"/>
    <col min="7940" max="7940" width="16.140625" bestFit="1" customWidth="1"/>
    <col min="7941" max="7941" width="14.42578125" customWidth="1"/>
    <col min="7942" max="7942" width="16.7109375" customWidth="1"/>
    <col min="7944" max="7944" width="12.7109375" bestFit="1" customWidth="1"/>
    <col min="8193" max="8193" width="33.42578125" customWidth="1"/>
    <col min="8194" max="8194" width="13" customWidth="1"/>
    <col min="8195" max="8195" width="15.85546875" customWidth="1"/>
    <col min="8196" max="8196" width="16.140625" bestFit="1" customWidth="1"/>
    <col min="8197" max="8197" width="14.42578125" customWidth="1"/>
    <col min="8198" max="8198" width="16.7109375" customWidth="1"/>
    <col min="8200" max="8200" width="12.7109375" bestFit="1" customWidth="1"/>
    <col min="8449" max="8449" width="33.42578125" customWidth="1"/>
    <col min="8450" max="8450" width="13" customWidth="1"/>
    <col min="8451" max="8451" width="15.85546875" customWidth="1"/>
    <col min="8452" max="8452" width="16.140625" bestFit="1" customWidth="1"/>
    <col min="8453" max="8453" width="14.42578125" customWidth="1"/>
    <col min="8454" max="8454" width="16.7109375" customWidth="1"/>
    <col min="8456" max="8456" width="12.7109375" bestFit="1" customWidth="1"/>
    <col min="8705" max="8705" width="33.42578125" customWidth="1"/>
    <col min="8706" max="8706" width="13" customWidth="1"/>
    <col min="8707" max="8707" width="15.85546875" customWidth="1"/>
    <col min="8708" max="8708" width="16.140625" bestFit="1" customWidth="1"/>
    <col min="8709" max="8709" width="14.42578125" customWidth="1"/>
    <col min="8710" max="8710" width="16.7109375" customWidth="1"/>
    <col min="8712" max="8712" width="12.7109375" bestFit="1" customWidth="1"/>
    <col min="8961" max="8961" width="33.42578125" customWidth="1"/>
    <col min="8962" max="8962" width="13" customWidth="1"/>
    <col min="8963" max="8963" width="15.85546875" customWidth="1"/>
    <col min="8964" max="8964" width="16.140625" bestFit="1" customWidth="1"/>
    <col min="8965" max="8965" width="14.42578125" customWidth="1"/>
    <col min="8966" max="8966" width="16.7109375" customWidth="1"/>
    <col min="8968" max="8968" width="12.7109375" bestFit="1" customWidth="1"/>
    <col min="9217" max="9217" width="33.42578125" customWidth="1"/>
    <col min="9218" max="9218" width="13" customWidth="1"/>
    <col min="9219" max="9219" width="15.85546875" customWidth="1"/>
    <col min="9220" max="9220" width="16.140625" bestFit="1" customWidth="1"/>
    <col min="9221" max="9221" width="14.42578125" customWidth="1"/>
    <col min="9222" max="9222" width="16.7109375" customWidth="1"/>
    <col min="9224" max="9224" width="12.7109375" bestFit="1" customWidth="1"/>
    <col min="9473" max="9473" width="33.42578125" customWidth="1"/>
    <col min="9474" max="9474" width="13" customWidth="1"/>
    <col min="9475" max="9475" width="15.85546875" customWidth="1"/>
    <col min="9476" max="9476" width="16.140625" bestFit="1" customWidth="1"/>
    <col min="9477" max="9477" width="14.42578125" customWidth="1"/>
    <col min="9478" max="9478" width="16.7109375" customWidth="1"/>
    <col min="9480" max="9480" width="12.7109375" bestFit="1" customWidth="1"/>
    <col min="9729" max="9729" width="33.42578125" customWidth="1"/>
    <col min="9730" max="9730" width="13" customWidth="1"/>
    <col min="9731" max="9731" width="15.85546875" customWidth="1"/>
    <col min="9732" max="9732" width="16.140625" bestFit="1" customWidth="1"/>
    <col min="9733" max="9733" width="14.42578125" customWidth="1"/>
    <col min="9734" max="9734" width="16.7109375" customWidth="1"/>
    <col min="9736" max="9736" width="12.7109375" bestFit="1" customWidth="1"/>
    <col min="9985" max="9985" width="33.42578125" customWidth="1"/>
    <col min="9986" max="9986" width="13" customWidth="1"/>
    <col min="9987" max="9987" width="15.85546875" customWidth="1"/>
    <col min="9988" max="9988" width="16.140625" bestFit="1" customWidth="1"/>
    <col min="9989" max="9989" width="14.42578125" customWidth="1"/>
    <col min="9990" max="9990" width="16.7109375" customWidth="1"/>
    <col min="9992" max="9992" width="12.7109375" bestFit="1" customWidth="1"/>
    <col min="10241" max="10241" width="33.42578125" customWidth="1"/>
    <col min="10242" max="10242" width="13" customWidth="1"/>
    <col min="10243" max="10243" width="15.85546875" customWidth="1"/>
    <col min="10244" max="10244" width="16.140625" bestFit="1" customWidth="1"/>
    <col min="10245" max="10245" width="14.42578125" customWidth="1"/>
    <col min="10246" max="10246" width="16.7109375" customWidth="1"/>
    <col min="10248" max="10248" width="12.7109375" bestFit="1" customWidth="1"/>
    <col min="10497" max="10497" width="33.42578125" customWidth="1"/>
    <col min="10498" max="10498" width="13" customWidth="1"/>
    <col min="10499" max="10499" width="15.85546875" customWidth="1"/>
    <col min="10500" max="10500" width="16.140625" bestFit="1" customWidth="1"/>
    <col min="10501" max="10501" width="14.42578125" customWidth="1"/>
    <col min="10502" max="10502" width="16.7109375" customWidth="1"/>
    <col min="10504" max="10504" width="12.7109375" bestFit="1" customWidth="1"/>
    <col min="10753" max="10753" width="33.42578125" customWidth="1"/>
    <col min="10754" max="10754" width="13" customWidth="1"/>
    <col min="10755" max="10755" width="15.85546875" customWidth="1"/>
    <col min="10756" max="10756" width="16.140625" bestFit="1" customWidth="1"/>
    <col min="10757" max="10757" width="14.42578125" customWidth="1"/>
    <col min="10758" max="10758" width="16.7109375" customWidth="1"/>
    <col min="10760" max="10760" width="12.7109375" bestFit="1" customWidth="1"/>
    <col min="11009" max="11009" width="33.42578125" customWidth="1"/>
    <col min="11010" max="11010" width="13" customWidth="1"/>
    <col min="11011" max="11011" width="15.85546875" customWidth="1"/>
    <col min="11012" max="11012" width="16.140625" bestFit="1" customWidth="1"/>
    <col min="11013" max="11013" width="14.42578125" customWidth="1"/>
    <col min="11014" max="11014" width="16.7109375" customWidth="1"/>
    <col min="11016" max="11016" width="12.7109375" bestFit="1" customWidth="1"/>
    <col min="11265" max="11265" width="33.42578125" customWidth="1"/>
    <col min="11266" max="11266" width="13" customWidth="1"/>
    <col min="11267" max="11267" width="15.85546875" customWidth="1"/>
    <col min="11268" max="11268" width="16.140625" bestFit="1" customWidth="1"/>
    <col min="11269" max="11269" width="14.42578125" customWidth="1"/>
    <col min="11270" max="11270" width="16.7109375" customWidth="1"/>
    <col min="11272" max="11272" width="12.7109375" bestFit="1" customWidth="1"/>
    <col min="11521" max="11521" width="33.42578125" customWidth="1"/>
    <col min="11522" max="11522" width="13" customWidth="1"/>
    <col min="11523" max="11523" width="15.85546875" customWidth="1"/>
    <col min="11524" max="11524" width="16.140625" bestFit="1" customWidth="1"/>
    <col min="11525" max="11525" width="14.42578125" customWidth="1"/>
    <col min="11526" max="11526" width="16.7109375" customWidth="1"/>
    <col min="11528" max="11528" width="12.7109375" bestFit="1" customWidth="1"/>
    <col min="11777" max="11777" width="33.42578125" customWidth="1"/>
    <col min="11778" max="11778" width="13" customWidth="1"/>
    <col min="11779" max="11779" width="15.85546875" customWidth="1"/>
    <col min="11780" max="11780" width="16.140625" bestFit="1" customWidth="1"/>
    <col min="11781" max="11781" width="14.42578125" customWidth="1"/>
    <col min="11782" max="11782" width="16.7109375" customWidth="1"/>
    <col min="11784" max="11784" width="12.7109375" bestFit="1" customWidth="1"/>
    <col min="12033" max="12033" width="33.42578125" customWidth="1"/>
    <col min="12034" max="12034" width="13" customWidth="1"/>
    <col min="12035" max="12035" width="15.85546875" customWidth="1"/>
    <col min="12036" max="12036" width="16.140625" bestFit="1" customWidth="1"/>
    <col min="12037" max="12037" width="14.42578125" customWidth="1"/>
    <col min="12038" max="12038" width="16.7109375" customWidth="1"/>
    <col min="12040" max="12040" width="12.7109375" bestFit="1" customWidth="1"/>
    <col min="12289" max="12289" width="33.42578125" customWidth="1"/>
    <col min="12290" max="12290" width="13" customWidth="1"/>
    <col min="12291" max="12291" width="15.85546875" customWidth="1"/>
    <col min="12292" max="12292" width="16.140625" bestFit="1" customWidth="1"/>
    <col min="12293" max="12293" width="14.42578125" customWidth="1"/>
    <col min="12294" max="12294" width="16.7109375" customWidth="1"/>
    <col min="12296" max="12296" width="12.7109375" bestFit="1" customWidth="1"/>
    <col min="12545" max="12545" width="33.42578125" customWidth="1"/>
    <col min="12546" max="12546" width="13" customWidth="1"/>
    <col min="12547" max="12547" width="15.85546875" customWidth="1"/>
    <col min="12548" max="12548" width="16.140625" bestFit="1" customWidth="1"/>
    <col min="12549" max="12549" width="14.42578125" customWidth="1"/>
    <col min="12550" max="12550" width="16.7109375" customWidth="1"/>
    <col min="12552" max="12552" width="12.7109375" bestFit="1" customWidth="1"/>
    <col min="12801" max="12801" width="33.42578125" customWidth="1"/>
    <col min="12802" max="12802" width="13" customWidth="1"/>
    <col min="12803" max="12803" width="15.85546875" customWidth="1"/>
    <col min="12804" max="12804" width="16.140625" bestFit="1" customWidth="1"/>
    <col min="12805" max="12805" width="14.42578125" customWidth="1"/>
    <col min="12806" max="12806" width="16.7109375" customWidth="1"/>
    <col min="12808" max="12808" width="12.7109375" bestFit="1" customWidth="1"/>
    <col min="13057" max="13057" width="33.42578125" customWidth="1"/>
    <col min="13058" max="13058" width="13" customWidth="1"/>
    <col min="13059" max="13059" width="15.85546875" customWidth="1"/>
    <col min="13060" max="13060" width="16.140625" bestFit="1" customWidth="1"/>
    <col min="13061" max="13061" width="14.42578125" customWidth="1"/>
    <col min="13062" max="13062" width="16.7109375" customWidth="1"/>
    <col min="13064" max="13064" width="12.7109375" bestFit="1" customWidth="1"/>
    <col min="13313" max="13313" width="33.42578125" customWidth="1"/>
    <col min="13314" max="13314" width="13" customWidth="1"/>
    <col min="13315" max="13315" width="15.85546875" customWidth="1"/>
    <col min="13316" max="13316" width="16.140625" bestFit="1" customWidth="1"/>
    <col min="13317" max="13317" width="14.42578125" customWidth="1"/>
    <col min="13318" max="13318" width="16.7109375" customWidth="1"/>
    <col min="13320" max="13320" width="12.7109375" bestFit="1" customWidth="1"/>
    <col min="13569" max="13569" width="33.42578125" customWidth="1"/>
    <col min="13570" max="13570" width="13" customWidth="1"/>
    <col min="13571" max="13571" width="15.85546875" customWidth="1"/>
    <col min="13572" max="13572" width="16.140625" bestFit="1" customWidth="1"/>
    <col min="13573" max="13573" width="14.42578125" customWidth="1"/>
    <col min="13574" max="13574" width="16.7109375" customWidth="1"/>
    <col min="13576" max="13576" width="12.7109375" bestFit="1" customWidth="1"/>
    <col min="13825" max="13825" width="33.42578125" customWidth="1"/>
    <col min="13826" max="13826" width="13" customWidth="1"/>
    <col min="13827" max="13827" width="15.85546875" customWidth="1"/>
    <col min="13828" max="13828" width="16.140625" bestFit="1" customWidth="1"/>
    <col min="13829" max="13829" width="14.42578125" customWidth="1"/>
    <col min="13830" max="13830" width="16.7109375" customWidth="1"/>
    <col min="13832" max="13832" width="12.7109375" bestFit="1" customWidth="1"/>
    <col min="14081" max="14081" width="33.42578125" customWidth="1"/>
    <col min="14082" max="14082" width="13" customWidth="1"/>
    <col min="14083" max="14083" width="15.85546875" customWidth="1"/>
    <col min="14084" max="14084" width="16.140625" bestFit="1" customWidth="1"/>
    <col min="14085" max="14085" width="14.42578125" customWidth="1"/>
    <col min="14086" max="14086" width="16.7109375" customWidth="1"/>
    <col min="14088" max="14088" width="12.7109375" bestFit="1" customWidth="1"/>
    <col min="14337" max="14337" width="33.42578125" customWidth="1"/>
    <col min="14338" max="14338" width="13" customWidth="1"/>
    <col min="14339" max="14339" width="15.85546875" customWidth="1"/>
    <col min="14340" max="14340" width="16.140625" bestFit="1" customWidth="1"/>
    <col min="14341" max="14341" width="14.42578125" customWidth="1"/>
    <col min="14342" max="14342" width="16.7109375" customWidth="1"/>
    <col min="14344" max="14344" width="12.7109375" bestFit="1" customWidth="1"/>
    <col min="14593" max="14593" width="33.42578125" customWidth="1"/>
    <col min="14594" max="14594" width="13" customWidth="1"/>
    <col min="14595" max="14595" width="15.85546875" customWidth="1"/>
    <col min="14596" max="14596" width="16.140625" bestFit="1" customWidth="1"/>
    <col min="14597" max="14597" width="14.42578125" customWidth="1"/>
    <col min="14598" max="14598" width="16.7109375" customWidth="1"/>
    <col min="14600" max="14600" width="12.7109375" bestFit="1" customWidth="1"/>
    <col min="14849" max="14849" width="33.42578125" customWidth="1"/>
    <col min="14850" max="14850" width="13" customWidth="1"/>
    <col min="14851" max="14851" width="15.85546875" customWidth="1"/>
    <col min="14852" max="14852" width="16.140625" bestFit="1" customWidth="1"/>
    <col min="14853" max="14853" width="14.42578125" customWidth="1"/>
    <col min="14854" max="14854" width="16.7109375" customWidth="1"/>
    <col min="14856" max="14856" width="12.7109375" bestFit="1" customWidth="1"/>
    <col min="15105" max="15105" width="33.42578125" customWidth="1"/>
    <col min="15106" max="15106" width="13" customWidth="1"/>
    <col min="15107" max="15107" width="15.85546875" customWidth="1"/>
    <col min="15108" max="15108" width="16.140625" bestFit="1" customWidth="1"/>
    <col min="15109" max="15109" width="14.42578125" customWidth="1"/>
    <col min="15110" max="15110" width="16.7109375" customWidth="1"/>
    <col min="15112" max="15112" width="12.7109375" bestFit="1" customWidth="1"/>
    <col min="15361" max="15361" width="33.42578125" customWidth="1"/>
    <col min="15362" max="15362" width="13" customWidth="1"/>
    <col min="15363" max="15363" width="15.85546875" customWidth="1"/>
    <col min="15364" max="15364" width="16.140625" bestFit="1" customWidth="1"/>
    <col min="15365" max="15365" width="14.42578125" customWidth="1"/>
    <col min="15366" max="15366" width="16.7109375" customWidth="1"/>
    <col min="15368" max="15368" width="12.7109375" bestFit="1" customWidth="1"/>
    <col min="15617" max="15617" width="33.42578125" customWidth="1"/>
    <col min="15618" max="15618" width="13" customWidth="1"/>
    <col min="15619" max="15619" width="15.85546875" customWidth="1"/>
    <col min="15620" max="15620" width="16.140625" bestFit="1" customWidth="1"/>
    <col min="15621" max="15621" width="14.42578125" customWidth="1"/>
    <col min="15622" max="15622" width="16.7109375" customWidth="1"/>
    <col min="15624" max="15624" width="12.7109375" bestFit="1" customWidth="1"/>
    <col min="15873" max="15873" width="33.42578125" customWidth="1"/>
    <col min="15874" max="15874" width="13" customWidth="1"/>
    <col min="15875" max="15875" width="15.85546875" customWidth="1"/>
    <col min="15876" max="15876" width="16.140625" bestFit="1" customWidth="1"/>
    <col min="15877" max="15877" width="14.42578125" customWidth="1"/>
    <col min="15878" max="15878" width="16.7109375" customWidth="1"/>
    <col min="15880" max="15880" width="12.7109375" bestFit="1" customWidth="1"/>
    <col min="16129" max="16129" width="33.42578125" customWidth="1"/>
    <col min="16130" max="16130" width="13" customWidth="1"/>
    <col min="16131" max="16131" width="15.85546875" customWidth="1"/>
    <col min="16132" max="16132" width="16.140625" bestFit="1" customWidth="1"/>
    <col min="16133" max="16133" width="14.42578125" customWidth="1"/>
    <col min="16134" max="16134" width="16.7109375" customWidth="1"/>
    <col min="16136" max="16136" width="12.7109375" bestFit="1" customWidth="1"/>
  </cols>
  <sheetData>
    <row r="1" spans="1:10" x14ac:dyDescent="0.25">
      <c r="A1" s="1068" t="s">
        <v>4</v>
      </c>
      <c r="B1" s="1068"/>
      <c r="C1" s="1068"/>
      <c r="D1" s="1068"/>
      <c r="E1" s="1068"/>
      <c r="F1" s="1068"/>
      <c r="G1" s="1068"/>
      <c r="H1" s="1068"/>
    </row>
    <row r="2" spans="1:10" x14ac:dyDescent="0.25">
      <c r="A2" s="1068" t="s">
        <v>427</v>
      </c>
      <c r="B2" s="1068"/>
      <c r="C2" s="1068"/>
      <c r="D2" s="1068"/>
      <c r="E2" s="1068"/>
      <c r="F2" s="1068"/>
      <c r="G2" s="1068"/>
      <c r="H2" s="1068"/>
    </row>
    <row r="3" spans="1:10" x14ac:dyDescent="0.25">
      <c r="A3" s="338"/>
      <c r="B3" s="338"/>
      <c r="C3" s="338"/>
      <c r="D3" s="338"/>
      <c r="E3" s="338"/>
    </row>
    <row r="4" spans="1:10" x14ac:dyDescent="0.25">
      <c r="A4" s="338"/>
      <c r="B4" s="338"/>
      <c r="C4" s="338"/>
      <c r="D4" s="338"/>
      <c r="E4" s="276" t="s">
        <v>304</v>
      </c>
      <c r="F4" s="333" t="str">
        <f>'1 címrend'!C3</f>
        <v xml:space="preserve"> melléklet az  /2023. (V..  .) rendelethez</v>
      </c>
      <c r="G4" s="333"/>
      <c r="H4" s="113"/>
      <c r="I4" s="113"/>
    </row>
    <row r="7" spans="1:10" ht="15" customHeight="1" x14ac:dyDescent="0.25">
      <c r="A7" s="87" t="s">
        <v>428</v>
      </c>
      <c r="B7" s="1065" t="s">
        <v>441</v>
      </c>
      <c r="C7" s="1065"/>
      <c r="D7" s="1065"/>
      <c r="E7" s="1065"/>
      <c r="F7" s="1065"/>
      <c r="G7" s="1065"/>
      <c r="H7" s="1065"/>
    </row>
    <row r="8" spans="1:10" ht="15" customHeight="1" x14ac:dyDescent="0.25">
      <c r="A8" s="87">
        <v>5018</v>
      </c>
      <c r="B8" s="1067" t="s">
        <v>601</v>
      </c>
      <c r="C8" s="1067"/>
      <c r="D8" s="1067"/>
      <c r="E8" s="1067"/>
      <c r="F8" s="1067"/>
      <c r="G8" s="1067"/>
      <c r="H8" s="1067"/>
    </row>
    <row r="9" spans="1:10" ht="15.75" thickBot="1" x14ac:dyDescent="0.3">
      <c r="A9" s="88"/>
      <c r="B9" s="1066"/>
      <c r="C9" s="1066"/>
      <c r="D9" s="110"/>
      <c r="E9" s="110"/>
      <c r="F9" s="110"/>
      <c r="G9" s="110"/>
      <c r="H9" s="111" t="s">
        <v>389</v>
      </c>
    </row>
    <row r="10" spans="1:10" ht="15.75" thickBot="1" x14ac:dyDescent="0.3">
      <c r="A10" s="90" t="s">
        <v>429</v>
      </c>
      <c r="B10" s="107">
        <v>2017</v>
      </c>
      <c r="C10" s="107">
        <v>2018</v>
      </c>
      <c r="D10" s="107">
        <v>2019</v>
      </c>
      <c r="E10" s="246">
        <v>2020</v>
      </c>
      <c r="F10" s="246">
        <v>2021</v>
      </c>
      <c r="G10" s="246">
        <v>2022</v>
      </c>
      <c r="H10" s="108" t="s">
        <v>18</v>
      </c>
    </row>
    <row r="11" spans="1:10" x14ac:dyDescent="0.25">
      <c r="A11" s="92" t="s">
        <v>430</v>
      </c>
      <c r="B11" s="109">
        <v>0</v>
      </c>
      <c r="C11" s="94"/>
      <c r="D11" s="94">
        <v>16503245</v>
      </c>
      <c r="E11" s="247">
        <v>11618972</v>
      </c>
      <c r="F11" s="247"/>
      <c r="G11" s="247"/>
      <c r="H11" s="95">
        <f>SUM(B11:G11)</f>
        <v>28122217</v>
      </c>
    </row>
    <row r="12" spans="1:10" x14ac:dyDescent="0.25">
      <c r="A12" s="96" t="s">
        <v>431</v>
      </c>
      <c r="B12" s="97"/>
      <c r="C12" s="98">
        <v>0</v>
      </c>
      <c r="D12" s="98"/>
      <c r="E12" s="247"/>
      <c r="F12" s="247"/>
      <c r="G12" s="247"/>
      <c r="H12" s="95">
        <f t="shared" ref="H12:H17" si="0">SUM(B12:G12)</f>
        <v>0</v>
      </c>
    </row>
    <row r="13" spans="1:10" x14ac:dyDescent="0.25">
      <c r="A13" s="96" t="s">
        <v>432</v>
      </c>
      <c r="B13" s="97">
        <v>916054125</v>
      </c>
      <c r="C13" s="98">
        <v>0</v>
      </c>
      <c r="D13" s="98">
        <v>0</v>
      </c>
      <c r="E13" s="247"/>
      <c r="F13" s="247"/>
      <c r="G13" s="247">
        <v>120635158</v>
      </c>
      <c r="H13" s="95">
        <f t="shared" si="0"/>
        <v>1036689283</v>
      </c>
    </row>
    <row r="14" spans="1:10" x14ac:dyDescent="0.25">
      <c r="A14" s="96" t="s">
        <v>433</v>
      </c>
      <c r="B14" s="97"/>
      <c r="C14" s="98"/>
      <c r="D14" s="98"/>
      <c r="E14" s="247"/>
      <c r="F14" s="247"/>
      <c r="G14" s="247"/>
      <c r="H14" s="95">
        <f t="shared" si="0"/>
        <v>0</v>
      </c>
    </row>
    <row r="15" spans="1:10" x14ac:dyDescent="0.25">
      <c r="A15" s="96" t="s">
        <v>434</v>
      </c>
      <c r="B15" s="97"/>
      <c r="C15" s="98"/>
      <c r="D15" s="98"/>
      <c r="E15" s="247"/>
      <c r="F15" s="247"/>
      <c r="G15" s="247"/>
      <c r="H15" s="95">
        <f t="shared" si="0"/>
        <v>0</v>
      </c>
    </row>
    <row r="16" spans="1:10" x14ac:dyDescent="0.25">
      <c r="A16" s="96" t="s">
        <v>435</v>
      </c>
      <c r="B16" s="97"/>
      <c r="C16" s="98"/>
      <c r="D16" s="98"/>
      <c r="E16" s="247"/>
      <c r="F16" s="247"/>
      <c r="G16" s="247"/>
      <c r="H16" s="95">
        <f t="shared" si="0"/>
        <v>0</v>
      </c>
      <c r="J16" s="86"/>
    </row>
    <row r="17" spans="1:10" ht="15.75" thickBot="1" x14ac:dyDescent="0.3">
      <c r="A17" s="99"/>
      <c r="B17" s="100"/>
      <c r="C17" s="101"/>
      <c r="D17" s="101"/>
      <c r="E17" s="248"/>
      <c r="F17" s="248"/>
      <c r="G17" s="248"/>
      <c r="H17" s="95">
        <f t="shared" si="0"/>
        <v>0</v>
      </c>
    </row>
    <row r="18" spans="1:10" ht="15.75" thickBot="1" x14ac:dyDescent="0.3">
      <c r="A18" s="102" t="s">
        <v>436</v>
      </c>
      <c r="B18" s="103">
        <f>SUM(B11:B17)</f>
        <v>916054125</v>
      </c>
      <c r="C18" s="103">
        <f t="shared" ref="C18:G18" si="1">SUM(C11:C17)</f>
        <v>0</v>
      </c>
      <c r="D18" s="103">
        <f t="shared" si="1"/>
        <v>16503245</v>
      </c>
      <c r="E18" s="103">
        <f t="shared" si="1"/>
        <v>11618972</v>
      </c>
      <c r="F18" s="103">
        <f t="shared" si="1"/>
        <v>0</v>
      </c>
      <c r="G18" s="103">
        <f t="shared" si="1"/>
        <v>120635158</v>
      </c>
      <c r="H18" s="103">
        <f>SUM(H11:H17)</f>
        <v>1064811500</v>
      </c>
      <c r="J18" s="86"/>
    </row>
    <row r="19" spans="1:10" ht="15.75" thickBot="1" x14ac:dyDescent="0.3">
      <c r="A19" s="105"/>
      <c r="B19" s="110"/>
      <c r="C19" s="110"/>
      <c r="D19" s="110"/>
      <c r="E19" s="110"/>
      <c r="F19" s="110"/>
      <c r="G19" s="110"/>
      <c r="H19" s="106"/>
    </row>
    <row r="20" spans="1:10" ht="15.75" thickBot="1" x14ac:dyDescent="0.3">
      <c r="A20" s="90" t="s">
        <v>437</v>
      </c>
      <c r="B20" s="107">
        <v>2017</v>
      </c>
      <c r="C20" s="107">
        <v>2018</v>
      </c>
      <c r="D20" s="107">
        <v>2019</v>
      </c>
      <c r="E20" s="246">
        <v>2020</v>
      </c>
      <c r="F20" s="246">
        <v>2021</v>
      </c>
      <c r="G20" s="246">
        <v>2022</v>
      </c>
      <c r="H20" s="108" t="s">
        <v>18</v>
      </c>
    </row>
    <row r="21" spans="1:10" x14ac:dyDescent="0.25">
      <c r="A21" s="92" t="s">
        <v>438</v>
      </c>
      <c r="B21" s="109">
        <v>0</v>
      </c>
      <c r="C21" s="94"/>
      <c r="D21" s="94"/>
      <c r="E21" s="247"/>
      <c r="F21" s="247"/>
      <c r="G21" s="247"/>
      <c r="H21" s="95">
        <f>SUM(B21:G21)</f>
        <v>0</v>
      </c>
    </row>
    <row r="22" spans="1:10" x14ac:dyDescent="0.25">
      <c r="A22" s="96" t="s">
        <v>439</v>
      </c>
      <c r="B22" s="97">
        <v>407670</v>
      </c>
      <c r="C22" s="98">
        <f>501100+441100</f>
        <v>942200</v>
      </c>
      <c r="D22" s="98">
        <v>77498044</v>
      </c>
      <c r="E22" s="247">
        <v>9843770</v>
      </c>
      <c r="F22" s="247"/>
      <c r="G22" s="247">
        <v>50800</v>
      </c>
      <c r="H22" s="95">
        <f t="shared" ref="H22:H27" si="2">SUM(B22:G22)</f>
        <v>88742484</v>
      </c>
    </row>
    <row r="23" spans="1:10" x14ac:dyDescent="0.25">
      <c r="A23" s="96" t="s">
        <v>602</v>
      </c>
      <c r="B23" s="97"/>
      <c r="C23" s="98">
        <v>46101000</v>
      </c>
      <c r="D23" s="98">
        <v>832285690</v>
      </c>
      <c r="E23" s="247">
        <v>1775202</v>
      </c>
      <c r="F23" s="247">
        <v>0</v>
      </c>
      <c r="G23" s="247">
        <f>15552005+4199041</f>
        <v>19751046</v>
      </c>
      <c r="H23" s="95">
        <f t="shared" si="2"/>
        <v>899912938</v>
      </c>
    </row>
    <row r="24" spans="1:10" x14ac:dyDescent="0.25">
      <c r="A24" s="96" t="s">
        <v>38</v>
      </c>
      <c r="B24" s="97"/>
      <c r="C24" s="98"/>
      <c r="D24" s="98">
        <v>76156078</v>
      </c>
      <c r="E24" s="247"/>
      <c r="F24" s="247"/>
      <c r="G24" s="247"/>
      <c r="H24" s="95">
        <f t="shared" si="2"/>
        <v>76156078</v>
      </c>
    </row>
    <row r="25" spans="1:10" x14ac:dyDescent="0.25">
      <c r="A25" s="96" t="s">
        <v>440</v>
      </c>
      <c r="B25" s="97"/>
      <c r="C25" s="98"/>
      <c r="D25" s="98"/>
      <c r="E25" s="247"/>
      <c r="F25" s="247"/>
      <c r="G25" s="247"/>
      <c r="H25" s="95">
        <f t="shared" si="2"/>
        <v>0</v>
      </c>
    </row>
    <row r="26" spans="1:10" x14ac:dyDescent="0.25">
      <c r="A26" s="96"/>
      <c r="B26" s="97"/>
      <c r="C26" s="98"/>
      <c r="D26" s="98"/>
      <c r="E26" s="247"/>
      <c r="F26" s="247"/>
      <c r="G26" s="247"/>
      <c r="H26" s="95">
        <f t="shared" si="2"/>
        <v>0</v>
      </c>
    </row>
    <row r="27" spans="1:10" ht="15.75" thickBot="1" x14ac:dyDescent="0.3">
      <c r="A27" s="99"/>
      <c r="B27" s="100"/>
      <c r="C27" s="101"/>
      <c r="D27" s="101"/>
      <c r="E27" s="248"/>
      <c r="F27" s="248"/>
      <c r="G27" s="248"/>
      <c r="H27" s="95">
        <f t="shared" si="2"/>
        <v>0</v>
      </c>
    </row>
    <row r="28" spans="1:10" ht="15.75" thickBot="1" x14ac:dyDescent="0.3">
      <c r="A28" s="102" t="s">
        <v>18</v>
      </c>
      <c r="B28" s="103">
        <f t="shared" ref="B28:G28" si="3">SUM(B21:B27)</f>
        <v>407670</v>
      </c>
      <c r="C28" s="103">
        <f t="shared" si="3"/>
        <v>47043200</v>
      </c>
      <c r="D28" s="103">
        <f t="shared" si="3"/>
        <v>985939812</v>
      </c>
      <c r="E28" s="103">
        <f t="shared" si="3"/>
        <v>11618972</v>
      </c>
      <c r="F28" s="103">
        <f t="shared" si="3"/>
        <v>0</v>
      </c>
      <c r="G28" s="103">
        <f t="shared" si="3"/>
        <v>19801846</v>
      </c>
      <c r="H28" s="103">
        <f>SUM(H21:H27)</f>
        <v>1064811500</v>
      </c>
    </row>
    <row r="29" spans="1:10" x14ac:dyDescent="0.25">
      <c r="A29" s="249"/>
      <c r="B29" s="250"/>
      <c r="C29" s="250"/>
      <c r="D29" s="250"/>
      <c r="E29" s="250"/>
      <c r="F29" s="250"/>
      <c r="G29" s="250"/>
      <c r="H29" s="250"/>
    </row>
    <row r="30" spans="1:10" x14ac:dyDescent="0.25">
      <c r="A30" s="249"/>
      <c r="B30" s="250"/>
      <c r="C30" s="250"/>
      <c r="D30" s="250"/>
      <c r="E30" s="250"/>
      <c r="F30" s="250"/>
      <c r="G30" s="250"/>
      <c r="H30" s="250">
        <f>H18-H28</f>
        <v>0</v>
      </c>
    </row>
    <row r="31" spans="1:10" ht="15" customHeight="1" x14ac:dyDescent="0.25">
      <c r="A31" s="87" t="s">
        <v>428</v>
      </c>
      <c r="B31" s="1065" t="s">
        <v>442</v>
      </c>
      <c r="C31" s="1065"/>
      <c r="D31" s="1065"/>
      <c r="E31" s="1065"/>
      <c r="F31" s="1065"/>
      <c r="G31" s="1065"/>
      <c r="H31" s="1065"/>
    </row>
    <row r="32" spans="1:10" ht="15" customHeight="1" x14ac:dyDescent="0.25">
      <c r="A32" s="87">
        <v>5021</v>
      </c>
      <c r="B32" s="1067" t="s">
        <v>603</v>
      </c>
      <c r="C32" s="1067"/>
      <c r="D32" s="1067"/>
      <c r="E32" s="1067"/>
      <c r="F32" s="1067"/>
      <c r="G32" s="1067"/>
      <c r="H32" s="1067"/>
    </row>
    <row r="33" spans="1:10" ht="15.75" thickBot="1" x14ac:dyDescent="0.3">
      <c r="A33" s="88"/>
      <c r="B33" s="1066"/>
      <c r="C33" s="1066"/>
      <c r="D33" s="110"/>
      <c r="E33" s="110"/>
      <c r="F33" s="110"/>
      <c r="G33" s="110"/>
      <c r="H33" s="111" t="s">
        <v>389</v>
      </c>
    </row>
    <row r="34" spans="1:10" ht="15.75" thickBot="1" x14ac:dyDescent="0.3">
      <c r="A34" s="90" t="s">
        <v>429</v>
      </c>
      <c r="B34" s="107">
        <v>2017</v>
      </c>
      <c r="C34" s="107">
        <v>2018</v>
      </c>
      <c r="D34" s="107">
        <v>2019</v>
      </c>
      <c r="E34" s="246">
        <v>2020</v>
      </c>
      <c r="F34" s="246">
        <v>2021</v>
      </c>
      <c r="G34" s="246">
        <v>2022</v>
      </c>
      <c r="H34" s="108" t="s">
        <v>18</v>
      </c>
    </row>
    <row r="35" spans="1:10" x14ac:dyDescent="0.25">
      <c r="A35" s="92" t="s">
        <v>430</v>
      </c>
      <c r="B35" s="109"/>
      <c r="C35" s="94"/>
      <c r="D35" s="94">
        <f>1243033+3013980</f>
        <v>4257013</v>
      </c>
      <c r="E35" s="247">
        <v>258987</v>
      </c>
      <c r="F35" s="247">
        <v>9132264</v>
      </c>
      <c r="G35" s="247">
        <v>4604202</v>
      </c>
      <c r="H35" s="95">
        <f>SUM(B35:G35)</f>
        <v>18252466</v>
      </c>
    </row>
    <row r="36" spans="1:10" x14ac:dyDescent="0.25">
      <c r="A36" s="96" t="s">
        <v>431</v>
      </c>
      <c r="B36" s="97"/>
      <c r="C36" s="98"/>
      <c r="D36" s="98"/>
      <c r="E36" s="247"/>
      <c r="F36" s="247"/>
      <c r="G36" s="247"/>
      <c r="H36" s="95">
        <f t="shared" ref="H36:H40" si="4">SUM(B36:G36)</f>
        <v>0</v>
      </c>
    </row>
    <row r="37" spans="1:10" x14ac:dyDescent="0.25">
      <c r="A37" s="96" t="s">
        <v>432</v>
      </c>
      <c r="B37" s="97">
        <v>15049500</v>
      </c>
      <c r="C37" s="98">
        <v>0</v>
      </c>
      <c r="D37" s="98"/>
      <c r="E37" s="247"/>
      <c r="F37" s="247"/>
      <c r="G37" s="247"/>
      <c r="H37" s="95">
        <f t="shared" si="4"/>
        <v>15049500</v>
      </c>
    </row>
    <row r="38" spans="1:10" x14ac:dyDescent="0.25">
      <c r="A38" s="96" t="s">
        <v>433</v>
      </c>
      <c r="B38" s="97"/>
      <c r="C38" s="98"/>
      <c r="D38" s="98"/>
      <c r="E38" s="247"/>
      <c r="F38" s="247"/>
      <c r="G38" s="247"/>
      <c r="H38" s="95">
        <f t="shared" si="4"/>
        <v>0</v>
      </c>
    </row>
    <row r="39" spans="1:10" x14ac:dyDescent="0.25">
      <c r="A39" s="96" t="s">
        <v>434</v>
      </c>
      <c r="B39" s="97"/>
      <c r="C39" s="98"/>
      <c r="D39" s="98"/>
      <c r="E39" s="247"/>
      <c r="F39" s="247"/>
      <c r="G39" s="247"/>
      <c r="H39" s="95">
        <f t="shared" si="4"/>
        <v>0</v>
      </c>
    </row>
    <row r="40" spans="1:10" x14ac:dyDescent="0.25">
      <c r="A40" s="96" t="s">
        <v>435</v>
      </c>
      <c r="B40" s="97"/>
      <c r="C40" s="98"/>
      <c r="D40" s="98">
        <v>712</v>
      </c>
      <c r="E40" s="247">
        <v>16</v>
      </c>
      <c r="F40" s="247"/>
      <c r="G40" s="247"/>
      <c r="H40" s="95">
        <f t="shared" si="4"/>
        <v>728</v>
      </c>
    </row>
    <row r="41" spans="1:10" ht="15.75" thickBot="1" x14ac:dyDescent="0.3">
      <c r="A41" s="99"/>
      <c r="B41" s="100"/>
      <c r="C41" s="101"/>
      <c r="D41" s="101"/>
      <c r="E41" s="248"/>
      <c r="F41" s="248"/>
      <c r="G41" s="248"/>
      <c r="H41" s="95">
        <f>SUM(B41:G41)</f>
        <v>0</v>
      </c>
    </row>
    <row r="42" spans="1:10" ht="15.75" thickBot="1" x14ac:dyDescent="0.3">
      <c r="A42" s="102" t="s">
        <v>436</v>
      </c>
      <c r="B42" s="103">
        <f t="shared" ref="B42:H42" si="5">SUM(B35:B41)</f>
        <v>15049500</v>
      </c>
      <c r="C42" s="103">
        <f t="shared" si="5"/>
        <v>0</v>
      </c>
      <c r="D42" s="103">
        <f t="shared" si="5"/>
        <v>4257725</v>
      </c>
      <c r="E42" s="103">
        <f t="shared" si="5"/>
        <v>259003</v>
      </c>
      <c r="F42" s="103">
        <f>SUM(F35:F41)</f>
        <v>9132264</v>
      </c>
      <c r="G42" s="103">
        <f>SUM(G35:G41)</f>
        <v>4604202</v>
      </c>
      <c r="H42" s="103">
        <f t="shared" si="5"/>
        <v>33302694</v>
      </c>
      <c r="J42" s="86"/>
    </row>
    <row r="43" spans="1:10" ht="15.75" thickBot="1" x14ac:dyDescent="0.3">
      <c r="A43" s="105"/>
      <c r="B43" s="110"/>
      <c r="C43" s="110"/>
      <c r="D43" s="110"/>
      <c r="E43" s="110"/>
      <c r="F43" s="110"/>
      <c r="G43" s="110"/>
      <c r="H43" s="106"/>
    </row>
    <row r="44" spans="1:10" ht="15.75" thickBot="1" x14ac:dyDescent="0.3">
      <c r="A44" s="90" t="s">
        <v>437</v>
      </c>
      <c r="B44" s="107">
        <v>2017</v>
      </c>
      <c r="C44" s="107">
        <v>2018</v>
      </c>
      <c r="D44" s="107">
        <v>2019</v>
      </c>
      <c r="E44" s="246">
        <v>2020</v>
      </c>
      <c r="F44" s="246">
        <v>2021</v>
      </c>
      <c r="G44" s="246">
        <v>2022</v>
      </c>
      <c r="H44" s="108" t="s">
        <v>18</v>
      </c>
    </row>
    <row r="45" spans="1:10" x14ac:dyDescent="0.25">
      <c r="A45" s="92" t="s">
        <v>438</v>
      </c>
      <c r="B45" s="109">
        <v>0</v>
      </c>
      <c r="C45" s="94"/>
      <c r="D45" s="94"/>
      <c r="E45" s="247"/>
      <c r="F45" s="247"/>
      <c r="G45" s="247"/>
      <c r="H45" s="95">
        <f>SUM(B45:G45)</f>
        <v>0</v>
      </c>
    </row>
    <row r="46" spans="1:10" x14ac:dyDescent="0.25">
      <c r="A46" s="96" t="s">
        <v>439</v>
      </c>
      <c r="B46" s="97"/>
      <c r="C46" s="98">
        <v>430300</v>
      </c>
      <c r="D46" s="98">
        <v>1176772</v>
      </c>
      <c r="E46" s="247">
        <v>503</v>
      </c>
      <c r="F46" s="247"/>
      <c r="G46" s="247">
        <v>38070</v>
      </c>
      <c r="H46" s="95">
        <f t="shared" ref="H46:H51" si="6">SUM(B46:G46)</f>
        <v>1645645</v>
      </c>
    </row>
    <row r="47" spans="1:10" x14ac:dyDescent="0.25">
      <c r="A47" s="96" t="s">
        <v>602</v>
      </c>
      <c r="B47" s="97"/>
      <c r="C47" s="98">
        <v>708000</v>
      </c>
      <c r="D47" s="98">
        <v>16992169</v>
      </c>
      <c r="E47" s="247">
        <v>157480</v>
      </c>
      <c r="F47" s="247"/>
      <c r="G47" s="247"/>
      <c r="H47" s="95">
        <f t="shared" si="6"/>
        <v>17857649</v>
      </c>
    </row>
    <row r="48" spans="1:10" x14ac:dyDescent="0.25">
      <c r="A48" s="96" t="s">
        <v>38</v>
      </c>
      <c r="B48" s="97"/>
      <c r="C48" s="98"/>
      <c r="D48" s="98"/>
      <c r="E48" s="247"/>
      <c r="F48" s="247"/>
      <c r="G48" s="247"/>
      <c r="H48" s="95">
        <f t="shared" si="6"/>
        <v>0</v>
      </c>
    </row>
    <row r="49" spans="1:8" x14ac:dyDescent="0.25">
      <c r="A49" s="96" t="s">
        <v>440</v>
      </c>
      <c r="B49" s="97"/>
      <c r="C49" s="98"/>
      <c r="D49" s="98"/>
      <c r="E49" s="247">
        <v>101004</v>
      </c>
      <c r="F49" s="247">
        <v>9132264</v>
      </c>
      <c r="G49" s="247">
        <v>4566132</v>
      </c>
      <c r="H49" s="95">
        <f t="shared" si="6"/>
        <v>13799400</v>
      </c>
    </row>
    <row r="50" spans="1:8" x14ac:dyDescent="0.25">
      <c r="A50" s="96"/>
      <c r="B50" s="97"/>
      <c r="C50" s="98"/>
      <c r="D50" s="98"/>
      <c r="E50" s="247"/>
      <c r="F50" s="247"/>
      <c r="G50" s="247"/>
      <c r="H50" s="95">
        <f t="shared" si="6"/>
        <v>0</v>
      </c>
    </row>
    <row r="51" spans="1:8" ht="15.75" thickBot="1" x14ac:dyDescent="0.3">
      <c r="A51" s="99"/>
      <c r="B51" s="100"/>
      <c r="C51" s="101"/>
      <c r="D51" s="101"/>
      <c r="E51" s="248"/>
      <c r="F51" s="248"/>
      <c r="G51" s="248"/>
      <c r="H51" s="95">
        <f t="shared" si="6"/>
        <v>0</v>
      </c>
    </row>
    <row r="52" spans="1:8" ht="15.75" thickBot="1" x14ac:dyDescent="0.3">
      <c r="A52" s="102" t="s">
        <v>18</v>
      </c>
      <c r="B52" s="103">
        <f t="shared" ref="B52:H52" si="7">SUM(B45:B51)</f>
        <v>0</v>
      </c>
      <c r="C52" s="103">
        <f t="shared" si="7"/>
        <v>1138300</v>
      </c>
      <c r="D52" s="103">
        <f t="shared" si="7"/>
        <v>18168941</v>
      </c>
      <c r="E52" s="103">
        <f>SUM(E45:E51)</f>
        <v>258987</v>
      </c>
      <c r="F52" s="103">
        <f t="shared" si="7"/>
        <v>9132264</v>
      </c>
      <c r="G52" s="103">
        <f t="shared" si="7"/>
        <v>4604202</v>
      </c>
      <c r="H52" s="103">
        <f t="shared" si="7"/>
        <v>33302694</v>
      </c>
    </row>
    <row r="53" spans="1:8" x14ac:dyDescent="0.25">
      <c r="A53" s="249"/>
      <c r="B53" s="250"/>
      <c r="C53" s="250"/>
      <c r="D53" s="250"/>
      <c r="E53" s="250"/>
      <c r="F53" s="250"/>
      <c r="G53" s="250"/>
      <c r="H53" s="250"/>
    </row>
    <row r="54" spans="1:8" x14ac:dyDescent="0.25">
      <c r="A54" s="249"/>
      <c r="B54" s="250"/>
      <c r="C54" s="250"/>
      <c r="D54" s="250"/>
      <c r="E54" s="250"/>
      <c r="F54" s="250"/>
      <c r="G54" s="250"/>
      <c r="H54" s="251"/>
    </row>
    <row r="55" spans="1:8" ht="15" customHeight="1" x14ac:dyDescent="0.25">
      <c r="A55" s="87" t="s">
        <v>428</v>
      </c>
      <c r="B55" s="1065" t="s">
        <v>443</v>
      </c>
      <c r="C55" s="1065"/>
      <c r="D55" s="1065"/>
      <c r="E55" s="1065"/>
      <c r="F55" s="1065"/>
      <c r="G55" s="1065"/>
      <c r="H55" s="1065"/>
    </row>
    <row r="56" spans="1:8" ht="15" customHeight="1" x14ac:dyDescent="0.25">
      <c r="A56" s="87">
        <v>5016</v>
      </c>
      <c r="B56" s="1067" t="s">
        <v>604</v>
      </c>
      <c r="C56" s="1067"/>
      <c r="D56" s="1067"/>
      <c r="E56" s="1067"/>
      <c r="F56" s="1067"/>
      <c r="G56" s="1067"/>
      <c r="H56" s="1067"/>
    </row>
    <row r="57" spans="1:8" ht="15.75" thickBot="1" x14ac:dyDescent="0.3">
      <c r="A57" s="88"/>
      <c r="B57" s="1066"/>
      <c r="C57" s="1066"/>
      <c r="D57" s="110"/>
      <c r="E57" s="110"/>
      <c r="F57" s="110"/>
      <c r="G57" s="110"/>
      <c r="H57" s="111" t="s">
        <v>389</v>
      </c>
    </row>
    <row r="58" spans="1:8" ht="15.75" thickBot="1" x14ac:dyDescent="0.3">
      <c r="A58" s="90" t="s">
        <v>429</v>
      </c>
      <c r="B58" s="107">
        <v>2017</v>
      </c>
      <c r="C58" s="107">
        <v>2018</v>
      </c>
      <c r="D58" s="107">
        <v>2019</v>
      </c>
      <c r="E58" s="246">
        <v>2020</v>
      </c>
      <c r="F58" s="246">
        <v>2021</v>
      </c>
      <c r="G58" s="246">
        <v>2022</v>
      </c>
      <c r="H58" s="108" t="s">
        <v>18</v>
      </c>
    </row>
    <row r="59" spans="1:8" x14ac:dyDescent="0.25">
      <c r="A59" s="92" t="s">
        <v>430</v>
      </c>
      <c r="B59" s="109"/>
      <c r="C59" s="94"/>
      <c r="D59" s="94"/>
      <c r="E59" s="247"/>
      <c r="F59" s="247"/>
      <c r="G59" s="247">
        <f>482188833-442049151</f>
        <v>40139682</v>
      </c>
      <c r="H59" s="95">
        <f>SUM(B59:G59)</f>
        <v>40139682</v>
      </c>
    </row>
    <row r="60" spans="1:8" x14ac:dyDescent="0.25">
      <c r="A60" s="96" t="s">
        <v>431</v>
      </c>
      <c r="B60" s="97"/>
      <c r="C60" s="98"/>
      <c r="D60" s="98"/>
      <c r="E60" s="247"/>
      <c r="F60" s="247"/>
      <c r="G60" s="247"/>
      <c r="H60" s="95">
        <f t="shared" ref="H60:H65" si="8">SUM(B60:G60)</f>
        <v>0</v>
      </c>
    </row>
    <row r="61" spans="1:8" x14ac:dyDescent="0.25">
      <c r="A61" s="96" t="s">
        <v>432</v>
      </c>
      <c r="B61" s="97"/>
      <c r="C61" s="98">
        <v>377612713</v>
      </c>
      <c r="D61" s="98"/>
      <c r="E61" s="247"/>
      <c r="F61" s="247"/>
      <c r="G61" s="247">
        <v>64436438</v>
      </c>
      <c r="H61" s="95">
        <f t="shared" si="8"/>
        <v>442049151</v>
      </c>
    </row>
    <row r="62" spans="1:8" x14ac:dyDescent="0.25">
      <c r="A62" s="96" t="s">
        <v>433</v>
      </c>
      <c r="B62" s="97"/>
      <c r="C62" s="98"/>
      <c r="D62" s="98"/>
      <c r="E62" s="247"/>
      <c r="F62" s="247"/>
      <c r="G62" s="247"/>
      <c r="H62" s="95">
        <f t="shared" si="8"/>
        <v>0</v>
      </c>
    </row>
    <row r="63" spans="1:8" x14ac:dyDescent="0.25">
      <c r="A63" s="96" t="s">
        <v>434</v>
      </c>
      <c r="B63" s="97"/>
      <c r="C63" s="98"/>
      <c r="D63" s="98"/>
      <c r="E63" s="247"/>
      <c r="F63" s="247"/>
      <c r="G63" s="247"/>
      <c r="H63" s="95">
        <f t="shared" si="8"/>
        <v>0</v>
      </c>
    </row>
    <row r="64" spans="1:8" x14ac:dyDescent="0.25">
      <c r="A64" s="96" t="s">
        <v>435</v>
      </c>
      <c r="B64" s="97"/>
      <c r="C64" s="98"/>
      <c r="D64" s="98"/>
      <c r="E64" s="247"/>
      <c r="F64" s="247"/>
      <c r="G64" s="247"/>
      <c r="H64" s="95">
        <f t="shared" si="8"/>
        <v>0</v>
      </c>
    </row>
    <row r="65" spans="1:8" ht="15.75" thickBot="1" x14ac:dyDescent="0.3">
      <c r="A65" s="99"/>
      <c r="B65" s="100"/>
      <c r="C65" s="101"/>
      <c r="D65" s="101"/>
      <c r="E65" s="248"/>
      <c r="F65" s="248"/>
      <c r="G65" s="248"/>
      <c r="H65" s="95">
        <f t="shared" si="8"/>
        <v>0</v>
      </c>
    </row>
    <row r="66" spans="1:8" ht="15.75" thickBot="1" x14ac:dyDescent="0.3">
      <c r="A66" s="102" t="s">
        <v>436</v>
      </c>
      <c r="B66" s="103">
        <v>0</v>
      </c>
      <c r="C66" s="103">
        <f>SUM(C59:C65)</f>
        <v>377612713</v>
      </c>
      <c r="D66" s="103">
        <f t="shared" ref="D66:G66" si="9">SUM(D59:D65)</f>
        <v>0</v>
      </c>
      <c r="E66" s="103">
        <f t="shared" si="9"/>
        <v>0</v>
      </c>
      <c r="F66" s="103">
        <f t="shared" si="9"/>
        <v>0</v>
      </c>
      <c r="G66" s="103">
        <f t="shared" si="9"/>
        <v>104576120</v>
      </c>
      <c r="H66" s="104">
        <f>SUM(H59:H65)</f>
        <v>482188833</v>
      </c>
    </row>
    <row r="67" spans="1:8" ht="15.75" thickBot="1" x14ac:dyDescent="0.3">
      <c r="A67" s="105"/>
      <c r="B67" s="110"/>
      <c r="C67" s="110"/>
      <c r="D67" s="110"/>
      <c r="E67" s="110"/>
      <c r="F67" s="110"/>
      <c r="G67" s="110"/>
      <c r="H67" s="106"/>
    </row>
    <row r="68" spans="1:8" ht="15.75" thickBot="1" x14ac:dyDescent="0.3">
      <c r="A68" s="90" t="s">
        <v>437</v>
      </c>
      <c r="B68" s="107">
        <v>2017</v>
      </c>
      <c r="C68" s="107">
        <v>2018</v>
      </c>
      <c r="D68" s="107">
        <v>2019</v>
      </c>
      <c r="E68" s="246">
        <v>2020</v>
      </c>
      <c r="F68" s="246">
        <v>2021</v>
      </c>
      <c r="G68" s="246">
        <v>2022</v>
      </c>
      <c r="H68" s="108" t="s">
        <v>18</v>
      </c>
    </row>
    <row r="69" spans="1:8" x14ac:dyDescent="0.25">
      <c r="A69" s="92" t="s">
        <v>438</v>
      </c>
      <c r="B69" s="109">
        <v>0</v>
      </c>
      <c r="C69" s="94"/>
      <c r="D69" s="94"/>
      <c r="E69" s="247"/>
      <c r="F69" s="247"/>
      <c r="G69" s="247"/>
      <c r="H69" s="95">
        <f>SUM(B69:G69)</f>
        <v>0</v>
      </c>
    </row>
    <row r="70" spans="1:8" x14ac:dyDescent="0.25">
      <c r="A70" s="96" t="s">
        <v>439</v>
      </c>
      <c r="B70" s="97"/>
      <c r="C70" s="98">
        <v>0</v>
      </c>
      <c r="D70" s="98"/>
      <c r="E70" s="247"/>
      <c r="F70" s="247">
        <v>50800</v>
      </c>
      <c r="G70" s="247">
        <v>25518487</v>
      </c>
      <c r="H70" s="95">
        <f t="shared" ref="H70:H75" si="10">SUM(B70:G70)</f>
        <v>25569287</v>
      </c>
    </row>
    <row r="71" spans="1:8" x14ac:dyDescent="0.25">
      <c r="A71" s="96" t="s">
        <v>602</v>
      </c>
      <c r="B71" s="97">
        <v>350520</v>
      </c>
      <c r="C71" s="98">
        <v>10783284</v>
      </c>
      <c r="D71" s="98">
        <v>15513905</v>
      </c>
      <c r="E71" s="247"/>
      <c r="F71" s="247"/>
      <c r="G71" s="247">
        <f>357124430+72847407</f>
        <v>429971837</v>
      </c>
      <c r="H71" s="95">
        <f>SUM(B71:G71)</f>
        <v>456619546</v>
      </c>
    </row>
    <row r="72" spans="1:8" x14ac:dyDescent="0.25">
      <c r="A72" s="96" t="s">
        <v>38</v>
      </c>
      <c r="B72" s="97"/>
      <c r="C72" s="98"/>
      <c r="D72" s="98"/>
      <c r="E72" s="247"/>
      <c r="F72" s="247"/>
      <c r="G72" s="247"/>
      <c r="H72" s="95">
        <f t="shared" si="10"/>
        <v>0</v>
      </c>
    </row>
    <row r="73" spans="1:8" x14ac:dyDescent="0.25">
      <c r="A73" s="96" t="s">
        <v>440</v>
      </c>
      <c r="B73" s="97"/>
      <c r="C73" s="98"/>
      <c r="D73" s="98"/>
      <c r="E73" s="247"/>
      <c r="F73" s="247"/>
      <c r="G73" s="247"/>
      <c r="H73" s="95">
        <f t="shared" si="10"/>
        <v>0</v>
      </c>
    </row>
    <row r="74" spans="1:8" x14ac:dyDescent="0.25">
      <c r="A74" s="96"/>
      <c r="B74" s="97"/>
      <c r="C74" s="98"/>
      <c r="D74" s="98"/>
      <c r="E74" s="247"/>
      <c r="F74" s="247"/>
      <c r="G74" s="247"/>
      <c r="H74" s="95">
        <f t="shared" si="10"/>
        <v>0</v>
      </c>
    </row>
    <row r="75" spans="1:8" ht="15.75" thickBot="1" x14ac:dyDescent="0.3">
      <c r="A75" s="99"/>
      <c r="B75" s="100"/>
      <c r="C75" s="101"/>
      <c r="D75" s="101"/>
      <c r="E75" s="248"/>
      <c r="F75" s="248"/>
      <c r="G75" s="248"/>
      <c r="H75" s="95">
        <f t="shared" si="10"/>
        <v>0</v>
      </c>
    </row>
    <row r="76" spans="1:8" ht="15.75" thickBot="1" x14ac:dyDescent="0.3">
      <c r="A76" s="102" t="s">
        <v>18</v>
      </c>
      <c r="B76" s="103">
        <f>SUM(B69:B75)</f>
        <v>350520</v>
      </c>
      <c r="C76" s="103">
        <f>SUM(C69:C75)</f>
        <v>10783284</v>
      </c>
      <c r="D76" s="103">
        <f>SUM(D69:D75)</f>
        <v>15513905</v>
      </c>
      <c r="E76" s="103">
        <f t="shared" ref="E76:G76" si="11">SUM(E69:E75)</f>
        <v>0</v>
      </c>
      <c r="F76" s="103">
        <f t="shared" si="11"/>
        <v>50800</v>
      </c>
      <c r="G76" s="103">
        <f t="shared" si="11"/>
        <v>455490324</v>
      </c>
      <c r="H76" s="103">
        <f>SUM(H69:H75)</f>
        <v>482188833</v>
      </c>
    </row>
    <row r="77" spans="1:8" x14ac:dyDescent="0.25">
      <c r="A77" s="249"/>
      <c r="B77" s="249"/>
      <c r="C77" s="249"/>
      <c r="D77" s="249"/>
      <c r="E77" s="249"/>
      <c r="F77" s="249"/>
      <c r="G77" s="249"/>
      <c r="H77" s="249"/>
    </row>
    <row r="78" spans="1:8" x14ac:dyDescent="0.25">
      <c r="A78" s="249"/>
      <c r="B78" s="249"/>
      <c r="C78" s="249"/>
      <c r="D78" s="249"/>
      <c r="E78" s="249"/>
      <c r="F78" s="249"/>
      <c r="G78" s="249"/>
      <c r="H78" s="249"/>
    </row>
    <row r="79" spans="1:8" x14ac:dyDescent="0.25">
      <c r="A79" s="249"/>
      <c r="B79" s="249"/>
      <c r="C79" s="249"/>
      <c r="D79" s="249"/>
      <c r="E79" s="249"/>
      <c r="F79" s="249"/>
      <c r="G79" s="249"/>
      <c r="H79" s="251"/>
    </row>
    <row r="80" spans="1:8" ht="14.25" customHeight="1" x14ac:dyDescent="0.25">
      <c r="A80" s="87" t="s">
        <v>428</v>
      </c>
      <c r="B80" s="1065" t="s">
        <v>444</v>
      </c>
      <c r="C80" s="1065"/>
      <c r="D80" s="1065"/>
      <c r="E80" s="1065"/>
      <c r="F80" s="1065"/>
      <c r="G80" s="1065"/>
      <c r="H80" s="1065"/>
    </row>
    <row r="81" spans="1:10" ht="14.25" customHeight="1" x14ac:dyDescent="0.25">
      <c r="A81" s="110">
        <v>5022</v>
      </c>
      <c r="B81" s="1067" t="s">
        <v>445</v>
      </c>
      <c r="C81" s="1067"/>
      <c r="D81" s="1067"/>
      <c r="E81" s="1067"/>
      <c r="F81" s="1067"/>
      <c r="G81" s="1067"/>
      <c r="H81" s="1067"/>
    </row>
    <row r="82" spans="1:10" ht="15.75" thickBot="1" x14ac:dyDescent="0.3">
      <c r="A82" s="88"/>
      <c r="B82" s="1066"/>
      <c r="C82" s="1066"/>
      <c r="D82" s="110"/>
      <c r="E82" s="110"/>
      <c r="F82" s="110"/>
      <c r="G82" s="110"/>
      <c r="H82" s="111" t="s">
        <v>389</v>
      </c>
    </row>
    <row r="83" spans="1:10" ht="15.75" thickBot="1" x14ac:dyDescent="0.3">
      <c r="A83" s="90" t="s">
        <v>429</v>
      </c>
      <c r="B83" s="107">
        <v>2017</v>
      </c>
      <c r="C83" s="107">
        <v>2018</v>
      </c>
      <c r="D83" s="107">
        <v>2019</v>
      </c>
      <c r="E83" s="246">
        <v>2020</v>
      </c>
      <c r="F83" s="246">
        <v>2021</v>
      </c>
      <c r="G83" s="246">
        <v>2022</v>
      </c>
      <c r="H83" s="108" t="s">
        <v>18</v>
      </c>
    </row>
    <row r="84" spans="1:10" x14ac:dyDescent="0.25">
      <c r="A84" s="92" t="s">
        <v>430</v>
      </c>
      <c r="B84" s="109">
        <v>0</v>
      </c>
      <c r="C84" s="94"/>
      <c r="D84" s="94"/>
      <c r="E84" s="247"/>
      <c r="F84" s="247">
        <f>23815935-23154180</f>
        <v>661755</v>
      </c>
      <c r="G84" s="247"/>
      <c r="H84" s="95">
        <f>SUM(B84:G84)</f>
        <v>661755</v>
      </c>
    </row>
    <row r="85" spans="1:10" x14ac:dyDescent="0.25">
      <c r="A85" s="96" t="s">
        <v>431</v>
      </c>
      <c r="B85" s="97"/>
      <c r="C85" s="98">
        <v>0</v>
      </c>
      <c r="D85" s="98"/>
      <c r="E85" s="247"/>
      <c r="F85" s="247"/>
      <c r="G85" s="247"/>
      <c r="H85" s="95">
        <f t="shared" ref="H85:H90" si="12">SUM(B85:G85)</f>
        <v>0</v>
      </c>
    </row>
    <row r="86" spans="1:10" x14ac:dyDescent="0.25">
      <c r="A86" s="96" t="s">
        <v>432</v>
      </c>
      <c r="B86" s="97"/>
      <c r="C86" s="98">
        <v>8750000</v>
      </c>
      <c r="D86" s="98"/>
      <c r="E86" s="247"/>
      <c r="F86" s="247">
        <v>14403423</v>
      </c>
      <c r="G86" s="247"/>
      <c r="H86" s="95">
        <f t="shared" si="12"/>
        <v>23153423</v>
      </c>
      <c r="J86" s="86"/>
    </row>
    <row r="87" spans="1:10" x14ac:dyDescent="0.25">
      <c r="A87" s="96" t="s">
        <v>433</v>
      </c>
      <c r="B87" s="97"/>
      <c r="C87" s="98"/>
      <c r="D87" s="98"/>
      <c r="E87" s="247"/>
      <c r="F87" s="247"/>
      <c r="G87" s="247"/>
      <c r="H87" s="95">
        <f t="shared" si="12"/>
        <v>0</v>
      </c>
      <c r="J87" s="86"/>
    </row>
    <row r="88" spans="1:10" x14ac:dyDescent="0.25">
      <c r="A88" s="96" t="s">
        <v>434</v>
      </c>
      <c r="B88" s="97"/>
      <c r="C88" s="98"/>
      <c r="D88" s="98"/>
      <c r="E88" s="247"/>
      <c r="F88" s="247"/>
      <c r="G88" s="247"/>
      <c r="H88" s="95">
        <f t="shared" si="12"/>
        <v>0</v>
      </c>
      <c r="J88" s="86"/>
    </row>
    <row r="89" spans="1:10" x14ac:dyDescent="0.25">
      <c r="A89" s="96" t="s">
        <v>435</v>
      </c>
      <c r="B89" s="97"/>
      <c r="C89" s="98">
        <v>285</v>
      </c>
      <c r="D89" s="98">
        <v>472</v>
      </c>
      <c r="E89" s="247"/>
      <c r="F89" s="247"/>
      <c r="G89" s="247"/>
      <c r="H89" s="95">
        <f t="shared" si="12"/>
        <v>757</v>
      </c>
    </row>
    <row r="90" spans="1:10" ht="15.75" thickBot="1" x14ac:dyDescent="0.3">
      <c r="A90" s="99"/>
      <c r="B90" s="100"/>
      <c r="C90" s="101"/>
      <c r="D90" s="101"/>
      <c r="E90" s="248"/>
      <c r="F90" s="248"/>
      <c r="G90" s="248"/>
      <c r="H90" s="95">
        <f t="shared" si="12"/>
        <v>0</v>
      </c>
      <c r="J90" s="86"/>
    </row>
    <row r="91" spans="1:10" ht="15.75" thickBot="1" x14ac:dyDescent="0.3">
      <c r="A91" s="102" t="s">
        <v>436</v>
      </c>
      <c r="B91" s="103">
        <v>0</v>
      </c>
      <c r="C91" s="103">
        <f>SUM(C84:C90)</f>
        <v>8750285</v>
      </c>
      <c r="D91" s="103">
        <f t="shared" ref="D91:G91" si="13">SUM(D84:D90)</f>
        <v>472</v>
      </c>
      <c r="E91" s="103">
        <f t="shared" si="13"/>
        <v>0</v>
      </c>
      <c r="F91" s="103">
        <f t="shared" si="13"/>
        <v>15065178</v>
      </c>
      <c r="G91" s="103">
        <f t="shared" si="13"/>
        <v>0</v>
      </c>
      <c r="H91" s="103">
        <f>SUM(H84:H90)</f>
        <v>23815935</v>
      </c>
    </row>
    <row r="92" spans="1:10" ht="15.75" thickBot="1" x14ac:dyDescent="0.3">
      <c r="A92" s="105"/>
      <c r="B92" s="110"/>
      <c r="C92" s="110"/>
      <c r="D92" s="110"/>
      <c r="E92" s="110"/>
      <c r="F92" s="110"/>
      <c r="G92" s="110"/>
      <c r="H92" s="106"/>
      <c r="J92" s="86"/>
    </row>
    <row r="93" spans="1:10" ht="15.75" thickBot="1" x14ac:dyDescent="0.3">
      <c r="A93" s="90" t="s">
        <v>437</v>
      </c>
      <c r="B93" s="107">
        <v>2017</v>
      </c>
      <c r="C93" s="107">
        <v>2018</v>
      </c>
      <c r="D93" s="107">
        <v>2019</v>
      </c>
      <c r="E93" s="246">
        <v>2020</v>
      </c>
      <c r="F93" s="246">
        <v>2021</v>
      </c>
      <c r="G93" s="246">
        <v>2022</v>
      </c>
      <c r="H93" s="108" t="s">
        <v>18</v>
      </c>
    </row>
    <row r="94" spans="1:10" x14ac:dyDescent="0.25">
      <c r="A94" s="92" t="s">
        <v>438</v>
      </c>
      <c r="B94" s="109">
        <v>0</v>
      </c>
      <c r="C94" s="94">
        <v>736647</v>
      </c>
      <c r="D94" s="94">
        <v>3335022</v>
      </c>
      <c r="E94" s="247">
        <f>2069214+341512</f>
        <v>2410726</v>
      </c>
      <c r="F94" s="247">
        <f>1077833+161591</f>
        <v>1239424</v>
      </c>
      <c r="G94" s="247"/>
      <c r="H94" s="95">
        <f>SUM(B94:G94)</f>
        <v>7721819</v>
      </c>
    </row>
    <row r="95" spans="1:10" x14ac:dyDescent="0.25">
      <c r="A95" s="96" t="s">
        <v>439</v>
      </c>
      <c r="B95" s="97"/>
      <c r="C95" s="98">
        <v>31680</v>
      </c>
      <c r="D95" s="98">
        <v>3602633</v>
      </c>
      <c r="E95" s="247">
        <v>6569315</v>
      </c>
      <c r="F95" s="247">
        <v>5282019</v>
      </c>
      <c r="G95" s="247"/>
      <c r="H95" s="95">
        <f t="shared" ref="H95:H100" si="14">SUM(B95:G95)</f>
        <v>15485647</v>
      </c>
    </row>
    <row r="96" spans="1:10" x14ac:dyDescent="0.25">
      <c r="A96" s="96" t="s">
        <v>602</v>
      </c>
      <c r="B96" s="97"/>
      <c r="C96" s="98"/>
      <c r="D96" s="98"/>
      <c r="E96" s="247">
        <v>608469</v>
      </c>
      <c r="F96" s="247"/>
      <c r="G96" s="247"/>
      <c r="H96" s="95">
        <f t="shared" si="14"/>
        <v>608469</v>
      </c>
    </row>
    <row r="97" spans="1:10" x14ac:dyDescent="0.25">
      <c r="A97" s="96" t="s">
        <v>38</v>
      </c>
      <c r="B97" s="97"/>
      <c r="C97" s="98"/>
      <c r="D97" s="98"/>
      <c r="E97" s="247"/>
      <c r="F97" s="247"/>
      <c r="G97" s="247"/>
      <c r="H97" s="95">
        <f t="shared" si="14"/>
        <v>0</v>
      </c>
    </row>
    <row r="98" spans="1:10" x14ac:dyDescent="0.25">
      <c r="A98" s="96" t="s">
        <v>440</v>
      </c>
      <c r="B98" s="97"/>
      <c r="C98" s="98"/>
      <c r="D98" s="98"/>
      <c r="E98" s="247"/>
      <c r="F98" s="247"/>
      <c r="G98" s="247">
        <v>0</v>
      </c>
      <c r="H98" s="95">
        <f t="shared" si="14"/>
        <v>0</v>
      </c>
    </row>
    <row r="99" spans="1:10" x14ac:dyDescent="0.25">
      <c r="A99" s="96"/>
      <c r="B99" s="97"/>
      <c r="C99" s="98"/>
      <c r="D99" s="98"/>
      <c r="E99" s="247"/>
      <c r="F99" s="247"/>
      <c r="G99" s="247"/>
      <c r="H99" s="95">
        <f t="shared" si="14"/>
        <v>0</v>
      </c>
    </row>
    <row r="100" spans="1:10" ht="15.75" thickBot="1" x14ac:dyDescent="0.3">
      <c r="A100" s="99"/>
      <c r="B100" s="100"/>
      <c r="C100" s="101"/>
      <c r="D100" s="101"/>
      <c r="E100" s="248"/>
      <c r="F100" s="248"/>
      <c r="G100" s="248"/>
      <c r="H100" s="95">
        <f t="shared" si="14"/>
        <v>0</v>
      </c>
    </row>
    <row r="101" spans="1:10" ht="15.75" thickBot="1" x14ac:dyDescent="0.3">
      <c r="A101" s="102" t="s">
        <v>18</v>
      </c>
      <c r="B101" s="103">
        <f>SUM(B94:B100)</f>
        <v>0</v>
      </c>
      <c r="C101" s="103">
        <f>SUM(C94:C100)</f>
        <v>768327</v>
      </c>
      <c r="D101" s="103">
        <f t="shared" ref="D101:H101" si="15">SUM(D94:D100)</f>
        <v>6937655</v>
      </c>
      <c r="E101" s="103">
        <f t="shared" si="15"/>
        <v>9588510</v>
      </c>
      <c r="F101" s="103">
        <f t="shared" si="15"/>
        <v>6521443</v>
      </c>
      <c r="G101" s="103">
        <f t="shared" si="15"/>
        <v>0</v>
      </c>
      <c r="H101" s="103">
        <f t="shared" si="15"/>
        <v>23815935</v>
      </c>
    </row>
    <row r="102" spans="1:10" x14ac:dyDescent="0.25">
      <c r="A102" s="249"/>
      <c r="B102" s="249"/>
      <c r="C102" s="249"/>
      <c r="D102" s="249"/>
      <c r="E102" s="249"/>
      <c r="F102" s="249"/>
      <c r="G102" s="249"/>
      <c r="H102" s="249"/>
    </row>
    <row r="103" spans="1:10" x14ac:dyDescent="0.25">
      <c r="A103" s="249"/>
      <c r="B103" s="249"/>
      <c r="C103" s="249"/>
      <c r="D103" s="249"/>
      <c r="E103" s="249"/>
      <c r="F103" s="249"/>
      <c r="G103" s="249"/>
      <c r="H103" s="251"/>
    </row>
    <row r="104" spans="1:10" ht="15" customHeight="1" x14ac:dyDescent="0.25">
      <c r="A104" s="87" t="s">
        <v>428</v>
      </c>
      <c r="B104" s="1065" t="s">
        <v>446</v>
      </c>
      <c r="C104" s="1065"/>
      <c r="D104" s="1065"/>
      <c r="E104" s="1065"/>
      <c r="F104" s="1065"/>
      <c r="G104" s="1065"/>
      <c r="H104" s="1065"/>
    </row>
    <row r="105" spans="1:10" ht="15" customHeight="1" x14ac:dyDescent="0.25">
      <c r="A105" s="87">
        <v>5025</v>
      </c>
      <c r="B105" s="1067" t="s">
        <v>447</v>
      </c>
      <c r="C105" s="1067"/>
      <c r="D105" s="1067"/>
      <c r="E105" s="1067"/>
      <c r="F105" s="1067"/>
      <c r="G105" s="1067"/>
      <c r="H105" s="1067"/>
    </row>
    <row r="106" spans="1:10" ht="15.75" thickBot="1" x14ac:dyDescent="0.3">
      <c r="A106" s="88"/>
      <c r="B106" s="1066"/>
      <c r="C106" s="1066"/>
      <c r="D106" s="110"/>
      <c r="E106" s="110"/>
      <c r="F106" s="110"/>
      <c r="G106" s="110"/>
      <c r="H106" s="111" t="s">
        <v>389</v>
      </c>
    </row>
    <row r="107" spans="1:10" ht="15.75" thickBot="1" x14ac:dyDescent="0.3">
      <c r="A107" s="90" t="s">
        <v>429</v>
      </c>
      <c r="B107" s="107">
        <v>2017</v>
      </c>
      <c r="C107" s="107">
        <v>2018</v>
      </c>
      <c r="D107" s="107">
        <v>2019</v>
      </c>
      <c r="E107" s="246">
        <v>2020</v>
      </c>
      <c r="F107" s="246">
        <v>2021</v>
      </c>
      <c r="G107" s="246">
        <v>2022</v>
      </c>
      <c r="H107" s="108" t="s">
        <v>18</v>
      </c>
    </row>
    <row r="108" spans="1:10" x14ac:dyDescent="0.25">
      <c r="A108" s="92" t="s">
        <v>430</v>
      </c>
      <c r="B108" s="109">
        <v>0</v>
      </c>
      <c r="C108" s="94">
        <v>0</v>
      </c>
      <c r="D108" s="94"/>
      <c r="E108" s="247">
        <f>108993344-108592810</f>
        <v>400534</v>
      </c>
      <c r="F108" s="247"/>
      <c r="G108" s="247"/>
      <c r="H108" s="95">
        <f>SUM(B108:G108)</f>
        <v>400534</v>
      </c>
    </row>
    <row r="109" spans="1:10" x14ac:dyDescent="0.25">
      <c r="A109" s="96" t="s">
        <v>431</v>
      </c>
      <c r="B109" s="97"/>
      <c r="C109" s="98">
        <v>0</v>
      </c>
      <c r="D109" s="98"/>
      <c r="E109" s="247"/>
      <c r="F109" s="247"/>
      <c r="G109" s="247"/>
      <c r="H109" s="95">
        <f t="shared" ref="H109:H114" si="16">SUM(B109:F109)</f>
        <v>0</v>
      </c>
    </row>
    <row r="110" spans="1:10" x14ac:dyDescent="0.25">
      <c r="A110" s="96" t="s">
        <v>432</v>
      </c>
      <c r="B110" s="97"/>
      <c r="C110" s="98">
        <v>50173953</v>
      </c>
      <c r="D110" s="98"/>
      <c r="E110" s="247">
        <v>41422460</v>
      </c>
      <c r="F110" s="247">
        <v>16996397</v>
      </c>
      <c r="G110" s="247"/>
      <c r="H110" s="95">
        <f t="shared" si="16"/>
        <v>108592810</v>
      </c>
      <c r="J110" s="86"/>
    </row>
    <row r="111" spans="1:10" x14ac:dyDescent="0.25">
      <c r="A111" s="96" t="s">
        <v>433</v>
      </c>
      <c r="B111" s="97"/>
      <c r="C111" s="98"/>
      <c r="D111" s="98"/>
      <c r="E111" s="247"/>
      <c r="F111" s="247"/>
      <c r="G111" s="247"/>
      <c r="H111" s="95">
        <f t="shared" si="16"/>
        <v>0</v>
      </c>
    </row>
    <row r="112" spans="1:10" x14ac:dyDescent="0.25">
      <c r="A112" s="96" t="s">
        <v>434</v>
      </c>
      <c r="B112" s="97"/>
      <c r="C112" s="98"/>
      <c r="D112" s="98"/>
      <c r="E112" s="247"/>
      <c r="F112" s="247"/>
      <c r="G112" s="247"/>
      <c r="H112" s="95">
        <f t="shared" si="16"/>
        <v>0</v>
      </c>
    </row>
    <row r="113" spans="1:8" x14ac:dyDescent="0.25">
      <c r="A113" s="96" t="s">
        <v>435</v>
      </c>
      <c r="B113" s="97"/>
      <c r="C113" s="98"/>
      <c r="D113" s="98"/>
      <c r="E113" s="247"/>
      <c r="F113" s="247"/>
      <c r="G113" s="247"/>
      <c r="H113" s="95">
        <f t="shared" si="16"/>
        <v>0</v>
      </c>
    </row>
    <row r="114" spans="1:8" ht="15.75" thickBot="1" x14ac:dyDescent="0.3">
      <c r="A114" s="99"/>
      <c r="B114" s="100"/>
      <c r="C114" s="101"/>
      <c r="D114" s="101"/>
      <c r="E114" s="248"/>
      <c r="F114" s="248"/>
      <c r="G114" s="248"/>
      <c r="H114" s="95">
        <f t="shared" si="16"/>
        <v>0</v>
      </c>
    </row>
    <row r="115" spans="1:8" ht="15.75" thickBot="1" x14ac:dyDescent="0.3">
      <c r="A115" s="102" t="s">
        <v>436</v>
      </c>
      <c r="B115" s="103">
        <v>0</v>
      </c>
      <c r="C115" s="103">
        <f>SUM(C108:C114)</f>
        <v>50173953</v>
      </c>
      <c r="D115" s="103">
        <f t="shared" ref="D115:H115" si="17">SUM(D108:D114)</f>
        <v>0</v>
      </c>
      <c r="E115" s="103">
        <f t="shared" si="17"/>
        <v>41822994</v>
      </c>
      <c r="F115" s="103">
        <f t="shared" si="17"/>
        <v>16996397</v>
      </c>
      <c r="G115" s="103">
        <f t="shared" si="17"/>
        <v>0</v>
      </c>
      <c r="H115" s="103">
        <f t="shared" si="17"/>
        <v>108993344</v>
      </c>
    </row>
    <row r="116" spans="1:8" ht="15.75" thickBot="1" x14ac:dyDescent="0.3">
      <c r="A116" s="105"/>
      <c r="B116" s="110"/>
      <c r="C116" s="110"/>
      <c r="D116" s="110"/>
      <c r="E116" s="110"/>
      <c r="F116" s="110"/>
      <c r="G116" s="110"/>
      <c r="H116" s="106"/>
    </row>
    <row r="117" spans="1:8" ht="15.75" thickBot="1" x14ac:dyDescent="0.3">
      <c r="A117" s="90" t="s">
        <v>437</v>
      </c>
      <c r="B117" s="107">
        <v>2017</v>
      </c>
      <c r="C117" s="107">
        <v>2018</v>
      </c>
      <c r="D117" s="107">
        <v>2019</v>
      </c>
      <c r="E117" s="246">
        <v>2020</v>
      </c>
      <c r="F117" s="246">
        <v>2021</v>
      </c>
      <c r="G117" s="246">
        <v>2022</v>
      </c>
      <c r="H117" s="108" t="s">
        <v>18</v>
      </c>
    </row>
    <row r="118" spans="1:8" x14ac:dyDescent="0.25">
      <c r="A118" s="92" t="s">
        <v>438</v>
      </c>
      <c r="B118" s="109">
        <v>0</v>
      </c>
      <c r="C118" s="94">
        <v>28698916</v>
      </c>
      <c r="D118" s="94">
        <v>48054259</v>
      </c>
      <c r="E118" s="247">
        <f>17116645+2984397</f>
        <v>20101042</v>
      </c>
      <c r="F118" s="247"/>
      <c r="G118" s="247"/>
      <c r="H118" s="95">
        <f t="shared" ref="H118:H124" si="18">SUM(B118:F118)</f>
        <v>96854217</v>
      </c>
    </row>
    <row r="119" spans="1:8" x14ac:dyDescent="0.25">
      <c r="A119" s="96" t="s">
        <v>439</v>
      </c>
      <c r="B119" s="97">
        <v>1300000</v>
      </c>
      <c r="C119" s="98">
        <v>887818</v>
      </c>
      <c r="D119" s="98">
        <v>272832</v>
      </c>
      <c r="E119" s="247">
        <v>1958426</v>
      </c>
      <c r="F119" s="247"/>
      <c r="G119" s="247"/>
      <c r="H119" s="95">
        <f t="shared" si="18"/>
        <v>4419076</v>
      </c>
    </row>
    <row r="120" spans="1:8" x14ac:dyDescent="0.25">
      <c r="A120" s="96" t="s">
        <v>602</v>
      </c>
      <c r="B120" s="97"/>
      <c r="C120" s="98">
        <v>0</v>
      </c>
      <c r="D120" s="98">
        <v>7720051</v>
      </c>
      <c r="E120" s="247"/>
      <c r="F120" s="247"/>
      <c r="G120" s="247"/>
      <c r="H120" s="95">
        <f t="shared" si="18"/>
        <v>7720051</v>
      </c>
    </row>
    <row r="121" spans="1:8" x14ac:dyDescent="0.25">
      <c r="A121" s="96" t="s">
        <v>38</v>
      </c>
      <c r="B121" s="97"/>
      <c r="C121" s="98"/>
      <c r="D121" s="98"/>
      <c r="E121" s="247"/>
      <c r="F121" s="247"/>
      <c r="G121" s="247"/>
      <c r="H121" s="95">
        <f t="shared" si="18"/>
        <v>0</v>
      </c>
    </row>
    <row r="122" spans="1:8" x14ac:dyDescent="0.25">
      <c r="A122" s="96" t="s">
        <v>440</v>
      </c>
      <c r="B122" s="97"/>
      <c r="C122" s="98"/>
      <c r="D122" s="98"/>
      <c r="E122" s="247"/>
      <c r="F122" s="247"/>
      <c r="G122" s="247"/>
      <c r="H122" s="95">
        <f t="shared" si="18"/>
        <v>0</v>
      </c>
    </row>
    <row r="123" spans="1:8" x14ac:dyDescent="0.25">
      <c r="A123" s="96"/>
      <c r="B123" s="97"/>
      <c r="C123" s="98"/>
      <c r="D123" s="98"/>
      <c r="E123" s="247"/>
      <c r="F123" s="247"/>
      <c r="G123" s="247"/>
      <c r="H123" s="95">
        <f t="shared" si="18"/>
        <v>0</v>
      </c>
    </row>
    <row r="124" spans="1:8" ht="15.75" thickBot="1" x14ac:dyDescent="0.3">
      <c r="A124" s="99"/>
      <c r="B124" s="100"/>
      <c r="C124" s="101"/>
      <c r="D124" s="101"/>
      <c r="E124" s="248"/>
      <c r="F124" s="248"/>
      <c r="G124" s="248"/>
      <c r="H124" s="95">
        <f t="shared" si="18"/>
        <v>0</v>
      </c>
    </row>
    <row r="125" spans="1:8" ht="15.75" thickBot="1" x14ac:dyDescent="0.3">
      <c r="A125" s="102" t="s">
        <v>18</v>
      </c>
      <c r="B125" s="103">
        <f t="shared" ref="B125:H125" si="19">SUM(B118:B124)</f>
        <v>1300000</v>
      </c>
      <c r="C125" s="103">
        <f t="shared" si="19"/>
        <v>29586734</v>
      </c>
      <c r="D125" s="103">
        <f t="shared" si="19"/>
        <v>56047142</v>
      </c>
      <c r="E125" s="103">
        <f t="shared" si="19"/>
        <v>22059468</v>
      </c>
      <c r="F125" s="103">
        <f t="shared" si="19"/>
        <v>0</v>
      </c>
      <c r="G125" s="103">
        <f t="shared" si="19"/>
        <v>0</v>
      </c>
      <c r="H125" s="103">
        <f t="shared" si="19"/>
        <v>108993344</v>
      </c>
    </row>
    <row r="126" spans="1:8" x14ac:dyDescent="0.25">
      <c r="A126" s="249"/>
      <c r="B126" s="249"/>
      <c r="C126" s="249"/>
      <c r="D126" s="249"/>
      <c r="E126" s="249"/>
      <c r="F126" s="249"/>
      <c r="G126" s="249"/>
      <c r="H126" s="249"/>
    </row>
    <row r="127" spans="1:8" x14ac:dyDescent="0.25">
      <c r="A127" s="249"/>
      <c r="B127" s="249"/>
      <c r="C127" s="249"/>
      <c r="D127" s="249"/>
      <c r="E127" s="249"/>
      <c r="F127" s="249"/>
      <c r="G127" s="249"/>
      <c r="H127" s="249"/>
    </row>
    <row r="128" spans="1:8" x14ac:dyDescent="0.25">
      <c r="A128" s="249"/>
      <c r="B128" s="249"/>
      <c r="C128" s="249"/>
      <c r="D128" s="249"/>
      <c r="E128" s="249"/>
      <c r="F128" s="249"/>
      <c r="G128" s="249"/>
      <c r="H128" s="249"/>
    </row>
    <row r="129" spans="1:8" ht="15" customHeight="1" x14ac:dyDescent="0.25">
      <c r="A129" s="87" t="s">
        <v>428</v>
      </c>
      <c r="B129" s="1065" t="s">
        <v>448</v>
      </c>
      <c r="C129" s="1065"/>
      <c r="D129" s="1065"/>
      <c r="E129" s="1065"/>
      <c r="F129" s="1065"/>
      <c r="G129" s="1065"/>
      <c r="H129" s="1065"/>
    </row>
    <row r="130" spans="1:8" ht="15" customHeight="1" x14ac:dyDescent="0.25">
      <c r="A130" s="87"/>
      <c r="B130" s="1067" t="s">
        <v>449</v>
      </c>
      <c r="C130" s="1067"/>
      <c r="D130" s="1067"/>
      <c r="E130" s="1067"/>
      <c r="F130" s="1067"/>
      <c r="G130" s="1067"/>
      <c r="H130" s="1067"/>
    </row>
    <row r="131" spans="1:8" ht="15.75" thickBot="1" x14ac:dyDescent="0.3">
      <c r="A131" s="88"/>
      <c r="B131" s="1066"/>
      <c r="C131" s="1066"/>
      <c r="D131" s="110"/>
      <c r="E131" s="110"/>
      <c r="F131" s="110"/>
      <c r="G131" s="110"/>
      <c r="H131" s="111" t="s">
        <v>389</v>
      </c>
    </row>
    <row r="132" spans="1:8" ht="15.75" thickBot="1" x14ac:dyDescent="0.3">
      <c r="A132" s="90" t="s">
        <v>429</v>
      </c>
      <c r="B132" s="107">
        <v>2017</v>
      </c>
      <c r="C132" s="107">
        <v>2018</v>
      </c>
      <c r="D132" s="107">
        <v>2019</v>
      </c>
      <c r="E132" s="246">
        <v>2020</v>
      </c>
      <c r="F132" s="246">
        <v>2021</v>
      </c>
      <c r="G132" s="246">
        <v>2022</v>
      </c>
      <c r="H132" s="108" t="s">
        <v>18</v>
      </c>
    </row>
    <row r="133" spans="1:8" x14ac:dyDescent="0.25">
      <c r="A133" s="92" t="s">
        <v>430</v>
      </c>
      <c r="B133" s="109">
        <v>0</v>
      </c>
      <c r="C133" s="94">
        <v>0</v>
      </c>
      <c r="D133" s="94"/>
      <c r="E133" s="247">
        <f>204756118-204112615</f>
        <v>643503</v>
      </c>
      <c r="F133" s="247"/>
      <c r="G133" s="247"/>
      <c r="H133" s="95">
        <f>SUM(B133:G133)</f>
        <v>643503</v>
      </c>
    </row>
    <row r="134" spans="1:8" x14ac:dyDescent="0.25">
      <c r="A134" s="96" t="s">
        <v>431</v>
      </c>
      <c r="B134" s="97"/>
      <c r="C134" s="98">
        <v>0</v>
      </c>
      <c r="D134" s="98"/>
      <c r="E134" s="247"/>
      <c r="F134" s="247"/>
      <c r="G134" s="247"/>
      <c r="H134" s="95">
        <f t="shared" ref="H134:H139" si="20">SUM(B134:G134)</f>
        <v>0</v>
      </c>
    </row>
    <row r="135" spans="1:8" x14ac:dyDescent="0.25">
      <c r="A135" s="96" t="s">
        <v>432</v>
      </c>
      <c r="B135" s="97"/>
      <c r="C135" s="98">
        <v>121228072</v>
      </c>
      <c r="D135" s="98">
        <v>75339511</v>
      </c>
      <c r="E135" s="247"/>
      <c r="F135" s="247">
        <v>7544947</v>
      </c>
      <c r="G135" s="247"/>
      <c r="H135" s="95">
        <f t="shared" si="20"/>
        <v>204112530</v>
      </c>
    </row>
    <row r="136" spans="1:8" x14ac:dyDescent="0.25">
      <c r="A136" s="96" t="s">
        <v>433</v>
      </c>
      <c r="B136" s="97"/>
      <c r="C136" s="98"/>
      <c r="D136" s="98"/>
      <c r="E136" s="247"/>
      <c r="F136" s="247"/>
      <c r="G136" s="247"/>
      <c r="H136" s="95">
        <f t="shared" si="20"/>
        <v>0</v>
      </c>
    </row>
    <row r="137" spans="1:8" x14ac:dyDescent="0.25">
      <c r="A137" s="96" t="s">
        <v>434</v>
      </c>
      <c r="B137" s="97"/>
      <c r="C137" s="98"/>
      <c r="D137" s="98"/>
      <c r="E137" s="247"/>
      <c r="F137" s="247"/>
      <c r="G137" s="247"/>
      <c r="H137" s="95">
        <f t="shared" si="20"/>
        <v>0</v>
      </c>
    </row>
    <row r="138" spans="1:8" x14ac:dyDescent="0.25">
      <c r="A138" s="96" t="s">
        <v>435</v>
      </c>
      <c r="B138" s="97"/>
      <c r="C138" s="98"/>
      <c r="D138" s="98">
        <v>85</v>
      </c>
      <c r="E138" s="247"/>
      <c r="F138" s="247"/>
      <c r="G138" s="247"/>
      <c r="H138" s="95">
        <f t="shared" si="20"/>
        <v>85</v>
      </c>
    </row>
    <row r="139" spans="1:8" ht="15.75" thickBot="1" x14ac:dyDescent="0.3">
      <c r="A139" s="99"/>
      <c r="B139" s="100"/>
      <c r="C139" s="101"/>
      <c r="D139" s="101"/>
      <c r="E139" s="248"/>
      <c r="F139" s="248"/>
      <c r="G139" s="248"/>
      <c r="H139" s="95">
        <f t="shared" si="20"/>
        <v>0</v>
      </c>
    </row>
    <row r="140" spans="1:8" ht="15.75" thickBot="1" x14ac:dyDescent="0.3">
      <c r="A140" s="102" t="s">
        <v>436</v>
      </c>
      <c r="B140" s="103">
        <v>0</v>
      </c>
      <c r="C140" s="103">
        <f>SUM(C133:C139)</f>
        <v>121228072</v>
      </c>
      <c r="D140" s="103">
        <f>SUM(D133:D139)</f>
        <v>75339596</v>
      </c>
      <c r="E140" s="103">
        <f t="shared" ref="E140:H140" si="21">SUM(E133:E139)</f>
        <v>643503</v>
      </c>
      <c r="F140" s="103">
        <f t="shared" si="21"/>
        <v>7544947</v>
      </c>
      <c r="G140" s="103">
        <f t="shared" si="21"/>
        <v>0</v>
      </c>
      <c r="H140" s="103">
        <f t="shared" si="21"/>
        <v>204756118</v>
      </c>
    </row>
    <row r="141" spans="1:8" ht="15.75" thickBot="1" x14ac:dyDescent="0.3">
      <c r="A141" s="105"/>
      <c r="B141" s="110"/>
      <c r="C141" s="110"/>
      <c r="D141" s="110"/>
      <c r="E141" s="110"/>
      <c r="F141" s="110"/>
      <c r="G141" s="110"/>
      <c r="H141" s="106"/>
    </row>
    <row r="142" spans="1:8" ht="15.75" thickBot="1" x14ac:dyDescent="0.3">
      <c r="A142" s="90" t="s">
        <v>437</v>
      </c>
      <c r="B142" s="107">
        <v>2017</v>
      </c>
      <c r="C142" s="107">
        <v>2018</v>
      </c>
      <c r="D142" s="107">
        <v>2019</v>
      </c>
      <c r="E142" s="246">
        <v>2020</v>
      </c>
      <c r="F142" s="246">
        <v>2021</v>
      </c>
      <c r="G142" s="246">
        <v>2022</v>
      </c>
      <c r="H142" s="108" t="s">
        <v>18</v>
      </c>
    </row>
    <row r="143" spans="1:8" x14ac:dyDescent="0.25">
      <c r="A143" s="92" t="s">
        <v>438</v>
      </c>
      <c r="B143" s="109">
        <v>0</v>
      </c>
      <c r="C143" s="94">
        <v>30587220</v>
      </c>
      <c r="D143" s="94">
        <v>38080830</v>
      </c>
      <c r="E143" s="247">
        <f>21145+3331</f>
        <v>24476</v>
      </c>
      <c r="F143" s="247"/>
      <c r="G143" s="247"/>
      <c r="H143" s="95">
        <f>SUM(B143:G143)</f>
        <v>68692526</v>
      </c>
    </row>
    <row r="144" spans="1:8" x14ac:dyDescent="0.25">
      <c r="A144" s="96" t="s">
        <v>439</v>
      </c>
      <c r="B144" s="97">
        <v>3671000</v>
      </c>
      <c r="C144" s="98">
        <v>20272000</v>
      </c>
      <c r="D144" s="98">
        <v>75325180</v>
      </c>
      <c r="E144" s="247">
        <v>21154893</v>
      </c>
      <c r="F144" s="247">
        <v>21914</v>
      </c>
      <c r="G144" s="247"/>
      <c r="H144" s="95">
        <f t="shared" ref="H144:H149" si="22">SUM(B144:F144)</f>
        <v>120444987</v>
      </c>
    </row>
    <row r="145" spans="1:10" x14ac:dyDescent="0.25">
      <c r="A145" s="96" t="s">
        <v>602</v>
      </c>
      <c r="B145" s="97"/>
      <c r="C145" s="98">
        <v>5041900</v>
      </c>
      <c r="D145" s="98">
        <v>4784430</v>
      </c>
      <c r="E145" s="247">
        <v>4826000</v>
      </c>
      <c r="F145" s="247"/>
      <c r="G145" s="247"/>
      <c r="H145" s="95">
        <f t="shared" si="22"/>
        <v>14652330</v>
      </c>
    </row>
    <row r="146" spans="1:10" x14ac:dyDescent="0.25">
      <c r="A146" s="96" t="s">
        <v>38</v>
      </c>
      <c r="B146" s="97"/>
      <c r="C146" s="98"/>
      <c r="D146" s="98"/>
      <c r="E146" s="247"/>
      <c r="F146" s="247"/>
      <c r="G146" s="247"/>
      <c r="H146" s="95">
        <f t="shared" si="22"/>
        <v>0</v>
      </c>
    </row>
    <row r="147" spans="1:10" x14ac:dyDescent="0.25">
      <c r="A147" s="96" t="s">
        <v>440</v>
      </c>
      <c r="B147" s="97"/>
      <c r="C147" s="98"/>
      <c r="D147" s="98">
        <v>245000</v>
      </c>
      <c r="E147" s="247"/>
      <c r="F147" s="247">
        <v>721275</v>
      </c>
      <c r="G147" s="247"/>
      <c r="H147" s="95">
        <f t="shared" si="22"/>
        <v>966275</v>
      </c>
      <c r="J147" s="86"/>
    </row>
    <row r="148" spans="1:10" x14ac:dyDescent="0.25">
      <c r="A148" s="96"/>
      <c r="B148" s="97"/>
      <c r="C148" s="98"/>
      <c r="D148" s="98"/>
      <c r="E148" s="247"/>
      <c r="F148" s="247"/>
      <c r="G148" s="247"/>
      <c r="H148" s="95">
        <f t="shared" si="22"/>
        <v>0</v>
      </c>
    </row>
    <row r="149" spans="1:10" ht="15.75" thickBot="1" x14ac:dyDescent="0.3">
      <c r="A149" s="99"/>
      <c r="B149" s="100"/>
      <c r="C149" s="101"/>
      <c r="D149" s="101"/>
      <c r="E149" s="248"/>
      <c r="F149" s="248"/>
      <c r="G149" s="248"/>
      <c r="H149" s="95">
        <f t="shared" si="22"/>
        <v>0</v>
      </c>
    </row>
    <row r="150" spans="1:10" ht="15.75" thickBot="1" x14ac:dyDescent="0.3">
      <c r="A150" s="102" t="s">
        <v>18</v>
      </c>
      <c r="B150" s="103">
        <f>SUM(B143:B149)</f>
        <v>3671000</v>
      </c>
      <c r="C150" s="103">
        <f t="shared" ref="C150:G150" si="23">SUM(C143:C149)</f>
        <v>55901120</v>
      </c>
      <c r="D150" s="103">
        <f t="shared" si="23"/>
        <v>118435440</v>
      </c>
      <c r="E150" s="103">
        <f t="shared" si="23"/>
        <v>26005369</v>
      </c>
      <c r="F150" s="103">
        <f t="shared" si="23"/>
        <v>743189</v>
      </c>
      <c r="G150" s="103">
        <f t="shared" si="23"/>
        <v>0</v>
      </c>
      <c r="H150" s="103">
        <f>SUM(H143:H149)</f>
        <v>204756118</v>
      </c>
    </row>
    <row r="151" spans="1:10" x14ac:dyDescent="0.25">
      <c r="A151" s="249"/>
      <c r="B151" s="249"/>
      <c r="C151" s="249"/>
      <c r="D151" s="249"/>
      <c r="E151" s="249"/>
      <c r="F151" s="249"/>
      <c r="G151" s="249"/>
      <c r="H151" s="249"/>
    </row>
    <row r="152" spans="1:10" x14ac:dyDescent="0.25">
      <c r="A152" s="249"/>
      <c r="B152" s="249"/>
      <c r="C152" s="249"/>
      <c r="D152" s="249"/>
      <c r="E152" s="249"/>
      <c r="F152" s="249"/>
      <c r="G152" s="249"/>
      <c r="H152" s="249"/>
    </row>
    <row r="153" spans="1:10" ht="15" customHeight="1" x14ac:dyDescent="0.25">
      <c r="A153" s="87" t="s">
        <v>428</v>
      </c>
      <c r="B153" s="1065" t="s">
        <v>450</v>
      </c>
      <c r="C153" s="1065"/>
      <c r="D153" s="1065"/>
      <c r="E153" s="1065"/>
      <c r="F153" s="1065"/>
      <c r="G153" s="1065"/>
      <c r="H153" s="1065"/>
    </row>
    <row r="154" spans="1:10" ht="15" customHeight="1" x14ac:dyDescent="0.25">
      <c r="A154" s="87">
        <v>5024</v>
      </c>
      <c r="B154" s="1067" t="s">
        <v>451</v>
      </c>
      <c r="C154" s="1067"/>
      <c r="D154" s="1067"/>
      <c r="E154" s="1067"/>
      <c r="F154" s="1067"/>
      <c r="G154" s="1067"/>
      <c r="H154" s="1067"/>
    </row>
    <row r="155" spans="1:10" ht="15.75" thickBot="1" x14ac:dyDescent="0.3">
      <c r="A155" s="88"/>
      <c r="B155" s="1066"/>
      <c r="C155" s="1066"/>
      <c r="D155" s="110"/>
      <c r="E155" s="110"/>
      <c r="F155" s="110"/>
      <c r="G155" s="110"/>
      <c r="H155" s="111" t="s">
        <v>389</v>
      </c>
    </row>
    <row r="156" spans="1:10" ht="15.75" thickBot="1" x14ac:dyDescent="0.3">
      <c r="A156" s="90" t="s">
        <v>429</v>
      </c>
      <c r="B156" s="107">
        <v>2017</v>
      </c>
      <c r="C156" s="107">
        <v>2018</v>
      </c>
      <c r="D156" s="107">
        <v>2019</v>
      </c>
      <c r="E156" s="246">
        <v>2020</v>
      </c>
      <c r="F156" s="246">
        <v>2021</v>
      </c>
      <c r="G156" s="246">
        <v>2022</v>
      </c>
      <c r="H156" s="108" t="s">
        <v>18</v>
      </c>
    </row>
    <row r="157" spans="1:10" x14ac:dyDescent="0.25">
      <c r="A157" s="92" t="s">
        <v>430</v>
      </c>
      <c r="B157" s="109">
        <v>0</v>
      </c>
      <c r="C157" s="94">
        <v>0</v>
      </c>
      <c r="D157" s="94">
        <v>3902564</v>
      </c>
      <c r="E157" s="247">
        <f>167297611-156229044-2000000</f>
        <v>9068567</v>
      </c>
      <c r="F157" s="247"/>
      <c r="G157" s="247"/>
      <c r="H157" s="95">
        <f>SUM(B157:G157)</f>
        <v>12971131</v>
      </c>
      <c r="J157" s="86"/>
    </row>
    <row r="158" spans="1:10" x14ac:dyDescent="0.25">
      <c r="A158" s="96" t="s">
        <v>431</v>
      </c>
      <c r="B158" s="97"/>
      <c r="C158" s="98">
        <v>0</v>
      </c>
      <c r="D158" s="98"/>
      <c r="E158" s="247"/>
      <c r="F158" s="247"/>
      <c r="G158" s="247"/>
      <c r="H158" s="95">
        <f t="shared" ref="H158:H163" si="24">SUM(B158:G158)</f>
        <v>0</v>
      </c>
    </row>
    <row r="159" spans="1:10" x14ac:dyDescent="0.25">
      <c r="A159" s="96" t="s">
        <v>432</v>
      </c>
      <c r="B159" s="97"/>
      <c r="C159" s="98">
        <v>62464938</v>
      </c>
      <c r="D159" s="98">
        <v>77522081</v>
      </c>
      <c r="E159" s="247"/>
      <c r="F159" s="247">
        <v>12339461</v>
      </c>
      <c r="G159" s="247"/>
      <c r="H159" s="95">
        <f t="shared" si="24"/>
        <v>152326480</v>
      </c>
    </row>
    <row r="160" spans="1:10" x14ac:dyDescent="0.25">
      <c r="A160" s="96" t="s">
        <v>433</v>
      </c>
      <c r="B160" s="97"/>
      <c r="C160" s="98"/>
      <c r="D160" s="98"/>
      <c r="E160" s="247"/>
      <c r="F160" s="247"/>
      <c r="G160" s="247"/>
      <c r="H160" s="95">
        <f t="shared" si="24"/>
        <v>0</v>
      </c>
    </row>
    <row r="161" spans="1:8" x14ac:dyDescent="0.25">
      <c r="A161" s="96" t="s">
        <v>434</v>
      </c>
      <c r="B161" s="97"/>
      <c r="C161" s="98"/>
      <c r="D161" s="98"/>
      <c r="E161" s="247"/>
      <c r="F161" s="247"/>
      <c r="G161" s="247"/>
      <c r="H161" s="95">
        <f t="shared" si="24"/>
        <v>0</v>
      </c>
    </row>
    <row r="162" spans="1:8" x14ac:dyDescent="0.25">
      <c r="A162" s="96" t="s">
        <v>435</v>
      </c>
      <c r="B162" s="97"/>
      <c r="C162" s="98"/>
      <c r="D162" s="98"/>
      <c r="E162" s="247"/>
      <c r="F162" s="247"/>
      <c r="G162" s="247"/>
      <c r="H162" s="95">
        <f t="shared" si="24"/>
        <v>0</v>
      </c>
    </row>
    <row r="163" spans="1:8" ht="15.75" thickBot="1" x14ac:dyDescent="0.3">
      <c r="A163" s="99"/>
      <c r="B163" s="100"/>
      <c r="C163" s="101"/>
      <c r="D163" s="101"/>
      <c r="E163" s="248"/>
      <c r="F163" s="248"/>
      <c r="G163" s="248"/>
      <c r="H163" s="95">
        <f t="shared" si="24"/>
        <v>0</v>
      </c>
    </row>
    <row r="164" spans="1:8" ht="15.75" thickBot="1" x14ac:dyDescent="0.3">
      <c r="A164" s="102" t="s">
        <v>436</v>
      </c>
      <c r="B164" s="103">
        <v>0</v>
      </c>
      <c r="C164" s="103">
        <f>SUM(C157:C163)</f>
        <v>62464938</v>
      </c>
      <c r="D164" s="103">
        <f>SUM(D157:D163)</f>
        <v>81424645</v>
      </c>
      <c r="E164" s="103">
        <f t="shared" ref="E164:H164" si="25">SUM(E157:E163)</f>
        <v>9068567</v>
      </c>
      <c r="F164" s="103">
        <f t="shared" si="25"/>
        <v>12339461</v>
      </c>
      <c r="G164" s="103">
        <f t="shared" si="25"/>
        <v>0</v>
      </c>
      <c r="H164" s="103">
        <f t="shared" si="25"/>
        <v>165297611</v>
      </c>
    </row>
    <row r="165" spans="1:8" ht="15.75" thickBot="1" x14ac:dyDescent="0.3">
      <c r="A165" s="105"/>
      <c r="B165" s="110"/>
      <c r="C165" s="110"/>
      <c r="D165" s="110"/>
      <c r="E165" s="110"/>
      <c r="F165" s="110"/>
      <c r="G165" s="110"/>
      <c r="H165" s="106"/>
    </row>
    <row r="166" spans="1:8" ht="15.75" thickBot="1" x14ac:dyDescent="0.3">
      <c r="A166" s="90" t="s">
        <v>437</v>
      </c>
      <c r="B166" s="107">
        <v>2017</v>
      </c>
      <c r="C166" s="107">
        <v>2018</v>
      </c>
      <c r="D166" s="107">
        <v>2019</v>
      </c>
      <c r="E166" s="246">
        <v>2020</v>
      </c>
      <c r="F166" s="246">
        <v>2021</v>
      </c>
      <c r="G166" s="246">
        <v>2022</v>
      </c>
      <c r="H166" s="108" t="s">
        <v>18</v>
      </c>
    </row>
    <row r="167" spans="1:8" x14ac:dyDescent="0.25">
      <c r="A167" s="92" t="s">
        <v>438</v>
      </c>
      <c r="B167" s="109">
        <v>0</v>
      </c>
      <c r="C167" s="94">
        <v>12504235</v>
      </c>
      <c r="D167" s="94">
        <v>20871870</v>
      </c>
      <c r="E167" s="247">
        <f>19274130+3256209</f>
        <v>22530339</v>
      </c>
      <c r="F167" s="247">
        <f>4274061+662629</f>
        <v>4936690</v>
      </c>
      <c r="G167" s="247"/>
      <c r="H167" s="95">
        <f>SUM(B167:G167)</f>
        <v>60843134</v>
      </c>
    </row>
    <row r="168" spans="1:8" x14ac:dyDescent="0.25">
      <c r="A168" s="96" t="s">
        <v>439</v>
      </c>
      <c r="B168" s="97">
        <v>2000000</v>
      </c>
      <c r="C168" s="98">
        <v>14236667</v>
      </c>
      <c r="D168" s="98">
        <v>18676333</v>
      </c>
      <c r="E168" s="247">
        <v>19006540</v>
      </c>
      <c r="F168" s="247">
        <v>1670373</v>
      </c>
      <c r="G168" s="247"/>
      <c r="H168" s="95">
        <f t="shared" ref="H168:H173" si="26">SUM(B168:G168)</f>
        <v>55589913</v>
      </c>
    </row>
    <row r="169" spans="1:8" x14ac:dyDescent="0.25">
      <c r="A169" s="96" t="s">
        <v>602</v>
      </c>
      <c r="B169" s="97"/>
      <c r="C169" s="98">
        <v>0</v>
      </c>
      <c r="D169" s="98">
        <v>6834000</v>
      </c>
      <c r="E169" s="247"/>
      <c r="F169" s="247"/>
      <c r="G169" s="247"/>
      <c r="H169" s="95">
        <f t="shared" si="26"/>
        <v>6834000</v>
      </c>
    </row>
    <row r="170" spans="1:8" x14ac:dyDescent="0.25">
      <c r="A170" s="96" t="s">
        <v>38</v>
      </c>
      <c r="B170" s="97"/>
      <c r="C170" s="98">
        <v>1511300</v>
      </c>
      <c r="D170" s="98">
        <v>39729264</v>
      </c>
      <c r="E170" s="247"/>
      <c r="F170" s="247"/>
      <c r="G170" s="247"/>
      <c r="H170" s="95">
        <f t="shared" si="26"/>
        <v>41240564</v>
      </c>
    </row>
    <row r="171" spans="1:8" x14ac:dyDescent="0.25">
      <c r="A171" s="96" t="s">
        <v>440</v>
      </c>
      <c r="B171" s="97"/>
      <c r="C171" s="98"/>
      <c r="D171" s="98">
        <v>790000</v>
      </c>
      <c r="E171" s="247"/>
      <c r="F171" s="247"/>
      <c r="G171" s="247"/>
      <c r="H171" s="95">
        <f t="shared" si="26"/>
        <v>790000</v>
      </c>
    </row>
    <row r="172" spans="1:8" x14ac:dyDescent="0.25">
      <c r="A172" s="96"/>
      <c r="B172" s="97"/>
      <c r="C172" s="98"/>
      <c r="D172" s="98"/>
      <c r="E172" s="247"/>
      <c r="F172" s="247"/>
      <c r="G172" s="247"/>
      <c r="H172" s="95">
        <f t="shared" si="26"/>
        <v>0</v>
      </c>
    </row>
    <row r="173" spans="1:8" ht="15.75" thickBot="1" x14ac:dyDescent="0.3">
      <c r="A173" s="99"/>
      <c r="B173" s="100"/>
      <c r="C173" s="101"/>
      <c r="D173" s="101"/>
      <c r="E173" s="248"/>
      <c r="F173" s="248"/>
      <c r="G173" s="248"/>
      <c r="H173" s="95">
        <f t="shared" si="26"/>
        <v>0</v>
      </c>
    </row>
    <row r="174" spans="1:8" ht="15.75" thickBot="1" x14ac:dyDescent="0.3">
      <c r="A174" s="102" t="s">
        <v>18</v>
      </c>
      <c r="B174" s="103">
        <f t="shared" ref="B174:H174" si="27">SUM(B167:B173)</f>
        <v>2000000</v>
      </c>
      <c r="C174" s="103">
        <f t="shared" si="27"/>
        <v>28252202</v>
      </c>
      <c r="D174" s="103">
        <f>SUM(D167:D173)</f>
        <v>86901467</v>
      </c>
      <c r="E174" s="103">
        <f t="shared" ref="E174:G174" si="28">SUM(E167:E173)</f>
        <v>41536879</v>
      </c>
      <c r="F174" s="103">
        <f t="shared" si="28"/>
        <v>6607063</v>
      </c>
      <c r="G174" s="103">
        <f t="shared" si="28"/>
        <v>0</v>
      </c>
      <c r="H174" s="103">
        <f t="shared" si="27"/>
        <v>165297611</v>
      </c>
    </row>
    <row r="175" spans="1:8" x14ac:dyDescent="0.25">
      <c r="A175" s="249"/>
      <c r="B175" s="249"/>
      <c r="C175" s="249"/>
      <c r="D175" s="249"/>
      <c r="E175" s="249"/>
      <c r="F175" s="249"/>
      <c r="G175" s="249"/>
      <c r="H175" s="249"/>
    </row>
    <row r="176" spans="1:8" ht="14.25" customHeight="1" x14ac:dyDescent="0.25">
      <c r="A176" s="249"/>
      <c r="B176" s="249"/>
      <c r="C176" s="249"/>
      <c r="D176" s="249"/>
      <c r="E176" s="249"/>
      <c r="F176" s="249"/>
      <c r="G176" s="249"/>
      <c r="H176" s="252"/>
    </row>
    <row r="177" spans="1:10" ht="15" customHeight="1" x14ac:dyDescent="0.25">
      <c r="A177" s="87" t="s">
        <v>428</v>
      </c>
      <c r="B177" s="1064" t="s">
        <v>452</v>
      </c>
      <c r="C177" s="1064"/>
      <c r="D177" s="1064"/>
      <c r="E177" s="1064"/>
      <c r="F177" s="1064"/>
      <c r="G177" s="1064"/>
      <c r="H177" s="1064"/>
    </row>
    <row r="178" spans="1:10" ht="15" customHeight="1" x14ac:dyDescent="0.25">
      <c r="A178" s="87">
        <v>5017</v>
      </c>
      <c r="B178" s="1062" t="s">
        <v>453</v>
      </c>
      <c r="C178" s="1062"/>
      <c r="D178" s="1062"/>
      <c r="E178" s="1062"/>
      <c r="F178" s="1062"/>
      <c r="G178" s="1062"/>
      <c r="H178" s="1062"/>
    </row>
    <row r="179" spans="1:10" ht="15.75" thickBot="1" x14ac:dyDescent="0.3">
      <c r="A179" s="88"/>
      <c r="B179" s="1063"/>
      <c r="C179" s="1063"/>
      <c r="D179" s="88"/>
      <c r="E179" s="88"/>
      <c r="F179" s="88"/>
      <c r="G179" s="88"/>
      <c r="H179" s="89" t="s">
        <v>389</v>
      </c>
    </row>
    <row r="180" spans="1:10" ht="15.75" thickBot="1" x14ac:dyDescent="0.3">
      <c r="A180" s="90" t="s">
        <v>429</v>
      </c>
      <c r="B180" s="107">
        <v>2017</v>
      </c>
      <c r="C180" s="107">
        <v>2018</v>
      </c>
      <c r="D180" s="107">
        <v>2019</v>
      </c>
      <c r="E180" s="246">
        <v>2020</v>
      </c>
      <c r="F180" s="246">
        <v>2021</v>
      </c>
      <c r="G180" s="246">
        <v>2022</v>
      </c>
      <c r="H180" s="91" t="s">
        <v>18</v>
      </c>
    </row>
    <row r="181" spans="1:10" x14ac:dyDescent="0.25">
      <c r="A181" s="92" t="s">
        <v>430</v>
      </c>
      <c r="B181" s="93"/>
      <c r="C181" s="94"/>
      <c r="D181" s="94"/>
      <c r="E181" s="247">
        <f>323339818-321168809-678053</f>
        <v>1492956</v>
      </c>
      <c r="F181" s="247"/>
      <c r="G181" s="247">
        <v>575066</v>
      </c>
      <c r="H181" s="95">
        <f>SUM(B181:G181)</f>
        <v>2068022</v>
      </c>
    </row>
    <row r="182" spans="1:10" x14ac:dyDescent="0.25">
      <c r="A182" s="96" t="s">
        <v>431</v>
      </c>
      <c r="B182" s="97"/>
      <c r="C182" s="98"/>
      <c r="D182" s="98"/>
      <c r="E182" s="247"/>
      <c r="F182" s="247"/>
      <c r="G182" s="247"/>
      <c r="H182" s="95">
        <f t="shared" ref="H182:H187" si="29">SUM(B182:G182)</f>
        <v>0</v>
      </c>
    </row>
    <row r="183" spans="1:10" x14ac:dyDescent="0.25">
      <c r="A183" s="96" t="s">
        <v>432</v>
      </c>
      <c r="B183" s="97"/>
      <c r="C183" s="98">
        <v>291758801</v>
      </c>
      <c r="D183" s="98"/>
      <c r="E183" s="247"/>
      <c r="F183" s="247">
        <v>29410008</v>
      </c>
      <c r="G183" s="247"/>
      <c r="H183" s="95">
        <f t="shared" si="29"/>
        <v>321168809</v>
      </c>
    </row>
    <row r="184" spans="1:10" x14ac:dyDescent="0.25">
      <c r="A184" s="96" t="s">
        <v>433</v>
      </c>
      <c r="B184" s="97"/>
      <c r="C184" s="98"/>
      <c r="D184" s="98"/>
      <c r="E184" s="247"/>
      <c r="F184" s="247"/>
      <c r="G184" s="247"/>
      <c r="H184" s="95">
        <f t="shared" si="29"/>
        <v>0</v>
      </c>
    </row>
    <row r="185" spans="1:10" x14ac:dyDescent="0.25">
      <c r="A185" s="96" t="s">
        <v>434</v>
      </c>
      <c r="B185" s="97"/>
      <c r="C185" s="98"/>
      <c r="D185" s="98"/>
      <c r="E185" s="247"/>
      <c r="F185" s="247"/>
      <c r="G185" s="247"/>
      <c r="H185" s="95">
        <f t="shared" si="29"/>
        <v>0</v>
      </c>
    </row>
    <row r="186" spans="1:10" x14ac:dyDescent="0.25">
      <c r="A186" s="96" t="s">
        <v>435</v>
      </c>
      <c r="B186" s="97"/>
      <c r="C186" s="98"/>
      <c r="D186" s="98"/>
      <c r="E186" s="247"/>
      <c r="F186" s="247"/>
      <c r="G186" s="247"/>
      <c r="H186" s="95">
        <f t="shared" si="29"/>
        <v>0</v>
      </c>
    </row>
    <row r="187" spans="1:10" ht="15.75" thickBot="1" x14ac:dyDescent="0.3">
      <c r="A187" s="99"/>
      <c r="B187" s="100"/>
      <c r="C187" s="101"/>
      <c r="D187" s="101"/>
      <c r="E187" s="248"/>
      <c r="F187" s="248"/>
      <c r="G187" s="248"/>
      <c r="H187" s="95">
        <f t="shared" si="29"/>
        <v>0</v>
      </c>
    </row>
    <row r="188" spans="1:10" ht="15.75" thickBot="1" x14ac:dyDescent="0.3">
      <c r="A188" s="102" t="s">
        <v>436</v>
      </c>
      <c r="B188" s="103">
        <f t="shared" ref="B188:E188" si="30">SUM(B181:B187)</f>
        <v>0</v>
      </c>
      <c r="C188" s="103">
        <f t="shared" si="30"/>
        <v>291758801</v>
      </c>
      <c r="D188" s="103">
        <f t="shared" si="30"/>
        <v>0</v>
      </c>
      <c r="E188" s="103">
        <f t="shared" si="30"/>
        <v>1492956</v>
      </c>
      <c r="F188" s="103">
        <f>SUM(F181:F187)</f>
        <v>29410008</v>
      </c>
      <c r="G188" s="103">
        <f>SUM(G181:G187)</f>
        <v>575066</v>
      </c>
      <c r="H188" s="103">
        <f>SUM(H181:H187)</f>
        <v>323236831</v>
      </c>
      <c r="J188" s="86"/>
    </row>
    <row r="189" spans="1:10" ht="15.75" thickBot="1" x14ac:dyDescent="0.3">
      <c r="A189" s="105"/>
      <c r="B189" s="110"/>
      <c r="C189" s="110"/>
      <c r="D189" s="110"/>
      <c r="E189" s="110"/>
      <c r="F189" s="110"/>
      <c r="G189" s="110"/>
      <c r="H189" s="106"/>
    </row>
    <row r="190" spans="1:10" ht="15.75" thickBot="1" x14ac:dyDescent="0.3">
      <c r="A190" s="90" t="s">
        <v>437</v>
      </c>
      <c r="B190" s="107">
        <v>2017</v>
      </c>
      <c r="C190" s="107">
        <v>2018</v>
      </c>
      <c r="D190" s="107">
        <v>2019</v>
      </c>
      <c r="E190" s="246">
        <v>2020</v>
      </c>
      <c r="F190" s="246">
        <v>2021</v>
      </c>
      <c r="G190" s="246">
        <v>2022</v>
      </c>
      <c r="H190" s="108" t="s">
        <v>18</v>
      </c>
    </row>
    <row r="191" spans="1:10" x14ac:dyDescent="0.25">
      <c r="A191" s="92" t="s">
        <v>438</v>
      </c>
      <c r="B191" s="109"/>
      <c r="C191" s="94"/>
      <c r="D191" s="94"/>
      <c r="E191" s="247"/>
      <c r="F191" s="247"/>
      <c r="G191" s="247"/>
      <c r="H191" s="95">
        <f t="shared" ref="H191" si="31">SUM(B191:F191)</f>
        <v>0</v>
      </c>
    </row>
    <row r="192" spans="1:10" x14ac:dyDescent="0.25">
      <c r="A192" s="96" t="s">
        <v>439</v>
      </c>
      <c r="B192" s="97"/>
      <c r="C192" s="98">
        <v>8700</v>
      </c>
      <c r="D192" s="98">
        <v>39078376</v>
      </c>
      <c r="E192" s="247">
        <v>28361191</v>
      </c>
      <c r="F192" s="247"/>
      <c r="G192" s="247"/>
      <c r="H192" s="95">
        <f>SUM(B192:F192)</f>
        <v>67448267</v>
      </c>
    </row>
    <row r="193" spans="1:8" x14ac:dyDescent="0.25">
      <c r="A193" s="96" t="s">
        <v>602</v>
      </c>
      <c r="B193" s="97">
        <v>285750</v>
      </c>
      <c r="C193" s="98">
        <v>6985000</v>
      </c>
      <c r="D193" s="98">
        <v>0</v>
      </c>
      <c r="E193" s="247">
        <f>14394051+225037</f>
        <v>14619088</v>
      </c>
      <c r="F193" s="247"/>
      <c r="G193" s="247">
        <v>575066</v>
      </c>
      <c r="H193" s="95">
        <f>SUM(B193:G193)</f>
        <v>22464904</v>
      </c>
    </row>
    <row r="194" spans="1:8" x14ac:dyDescent="0.25">
      <c r="A194" s="96" t="s">
        <v>38</v>
      </c>
      <c r="B194" s="97"/>
      <c r="C194" s="98"/>
      <c r="D194" s="98">
        <v>175197495</v>
      </c>
      <c r="E194" s="247">
        <v>58126165</v>
      </c>
      <c r="F194" s="247"/>
      <c r="G194" s="247"/>
      <c r="H194" s="95">
        <f t="shared" ref="H194:H197" si="32">SUM(B194:F194)</f>
        <v>233323660</v>
      </c>
    </row>
    <row r="195" spans="1:8" x14ac:dyDescent="0.25">
      <c r="A195" s="96" t="s">
        <v>440</v>
      </c>
      <c r="B195" s="97"/>
      <c r="C195" s="98"/>
      <c r="D195" s="98"/>
      <c r="E195" s="247"/>
      <c r="F195" s="247"/>
      <c r="G195" s="247"/>
      <c r="H195" s="95">
        <f t="shared" si="32"/>
        <v>0</v>
      </c>
    </row>
    <row r="196" spans="1:8" x14ac:dyDescent="0.25">
      <c r="A196" s="96"/>
      <c r="B196" s="97"/>
      <c r="C196" s="98"/>
      <c r="D196" s="98"/>
      <c r="E196" s="247"/>
      <c r="F196" s="247"/>
      <c r="G196" s="247"/>
      <c r="H196" s="95">
        <f t="shared" si="32"/>
        <v>0</v>
      </c>
    </row>
    <row r="197" spans="1:8" ht="15.75" thickBot="1" x14ac:dyDescent="0.3">
      <c r="A197" s="99"/>
      <c r="B197" s="100"/>
      <c r="C197" s="101"/>
      <c r="D197" s="101"/>
      <c r="E197" s="248"/>
      <c r="F197" s="248"/>
      <c r="G197" s="248"/>
      <c r="H197" s="95">
        <f t="shared" si="32"/>
        <v>0</v>
      </c>
    </row>
    <row r="198" spans="1:8" ht="15.75" thickBot="1" x14ac:dyDescent="0.3">
      <c r="A198" s="102" t="s">
        <v>18</v>
      </c>
      <c r="B198" s="103">
        <f t="shared" ref="B198:H198" si="33">SUM(B191:B197)</f>
        <v>285750</v>
      </c>
      <c r="C198" s="103">
        <f t="shared" si="33"/>
        <v>6993700</v>
      </c>
      <c r="D198" s="103">
        <f t="shared" si="33"/>
        <v>214275871</v>
      </c>
      <c r="E198" s="103">
        <f t="shared" si="33"/>
        <v>101106444</v>
      </c>
      <c r="F198" s="103">
        <f t="shared" si="33"/>
        <v>0</v>
      </c>
      <c r="G198" s="103">
        <f t="shared" si="33"/>
        <v>575066</v>
      </c>
      <c r="H198" s="103">
        <f t="shared" si="33"/>
        <v>323236831</v>
      </c>
    </row>
    <row r="199" spans="1:8" x14ac:dyDescent="0.25">
      <c r="A199" s="249"/>
      <c r="B199" s="249"/>
      <c r="C199" s="249"/>
      <c r="D199" s="249"/>
      <c r="E199" s="249"/>
      <c r="F199" s="249"/>
      <c r="G199" s="249"/>
      <c r="H199" s="249"/>
    </row>
    <row r="200" spans="1:8" ht="15" customHeight="1" x14ac:dyDescent="0.25">
      <c r="A200" s="249"/>
      <c r="B200" s="249"/>
      <c r="C200" s="249"/>
      <c r="D200" s="249"/>
      <c r="E200" s="249"/>
      <c r="F200" s="249"/>
      <c r="G200" s="249"/>
      <c r="H200" s="252"/>
    </row>
    <row r="201" spans="1:8" ht="15" customHeight="1" x14ac:dyDescent="0.25">
      <c r="A201" s="87" t="s">
        <v>428</v>
      </c>
      <c r="B201" s="1064" t="s">
        <v>454</v>
      </c>
      <c r="C201" s="1064"/>
      <c r="D201" s="1064"/>
      <c r="E201" s="1064"/>
      <c r="F201" s="1064"/>
      <c r="G201" s="1064"/>
      <c r="H201" s="1064"/>
    </row>
    <row r="202" spans="1:8" ht="15" customHeight="1" x14ac:dyDescent="0.25">
      <c r="A202" s="87">
        <v>5015</v>
      </c>
      <c r="B202" s="1062" t="s">
        <v>455</v>
      </c>
      <c r="C202" s="1062"/>
      <c r="D202" s="1062"/>
      <c r="E202" s="1062"/>
      <c r="F202" s="1062"/>
      <c r="G202" s="1062"/>
      <c r="H202" s="1062"/>
    </row>
    <row r="203" spans="1:8" ht="15.75" thickBot="1" x14ac:dyDescent="0.3">
      <c r="A203" s="88"/>
      <c r="B203" s="1063"/>
      <c r="C203" s="1063"/>
      <c r="D203" s="88"/>
      <c r="E203" s="88"/>
      <c r="F203" s="88"/>
      <c r="G203" s="88"/>
      <c r="H203" s="89" t="s">
        <v>389</v>
      </c>
    </row>
    <row r="204" spans="1:8" ht="15.75" thickBot="1" x14ac:dyDescent="0.3">
      <c r="A204" s="90" t="s">
        <v>429</v>
      </c>
      <c r="B204" s="107">
        <v>2017</v>
      </c>
      <c r="C204" s="107">
        <v>2018</v>
      </c>
      <c r="D204" s="107">
        <v>2019</v>
      </c>
      <c r="E204" s="246">
        <v>2020</v>
      </c>
      <c r="F204" s="246">
        <v>2021</v>
      </c>
      <c r="G204" s="246">
        <v>2022</v>
      </c>
      <c r="H204" s="91" t="s">
        <v>18</v>
      </c>
    </row>
    <row r="205" spans="1:8" x14ac:dyDescent="0.25">
      <c r="A205" s="92" t="s">
        <v>430</v>
      </c>
      <c r="B205" s="93"/>
      <c r="C205" s="94"/>
      <c r="D205" s="94"/>
      <c r="E205" s="247"/>
      <c r="F205" s="247"/>
      <c r="G205" s="247"/>
      <c r="H205" s="95">
        <f>SUM(B205:G205)</f>
        <v>0</v>
      </c>
    </row>
    <row r="206" spans="1:8" x14ac:dyDescent="0.25">
      <c r="A206" s="96" t="s">
        <v>431</v>
      </c>
      <c r="B206" s="97"/>
      <c r="C206" s="98"/>
      <c r="D206" s="98"/>
      <c r="E206" s="247"/>
      <c r="F206" s="247"/>
      <c r="G206" s="247"/>
      <c r="H206" s="95">
        <f t="shared" ref="H206:H211" si="34">SUM(B206:G206)</f>
        <v>0</v>
      </c>
    </row>
    <row r="207" spans="1:8" x14ac:dyDescent="0.25">
      <c r="A207" s="96" t="s">
        <v>432</v>
      </c>
      <c r="B207" s="97"/>
      <c r="C207" s="98">
        <v>98943947</v>
      </c>
      <c r="D207" s="98"/>
      <c r="E207" s="247"/>
      <c r="F207" s="247"/>
      <c r="G207" s="247"/>
      <c r="H207" s="95">
        <f t="shared" si="34"/>
        <v>98943947</v>
      </c>
    </row>
    <row r="208" spans="1:8" x14ac:dyDescent="0.25">
      <c r="A208" s="96" t="s">
        <v>433</v>
      </c>
      <c r="B208" s="97"/>
      <c r="C208" s="98"/>
      <c r="D208" s="98"/>
      <c r="E208" s="247"/>
      <c r="F208" s="247"/>
      <c r="G208" s="247"/>
      <c r="H208" s="95">
        <f t="shared" si="34"/>
        <v>0</v>
      </c>
    </row>
    <row r="209" spans="1:8" x14ac:dyDescent="0.25">
      <c r="A209" s="96" t="s">
        <v>434</v>
      </c>
      <c r="B209" s="97"/>
      <c r="C209" s="98"/>
      <c r="D209" s="98"/>
      <c r="E209" s="247"/>
      <c r="F209" s="247"/>
      <c r="G209" s="247"/>
      <c r="H209" s="95">
        <f t="shared" si="34"/>
        <v>0</v>
      </c>
    </row>
    <row r="210" spans="1:8" x14ac:dyDescent="0.25">
      <c r="A210" s="96" t="s">
        <v>435</v>
      </c>
      <c r="B210" s="97"/>
      <c r="C210" s="98"/>
      <c r="D210" s="98"/>
      <c r="E210" s="247"/>
      <c r="F210" s="247"/>
      <c r="G210" s="247"/>
      <c r="H210" s="95">
        <f t="shared" si="34"/>
        <v>0</v>
      </c>
    </row>
    <row r="211" spans="1:8" ht="15.75" thickBot="1" x14ac:dyDescent="0.3">
      <c r="A211" s="99"/>
      <c r="B211" s="100"/>
      <c r="C211" s="101"/>
      <c r="D211" s="101"/>
      <c r="E211" s="248"/>
      <c r="F211" s="248"/>
      <c r="G211" s="248"/>
      <c r="H211" s="95">
        <f t="shared" si="34"/>
        <v>0</v>
      </c>
    </row>
    <row r="212" spans="1:8" ht="15.75" thickBot="1" x14ac:dyDescent="0.3">
      <c r="A212" s="102" t="s">
        <v>436</v>
      </c>
      <c r="B212" s="103">
        <f t="shared" ref="B212:H212" si="35">SUM(B205:B211)</f>
        <v>0</v>
      </c>
      <c r="C212" s="103">
        <f t="shared" si="35"/>
        <v>98943947</v>
      </c>
      <c r="D212" s="103">
        <f t="shared" si="35"/>
        <v>0</v>
      </c>
      <c r="E212" s="103">
        <f t="shared" si="35"/>
        <v>0</v>
      </c>
      <c r="F212" s="103">
        <f t="shared" si="35"/>
        <v>0</v>
      </c>
      <c r="G212" s="103">
        <f t="shared" si="35"/>
        <v>0</v>
      </c>
      <c r="H212" s="103">
        <f t="shared" si="35"/>
        <v>98943947</v>
      </c>
    </row>
    <row r="213" spans="1:8" ht="15.75" thickBot="1" x14ac:dyDescent="0.3">
      <c r="A213" s="105"/>
      <c r="B213" s="110"/>
      <c r="C213" s="110"/>
      <c r="D213" s="110"/>
      <c r="E213" s="110"/>
      <c r="F213" s="110"/>
      <c r="G213" s="110"/>
      <c r="H213" s="106"/>
    </row>
    <row r="214" spans="1:8" ht="15.75" thickBot="1" x14ac:dyDescent="0.3">
      <c r="A214" s="90" t="s">
        <v>437</v>
      </c>
      <c r="B214" s="107">
        <v>2017</v>
      </c>
      <c r="C214" s="107">
        <v>2018</v>
      </c>
      <c r="D214" s="107">
        <v>2019</v>
      </c>
      <c r="E214" s="246">
        <v>2020</v>
      </c>
      <c r="F214" s="246">
        <v>2021</v>
      </c>
      <c r="G214" s="246">
        <v>2022</v>
      </c>
      <c r="H214" s="108" t="s">
        <v>18</v>
      </c>
    </row>
    <row r="215" spans="1:8" x14ac:dyDescent="0.25">
      <c r="A215" s="92" t="s">
        <v>438</v>
      </c>
      <c r="B215" s="109"/>
      <c r="C215" s="94"/>
      <c r="D215" s="94"/>
      <c r="E215" s="247"/>
      <c r="F215" s="247"/>
      <c r="G215" s="247"/>
      <c r="H215" s="95">
        <f>SUM(B215:G215)</f>
        <v>0</v>
      </c>
    </row>
    <row r="216" spans="1:8" x14ac:dyDescent="0.25">
      <c r="A216" s="96" t="s">
        <v>439</v>
      </c>
      <c r="B216" s="97"/>
      <c r="C216" s="98"/>
      <c r="D216" s="98">
        <v>7270</v>
      </c>
      <c r="E216" s="247">
        <v>400000</v>
      </c>
      <c r="F216" s="247"/>
      <c r="G216" s="247"/>
      <c r="H216" s="95">
        <f t="shared" ref="H216:H221" si="36">SUM(B216:G216)</f>
        <v>407270</v>
      </c>
    </row>
    <row r="217" spans="1:8" x14ac:dyDescent="0.25">
      <c r="A217" s="96" t="s">
        <v>602</v>
      </c>
      <c r="B217" s="97">
        <v>0</v>
      </c>
      <c r="C217" s="98"/>
      <c r="D217" s="98">
        <v>43890258</v>
      </c>
      <c r="E217" s="247">
        <v>125500</v>
      </c>
      <c r="F217" s="247"/>
      <c r="G217" s="247"/>
      <c r="H217" s="95">
        <f t="shared" si="36"/>
        <v>44015758</v>
      </c>
    </row>
    <row r="218" spans="1:8" x14ac:dyDescent="0.25">
      <c r="A218" s="96" t="s">
        <v>38</v>
      </c>
      <c r="B218" s="97">
        <v>590200</v>
      </c>
      <c r="C218" s="98">
        <v>51572529</v>
      </c>
      <c r="D218" s="98"/>
      <c r="E218" s="247"/>
      <c r="F218" s="247"/>
      <c r="G218" s="247"/>
      <c r="H218" s="95">
        <f t="shared" si="36"/>
        <v>52162729</v>
      </c>
    </row>
    <row r="219" spans="1:8" x14ac:dyDescent="0.25">
      <c r="A219" s="96" t="s">
        <v>440</v>
      </c>
      <c r="B219" s="97"/>
      <c r="C219" s="98"/>
      <c r="D219" s="98"/>
      <c r="E219" s="247"/>
      <c r="F219" s="247"/>
      <c r="G219" s="247">
        <v>1741140</v>
      </c>
      <c r="H219" s="95">
        <f t="shared" si="36"/>
        <v>1741140</v>
      </c>
    </row>
    <row r="220" spans="1:8" x14ac:dyDescent="0.25">
      <c r="A220" s="96"/>
      <c r="B220" s="97"/>
      <c r="C220" s="98"/>
      <c r="D220" s="98"/>
      <c r="E220" s="247"/>
      <c r="F220" s="247"/>
      <c r="G220" s="247"/>
      <c r="H220" s="95">
        <f t="shared" si="36"/>
        <v>0</v>
      </c>
    </row>
    <row r="221" spans="1:8" ht="15.75" thickBot="1" x14ac:dyDescent="0.3">
      <c r="A221" s="99"/>
      <c r="B221" s="100"/>
      <c r="C221" s="101"/>
      <c r="D221" s="101"/>
      <c r="E221" s="248"/>
      <c r="F221" s="248"/>
      <c r="G221" s="248"/>
      <c r="H221" s="95">
        <f t="shared" si="36"/>
        <v>0</v>
      </c>
    </row>
    <row r="222" spans="1:8" ht="15.75" thickBot="1" x14ac:dyDescent="0.3">
      <c r="A222" s="102" t="s">
        <v>18</v>
      </c>
      <c r="B222" s="103">
        <f t="shared" ref="B222:H222" si="37">SUM(B215:B221)</f>
        <v>590200</v>
      </c>
      <c r="C222" s="103">
        <f t="shared" si="37"/>
        <v>51572529</v>
      </c>
      <c r="D222" s="103">
        <f t="shared" si="37"/>
        <v>43897528</v>
      </c>
      <c r="E222" s="103">
        <f t="shared" si="37"/>
        <v>525500</v>
      </c>
      <c r="F222" s="103">
        <f t="shared" si="37"/>
        <v>0</v>
      </c>
      <c r="G222" s="103">
        <f t="shared" si="37"/>
        <v>1741140</v>
      </c>
      <c r="H222" s="103">
        <f t="shared" si="37"/>
        <v>98326897</v>
      </c>
    </row>
    <row r="223" spans="1:8" x14ac:dyDescent="0.25">
      <c r="A223" s="249"/>
      <c r="B223" s="249"/>
      <c r="C223" s="249"/>
      <c r="D223" s="249"/>
      <c r="E223" s="249"/>
      <c r="F223" s="249"/>
      <c r="G223" s="249"/>
      <c r="H223" s="249"/>
    </row>
    <row r="224" spans="1:8" ht="15" customHeight="1" x14ac:dyDescent="0.25">
      <c r="A224" s="249"/>
      <c r="B224" s="249"/>
      <c r="C224" s="250"/>
      <c r="D224" s="249"/>
      <c r="E224" s="249"/>
      <c r="F224" s="249"/>
      <c r="G224" s="249"/>
      <c r="H224" s="249"/>
    </row>
    <row r="225" spans="1:10" ht="15" customHeight="1" x14ac:dyDescent="0.25">
      <c r="A225" s="87" t="s">
        <v>428</v>
      </c>
      <c r="B225" s="1064" t="s">
        <v>605</v>
      </c>
      <c r="C225" s="1064"/>
      <c r="D225" s="1064"/>
      <c r="E225" s="1064"/>
      <c r="F225" s="1064"/>
      <c r="G225" s="1064"/>
      <c r="H225" s="1064"/>
    </row>
    <row r="226" spans="1:10" ht="15" customHeight="1" x14ac:dyDescent="0.25">
      <c r="A226" s="88">
        <v>5023</v>
      </c>
      <c r="B226" s="1062" t="s">
        <v>606</v>
      </c>
      <c r="C226" s="1062"/>
      <c r="D226" s="1062"/>
      <c r="E226" s="1062"/>
      <c r="F226" s="1062"/>
      <c r="G226" s="1062"/>
      <c r="H226" s="1062"/>
    </row>
    <row r="227" spans="1:10" ht="15.75" thickBot="1" x14ac:dyDescent="0.3">
      <c r="A227" s="88"/>
      <c r="B227" s="1063"/>
      <c r="C227" s="1063"/>
      <c r="D227" s="88"/>
      <c r="E227" s="88"/>
      <c r="F227" s="88"/>
      <c r="G227" s="88"/>
      <c r="H227" s="89" t="s">
        <v>389</v>
      </c>
    </row>
    <row r="228" spans="1:10" ht="15.75" thickBot="1" x14ac:dyDescent="0.3">
      <c r="A228" s="90" t="s">
        <v>429</v>
      </c>
      <c r="B228" s="107">
        <v>2017</v>
      </c>
      <c r="C228" s="107">
        <v>2018</v>
      </c>
      <c r="D228" s="107">
        <v>2019</v>
      </c>
      <c r="E228" s="246">
        <v>2020</v>
      </c>
      <c r="F228" s="246">
        <v>2021</v>
      </c>
      <c r="G228" s="246">
        <v>2022</v>
      </c>
      <c r="H228" s="91" t="s">
        <v>18</v>
      </c>
    </row>
    <row r="229" spans="1:10" x14ac:dyDescent="0.25">
      <c r="A229" s="92" t="s">
        <v>430</v>
      </c>
      <c r="B229" s="93"/>
      <c r="C229" s="94"/>
      <c r="D229" s="94"/>
      <c r="E229" s="247"/>
      <c r="F229" s="247">
        <f>64217025-52293269</f>
        <v>11923756</v>
      </c>
      <c r="G229" s="247">
        <v>0</v>
      </c>
      <c r="H229" s="95">
        <f>SUM(B229:G229)</f>
        <v>11923756</v>
      </c>
    </row>
    <row r="230" spans="1:10" x14ac:dyDescent="0.25">
      <c r="A230" s="96" t="s">
        <v>431</v>
      </c>
      <c r="B230" s="97"/>
      <c r="C230" s="98"/>
      <c r="D230" s="98"/>
      <c r="E230" s="247"/>
      <c r="F230" s="247"/>
      <c r="G230" s="247"/>
      <c r="H230" s="95">
        <f t="shared" ref="H230:H235" si="38">SUM(B230:G230)</f>
        <v>0</v>
      </c>
    </row>
    <row r="231" spans="1:10" x14ac:dyDescent="0.25">
      <c r="A231" s="96" t="s">
        <v>432</v>
      </c>
      <c r="B231" s="97"/>
      <c r="C231" s="98">
        <v>20240289</v>
      </c>
      <c r="D231" s="98">
        <v>15872698</v>
      </c>
      <c r="E231" s="247">
        <v>15000000</v>
      </c>
      <c r="F231" s="247">
        <v>1180282</v>
      </c>
      <c r="G231" s="247"/>
      <c r="H231" s="95">
        <f t="shared" si="38"/>
        <v>52293269</v>
      </c>
    </row>
    <row r="232" spans="1:10" x14ac:dyDescent="0.25">
      <c r="A232" s="96" t="s">
        <v>433</v>
      </c>
      <c r="B232" s="97"/>
      <c r="C232" s="98"/>
      <c r="D232" s="98"/>
      <c r="E232" s="247"/>
      <c r="F232" s="247"/>
      <c r="G232" s="247"/>
      <c r="H232" s="95">
        <f t="shared" si="38"/>
        <v>0</v>
      </c>
    </row>
    <row r="233" spans="1:10" x14ac:dyDescent="0.25">
      <c r="A233" s="96" t="s">
        <v>434</v>
      </c>
      <c r="B233" s="97"/>
      <c r="C233" s="98"/>
      <c r="D233" s="98"/>
      <c r="E233" s="247"/>
      <c r="F233" s="247"/>
      <c r="G233" s="247"/>
      <c r="H233" s="95">
        <f t="shared" si="38"/>
        <v>0</v>
      </c>
    </row>
    <row r="234" spans="1:10" x14ac:dyDescent="0.25">
      <c r="A234" s="96" t="s">
        <v>435</v>
      </c>
      <c r="B234" s="97"/>
      <c r="C234" s="98"/>
      <c r="D234" s="98"/>
      <c r="E234" s="247"/>
      <c r="F234" s="247"/>
      <c r="G234" s="247"/>
      <c r="H234" s="95">
        <f t="shared" si="38"/>
        <v>0</v>
      </c>
    </row>
    <row r="235" spans="1:10" ht="15.75" thickBot="1" x14ac:dyDescent="0.3">
      <c r="A235" s="99"/>
      <c r="B235" s="100"/>
      <c r="C235" s="101"/>
      <c r="D235" s="101"/>
      <c r="E235" s="248"/>
      <c r="F235" s="248"/>
      <c r="G235" s="248"/>
      <c r="H235" s="95">
        <f t="shared" si="38"/>
        <v>0</v>
      </c>
    </row>
    <row r="236" spans="1:10" ht="15.75" thickBot="1" x14ac:dyDescent="0.3">
      <c r="A236" s="102" t="s">
        <v>436</v>
      </c>
      <c r="B236" s="103">
        <f t="shared" ref="B236:H236" si="39">SUM(B229:B235)</f>
        <v>0</v>
      </c>
      <c r="C236" s="103">
        <f t="shared" si="39"/>
        <v>20240289</v>
      </c>
      <c r="D236" s="103">
        <f t="shared" si="39"/>
        <v>15872698</v>
      </c>
      <c r="E236" s="103">
        <f t="shared" si="39"/>
        <v>15000000</v>
      </c>
      <c r="F236" s="103">
        <f t="shared" si="39"/>
        <v>13104038</v>
      </c>
      <c r="G236" s="103">
        <f t="shared" si="39"/>
        <v>0</v>
      </c>
      <c r="H236" s="103">
        <f t="shared" si="39"/>
        <v>64217025</v>
      </c>
    </row>
    <row r="237" spans="1:10" ht="15.75" thickBot="1" x14ac:dyDescent="0.3">
      <c r="A237" s="105"/>
      <c r="B237" s="110"/>
      <c r="C237" s="110"/>
      <c r="D237" s="110"/>
      <c r="E237" s="110"/>
      <c r="F237" s="110"/>
      <c r="G237" s="110"/>
      <c r="H237" s="106"/>
    </row>
    <row r="238" spans="1:10" ht="15.75" thickBot="1" x14ac:dyDescent="0.3">
      <c r="A238" s="90" t="s">
        <v>437</v>
      </c>
      <c r="B238" s="107">
        <v>2017</v>
      </c>
      <c r="C238" s="107">
        <v>2018</v>
      </c>
      <c r="D238" s="107">
        <v>2019</v>
      </c>
      <c r="E238" s="246">
        <v>2020</v>
      </c>
      <c r="F238" s="246">
        <v>2021</v>
      </c>
      <c r="G238" s="246">
        <v>2022</v>
      </c>
      <c r="H238" s="108" t="s">
        <v>18</v>
      </c>
    </row>
    <row r="239" spans="1:10" x14ac:dyDescent="0.25">
      <c r="A239" s="92" t="s">
        <v>438</v>
      </c>
      <c r="B239" s="109"/>
      <c r="C239" s="94">
        <v>2233838</v>
      </c>
      <c r="D239" s="94">
        <v>15820803</v>
      </c>
      <c r="E239" s="247">
        <f>4980841+1058013</f>
        <v>6038854</v>
      </c>
      <c r="F239" s="247"/>
      <c r="G239" s="247"/>
      <c r="H239" s="95">
        <f>SUM(B239:G239)</f>
        <v>24093495</v>
      </c>
      <c r="J239" s="86"/>
    </row>
    <row r="240" spans="1:10" x14ac:dyDescent="0.25">
      <c r="A240" s="96" t="s">
        <v>439</v>
      </c>
      <c r="B240" s="97">
        <v>800000</v>
      </c>
      <c r="C240" s="98">
        <v>802245</v>
      </c>
      <c r="D240" s="98">
        <v>9539248</v>
      </c>
      <c r="E240" s="247">
        <v>19622276</v>
      </c>
      <c r="F240" s="247">
        <v>49039</v>
      </c>
      <c r="G240" s="247"/>
      <c r="H240" s="95">
        <f t="shared" ref="H240:H245" si="40">SUM(B240:G240)</f>
        <v>30812808</v>
      </c>
      <c r="J240" s="86"/>
    </row>
    <row r="241" spans="1:10" x14ac:dyDescent="0.25">
      <c r="A241" s="96" t="s">
        <v>602</v>
      </c>
      <c r="B241" s="97"/>
      <c r="C241" s="98"/>
      <c r="D241" s="98">
        <v>7176385</v>
      </c>
      <c r="E241" s="247"/>
      <c r="F241" s="247"/>
      <c r="G241" s="247"/>
      <c r="H241" s="95">
        <f t="shared" si="40"/>
        <v>7176385</v>
      </c>
      <c r="J241" s="86"/>
    </row>
    <row r="242" spans="1:10" x14ac:dyDescent="0.25">
      <c r="A242" s="96" t="s">
        <v>38</v>
      </c>
      <c r="B242" s="97"/>
      <c r="C242" s="98"/>
      <c r="D242" s="98"/>
      <c r="E242" s="247"/>
      <c r="F242" s="247"/>
      <c r="G242" s="247"/>
      <c r="H242" s="95">
        <f t="shared" si="40"/>
        <v>0</v>
      </c>
      <c r="J242" s="86"/>
    </row>
    <row r="243" spans="1:10" x14ac:dyDescent="0.25">
      <c r="A243" s="96" t="s">
        <v>440</v>
      </c>
      <c r="B243" s="97"/>
      <c r="C243" s="98"/>
      <c r="D243" s="98"/>
      <c r="E243" s="247"/>
      <c r="F243" s="247">
        <v>2134337</v>
      </c>
      <c r="G243" s="247">
        <v>0</v>
      </c>
      <c r="H243" s="95">
        <f t="shared" si="40"/>
        <v>2134337</v>
      </c>
      <c r="J243" s="86"/>
    </row>
    <row r="244" spans="1:10" x14ac:dyDescent="0.25">
      <c r="A244" s="96"/>
      <c r="B244" s="97"/>
      <c r="C244" s="98"/>
      <c r="D244" s="98"/>
      <c r="E244" s="247"/>
      <c r="F244" s="247"/>
      <c r="G244" s="247"/>
      <c r="H244" s="95">
        <f t="shared" si="40"/>
        <v>0</v>
      </c>
      <c r="J244" s="86"/>
    </row>
    <row r="245" spans="1:10" ht="15.75" thickBot="1" x14ac:dyDescent="0.3">
      <c r="A245" s="99"/>
      <c r="B245" s="100"/>
      <c r="C245" s="101"/>
      <c r="D245" s="101"/>
      <c r="E245" s="248"/>
      <c r="F245" s="248"/>
      <c r="G245" s="248"/>
      <c r="H245" s="95">
        <f t="shared" si="40"/>
        <v>0</v>
      </c>
      <c r="J245" s="86"/>
    </row>
    <row r="246" spans="1:10" ht="15.75" thickBot="1" x14ac:dyDescent="0.3">
      <c r="A246" s="102" t="s">
        <v>18</v>
      </c>
      <c r="B246" s="103">
        <f t="shared" ref="B246:D246" si="41">SUM(B239:B245)</f>
        <v>800000</v>
      </c>
      <c r="C246" s="103">
        <f t="shared" si="41"/>
        <v>3036083</v>
      </c>
      <c r="D246" s="103">
        <f t="shared" si="41"/>
        <v>32536436</v>
      </c>
      <c r="E246" s="103">
        <f>SUM(E239:E245)</f>
        <v>25661130</v>
      </c>
      <c r="F246" s="103">
        <f>SUM(F239:F245)</f>
        <v>2183376</v>
      </c>
      <c r="G246" s="103">
        <f>SUM(G239:G245)</f>
        <v>0</v>
      </c>
      <c r="H246" s="103">
        <f>SUM(H239:H245)</f>
        <v>64217025</v>
      </c>
      <c r="J246" s="86"/>
    </row>
    <row r="247" spans="1:10" x14ac:dyDescent="0.25">
      <c r="A247" s="249"/>
      <c r="B247" s="249"/>
      <c r="C247" s="249"/>
      <c r="D247" s="249"/>
      <c r="E247" s="249"/>
      <c r="F247" s="249"/>
      <c r="G247" s="249"/>
      <c r="H247" s="249"/>
    </row>
    <row r="248" spans="1:10" ht="15" customHeight="1" x14ac:dyDescent="0.25"/>
    <row r="249" spans="1:10" ht="15" customHeight="1" x14ac:dyDescent="0.25">
      <c r="A249" s="87" t="s">
        <v>428</v>
      </c>
      <c r="B249" s="1064" t="s">
        <v>895</v>
      </c>
      <c r="C249" s="1064"/>
      <c r="D249" s="1064"/>
      <c r="E249" s="1064"/>
      <c r="F249" s="1064"/>
      <c r="G249" s="1064"/>
      <c r="H249" s="1064"/>
    </row>
    <row r="250" spans="1:10" x14ac:dyDescent="0.25">
      <c r="A250" s="88">
        <v>5043</v>
      </c>
      <c r="B250" s="1062" t="s">
        <v>896</v>
      </c>
      <c r="C250" s="1062"/>
      <c r="D250" s="1062"/>
      <c r="E250" s="1062"/>
      <c r="F250" s="1062"/>
      <c r="G250" s="1062"/>
      <c r="H250" s="1062"/>
    </row>
    <row r="251" spans="1:10" ht="15.75" thickBot="1" x14ac:dyDescent="0.3">
      <c r="A251" s="88"/>
      <c r="B251" s="1063"/>
      <c r="C251" s="1063"/>
      <c r="D251" s="88"/>
      <c r="E251" s="88"/>
      <c r="F251" s="88"/>
      <c r="G251" s="88"/>
      <c r="H251" s="89" t="s">
        <v>389</v>
      </c>
    </row>
    <row r="252" spans="1:10" ht="15.75" thickBot="1" x14ac:dyDescent="0.3">
      <c r="A252" s="90" t="s">
        <v>429</v>
      </c>
      <c r="B252" s="107">
        <v>2017</v>
      </c>
      <c r="C252" s="107">
        <v>2018</v>
      </c>
      <c r="D252" s="107">
        <v>2019</v>
      </c>
      <c r="E252" s="246">
        <v>2020</v>
      </c>
      <c r="F252" s="246">
        <v>2021</v>
      </c>
      <c r="G252" s="246">
        <v>2022</v>
      </c>
      <c r="H252" s="91" t="s">
        <v>18</v>
      </c>
    </row>
    <row r="253" spans="1:10" x14ac:dyDescent="0.25">
      <c r="A253" s="92" t="s">
        <v>430</v>
      </c>
      <c r="B253" s="93"/>
      <c r="C253" s="94"/>
      <c r="D253" s="94"/>
      <c r="E253" s="247"/>
      <c r="F253" s="247">
        <v>7598416</v>
      </c>
      <c r="G253" s="247"/>
      <c r="H253" s="95">
        <f t="shared" ref="H253:H259" si="42">SUM(B253:G253)</f>
        <v>7598416</v>
      </c>
    </row>
    <row r="254" spans="1:10" x14ac:dyDescent="0.25">
      <c r="A254" s="96" t="s">
        <v>431</v>
      </c>
      <c r="B254" s="97"/>
      <c r="C254" s="98"/>
      <c r="D254" s="98"/>
      <c r="E254" s="247"/>
      <c r="F254" s="247"/>
      <c r="G254" s="247"/>
      <c r="H254" s="95">
        <f t="shared" si="42"/>
        <v>0</v>
      </c>
    </row>
    <row r="255" spans="1:10" x14ac:dyDescent="0.25">
      <c r="A255" s="96" t="s">
        <v>432</v>
      </c>
      <c r="B255" s="97"/>
      <c r="C255" s="98"/>
      <c r="D255" s="98"/>
      <c r="E255" s="247"/>
      <c r="F255" s="247"/>
      <c r="G255" s="247">
        <v>398029563</v>
      </c>
      <c r="H255" s="95">
        <f t="shared" si="42"/>
        <v>398029563</v>
      </c>
    </row>
    <row r="256" spans="1:10" x14ac:dyDescent="0.25">
      <c r="A256" s="96" t="s">
        <v>433</v>
      </c>
      <c r="B256" s="97"/>
      <c r="C256" s="98"/>
      <c r="D256" s="98"/>
      <c r="E256" s="247"/>
      <c r="F256" s="247"/>
      <c r="G256" s="247"/>
      <c r="H256" s="95">
        <f t="shared" si="42"/>
        <v>0</v>
      </c>
    </row>
    <row r="257" spans="1:13" x14ac:dyDescent="0.25">
      <c r="A257" s="96" t="s">
        <v>434</v>
      </c>
      <c r="B257" s="97"/>
      <c r="C257" s="98"/>
      <c r="D257" s="98"/>
      <c r="E257" s="247"/>
      <c r="F257" s="247"/>
      <c r="G257" s="247"/>
      <c r="H257" s="95">
        <f t="shared" si="42"/>
        <v>0</v>
      </c>
    </row>
    <row r="258" spans="1:13" x14ac:dyDescent="0.25">
      <c r="A258" s="96" t="s">
        <v>435</v>
      </c>
      <c r="B258" s="97"/>
      <c r="C258" s="98"/>
      <c r="D258" s="98"/>
      <c r="E258" s="247"/>
      <c r="F258" s="247"/>
      <c r="G258" s="247"/>
      <c r="H258" s="95">
        <f t="shared" si="42"/>
        <v>0</v>
      </c>
    </row>
    <row r="259" spans="1:13" ht="15.75" thickBot="1" x14ac:dyDescent="0.3">
      <c r="A259" s="99"/>
      <c r="B259" s="100"/>
      <c r="C259" s="101"/>
      <c r="D259" s="101"/>
      <c r="E259" s="248"/>
      <c r="F259" s="248"/>
      <c r="G259" s="248"/>
      <c r="H259" s="95">
        <f t="shared" si="42"/>
        <v>0</v>
      </c>
    </row>
    <row r="260" spans="1:13" ht="15.75" thickBot="1" x14ac:dyDescent="0.3">
      <c r="A260" s="102" t="s">
        <v>436</v>
      </c>
      <c r="B260" s="103">
        <f t="shared" ref="B260:H260" si="43">SUM(B253:B259)</f>
        <v>0</v>
      </c>
      <c r="C260" s="103">
        <f t="shared" si="43"/>
        <v>0</v>
      </c>
      <c r="D260" s="103">
        <f t="shared" si="43"/>
        <v>0</v>
      </c>
      <c r="E260" s="103">
        <f t="shared" si="43"/>
        <v>0</v>
      </c>
      <c r="F260" s="103">
        <f t="shared" si="43"/>
        <v>7598416</v>
      </c>
      <c r="G260" s="103">
        <f t="shared" si="43"/>
        <v>398029563</v>
      </c>
      <c r="H260" s="103">
        <f t="shared" si="43"/>
        <v>405627979</v>
      </c>
    </row>
    <row r="261" spans="1:13" ht="15.75" thickBot="1" x14ac:dyDescent="0.3">
      <c r="A261" s="105"/>
      <c r="B261" s="110"/>
      <c r="C261" s="110"/>
      <c r="D261" s="110"/>
      <c r="E261" s="110"/>
      <c r="F261" s="110"/>
      <c r="G261" s="110"/>
      <c r="H261" s="106"/>
    </row>
    <row r="262" spans="1:13" ht="15.75" thickBot="1" x14ac:dyDescent="0.3">
      <c r="A262" s="90" t="s">
        <v>437</v>
      </c>
      <c r="B262" s="107">
        <v>2017</v>
      </c>
      <c r="C262" s="107">
        <v>2018</v>
      </c>
      <c r="D262" s="107">
        <v>2019</v>
      </c>
      <c r="E262" s="246">
        <v>2020</v>
      </c>
      <c r="F262" s="246">
        <v>2021</v>
      </c>
      <c r="G262" s="246">
        <v>2022</v>
      </c>
      <c r="H262" s="108" t="s">
        <v>18</v>
      </c>
    </row>
    <row r="263" spans="1:13" x14ac:dyDescent="0.25">
      <c r="A263" s="92" t="s">
        <v>438</v>
      </c>
      <c r="B263" s="109"/>
      <c r="C263" s="94"/>
      <c r="D263" s="94"/>
      <c r="E263" s="247"/>
      <c r="F263" s="247">
        <f>1082252+166164</f>
        <v>1248416</v>
      </c>
      <c r="G263" s="247">
        <f>6493512+849584</f>
        <v>7343096</v>
      </c>
      <c r="H263" s="95">
        <f t="shared" ref="H263:H269" si="44">SUM(B263:G263)</f>
        <v>8591512</v>
      </c>
    </row>
    <row r="264" spans="1:13" x14ac:dyDescent="0.25">
      <c r="A264" s="96" t="s">
        <v>439</v>
      </c>
      <c r="B264" s="97"/>
      <c r="C264" s="98"/>
      <c r="D264" s="98"/>
      <c r="E264" s="247"/>
      <c r="F264" s="247"/>
      <c r="G264" s="247">
        <v>3272197</v>
      </c>
      <c r="H264" s="95">
        <f t="shared" si="44"/>
        <v>3272197</v>
      </c>
    </row>
    <row r="265" spans="1:13" x14ac:dyDescent="0.25">
      <c r="A265" s="96" t="s">
        <v>602</v>
      </c>
      <c r="B265" s="97"/>
      <c r="C265" s="98"/>
      <c r="D265" s="98"/>
      <c r="E265" s="247"/>
      <c r="F265" s="247">
        <v>6350000</v>
      </c>
      <c r="G265" s="247">
        <f>9875000+2666250</f>
        <v>12541250</v>
      </c>
      <c r="H265" s="95">
        <f t="shared" si="44"/>
        <v>18891250</v>
      </c>
    </row>
    <row r="266" spans="1:13" x14ac:dyDescent="0.25">
      <c r="A266" s="96" t="s">
        <v>38</v>
      </c>
      <c r="B266" s="97"/>
      <c r="C266" s="98"/>
      <c r="D266" s="98"/>
      <c r="E266" s="247"/>
      <c r="F266" s="247"/>
      <c r="G266" s="247"/>
      <c r="H266" s="95">
        <f t="shared" si="44"/>
        <v>0</v>
      </c>
    </row>
    <row r="267" spans="1:13" x14ac:dyDescent="0.25">
      <c r="A267" s="96" t="s">
        <v>440</v>
      </c>
      <c r="B267" s="97"/>
      <c r="C267" s="98"/>
      <c r="D267" s="98"/>
      <c r="E267" s="247"/>
      <c r="F267" s="247"/>
      <c r="G267" s="247"/>
      <c r="H267" s="95">
        <f t="shared" si="44"/>
        <v>0</v>
      </c>
    </row>
    <row r="268" spans="1:13" x14ac:dyDescent="0.25">
      <c r="A268" s="96"/>
      <c r="B268" s="97"/>
      <c r="C268" s="98"/>
      <c r="D268" s="98"/>
      <c r="E268" s="247"/>
      <c r="F268" s="247"/>
      <c r="G268" s="247"/>
      <c r="H268" s="95">
        <f t="shared" si="44"/>
        <v>0</v>
      </c>
    </row>
    <row r="269" spans="1:13" ht="15.75" thickBot="1" x14ac:dyDescent="0.3">
      <c r="A269" s="99"/>
      <c r="B269" s="100"/>
      <c r="C269" s="101"/>
      <c r="D269" s="101"/>
      <c r="E269" s="248"/>
      <c r="F269" s="248"/>
      <c r="G269" s="248"/>
      <c r="H269" s="95">
        <f t="shared" si="44"/>
        <v>0</v>
      </c>
    </row>
    <row r="270" spans="1:13" ht="15.75" thickBot="1" x14ac:dyDescent="0.3">
      <c r="A270" s="102" t="s">
        <v>18</v>
      </c>
      <c r="B270" s="103">
        <f t="shared" ref="B270:D270" si="45">SUM(B263:B269)</f>
        <v>0</v>
      </c>
      <c r="C270" s="103">
        <f t="shared" si="45"/>
        <v>0</v>
      </c>
      <c r="D270" s="103">
        <f t="shared" si="45"/>
        <v>0</v>
      </c>
      <c r="E270" s="103">
        <f>SUM(E263:E269)</f>
        <v>0</v>
      </c>
      <c r="F270" s="103">
        <f>SUM(F263:F269)</f>
        <v>7598416</v>
      </c>
      <c r="G270" s="103">
        <f>SUM(G263:G269)</f>
        <v>23156543</v>
      </c>
      <c r="H270" s="103">
        <f>SUM(H263:H269)</f>
        <v>30754959</v>
      </c>
      <c r="I270" s="86"/>
      <c r="J270" s="86"/>
      <c r="K270" s="86"/>
      <c r="L270" s="86"/>
      <c r="M270" s="86"/>
    </row>
    <row r="271" spans="1:13" ht="15" customHeight="1" x14ac:dyDescent="0.25">
      <c r="A271" s="249"/>
      <c r="B271" s="249"/>
      <c r="C271" s="249"/>
      <c r="D271" s="249"/>
      <c r="E271" s="249"/>
      <c r="F271" s="249"/>
      <c r="G271" s="249"/>
      <c r="H271" s="249"/>
      <c r="I271" s="86"/>
      <c r="J271" s="86"/>
      <c r="K271" s="86"/>
      <c r="L271" s="86"/>
      <c r="M271" s="86"/>
    </row>
    <row r="272" spans="1:13" ht="15" customHeight="1" x14ac:dyDescent="0.25">
      <c r="I272" s="86"/>
      <c r="J272" s="86"/>
      <c r="K272" s="86"/>
      <c r="L272" s="86"/>
      <c r="M272" s="86"/>
    </row>
    <row r="273" spans="1:13" ht="14.45" customHeight="1" x14ac:dyDescent="0.25">
      <c r="A273" s="87" t="s">
        <v>428</v>
      </c>
      <c r="B273" s="1064" t="s">
        <v>897</v>
      </c>
      <c r="C273" s="1064"/>
      <c r="D273" s="1064"/>
      <c r="E273" s="1064"/>
      <c r="F273" s="1064"/>
      <c r="G273" s="1064"/>
      <c r="H273" s="1064"/>
      <c r="I273" s="86"/>
      <c r="J273" s="86"/>
      <c r="K273" s="86"/>
      <c r="L273" s="86"/>
      <c r="M273" s="86"/>
    </row>
    <row r="274" spans="1:13" x14ac:dyDescent="0.25">
      <c r="A274" s="88">
        <v>5044</v>
      </c>
      <c r="B274" s="1062" t="s">
        <v>898</v>
      </c>
      <c r="C274" s="1062"/>
      <c r="D274" s="1062"/>
      <c r="E274" s="1062"/>
      <c r="F274" s="1062"/>
      <c r="G274" s="1062"/>
      <c r="H274" s="1062"/>
      <c r="I274" s="86"/>
      <c r="J274" s="86"/>
      <c r="K274" s="86"/>
      <c r="L274" s="86"/>
      <c r="M274" s="86"/>
    </row>
    <row r="275" spans="1:13" ht="15.75" thickBot="1" x14ac:dyDescent="0.3">
      <c r="A275" s="88"/>
      <c r="B275" s="1063"/>
      <c r="C275" s="1063"/>
      <c r="D275" s="88"/>
      <c r="E275" s="88"/>
      <c r="F275" s="88"/>
      <c r="G275" s="88"/>
      <c r="H275" s="89" t="s">
        <v>389</v>
      </c>
      <c r="I275" s="86"/>
      <c r="J275" s="86"/>
      <c r="K275" s="86"/>
      <c r="L275" s="86"/>
      <c r="M275" s="86"/>
    </row>
    <row r="276" spans="1:13" ht="15.75" thickBot="1" x14ac:dyDescent="0.3">
      <c r="A276" s="90" t="s">
        <v>429</v>
      </c>
      <c r="B276" s="107">
        <v>2017</v>
      </c>
      <c r="C276" s="107">
        <v>2018</v>
      </c>
      <c r="D276" s="107">
        <v>2019</v>
      </c>
      <c r="E276" s="246">
        <v>2020</v>
      </c>
      <c r="F276" s="246">
        <v>2021</v>
      </c>
      <c r="G276" s="246">
        <v>2022</v>
      </c>
      <c r="H276" s="91" t="s">
        <v>18</v>
      </c>
      <c r="I276" s="86"/>
      <c r="J276" s="86"/>
      <c r="K276" s="86"/>
      <c r="L276" s="86"/>
      <c r="M276" s="86"/>
    </row>
    <row r="277" spans="1:13" x14ac:dyDescent="0.25">
      <c r="A277" s="92" t="s">
        <v>430</v>
      </c>
      <c r="B277" s="93"/>
      <c r="C277" s="94"/>
      <c r="D277" s="94"/>
      <c r="E277" s="247"/>
      <c r="F277" s="247"/>
      <c r="G277" s="247"/>
      <c r="H277" s="95">
        <f>SUM(B277:G277)</f>
        <v>0</v>
      </c>
      <c r="I277" s="86"/>
      <c r="J277" s="86"/>
      <c r="K277" s="86"/>
      <c r="L277" s="86"/>
      <c r="M277" s="86"/>
    </row>
    <row r="278" spans="1:13" x14ac:dyDescent="0.25">
      <c r="A278" s="96" t="s">
        <v>431</v>
      </c>
      <c r="B278" s="97"/>
      <c r="C278" s="98"/>
      <c r="D278" s="98"/>
      <c r="E278" s="247"/>
      <c r="F278" s="247"/>
      <c r="G278" s="247"/>
      <c r="H278" s="95">
        <f t="shared" ref="H278:H283" si="46">SUM(B278:G278)</f>
        <v>0</v>
      </c>
      <c r="I278" s="86"/>
      <c r="J278" s="86"/>
      <c r="K278" s="86"/>
      <c r="L278" s="86"/>
      <c r="M278" s="86"/>
    </row>
    <row r="279" spans="1:13" x14ac:dyDescent="0.25">
      <c r="A279" s="96" t="s">
        <v>432</v>
      </c>
      <c r="B279" s="97"/>
      <c r="C279" s="98"/>
      <c r="D279" s="98"/>
      <c r="E279" s="247"/>
      <c r="F279" s="247"/>
      <c r="G279" s="247">
        <v>400150689</v>
      </c>
      <c r="H279" s="95">
        <f t="shared" si="46"/>
        <v>400150689</v>
      </c>
    </row>
    <row r="280" spans="1:13" x14ac:dyDescent="0.25">
      <c r="A280" s="96" t="s">
        <v>433</v>
      </c>
      <c r="B280" s="97"/>
      <c r="C280" s="98"/>
      <c r="D280" s="98"/>
      <c r="E280" s="247"/>
      <c r="F280" s="247"/>
      <c r="G280" s="247"/>
      <c r="H280" s="95">
        <f t="shared" si="46"/>
        <v>0</v>
      </c>
    </row>
    <row r="281" spans="1:13" x14ac:dyDescent="0.25">
      <c r="A281" s="96" t="s">
        <v>434</v>
      </c>
      <c r="B281" s="97"/>
      <c r="C281" s="98"/>
      <c r="D281" s="98"/>
      <c r="E281" s="247"/>
      <c r="F281" s="247"/>
      <c r="G281" s="247"/>
      <c r="H281" s="95">
        <f t="shared" si="46"/>
        <v>0</v>
      </c>
    </row>
    <row r="282" spans="1:13" x14ac:dyDescent="0.25">
      <c r="A282" s="96" t="s">
        <v>435</v>
      </c>
      <c r="B282" s="97"/>
      <c r="C282" s="98"/>
      <c r="D282" s="98"/>
      <c r="E282" s="247"/>
      <c r="F282" s="247"/>
      <c r="G282" s="247"/>
      <c r="H282" s="95">
        <f t="shared" si="46"/>
        <v>0</v>
      </c>
    </row>
    <row r="283" spans="1:13" ht="15.75" thickBot="1" x14ac:dyDescent="0.3">
      <c r="A283" s="99"/>
      <c r="B283" s="100"/>
      <c r="C283" s="101"/>
      <c r="D283" s="101"/>
      <c r="E283" s="248"/>
      <c r="F283" s="248"/>
      <c r="G283" s="248"/>
      <c r="H283" s="95">
        <f t="shared" si="46"/>
        <v>0</v>
      </c>
    </row>
    <row r="284" spans="1:13" ht="15.75" thickBot="1" x14ac:dyDescent="0.3">
      <c r="A284" s="102" t="s">
        <v>436</v>
      </c>
      <c r="B284" s="103">
        <f t="shared" ref="B284:H284" si="47">SUM(B277:B283)</f>
        <v>0</v>
      </c>
      <c r="C284" s="103">
        <f t="shared" si="47"/>
        <v>0</v>
      </c>
      <c r="D284" s="103">
        <f t="shared" si="47"/>
        <v>0</v>
      </c>
      <c r="E284" s="103">
        <f t="shared" si="47"/>
        <v>0</v>
      </c>
      <c r="F284" s="103">
        <f t="shared" si="47"/>
        <v>0</v>
      </c>
      <c r="G284" s="103">
        <f t="shared" si="47"/>
        <v>400150689</v>
      </c>
      <c r="H284" s="103">
        <f t="shared" si="47"/>
        <v>400150689</v>
      </c>
    </row>
    <row r="285" spans="1:13" ht="15.75" thickBot="1" x14ac:dyDescent="0.3">
      <c r="A285" s="105"/>
      <c r="B285" s="110"/>
      <c r="C285" s="110"/>
      <c r="D285" s="110"/>
      <c r="E285" s="110"/>
      <c r="F285" s="110"/>
      <c r="G285" s="110"/>
      <c r="H285" s="106"/>
    </row>
    <row r="286" spans="1:13" ht="15.75" thickBot="1" x14ac:dyDescent="0.3">
      <c r="A286" s="90" t="s">
        <v>437</v>
      </c>
      <c r="B286" s="107">
        <v>2017</v>
      </c>
      <c r="C286" s="107">
        <v>2018</v>
      </c>
      <c r="D286" s="107">
        <v>2019</v>
      </c>
      <c r="E286" s="246">
        <v>2020</v>
      </c>
      <c r="F286" s="246">
        <v>2021</v>
      </c>
      <c r="G286" s="246">
        <v>2022</v>
      </c>
      <c r="H286" s="108" t="s">
        <v>18</v>
      </c>
    </row>
    <row r="287" spans="1:13" x14ac:dyDescent="0.25">
      <c r="A287" s="92" t="s">
        <v>438</v>
      </c>
      <c r="B287" s="109"/>
      <c r="C287" s="94"/>
      <c r="D287" s="94"/>
      <c r="E287" s="247"/>
      <c r="F287" s="247">
        <f>1069107+156067</f>
        <v>1225174</v>
      </c>
      <c r="G287" s="247">
        <f>6493500+808374</f>
        <v>7301874</v>
      </c>
      <c r="H287" s="95">
        <f>SUM(B287:G287)</f>
        <v>8527048</v>
      </c>
    </row>
    <row r="288" spans="1:13" x14ac:dyDescent="0.25">
      <c r="A288" s="96" t="s">
        <v>439</v>
      </c>
      <c r="B288" s="97"/>
      <c r="C288" s="98"/>
      <c r="D288" s="98"/>
      <c r="E288" s="247"/>
      <c r="F288" s="247"/>
      <c r="G288" s="247">
        <v>7385717</v>
      </c>
      <c r="H288" s="95">
        <f t="shared" ref="H288:H293" si="48">SUM(B288:G288)</f>
        <v>7385717</v>
      </c>
    </row>
    <row r="289" spans="1:8" x14ac:dyDescent="0.25">
      <c r="A289" s="96" t="s">
        <v>602</v>
      </c>
      <c r="B289" s="97"/>
      <c r="C289" s="98"/>
      <c r="D289" s="98"/>
      <c r="E289" s="247"/>
      <c r="F289" s="247">
        <v>6350000</v>
      </c>
      <c r="G289" s="247">
        <f>12130000+3275100</f>
        <v>15405100</v>
      </c>
      <c r="H289" s="95">
        <f t="shared" si="48"/>
        <v>21755100</v>
      </c>
    </row>
    <row r="290" spans="1:8" x14ac:dyDescent="0.25">
      <c r="A290" s="96" t="s">
        <v>38</v>
      </c>
      <c r="B290" s="97"/>
      <c r="C290" s="98"/>
      <c r="D290" s="98"/>
      <c r="E290" s="247"/>
      <c r="F290" s="247"/>
      <c r="G290" s="247"/>
      <c r="H290" s="95">
        <f t="shared" si="48"/>
        <v>0</v>
      </c>
    </row>
    <row r="291" spans="1:8" x14ac:dyDescent="0.25">
      <c r="A291" s="96" t="s">
        <v>440</v>
      </c>
      <c r="B291" s="97"/>
      <c r="C291" s="98"/>
      <c r="D291" s="98"/>
      <c r="E291" s="247"/>
      <c r="F291" s="247"/>
      <c r="G291" s="247"/>
      <c r="H291" s="95">
        <f t="shared" si="48"/>
        <v>0</v>
      </c>
    </row>
    <row r="292" spans="1:8" x14ac:dyDescent="0.25">
      <c r="A292" s="96"/>
      <c r="B292" s="97"/>
      <c r="C292" s="98"/>
      <c r="D292" s="98"/>
      <c r="E292" s="247"/>
      <c r="F292" s="247"/>
      <c r="G292" s="247"/>
      <c r="H292" s="95">
        <f t="shared" si="48"/>
        <v>0</v>
      </c>
    </row>
    <row r="293" spans="1:8" ht="15.75" thickBot="1" x14ac:dyDescent="0.3">
      <c r="A293" s="99"/>
      <c r="B293" s="100"/>
      <c r="C293" s="101"/>
      <c r="D293" s="101"/>
      <c r="E293" s="248"/>
      <c r="F293" s="248"/>
      <c r="G293" s="248"/>
      <c r="H293" s="95">
        <f t="shared" si="48"/>
        <v>0</v>
      </c>
    </row>
    <row r="294" spans="1:8" ht="15.75" thickBot="1" x14ac:dyDescent="0.3">
      <c r="A294" s="102" t="s">
        <v>18</v>
      </c>
      <c r="B294" s="103">
        <f t="shared" ref="B294:D294" si="49">SUM(B287:B293)</f>
        <v>0</v>
      </c>
      <c r="C294" s="103">
        <f t="shared" si="49"/>
        <v>0</v>
      </c>
      <c r="D294" s="103">
        <f t="shared" si="49"/>
        <v>0</v>
      </c>
      <c r="E294" s="103">
        <f>SUM(E287:E293)</f>
        <v>0</v>
      </c>
      <c r="F294" s="103">
        <f>SUM(F287:F293)</f>
        <v>7575174</v>
      </c>
      <c r="G294" s="103">
        <f>SUM(G287:G293)</f>
        <v>30092691</v>
      </c>
      <c r="H294" s="103">
        <f>SUM(H287:H293)</f>
        <v>37667865</v>
      </c>
    </row>
    <row r="295" spans="1:8" x14ac:dyDescent="0.25">
      <c r="A295" s="249"/>
      <c r="B295" s="249"/>
      <c r="C295" s="249"/>
      <c r="D295" s="249"/>
      <c r="E295" s="249"/>
      <c r="F295" s="249"/>
      <c r="G295" s="249"/>
      <c r="H295" s="249"/>
    </row>
    <row r="297" spans="1:8" x14ac:dyDescent="0.25">
      <c r="A297" s="87" t="s">
        <v>428</v>
      </c>
      <c r="B297" s="1064" t="s">
        <v>899</v>
      </c>
      <c r="C297" s="1064"/>
      <c r="D297" s="1064"/>
      <c r="E297" s="1064"/>
      <c r="F297" s="1064"/>
      <c r="G297" s="1064"/>
      <c r="H297" s="1064"/>
    </row>
    <row r="298" spans="1:8" x14ac:dyDescent="0.25">
      <c r="A298" s="88">
        <v>5058</v>
      </c>
      <c r="B298" s="1062" t="s">
        <v>900</v>
      </c>
      <c r="C298" s="1062"/>
      <c r="D298" s="1062"/>
      <c r="E298" s="1062"/>
      <c r="F298" s="1062"/>
      <c r="G298" s="1062"/>
      <c r="H298" s="1062"/>
    </row>
    <row r="299" spans="1:8" ht="15.75" thickBot="1" x14ac:dyDescent="0.3">
      <c r="A299" s="88"/>
      <c r="B299" s="1063"/>
      <c r="C299" s="1063"/>
      <c r="D299" s="88"/>
      <c r="E299" s="88"/>
      <c r="F299" s="88"/>
      <c r="G299" s="88"/>
      <c r="H299" s="89" t="s">
        <v>389</v>
      </c>
    </row>
    <row r="300" spans="1:8" ht="15.75" thickBot="1" x14ac:dyDescent="0.3">
      <c r="A300" s="90" t="s">
        <v>429</v>
      </c>
      <c r="B300" s="107">
        <v>2017</v>
      </c>
      <c r="C300" s="107">
        <v>2018</v>
      </c>
      <c r="D300" s="107">
        <v>2019</v>
      </c>
      <c r="E300" s="246">
        <v>2020</v>
      </c>
      <c r="F300" s="246">
        <v>2021</v>
      </c>
      <c r="G300" s="246">
        <v>2022</v>
      </c>
      <c r="H300" s="91" t="s">
        <v>18</v>
      </c>
    </row>
    <row r="301" spans="1:8" x14ac:dyDescent="0.25">
      <c r="A301" s="92" t="s">
        <v>430</v>
      </c>
      <c r="B301" s="93"/>
      <c r="C301" s="94"/>
      <c r="D301" s="94"/>
      <c r="E301" s="247"/>
      <c r="F301" s="247"/>
      <c r="G301" s="247"/>
      <c r="H301" s="95">
        <f>SUM(B301:G301)</f>
        <v>0</v>
      </c>
    </row>
    <row r="302" spans="1:8" x14ac:dyDescent="0.25">
      <c r="A302" s="96" t="s">
        <v>431</v>
      </c>
      <c r="B302" s="97"/>
      <c r="C302" s="98"/>
      <c r="D302" s="98"/>
      <c r="E302" s="247"/>
      <c r="F302" s="247"/>
      <c r="G302" s="247"/>
      <c r="H302" s="95">
        <f t="shared" ref="H302:H307" si="50">SUM(B302:G302)</f>
        <v>0</v>
      </c>
    </row>
    <row r="303" spans="1:8" x14ac:dyDescent="0.25">
      <c r="A303" s="96" t="s">
        <v>432</v>
      </c>
      <c r="B303" s="97"/>
      <c r="C303" s="98"/>
      <c r="D303" s="98"/>
      <c r="E303" s="247"/>
      <c r="F303" s="247"/>
      <c r="G303" s="247">
        <v>114026500</v>
      </c>
      <c r="H303" s="95">
        <f t="shared" si="50"/>
        <v>114026500</v>
      </c>
    </row>
    <row r="304" spans="1:8" x14ac:dyDescent="0.25">
      <c r="A304" s="96" t="s">
        <v>433</v>
      </c>
      <c r="B304" s="97"/>
      <c r="C304" s="98"/>
      <c r="D304" s="98"/>
      <c r="E304" s="247"/>
      <c r="F304" s="247"/>
      <c r="G304" s="247"/>
      <c r="H304" s="95">
        <f t="shared" si="50"/>
        <v>0</v>
      </c>
    </row>
    <row r="305" spans="1:8" x14ac:dyDescent="0.25">
      <c r="A305" s="96" t="s">
        <v>434</v>
      </c>
      <c r="B305" s="97"/>
      <c r="C305" s="98"/>
      <c r="D305" s="98"/>
      <c r="E305" s="247"/>
      <c r="F305" s="247"/>
      <c r="G305" s="247"/>
      <c r="H305" s="95">
        <f t="shared" si="50"/>
        <v>0</v>
      </c>
    </row>
    <row r="306" spans="1:8" x14ac:dyDescent="0.25">
      <c r="A306" s="96" t="s">
        <v>435</v>
      </c>
      <c r="B306" s="97"/>
      <c r="C306" s="98"/>
      <c r="D306" s="98"/>
      <c r="E306" s="247"/>
      <c r="F306" s="247"/>
      <c r="G306" s="247"/>
      <c r="H306" s="95">
        <f t="shared" si="50"/>
        <v>0</v>
      </c>
    </row>
    <row r="307" spans="1:8" ht="15.75" thickBot="1" x14ac:dyDescent="0.3">
      <c r="A307" s="99"/>
      <c r="B307" s="100"/>
      <c r="C307" s="101"/>
      <c r="D307" s="101"/>
      <c r="E307" s="248"/>
      <c r="F307" s="248"/>
      <c r="G307" s="248"/>
      <c r="H307" s="95">
        <f t="shared" si="50"/>
        <v>0</v>
      </c>
    </row>
    <row r="308" spans="1:8" ht="15.75" thickBot="1" x14ac:dyDescent="0.3">
      <c r="A308" s="102" t="s">
        <v>436</v>
      </c>
      <c r="B308" s="103">
        <f t="shared" ref="B308:H308" si="51">SUM(B301:B307)</f>
        <v>0</v>
      </c>
      <c r="C308" s="103">
        <f t="shared" si="51"/>
        <v>0</v>
      </c>
      <c r="D308" s="103">
        <f t="shared" si="51"/>
        <v>0</v>
      </c>
      <c r="E308" s="103">
        <f t="shared" si="51"/>
        <v>0</v>
      </c>
      <c r="F308" s="103">
        <f t="shared" si="51"/>
        <v>0</v>
      </c>
      <c r="G308" s="103">
        <f t="shared" si="51"/>
        <v>114026500</v>
      </c>
      <c r="H308" s="103">
        <f t="shared" si="51"/>
        <v>114026500</v>
      </c>
    </row>
    <row r="309" spans="1:8" ht="15.75" thickBot="1" x14ac:dyDescent="0.3">
      <c r="A309" s="105"/>
      <c r="B309" s="110"/>
      <c r="C309" s="110"/>
      <c r="D309" s="110"/>
      <c r="E309" s="110"/>
      <c r="F309" s="110"/>
      <c r="G309" s="110"/>
      <c r="H309" s="106"/>
    </row>
    <row r="310" spans="1:8" ht="15.75" thickBot="1" x14ac:dyDescent="0.3">
      <c r="A310" s="90" t="s">
        <v>437</v>
      </c>
      <c r="B310" s="107">
        <v>2017</v>
      </c>
      <c r="C310" s="107">
        <v>2018</v>
      </c>
      <c r="D310" s="107">
        <v>2019</v>
      </c>
      <c r="E310" s="246">
        <v>2020</v>
      </c>
      <c r="F310" s="246">
        <v>2021</v>
      </c>
      <c r="G310" s="246">
        <v>2022</v>
      </c>
      <c r="H310" s="108" t="s">
        <v>18</v>
      </c>
    </row>
    <row r="311" spans="1:8" x14ac:dyDescent="0.25">
      <c r="A311" s="92" t="s">
        <v>438</v>
      </c>
      <c r="B311" s="109"/>
      <c r="C311" s="94"/>
      <c r="D311" s="94"/>
      <c r="E311" s="247"/>
      <c r="F311" s="247"/>
      <c r="G311" s="247"/>
      <c r="H311" s="95">
        <f>SUM(B311:G311)</f>
        <v>0</v>
      </c>
    </row>
    <row r="312" spans="1:8" x14ac:dyDescent="0.25">
      <c r="A312" s="96" t="s">
        <v>439</v>
      </c>
      <c r="B312" s="97"/>
      <c r="C312" s="98"/>
      <c r="D312" s="98"/>
      <c r="E312" s="247"/>
      <c r="F312" s="247"/>
      <c r="G312" s="247">
        <v>2857500</v>
      </c>
      <c r="H312" s="95">
        <f t="shared" ref="H312:H317" si="52">SUM(B312:G312)</f>
        <v>2857500</v>
      </c>
    </row>
    <row r="313" spans="1:8" x14ac:dyDescent="0.25">
      <c r="A313" s="96" t="s">
        <v>602</v>
      </c>
      <c r="B313" s="97"/>
      <c r="C313" s="98"/>
      <c r="D313" s="98"/>
      <c r="E313" s="247"/>
      <c r="F313" s="247"/>
      <c r="G313" s="247"/>
      <c r="H313" s="95">
        <f t="shared" si="52"/>
        <v>0</v>
      </c>
    </row>
    <row r="314" spans="1:8" x14ac:dyDescent="0.25">
      <c r="A314" s="96" t="s">
        <v>38</v>
      </c>
      <c r="B314" s="97"/>
      <c r="C314" s="98"/>
      <c r="D314" s="98"/>
      <c r="E314" s="247"/>
      <c r="F314" s="247"/>
      <c r="G314" s="247"/>
      <c r="H314" s="95">
        <f t="shared" si="52"/>
        <v>0</v>
      </c>
    </row>
    <row r="315" spans="1:8" x14ac:dyDescent="0.25">
      <c r="A315" s="96" t="s">
        <v>440</v>
      </c>
      <c r="B315" s="97"/>
      <c r="C315" s="98"/>
      <c r="D315" s="98"/>
      <c r="E315" s="247"/>
      <c r="F315" s="247"/>
      <c r="G315" s="247"/>
      <c r="H315" s="95">
        <f t="shared" si="52"/>
        <v>0</v>
      </c>
    </row>
    <row r="316" spans="1:8" x14ac:dyDescent="0.25">
      <c r="A316" s="96"/>
      <c r="B316" s="97"/>
      <c r="C316" s="98"/>
      <c r="D316" s="98"/>
      <c r="E316" s="247"/>
      <c r="F316" s="247"/>
      <c r="G316" s="247"/>
      <c r="H316" s="95">
        <f t="shared" si="52"/>
        <v>0</v>
      </c>
    </row>
    <row r="317" spans="1:8" ht="15.75" thickBot="1" x14ac:dyDescent="0.3">
      <c r="A317" s="99"/>
      <c r="B317" s="100"/>
      <c r="C317" s="101"/>
      <c r="D317" s="101"/>
      <c r="E317" s="248"/>
      <c r="F317" s="248"/>
      <c r="G317" s="248"/>
      <c r="H317" s="95">
        <f t="shared" si="52"/>
        <v>0</v>
      </c>
    </row>
    <row r="318" spans="1:8" ht="15.75" thickBot="1" x14ac:dyDescent="0.3">
      <c r="A318" s="102" t="s">
        <v>18</v>
      </c>
      <c r="B318" s="103">
        <f t="shared" ref="B318:D318" si="53">SUM(B311:B317)</f>
        <v>0</v>
      </c>
      <c r="C318" s="103">
        <f t="shared" si="53"/>
        <v>0</v>
      </c>
      <c r="D318" s="103">
        <f t="shared" si="53"/>
        <v>0</v>
      </c>
      <c r="E318" s="103">
        <f>SUM(E311:E317)</f>
        <v>0</v>
      </c>
      <c r="F318" s="103">
        <f>SUM(F311:F317)</f>
        <v>0</v>
      </c>
      <c r="G318" s="103">
        <f>SUM(G311:G317)</f>
        <v>2857500</v>
      </c>
      <c r="H318" s="103">
        <f>SUM(H311:H317)</f>
        <v>2857500</v>
      </c>
    </row>
    <row r="319" spans="1:8" x14ac:dyDescent="0.25">
      <c r="A319" s="249"/>
      <c r="B319" s="249"/>
      <c r="C319" s="249"/>
      <c r="D319" s="249"/>
      <c r="E319" s="249"/>
      <c r="F319" s="249"/>
      <c r="G319" s="249"/>
      <c r="H319" s="249"/>
    </row>
    <row r="321" spans="1:8" x14ac:dyDescent="0.25">
      <c r="A321" s="87" t="s">
        <v>428</v>
      </c>
      <c r="B321" s="1064" t="s">
        <v>901</v>
      </c>
      <c r="C321" s="1064"/>
      <c r="D321" s="1064"/>
      <c r="E321" s="1064"/>
      <c r="F321" s="1064"/>
      <c r="G321" s="1064"/>
      <c r="H321" s="1064"/>
    </row>
    <row r="322" spans="1:8" x14ac:dyDescent="0.25">
      <c r="A322" s="88">
        <v>5067</v>
      </c>
      <c r="B322" s="1062" t="s">
        <v>902</v>
      </c>
      <c r="C322" s="1062"/>
      <c r="D322" s="1062"/>
      <c r="E322" s="1062"/>
      <c r="F322" s="1062"/>
      <c r="G322" s="1062"/>
      <c r="H322" s="1062"/>
    </row>
    <row r="323" spans="1:8" ht="15.75" thickBot="1" x14ac:dyDescent="0.3">
      <c r="A323" s="88"/>
      <c r="B323" s="1063"/>
      <c r="C323" s="1063"/>
      <c r="D323" s="88"/>
      <c r="E323" s="88"/>
      <c r="F323" s="88"/>
      <c r="G323" s="88"/>
      <c r="H323" s="89" t="s">
        <v>389</v>
      </c>
    </row>
    <row r="324" spans="1:8" ht="15.75" thickBot="1" x14ac:dyDescent="0.3">
      <c r="A324" s="90" t="s">
        <v>429</v>
      </c>
      <c r="B324" s="107">
        <v>2017</v>
      </c>
      <c r="C324" s="107">
        <v>2018</v>
      </c>
      <c r="D324" s="107">
        <v>2019</v>
      </c>
      <c r="E324" s="246">
        <v>2020</v>
      </c>
      <c r="F324" s="246">
        <v>2021</v>
      </c>
      <c r="G324" s="246">
        <v>2022</v>
      </c>
      <c r="H324" s="91" t="s">
        <v>18</v>
      </c>
    </row>
    <row r="325" spans="1:8" x14ac:dyDescent="0.25">
      <c r="A325" s="92" t="s">
        <v>430</v>
      </c>
      <c r="B325" s="93"/>
      <c r="C325" s="94"/>
      <c r="D325" s="94"/>
      <c r="E325" s="247"/>
      <c r="F325" s="247">
        <v>120000</v>
      </c>
      <c r="G325" s="247">
        <f>34979132-31204374</f>
        <v>3774758</v>
      </c>
      <c r="H325" s="95">
        <f>SUM(B325:G325)</f>
        <v>3894758</v>
      </c>
    </row>
    <row r="326" spans="1:8" x14ac:dyDescent="0.25">
      <c r="A326" s="96" t="s">
        <v>431</v>
      </c>
      <c r="B326" s="97"/>
      <c r="C326" s="98"/>
      <c r="D326" s="98"/>
      <c r="E326" s="247"/>
      <c r="F326" s="247"/>
      <c r="G326" s="247"/>
      <c r="H326" s="95">
        <f t="shared" ref="H326:H331" si="54">SUM(B326:G326)</f>
        <v>0</v>
      </c>
    </row>
    <row r="327" spans="1:8" x14ac:dyDescent="0.25">
      <c r="A327" s="96" t="s">
        <v>432</v>
      </c>
      <c r="B327" s="97"/>
      <c r="C327" s="98"/>
      <c r="D327" s="98"/>
      <c r="E327" s="247"/>
      <c r="F327" s="247"/>
      <c r="G327" s="247">
        <v>31084374</v>
      </c>
      <c r="H327" s="95">
        <f t="shared" si="54"/>
        <v>31084374</v>
      </c>
    </row>
    <row r="328" spans="1:8" x14ac:dyDescent="0.25">
      <c r="A328" s="96" t="s">
        <v>433</v>
      </c>
      <c r="B328" s="97"/>
      <c r="C328" s="98"/>
      <c r="D328" s="98"/>
      <c r="E328" s="247"/>
      <c r="F328" s="247"/>
      <c r="G328" s="247"/>
      <c r="H328" s="95">
        <f t="shared" si="54"/>
        <v>0</v>
      </c>
    </row>
    <row r="329" spans="1:8" x14ac:dyDescent="0.25">
      <c r="A329" s="96" t="s">
        <v>434</v>
      </c>
      <c r="B329" s="97"/>
      <c r="C329" s="98"/>
      <c r="D329" s="98"/>
      <c r="E329" s="247"/>
      <c r="F329" s="247"/>
      <c r="G329" s="247"/>
      <c r="H329" s="95">
        <f t="shared" si="54"/>
        <v>0</v>
      </c>
    </row>
    <row r="330" spans="1:8" x14ac:dyDescent="0.25">
      <c r="A330" s="96" t="s">
        <v>435</v>
      </c>
      <c r="B330" s="97"/>
      <c r="C330" s="98"/>
      <c r="D330" s="98"/>
      <c r="E330" s="247"/>
      <c r="F330" s="247"/>
      <c r="G330" s="247"/>
      <c r="H330" s="95">
        <f t="shared" si="54"/>
        <v>0</v>
      </c>
    </row>
    <row r="331" spans="1:8" ht="15.75" thickBot="1" x14ac:dyDescent="0.3">
      <c r="A331" s="99"/>
      <c r="B331" s="100"/>
      <c r="C331" s="101"/>
      <c r="D331" s="101"/>
      <c r="E331" s="248"/>
      <c r="F331" s="248"/>
      <c r="G331" s="248"/>
      <c r="H331" s="95">
        <f t="shared" si="54"/>
        <v>0</v>
      </c>
    </row>
    <row r="332" spans="1:8" ht="15.75" thickBot="1" x14ac:dyDescent="0.3">
      <c r="A332" s="102" t="s">
        <v>436</v>
      </c>
      <c r="B332" s="103">
        <f t="shared" ref="B332:H332" si="55">SUM(B325:B331)</f>
        <v>0</v>
      </c>
      <c r="C332" s="103">
        <f t="shared" si="55"/>
        <v>0</v>
      </c>
      <c r="D332" s="103">
        <f t="shared" si="55"/>
        <v>0</v>
      </c>
      <c r="E332" s="103">
        <f t="shared" si="55"/>
        <v>0</v>
      </c>
      <c r="F332" s="103">
        <f t="shared" si="55"/>
        <v>120000</v>
      </c>
      <c r="G332" s="103">
        <f t="shared" si="55"/>
        <v>34859132</v>
      </c>
      <c r="H332" s="103">
        <f t="shared" si="55"/>
        <v>34979132</v>
      </c>
    </row>
    <row r="333" spans="1:8" ht="15.75" thickBot="1" x14ac:dyDescent="0.3">
      <c r="A333" s="105"/>
      <c r="B333" s="110"/>
      <c r="C333" s="110"/>
      <c r="D333" s="110"/>
      <c r="E333" s="110"/>
      <c r="F333" s="110"/>
      <c r="G333" s="110"/>
      <c r="H333" s="106"/>
    </row>
    <row r="334" spans="1:8" ht="15.75" thickBot="1" x14ac:dyDescent="0.3">
      <c r="A334" s="90" t="s">
        <v>437</v>
      </c>
      <c r="B334" s="107">
        <v>2017</v>
      </c>
      <c r="C334" s="107">
        <v>2018</v>
      </c>
      <c r="D334" s="107">
        <v>2019</v>
      </c>
      <c r="E334" s="246">
        <v>2020</v>
      </c>
      <c r="F334" s="246">
        <v>2021</v>
      </c>
      <c r="G334" s="246">
        <v>2022</v>
      </c>
      <c r="H334" s="108" t="s">
        <v>18</v>
      </c>
    </row>
    <row r="335" spans="1:8" x14ac:dyDescent="0.25">
      <c r="A335" s="92" t="s">
        <v>438</v>
      </c>
      <c r="B335" s="109"/>
      <c r="C335" s="94"/>
      <c r="D335" s="94"/>
      <c r="E335" s="247"/>
      <c r="F335" s="247"/>
      <c r="G335" s="247">
        <f>210000+24570</f>
        <v>234570</v>
      </c>
      <c r="H335" s="95">
        <f>SUM(B335:G335)</f>
        <v>234570</v>
      </c>
    </row>
    <row r="336" spans="1:8" x14ac:dyDescent="0.25">
      <c r="A336" s="96" t="s">
        <v>439</v>
      </c>
      <c r="B336" s="97"/>
      <c r="C336" s="98"/>
      <c r="D336" s="98"/>
      <c r="E336" s="247"/>
      <c r="F336" s="247">
        <v>120000</v>
      </c>
      <c r="G336" s="247">
        <v>800000</v>
      </c>
      <c r="H336" s="95">
        <f t="shared" ref="H336:H341" si="56">SUM(B336:G336)</f>
        <v>920000</v>
      </c>
    </row>
    <row r="337" spans="1:8" x14ac:dyDescent="0.25">
      <c r="A337" s="96" t="s">
        <v>602</v>
      </c>
      <c r="B337" s="97"/>
      <c r="C337" s="98"/>
      <c r="D337" s="98"/>
      <c r="E337" s="247"/>
      <c r="F337" s="247"/>
      <c r="G337" s="247">
        <f>26704734+7119828</f>
        <v>33824562</v>
      </c>
      <c r="H337" s="95">
        <f t="shared" si="56"/>
        <v>33824562</v>
      </c>
    </row>
    <row r="338" spans="1:8" x14ac:dyDescent="0.25">
      <c r="A338" s="96" t="s">
        <v>38</v>
      </c>
      <c r="B338" s="97"/>
      <c r="C338" s="98"/>
      <c r="D338" s="98"/>
      <c r="E338" s="247"/>
      <c r="F338" s="247"/>
      <c r="G338" s="247"/>
      <c r="H338" s="95">
        <f t="shared" si="56"/>
        <v>0</v>
      </c>
    </row>
    <row r="339" spans="1:8" x14ac:dyDescent="0.25">
      <c r="A339" s="96" t="s">
        <v>440</v>
      </c>
      <c r="B339" s="97"/>
      <c r="C339" s="98"/>
      <c r="D339" s="98"/>
      <c r="E339" s="247"/>
      <c r="F339" s="247"/>
      <c r="G339" s="247"/>
      <c r="H339" s="95">
        <f t="shared" si="56"/>
        <v>0</v>
      </c>
    </row>
    <row r="340" spans="1:8" x14ac:dyDescent="0.25">
      <c r="A340" s="96"/>
      <c r="B340" s="97"/>
      <c r="C340" s="98"/>
      <c r="D340" s="98"/>
      <c r="E340" s="247"/>
      <c r="F340" s="247"/>
      <c r="G340" s="247"/>
      <c r="H340" s="95">
        <f t="shared" si="56"/>
        <v>0</v>
      </c>
    </row>
    <row r="341" spans="1:8" ht="15.75" thickBot="1" x14ac:dyDescent="0.3">
      <c r="A341" s="99"/>
      <c r="B341" s="100"/>
      <c r="C341" s="101"/>
      <c r="D341" s="101"/>
      <c r="E341" s="248"/>
      <c r="F341" s="248"/>
      <c r="G341" s="248"/>
      <c r="H341" s="95">
        <f t="shared" si="56"/>
        <v>0</v>
      </c>
    </row>
    <row r="342" spans="1:8" ht="15.75" thickBot="1" x14ac:dyDescent="0.3">
      <c r="A342" s="102" t="s">
        <v>18</v>
      </c>
      <c r="B342" s="103">
        <f t="shared" ref="B342:D342" si="57">SUM(B335:B341)</f>
        <v>0</v>
      </c>
      <c r="C342" s="103">
        <f t="shared" si="57"/>
        <v>0</v>
      </c>
      <c r="D342" s="103">
        <f t="shared" si="57"/>
        <v>0</v>
      </c>
      <c r="E342" s="103">
        <f>SUM(E335:E341)</f>
        <v>0</v>
      </c>
      <c r="F342" s="103">
        <f>SUM(F335:F341)</f>
        <v>120000</v>
      </c>
      <c r="G342" s="103">
        <f>SUM(G335:G341)</f>
        <v>34859132</v>
      </c>
      <c r="H342" s="103">
        <f>SUM(H335:H341)</f>
        <v>34979132</v>
      </c>
    </row>
    <row r="343" spans="1:8" x14ac:dyDescent="0.25">
      <c r="A343" s="249"/>
      <c r="B343" s="249"/>
      <c r="C343" s="249"/>
      <c r="D343" s="249"/>
      <c r="E343" s="249"/>
      <c r="F343" s="249"/>
      <c r="G343" s="249"/>
      <c r="H343" s="249"/>
    </row>
    <row r="345" spans="1:8" x14ac:dyDescent="0.25">
      <c r="A345" s="87" t="s">
        <v>428</v>
      </c>
      <c r="B345" s="1064" t="s">
        <v>903</v>
      </c>
      <c r="C345" s="1064"/>
      <c r="D345" s="1064"/>
      <c r="E345" s="1064"/>
      <c r="F345" s="1064"/>
      <c r="G345" s="1064"/>
      <c r="H345" s="1064"/>
    </row>
    <row r="346" spans="1:8" x14ac:dyDescent="0.25">
      <c r="A346" s="88">
        <v>5069</v>
      </c>
      <c r="B346" s="1062" t="s">
        <v>904</v>
      </c>
      <c r="C346" s="1062"/>
      <c r="D346" s="1062"/>
      <c r="E346" s="1062"/>
      <c r="F346" s="1062"/>
      <c r="G346" s="1062"/>
      <c r="H346" s="1062"/>
    </row>
    <row r="347" spans="1:8" ht="15.75" thickBot="1" x14ac:dyDescent="0.3">
      <c r="A347" s="88"/>
      <c r="B347" s="1063"/>
      <c r="C347" s="1063"/>
      <c r="D347" s="88"/>
      <c r="E347" s="88"/>
      <c r="F347" s="88"/>
      <c r="G347" s="88"/>
      <c r="H347" s="89" t="s">
        <v>389</v>
      </c>
    </row>
    <row r="348" spans="1:8" ht="15.75" thickBot="1" x14ac:dyDescent="0.3">
      <c r="A348" s="90" t="s">
        <v>429</v>
      </c>
      <c r="B348" s="107">
        <v>2017</v>
      </c>
      <c r="C348" s="107">
        <v>2018</v>
      </c>
      <c r="D348" s="107">
        <v>2019</v>
      </c>
      <c r="E348" s="246">
        <v>2020</v>
      </c>
      <c r="F348" s="246">
        <v>2021</v>
      </c>
      <c r="G348" s="246">
        <v>2022</v>
      </c>
      <c r="H348" s="91" t="s">
        <v>18</v>
      </c>
    </row>
    <row r="349" spans="1:8" x14ac:dyDescent="0.25">
      <c r="A349" s="92" t="s">
        <v>430</v>
      </c>
      <c r="B349" s="93"/>
      <c r="C349" s="94"/>
      <c r="D349" s="94"/>
      <c r="E349" s="247"/>
      <c r="F349" s="247"/>
      <c r="G349" s="247">
        <v>0</v>
      </c>
      <c r="H349" s="95">
        <f>SUM(B349:G349)</f>
        <v>0</v>
      </c>
    </row>
    <row r="350" spans="1:8" x14ac:dyDescent="0.25">
      <c r="A350" s="96" t="s">
        <v>431</v>
      </c>
      <c r="B350" s="97"/>
      <c r="C350" s="98"/>
      <c r="D350" s="98"/>
      <c r="E350" s="247"/>
      <c r="F350" s="247"/>
      <c r="G350" s="247"/>
      <c r="H350" s="95">
        <f t="shared" ref="H350:H355" si="58">SUM(B350:G350)</f>
        <v>0</v>
      </c>
    </row>
    <row r="351" spans="1:8" x14ac:dyDescent="0.25">
      <c r="A351" s="96" t="s">
        <v>432</v>
      </c>
      <c r="B351" s="97"/>
      <c r="C351" s="98"/>
      <c r="D351" s="98"/>
      <c r="E351" s="247"/>
      <c r="F351" s="247"/>
      <c r="G351" s="247">
        <v>195204933</v>
      </c>
      <c r="H351" s="95">
        <f t="shared" si="58"/>
        <v>195204933</v>
      </c>
    </row>
    <row r="352" spans="1:8" x14ac:dyDescent="0.25">
      <c r="A352" s="96" t="s">
        <v>433</v>
      </c>
      <c r="B352" s="97"/>
      <c r="C352" s="98"/>
      <c r="D352" s="98"/>
      <c r="E352" s="247"/>
      <c r="F352" s="247"/>
      <c r="G352" s="247"/>
      <c r="H352" s="95">
        <f t="shared" si="58"/>
        <v>0</v>
      </c>
    </row>
    <row r="353" spans="1:8" x14ac:dyDescent="0.25">
      <c r="A353" s="96" t="s">
        <v>434</v>
      </c>
      <c r="B353" s="97"/>
      <c r="C353" s="98"/>
      <c r="D353" s="98"/>
      <c r="E353" s="247"/>
      <c r="F353" s="247"/>
      <c r="G353" s="247"/>
      <c r="H353" s="95">
        <f t="shared" si="58"/>
        <v>0</v>
      </c>
    </row>
    <row r="354" spans="1:8" x14ac:dyDescent="0.25">
      <c r="A354" s="96" t="s">
        <v>435</v>
      </c>
      <c r="B354" s="97"/>
      <c r="C354" s="98"/>
      <c r="D354" s="98"/>
      <c r="E354" s="247"/>
      <c r="F354" s="247"/>
      <c r="G354" s="247"/>
      <c r="H354" s="95">
        <f t="shared" si="58"/>
        <v>0</v>
      </c>
    </row>
    <row r="355" spans="1:8" ht="15.75" thickBot="1" x14ac:dyDescent="0.3">
      <c r="A355" s="99"/>
      <c r="B355" s="100"/>
      <c r="C355" s="101"/>
      <c r="D355" s="101"/>
      <c r="E355" s="248"/>
      <c r="F355" s="248"/>
      <c r="G355" s="248"/>
      <c r="H355" s="95">
        <f t="shared" si="58"/>
        <v>0</v>
      </c>
    </row>
    <row r="356" spans="1:8" ht="15.75" thickBot="1" x14ac:dyDescent="0.3">
      <c r="A356" s="102" t="s">
        <v>436</v>
      </c>
      <c r="B356" s="103">
        <f t="shared" ref="B356:H356" si="59">SUM(B349:B355)</f>
        <v>0</v>
      </c>
      <c r="C356" s="103">
        <f t="shared" si="59"/>
        <v>0</v>
      </c>
      <c r="D356" s="103">
        <f t="shared" si="59"/>
        <v>0</v>
      </c>
      <c r="E356" s="103">
        <f t="shared" si="59"/>
        <v>0</v>
      </c>
      <c r="F356" s="103">
        <f t="shared" si="59"/>
        <v>0</v>
      </c>
      <c r="G356" s="103">
        <f t="shared" si="59"/>
        <v>195204933</v>
      </c>
      <c r="H356" s="103">
        <f t="shared" si="59"/>
        <v>195204933</v>
      </c>
    </row>
    <row r="357" spans="1:8" ht="15.75" thickBot="1" x14ac:dyDescent="0.3">
      <c r="A357" s="105"/>
      <c r="B357" s="110"/>
      <c r="C357" s="110"/>
      <c r="D357" s="110"/>
      <c r="E357" s="110"/>
      <c r="F357" s="110"/>
      <c r="G357" s="110"/>
      <c r="H357" s="106"/>
    </row>
    <row r="358" spans="1:8" ht="15.75" thickBot="1" x14ac:dyDescent="0.3">
      <c r="A358" s="90" t="s">
        <v>437</v>
      </c>
      <c r="B358" s="107">
        <v>2017</v>
      </c>
      <c r="C358" s="107">
        <v>2018</v>
      </c>
      <c r="D358" s="107">
        <v>2019</v>
      </c>
      <c r="E358" s="246">
        <v>2020</v>
      </c>
      <c r="F358" s="246">
        <v>2021</v>
      </c>
      <c r="G358" s="246">
        <v>2022</v>
      </c>
      <c r="H358" s="108" t="s">
        <v>18</v>
      </c>
    </row>
    <row r="359" spans="1:8" x14ac:dyDescent="0.25">
      <c r="A359" s="92" t="s">
        <v>438</v>
      </c>
      <c r="B359" s="109"/>
      <c r="C359" s="94"/>
      <c r="D359" s="94"/>
      <c r="E359" s="247"/>
      <c r="F359" s="247"/>
      <c r="G359" s="247">
        <f>1982857+257771</f>
        <v>2240628</v>
      </c>
      <c r="H359" s="95">
        <f>SUM(B359:G359)</f>
        <v>2240628</v>
      </c>
    </row>
    <row r="360" spans="1:8" x14ac:dyDescent="0.25">
      <c r="A360" s="96" t="s">
        <v>439</v>
      </c>
      <c r="B360" s="97"/>
      <c r="C360" s="98"/>
      <c r="D360" s="98"/>
      <c r="E360" s="247"/>
      <c r="F360" s="247"/>
      <c r="G360" s="247"/>
      <c r="H360" s="95">
        <f t="shared" ref="H360:H365" si="60">SUM(B360:G360)</f>
        <v>0</v>
      </c>
    </row>
    <row r="361" spans="1:8" x14ac:dyDescent="0.25">
      <c r="A361" s="96" t="s">
        <v>602</v>
      </c>
      <c r="B361" s="97"/>
      <c r="C361" s="98"/>
      <c r="D361" s="98"/>
      <c r="E361" s="247"/>
      <c r="F361" s="247"/>
      <c r="G361" s="247">
        <f>12283500+3316545</f>
        <v>15600045</v>
      </c>
      <c r="H361" s="95">
        <f t="shared" si="60"/>
        <v>15600045</v>
      </c>
    </row>
    <row r="362" spans="1:8" x14ac:dyDescent="0.25">
      <c r="A362" s="96" t="s">
        <v>38</v>
      </c>
      <c r="B362" s="97"/>
      <c r="C362" s="98"/>
      <c r="D362" s="98"/>
      <c r="E362" s="247"/>
      <c r="F362" s="247"/>
      <c r="G362" s="247"/>
      <c r="H362" s="95">
        <f t="shared" si="60"/>
        <v>0</v>
      </c>
    </row>
    <row r="363" spans="1:8" x14ac:dyDescent="0.25">
      <c r="A363" s="96" t="s">
        <v>440</v>
      </c>
      <c r="B363" s="97"/>
      <c r="C363" s="98"/>
      <c r="D363" s="98"/>
      <c r="E363" s="247"/>
      <c r="F363" s="247"/>
      <c r="G363" s="247">
        <v>694445</v>
      </c>
      <c r="H363" s="95">
        <f t="shared" si="60"/>
        <v>694445</v>
      </c>
    </row>
    <row r="364" spans="1:8" x14ac:dyDescent="0.25">
      <c r="A364" s="96"/>
      <c r="B364" s="97"/>
      <c r="C364" s="98"/>
      <c r="D364" s="98"/>
      <c r="E364" s="247"/>
      <c r="F364" s="247"/>
      <c r="G364" s="247"/>
      <c r="H364" s="95">
        <f t="shared" si="60"/>
        <v>0</v>
      </c>
    </row>
    <row r="365" spans="1:8" ht="15.75" thickBot="1" x14ac:dyDescent="0.3">
      <c r="A365" s="99"/>
      <c r="B365" s="100"/>
      <c r="C365" s="101"/>
      <c r="D365" s="101"/>
      <c r="E365" s="248"/>
      <c r="F365" s="248"/>
      <c r="G365" s="248"/>
      <c r="H365" s="95">
        <f t="shared" si="60"/>
        <v>0</v>
      </c>
    </row>
    <row r="366" spans="1:8" ht="15.75" thickBot="1" x14ac:dyDescent="0.3">
      <c r="A366" s="102" t="s">
        <v>18</v>
      </c>
      <c r="B366" s="103">
        <f t="shared" ref="B366:D366" si="61">SUM(B359:B365)</f>
        <v>0</v>
      </c>
      <c r="C366" s="103">
        <f t="shared" si="61"/>
        <v>0</v>
      </c>
      <c r="D366" s="103">
        <f t="shared" si="61"/>
        <v>0</v>
      </c>
      <c r="E366" s="103">
        <f>SUM(E359:E365)</f>
        <v>0</v>
      </c>
      <c r="F366" s="103">
        <f>SUM(F359:F365)</f>
        <v>0</v>
      </c>
      <c r="G366" s="103">
        <f>SUM(G359:G365)</f>
        <v>18535118</v>
      </c>
      <c r="H366" s="103">
        <f>SUM(H359:H365)</f>
        <v>18535118</v>
      </c>
    </row>
    <row r="367" spans="1:8" x14ac:dyDescent="0.25">
      <c r="A367" s="249"/>
      <c r="B367" s="249"/>
      <c r="C367" s="249"/>
      <c r="D367" s="249"/>
      <c r="E367" s="249"/>
      <c r="F367" s="249"/>
      <c r="G367" s="249"/>
      <c r="H367" s="249"/>
    </row>
    <row r="369" spans="1:8" x14ac:dyDescent="0.25">
      <c r="A369" s="87" t="s">
        <v>428</v>
      </c>
      <c r="B369" s="1064" t="s">
        <v>903</v>
      </c>
      <c r="C369" s="1064"/>
      <c r="D369" s="1064"/>
      <c r="E369" s="1064"/>
      <c r="F369" s="1064"/>
      <c r="G369" s="1064"/>
      <c r="H369" s="1064"/>
    </row>
    <row r="370" spans="1:8" x14ac:dyDescent="0.25">
      <c r="A370" s="88">
        <v>5070</v>
      </c>
      <c r="B370" s="1062" t="s">
        <v>905</v>
      </c>
      <c r="C370" s="1062"/>
      <c r="D370" s="1062"/>
      <c r="E370" s="1062"/>
      <c r="F370" s="1062"/>
      <c r="G370" s="1062"/>
      <c r="H370" s="1062"/>
    </row>
    <row r="371" spans="1:8" ht="15.75" thickBot="1" x14ac:dyDescent="0.3">
      <c r="A371" s="88"/>
      <c r="B371" s="1063"/>
      <c r="C371" s="1063"/>
      <c r="D371" s="88"/>
      <c r="E371" s="88"/>
      <c r="F371" s="88"/>
      <c r="G371" s="88"/>
      <c r="H371" s="89" t="s">
        <v>389</v>
      </c>
    </row>
    <row r="372" spans="1:8" ht="15.75" thickBot="1" x14ac:dyDescent="0.3">
      <c r="A372" s="90" t="s">
        <v>429</v>
      </c>
      <c r="B372" s="107">
        <v>2017</v>
      </c>
      <c r="C372" s="107">
        <v>2018</v>
      </c>
      <c r="D372" s="107">
        <v>2019</v>
      </c>
      <c r="E372" s="246">
        <v>2020</v>
      </c>
      <c r="F372" s="246">
        <v>2021</v>
      </c>
      <c r="G372" s="246">
        <v>2022</v>
      </c>
      <c r="H372" s="91" t="s">
        <v>18</v>
      </c>
    </row>
    <row r="373" spans="1:8" x14ac:dyDescent="0.25">
      <c r="A373" s="92" t="s">
        <v>430</v>
      </c>
      <c r="B373" s="93"/>
      <c r="C373" s="94"/>
      <c r="D373" s="94"/>
      <c r="E373" s="247"/>
      <c r="F373" s="247"/>
      <c r="G373" s="247"/>
      <c r="H373" s="95">
        <f>SUM(B373:G373)</f>
        <v>0</v>
      </c>
    </row>
    <row r="374" spans="1:8" x14ac:dyDescent="0.25">
      <c r="A374" s="96" t="s">
        <v>431</v>
      </c>
      <c r="B374" s="97"/>
      <c r="C374" s="98"/>
      <c r="D374" s="98"/>
      <c r="E374" s="247"/>
      <c r="F374" s="247"/>
      <c r="G374" s="247"/>
      <c r="H374" s="95">
        <f t="shared" ref="H374:H379" si="62">SUM(B374:G374)</f>
        <v>0</v>
      </c>
    </row>
    <row r="375" spans="1:8" x14ac:dyDescent="0.25">
      <c r="A375" s="96" t="s">
        <v>432</v>
      </c>
      <c r="B375" s="97"/>
      <c r="C375" s="98"/>
      <c r="D375" s="98"/>
      <c r="E375" s="247"/>
      <c r="F375" s="247"/>
      <c r="G375" s="247">
        <v>204479601</v>
      </c>
      <c r="H375" s="95">
        <f t="shared" si="62"/>
        <v>204479601</v>
      </c>
    </row>
    <row r="376" spans="1:8" x14ac:dyDescent="0.25">
      <c r="A376" s="96" t="s">
        <v>433</v>
      </c>
      <c r="B376" s="97"/>
      <c r="C376" s="98"/>
      <c r="D376" s="98"/>
      <c r="E376" s="247"/>
      <c r="F376" s="247"/>
      <c r="G376" s="247"/>
      <c r="H376" s="95">
        <f t="shared" si="62"/>
        <v>0</v>
      </c>
    </row>
    <row r="377" spans="1:8" x14ac:dyDescent="0.25">
      <c r="A377" s="96" t="s">
        <v>434</v>
      </c>
      <c r="B377" s="97"/>
      <c r="C377" s="98"/>
      <c r="D377" s="98"/>
      <c r="E377" s="247"/>
      <c r="F377" s="247"/>
      <c r="G377" s="247"/>
      <c r="H377" s="95">
        <f t="shared" si="62"/>
        <v>0</v>
      </c>
    </row>
    <row r="378" spans="1:8" x14ac:dyDescent="0.25">
      <c r="A378" s="96" t="s">
        <v>435</v>
      </c>
      <c r="B378" s="97"/>
      <c r="C378" s="98"/>
      <c r="D378" s="98"/>
      <c r="E378" s="247"/>
      <c r="F378" s="247"/>
      <c r="G378" s="247"/>
      <c r="H378" s="95">
        <f t="shared" si="62"/>
        <v>0</v>
      </c>
    </row>
    <row r="379" spans="1:8" ht="15.75" thickBot="1" x14ac:dyDescent="0.3">
      <c r="A379" s="99"/>
      <c r="B379" s="100"/>
      <c r="C379" s="101"/>
      <c r="D379" s="101"/>
      <c r="E379" s="248"/>
      <c r="F379" s="248"/>
      <c r="G379" s="248"/>
      <c r="H379" s="95">
        <f t="shared" si="62"/>
        <v>0</v>
      </c>
    </row>
    <row r="380" spans="1:8" ht="15.75" thickBot="1" x14ac:dyDescent="0.3">
      <c r="A380" s="102" t="s">
        <v>436</v>
      </c>
      <c r="B380" s="103">
        <f t="shared" ref="B380:H380" si="63">SUM(B373:B379)</f>
        <v>0</v>
      </c>
      <c r="C380" s="103">
        <f t="shared" si="63"/>
        <v>0</v>
      </c>
      <c r="D380" s="103">
        <f t="shared" si="63"/>
        <v>0</v>
      </c>
      <c r="E380" s="103">
        <f t="shared" si="63"/>
        <v>0</v>
      </c>
      <c r="F380" s="103">
        <f t="shared" si="63"/>
        <v>0</v>
      </c>
      <c r="G380" s="103">
        <f t="shared" si="63"/>
        <v>204479601</v>
      </c>
      <c r="H380" s="103">
        <f t="shared" si="63"/>
        <v>204479601</v>
      </c>
    </row>
    <row r="381" spans="1:8" ht="15.75" thickBot="1" x14ac:dyDescent="0.3">
      <c r="A381" s="105"/>
      <c r="B381" s="110"/>
      <c r="C381" s="110"/>
      <c r="D381" s="110"/>
      <c r="E381" s="110"/>
      <c r="F381" s="110"/>
      <c r="G381" s="110"/>
      <c r="H381" s="106"/>
    </row>
    <row r="382" spans="1:8" ht="15.75" thickBot="1" x14ac:dyDescent="0.3">
      <c r="A382" s="90" t="s">
        <v>437</v>
      </c>
      <c r="B382" s="107">
        <v>2017</v>
      </c>
      <c r="C382" s="107">
        <v>2018</v>
      </c>
      <c r="D382" s="107">
        <v>2019</v>
      </c>
      <c r="E382" s="246">
        <v>2020</v>
      </c>
      <c r="F382" s="246">
        <v>2021</v>
      </c>
      <c r="G382" s="246">
        <v>2022</v>
      </c>
      <c r="H382" s="108" t="s">
        <v>18</v>
      </c>
    </row>
    <row r="383" spans="1:8" x14ac:dyDescent="0.25">
      <c r="A383" s="92" t="s">
        <v>438</v>
      </c>
      <c r="B383" s="109"/>
      <c r="C383" s="94"/>
      <c r="D383" s="94"/>
      <c r="E383" s="247"/>
      <c r="F383" s="247"/>
      <c r="G383" s="247"/>
      <c r="H383" s="95">
        <f>SUM(B383:G383)</f>
        <v>0</v>
      </c>
    </row>
    <row r="384" spans="1:8" x14ac:dyDescent="0.25">
      <c r="A384" s="96" t="s">
        <v>439</v>
      </c>
      <c r="B384" s="97"/>
      <c r="C384" s="98"/>
      <c r="D384" s="98"/>
      <c r="E384" s="247"/>
      <c r="F384" s="247"/>
      <c r="G384" s="247"/>
      <c r="H384" s="95">
        <f t="shared" ref="H384:H389" si="64">SUM(B384:G384)</f>
        <v>0</v>
      </c>
    </row>
    <row r="385" spans="1:8" x14ac:dyDescent="0.25">
      <c r="A385" s="96" t="s">
        <v>602</v>
      </c>
      <c r="B385" s="97"/>
      <c r="C385" s="98"/>
      <c r="D385" s="98"/>
      <c r="E385" s="247"/>
      <c r="F385" s="247"/>
      <c r="G385" s="247">
        <f>10250330+2767589</f>
        <v>13017919</v>
      </c>
      <c r="H385" s="95">
        <f t="shared" si="64"/>
        <v>13017919</v>
      </c>
    </row>
    <row r="386" spans="1:8" x14ac:dyDescent="0.25">
      <c r="A386" s="96" t="s">
        <v>38</v>
      </c>
      <c r="B386" s="97"/>
      <c r="C386" s="98"/>
      <c r="D386" s="98"/>
      <c r="E386" s="247"/>
      <c r="F386" s="247"/>
      <c r="G386" s="247"/>
      <c r="H386" s="95">
        <f t="shared" si="64"/>
        <v>0</v>
      </c>
    </row>
    <row r="387" spans="1:8" x14ac:dyDescent="0.25">
      <c r="A387" s="96" t="s">
        <v>440</v>
      </c>
      <c r="B387" s="97"/>
      <c r="C387" s="98"/>
      <c r="D387" s="98"/>
      <c r="E387" s="247"/>
      <c r="F387" s="247"/>
      <c r="G387" s="247">
        <v>729165</v>
      </c>
      <c r="H387" s="95">
        <f t="shared" si="64"/>
        <v>729165</v>
      </c>
    </row>
    <row r="388" spans="1:8" x14ac:dyDescent="0.25">
      <c r="A388" s="96"/>
      <c r="B388" s="97"/>
      <c r="C388" s="98"/>
      <c r="D388" s="98"/>
      <c r="E388" s="247"/>
      <c r="F388" s="247"/>
      <c r="G388" s="247"/>
      <c r="H388" s="95">
        <f t="shared" si="64"/>
        <v>0</v>
      </c>
    </row>
    <row r="389" spans="1:8" ht="15.75" thickBot="1" x14ac:dyDescent="0.3">
      <c r="A389" s="99"/>
      <c r="B389" s="100"/>
      <c r="C389" s="101"/>
      <c r="D389" s="101"/>
      <c r="E389" s="248"/>
      <c r="F389" s="248"/>
      <c r="G389" s="248"/>
      <c r="H389" s="95">
        <f t="shared" si="64"/>
        <v>0</v>
      </c>
    </row>
    <row r="390" spans="1:8" ht="15.75" thickBot="1" x14ac:dyDescent="0.3">
      <c r="A390" s="102" t="s">
        <v>18</v>
      </c>
      <c r="B390" s="103">
        <f t="shared" ref="B390:D390" si="65">SUM(B383:B389)</f>
        <v>0</v>
      </c>
      <c r="C390" s="103">
        <f t="shared" si="65"/>
        <v>0</v>
      </c>
      <c r="D390" s="103">
        <f t="shared" si="65"/>
        <v>0</v>
      </c>
      <c r="E390" s="103">
        <f>SUM(E383:E389)</f>
        <v>0</v>
      </c>
      <c r="F390" s="103">
        <f>SUM(F383:F389)</f>
        <v>0</v>
      </c>
      <c r="G390" s="103">
        <f>SUM(G383:G389)</f>
        <v>13747084</v>
      </c>
      <c r="H390" s="103">
        <f>SUM(H383:H389)</f>
        <v>13747084</v>
      </c>
    </row>
    <row r="393" spans="1:8" x14ac:dyDescent="0.25">
      <c r="A393" s="87" t="s">
        <v>428</v>
      </c>
      <c r="B393" s="1064" t="s">
        <v>1001</v>
      </c>
      <c r="C393" s="1064"/>
      <c r="D393" s="1064"/>
      <c r="E393" s="1064"/>
      <c r="F393" s="1064"/>
      <c r="G393" s="1064"/>
      <c r="H393" s="1064"/>
    </row>
    <row r="394" spans="1:8" x14ac:dyDescent="0.25">
      <c r="A394" s="88">
        <v>5076</v>
      </c>
      <c r="B394" s="1062"/>
      <c r="C394" s="1062"/>
      <c r="D394" s="1062"/>
      <c r="E394" s="1062"/>
      <c r="F394" s="1062"/>
      <c r="G394" s="1062"/>
      <c r="H394" s="1062"/>
    </row>
    <row r="395" spans="1:8" ht="15.75" thickBot="1" x14ac:dyDescent="0.3">
      <c r="A395" s="88"/>
      <c r="B395" s="1063"/>
      <c r="C395" s="1063"/>
      <c r="D395" s="88"/>
      <c r="E395" s="88"/>
      <c r="F395" s="88"/>
      <c r="G395" s="88"/>
      <c r="H395" s="89" t="s">
        <v>389</v>
      </c>
    </row>
    <row r="396" spans="1:8" ht="15.75" thickBot="1" x14ac:dyDescent="0.3">
      <c r="A396" s="90" t="s">
        <v>429</v>
      </c>
      <c r="B396" s="107">
        <v>2017</v>
      </c>
      <c r="C396" s="107">
        <v>2018</v>
      </c>
      <c r="D396" s="107">
        <v>2019</v>
      </c>
      <c r="E396" s="246">
        <v>2020</v>
      </c>
      <c r="F396" s="246">
        <v>2021</v>
      </c>
      <c r="G396" s="246">
        <v>2022</v>
      </c>
      <c r="H396" s="91" t="s">
        <v>18</v>
      </c>
    </row>
    <row r="397" spans="1:8" x14ac:dyDescent="0.25">
      <c r="A397" s="92" t="s">
        <v>430</v>
      </c>
      <c r="B397" s="93"/>
      <c r="C397" s="94"/>
      <c r="D397" s="94"/>
      <c r="E397" s="247"/>
      <c r="F397" s="247"/>
      <c r="G397" s="247">
        <v>6521450</v>
      </c>
      <c r="H397" s="95">
        <f>SUM(B397:G397)</f>
        <v>6521450</v>
      </c>
    </row>
    <row r="398" spans="1:8" x14ac:dyDescent="0.25">
      <c r="A398" s="96" t="s">
        <v>431</v>
      </c>
      <c r="B398" s="97"/>
      <c r="C398" s="98"/>
      <c r="D398" s="98"/>
      <c r="E398" s="247"/>
      <c r="F398" s="247"/>
      <c r="G398" s="247"/>
      <c r="H398" s="95">
        <f t="shared" ref="H398:H403" si="66">SUM(B398:G398)</f>
        <v>0</v>
      </c>
    </row>
    <row r="399" spans="1:8" x14ac:dyDescent="0.25">
      <c r="A399" s="96" t="s">
        <v>432</v>
      </c>
      <c r="B399" s="97"/>
      <c r="C399" s="98"/>
      <c r="D399" s="98"/>
      <c r="E399" s="247"/>
      <c r="F399" s="247"/>
      <c r="G399" s="247"/>
      <c r="H399" s="95">
        <f t="shared" si="66"/>
        <v>0</v>
      </c>
    </row>
    <row r="400" spans="1:8" x14ac:dyDescent="0.25">
      <c r="A400" s="96" t="s">
        <v>433</v>
      </c>
      <c r="B400" s="97"/>
      <c r="C400" s="98"/>
      <c r="D400" s="98"/>
      <c r="E400" s="247"/>
      <c r="F400" s="247"/>
      <c r="G400" s="247"/>
      <c r="H400" s="95">
        <f t="shared" si="66"/>
        <v>0</v>
      </c>
    </row>
    <row r="401" spans="1:8" x14ac:dyDescent="0.25">
      <c r="A401" s="96" t="s">
        <v>434</v>
      </c>
      <c r="B401" s="97"/>
      <c r="C401" s="98"/>
      <c r="D401" s="98"/>
      <c r="E401" s="247"/>
      <c r="F401" s="247"/>
      <c r="G401" s="247"/>
      <c r="H401" s="95">
        <f t="shared" si="66"/>
        <v>0</v>
      </c>
    </row>
    <row r="402" spans="1:8" x14ac:dyDescent="0.25">
      <c r="A402" s="96" t="s">
        <v>435</v>
      </c>
      <c r="B402" s="97"/>
      <c r="C402" s="98"/>
      <c r="D402" s="98"/>
      <c r="E402" s="247"/>
      <c r="F402" s="247"/>
      <c r="G402" s="247"/>
      <c r="H402" s="95">
        <f t="shared" si="66"/>
        <v>0</v>
      </c>
    </row>
    <row r="403" spans="1:8" ht="15.75" thickBot="1" x14ac:dyDescent="0.3">
      <c r="A403" s="99"/>
      <c r="B403" s="100"/>
      <c r="C403" s="101"/>
      <c r="D403" s="101"/>
      <c r="E403" s="248"/>
      <c r="F403" s="248"/>
      <c r="G403" s="248"/>
      <c r="H403" s="95">
        <f t="shared" si="66"/>
        <v>0</v>
      </c>
    </row>
    <row r="404" spans="1:8" ht="15.75" thickBot="1" x14ac:dyDescent="0.3">
      <c r="A404" s="102" t="s">
        <v>436</v>
      </c>
      <c r="B404" s="103">
        <f t="shared" ref="B404:H404" si="67">SUM(B397:B403)</f>
        <v>0</v>
      </c>
      <c r="C404" s="103">
        <f t="shared" si="67"/>
        <v>0</v>
      </c>
      <c r="D404" s="103">
        <f t="shared" si="67"/>
        <v>0</v>
      </c>
      <c r="E404" s="103">
        <f t="shared" si="67"/>
        <v>0</v>
      </c>
      <c r="F404" s="103">
        <f t="shared" si="67"/>
        <v>0</v>
      </c>
      <c r="G404" s="103">
        <f t="shared" si="67"/>
        <v>6521450</v>
      </c>
      <c r="H404" s="103">
        <f t="shared" si="67"/>
        <v>6521450</v>
      </c>
    </row>
    <row r="405" spans="1:8" ht="15.75" thickBot="1" x14ac:dyDescent="0.3">
      <c r="A405" s="105"/>
      <c r="B405" s="110"/>
      <c r="C405" s="110"/>
      <c r="D405" s="110"/>
      <c r="E405" s="110"/>
      <c r="F405" s="110"/>
      <c r="G405" s="110"/>
      <c r="H405" s="106"/>
    </row>
    <row r="406" spans="1:8" ht="15.75" thickBot="1" x14ac:dyDescent="0.3">
      <c r="A406" s="90" t="s">
        <v>437</v>
      </c>
      <c r="B406" s="107">
        <v>2017</v>
      </c>
      <c r="C406" s="107">
        <v>2018</v>
      </c>
      <c r="D406" s="107">
        <v>2019</v>
      </c>
      <c r="E406" s="246">
        <v>2020</v>
      </c>
      <c r="F406" s="246">
        <v>2021</v>
      </c>
      <c r="G406" s="246">
        <v>2022</v>
      </c>
      <c r="H406" s="108" t="s">
        <v>18</v>
      </c>
    </row>
    <row r="407" spans="1:8" x14ac:dyDescent="0.25">
      <c r="A407" s="92" t="s">
        <v>438</v>
      </c>
      <c r="B407" s="109"/>
      <c r="C407" s="94"/>
      <c r="D407" s="94"/>
      <c r="E407" s="247"/>
      <c r="F407" s="247"/>
      <c r="G407" s="247"/>
      <c r="H407" s="95">
        <f>SUM(B407:G407)</f>
        <v>0</v>
      </c>
    </row>
    <row r="408" spans="1:8" x14ac:dyDescent="0.25">
      <c r="A408" s="96" t="s">
        <v>439</v>
      </c>
      <c r="B408" s="97"/>
      <c r="C408" s="98"/>
      <c r="D408" s="98"/>
      <c r="E408" s="247"/>
      <c r="F408" s="247"/>
      <c r="G408" s="247">
        <v>5029200</v>
      </c>
      <c r="H408" s="95">
        <f t="shared" ref="H408:H413" si="68">SUM(B408:G408)</f>
        <v>5029200</v>
      </c>
    </row>
    <row r="409" spans="1:8" x14ac:dyDescent="0.25">
      <c r="A409" s="96" t="s">
        <v>602</v>
      </c>
      <c r="B409" s="97"/>
      <c r="C409" s="98"/>
      <c r="D409" s="98"/>
      <c r="E409" s="247"/>
      <c r="F409" s="247"/>
      <c r="G409" s="247"/>
      <c r="H409" s="95">
        <f t="shared" si="68"/>
        <v>0</v>
      </c>
    </row>
    <row r="410" spans="1:8" x14ac:dyDescent="0.25">
      <c r="A410" s="96" t="s">
        <v>38</v>
      </c>
      <c r="B410" s="97"/>
      <c r="C410" s="98"/>
      <c r="D410" s="98"/>
      <c r="E410" s="247"/>
      <c r="F410" s="247"/>
      <c r="G410" s="247">
        <f>1175000+317250</f>
        <v>1492250</v>
      </c>
      <c r="H410" s="95">
        <f t="shared" si="68"/>
        <v>1492250</v>
      </c>
    </row>
    <row r="411" spans="1:8" x14ac:dyDescent="0.25">
      <c r="A411" s="96" t="s">
        <v>440</v>
      </c>
      <c r="B411" s="97"/>
      <c r="C411" s="98"/>
      <c r="D411" s="98"/>
      <c r="E411" s="247"/>
      <c r="F411" s="247"/>
      <c r="G411" s="247"/>
      <c r="H411" s="95">
        <f t="shared" si="68"/>
        <v>0</v>
      </c>
    </row>
    <row r="412" spans="1:8" x14ac:dyDescent="0.25">
      <c r="A412" s="96"/>
      <c r="B412" s="97"/>
      <c r="C412" s="98"/>
      <c r="D412" s="98"/>
      <c r="E412" s="247"/>
      <c r="F412" s="247"/>
      <c r="G412" s="247"/>
      <c r="H412" s="95">
        <f t="shared" si="68"/>
        <v>0</v>
      </c>
    </row>
    <row r="413" spans="1:8" ht="15.75" thickBot="1" x14ac:dyDescent="0.3">
      <c r="A413" s="99"/>
      <c r="B413" s="100"/>
      <c r="C413" s="101"/>
      <c r="D413" s="101"/>
      <c r="E413" s="248"/>
      <c r="F413" s="248"/>
      <c r="G413" s="248"/>
      <c r="H413" s="95">
        <f t="shared" si="68"/>
        <v>0</v>
      </c>
    </row>
    <row r="414" spans="1:8" ht="15.75" thickBot="1" x14ac:dyDescent="0.3">
      <c r="A414" s="102" t="s">
        <v>18</v>
      </c>
      <c r="B414" s="103">
        <f t="shared" ref="B414:D414" si="69">SUM(B407:B413)</f>
        <v>0</v>
      </c>
      <c r="C414" s="103">
        <f t="shared" si="69"/>
        <v>0</v>
      </c>
      <c r="D414" s="103">
        <f t="shared" si="69"/>
        <v>0</v>
      </c>
      <c r="E414" s="103">
        <f>SUM(E407:E413)</f>
        <v>0</v>
      </c>
      <c r="F414" s="103">
        <f>SUM(F407:F413)</f>
        <v>0</v>
      </c>
      <c r="G414" s="103">
        <f>SUM(G407:G413)</f>
        <v>6521450</v>
      </c>
      <c r="H414" s="103">
        <f>SUM(H407:H413)</f>
        <v>6521450</v>
      </c>
    </row>
  </sheetData>
  <mergeCells count="53">
    <mergeCell ref="B370:H370"/>
    <mergeCell ref="B371:C371"/>
    <mergeCell ref="B393:H393"/>
    <mergeCell ref="B394:H394"/>
    <mergeCell ref="B395:C395"/>
    <mergeCell ref="B323:C323"/>
    <mergeCell ref="B345:H345"/>
    <mergeCell ref="B346:H346"/>
    <mergeCell ref="B347:C347"/>
    <mergeCell ref="B369:H369"/>
    <mergeCell ref="B297:H297"/>
    <mergeCell ref="B298:H298"/>
    <mergeCell ref="B299:C299"/>
    <mergeCell ref="B321:H321"/>
    <mergeCell ref="B322:H322"/>
    <mergeCell ref="B130:H130"/>
    <mergeCell ref="A1:H1"/>
    <mergeCell ref="A2:H2"/>
    <mergeCell ref="B7:H7"/>
    <mergeCell ref="B8:H8"/>
    <mergeCell ref="B31:H31"/>
    <mergeCell ref="B9:C9"/>
    <mergeCell ref="B153:H153"/>
    <mergeCell ref="B155:C155"/>
    <mergeCell ref="B154:H154"/>
    <mergeCell ref="B32:H32"/>
    <mergeCell ref="B55:H55"/>
    <mergeCell ref="B56:H56"/>
    <mergeCell ref="B80:H80"/>
    <mergeCell ref="B81:H81"/>
    <mergeCell ref="B82:C82"/>
    <mergeCell ref="B131:C131"/>
    <mergeCell ref="B106:C106"/>
    <mergeCell ref="B33:C33"/>
    <mergeCell ref="B57:C57"/>
    <mergeCell ref="B104:H104"/>
    <mergeCell ref="B105:H105"/>
    <mergeCell ref="B129:H129"/>
    <mergeCell ref="B177:H177"/>
    <mergeCell ref="B178:H178"/>
    <mergeCell ref="B179:C179"/>
    <mergeCell ref="B201:H201"/>
    <mergeCell ref="B202:H202"/>
    <mergeCell ref="B203:C203"/>
    <mergeCell ref="B225:H225"/>
    <mergeCell ref="B226:H226"/>
    <mergeCell ref="B227:C227"/>
    <mergeCell ref="B249:H249"/>
    <mergeCell ref="B250:H250"/>
    <mergeCell ref="B251:C251"/>
    <mergeCell ref="B273:H273"/>
    <mergeCell ref="B274:H274"/>
    <mergeCell ref="B275:C275"/>
  </mergeCells>
  <pageMargins left="0.54" right="0.15748031496062992" top="0.27559055118110237" bottom="0.43307086614173229" header="0.31496062992125984" footer="0.31496062992125984"/>
  <pageSetup paperSize="9" scale="68" orientation="portrait" horizontalDpi="300" verticalDpi="300" r:id="rId1"/>
  <headerFooter>
    <oddFooter>&amp;R&amp;P</oddFooter>
  </headerFooter>
  <rowBreaks count="5" manualBreakCount="5">
    <brk id="78" max="16383" man="1"/>
    <brk id="151" max="16383" man="1"/>
    <brk id="224" max="16383" man="1"/>
    <brk id="296" max="16383" man="1"/>
    <brk id="368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5:EL157"/>
  <sheetViews>
    <sheetView topLeftCell="A4" zoomScale="89" zoomScaleNormal="89" workbookViewId="0">
      <pane xSplit="2" ySplit="7" topLeftCell="DE131" activePane="bottomRight" state="frozen"/>
      <selection activeCell="A4" sqref="A4"/>
      <selection pane="topRight" activeCell="C4" sqref="C4"/>
      <selection pane="bottomLeft" activeCell="A11" sqref="A11"/>
      <selection pane="bottomRight" activeCell="DJ150" sqref="DJ150"/>
    </sheetView>
  </sheetViews>
  <sheetFormatPr defaultColWidth="9.140625" defaultRowHeight="15" x14ac:dyDescent="0.25"/>
  <cols>
    <col min="1" max="1" width="5" style="165" customWidth="1"/>
    <col min="2" max="2" width="57.28515625" style="165" customWidth="1"/>
    <col min="3" max="3" width="6.7109375" style="165" customWidth="1"/>
    <col min="4" max="4" width="11.42578125" style="165" bestFit="1" customWidth="1"/>
    <col min="5" max="6" width="11.28515625" style="165" customWidth="1"/>
    <col min="7" max="10" width="12.7109375" style="165" customWidth="1"/>
    <col min="11" max="11" width="10.140625" style="165" customWidth="1"/>
    <col min="12" max="12" width="10.7109375" style="165" bestFit="1" customWidth="1"/>
    <col min="13" max="13" width="9.85546875" style="165" bestFit="1" customWidth="1"/>
    <col min="14" max="14" width="9.28515625" style="165" customWidth="1"/>
    <col min="15" max="15" width="10.85546875" style="165" bestFit="1" customWidth="1"/>
    <col min="16" max="16" width="11.42578125" style="165" bestFit="1" customWidth="1"/>
    <col min="17" max="18" width="10.85546875" style="165" bestFit="1" customWidth="1"/>
    <col min="19" max="19" width="9.5703125" style="165" bestFit="1" customWidth="1"/>
    <col min="20" max="20" width="11.42578125" style="165" bestFit="1" customWidth="1"/>
    <col min="21" max="21" width="9.85546875" style="165" bestFit="1" customWidth="1"/>
    <col min="22" max="22" width="12.85546875" style="165" customWidth="1"/>
    <col min="23" max="23" width="9.7109375" style="165" customWidth="1"/>
    <col min="24" max="24" width="10.7109375" style="165" bestFit="1" customWidth="1"/>
    <col min="25" max="25" width="9.85546875" style="165" bestFit="1" customWidth="1"/>
    <col min="26" max="26" width="9.85546875" style="165" customWidth="1"/>
    <col min="27" max="27" width="9.5703125" style="165" bestFit="1" customWidth="1"/>
    <col min="28" max="28" width="12.5703125" style="165" customWidth="1"/>
    <col min="29" max="29" width="10.5703125" style="165" bestFit="1" customWidth="1"/>
    <col min="30" max="30" width="8.85546875" style="165" bestFit="1" customWidth="1"/>
    <col min="31" max="31" width="10.42578125" style="165" customWidth="1"/>
    <col min="32" max="32" width="10.7109375" style="165" bestFit="1" customWidth="1"/>
    <col min="33" max="33" width="9.85546875" style="165" bestFit="1" customWidth="1"/>
    <col min="34" max="34" width="8.85546875" style="165" customWidth="1"/>
    <col min="35" max="35" width="9.7109375" style="165" customWidth="1"/>
    <col min="36" max="36" width="11.42578125" style="165" bestFit="1" customWidth="1"/>
    <col min="37" max="37" width="9.85546875" style="165" bestFit="1" customWidth="1"/>
    <col min="38" max="38" width="9.5703125" style="165" customWidth="1"/>
    <col min="39" max="51" width="12.7109375" style="165" customWidth="1"/>
    <col min="52" max="52" width="12.5703125" style="165" customWidth="1"/>
    <col min="53" max="55" width="12.7109375" style="165" customWidth="1"/>
    <col min="56" max="56" width="11.42578125" style="165" bestFit="1" customWidth="1"/>
    <col min="57" max="58" width="12.7109375" style="165" customWidth="1"/>
    <col min="59" max="59" width="6.7109375" style="165" bestFit="1" customWidth="1"/>
    <col min="60" max="60" width="9.28515625" style="165" customWidth="1"/>
    <col min="61" max="61" width="9.42578125" style="165" customWidth="1"/>
    <col min="62" max="62" width="7.5703125" style="165" customWidth="1"/>
    <col min="63" max="63" width="6.7109375" style="165" bestFit="1" customWidth="1"/>
    <col min="64" max="64" width="11.42578125" style="165" bestFit="1" customWidth="1"/>
    <col min="65" max="65" width="9.85546875" style="165" bestFit="1" customWidth="1"/>
    <col min="66" max="66" width="10.140625" style="165" customWidth="1"/>
    <col min="67" max="74" width="12.7109375" style="165" customWidth="1"/>
    <col min="75" max="75" width="10.5703125" style="165" bestFit="1" customWidth="1"/>
    <col min="76" max="76" width="11.42578125" style="165" bestFit="1" customWidth="1"/>
    <col min="77" max="77" width="10.5703125" style="165" bestFit="1" customWidth="1"/>
    <col min="78" max="102" width="12.7109375" style="165" customWidth="1"/>
    <col min="103" max="103" width="11.140625" style="165" customWidth="1"/>
    <col min="104" max="104" width="10.5703125" style="165" customWidth="1"/>
    <col min="105" max="105" width="9.7109375" style="165" customWidth="1"/>
    <col min="106" max="106" width="8" style="165" customWidth="1"/>
    <col min="107" max="107" width="6.7109375" style="165" bestFit="1" customWidth="1"/>
    <col min="108" max="108" width="11.42578125" style="165" bestFit="1" customWidth="1"/>
    <col min="109" max="110" width="12.7109375" style="165" customWidth="1"/>
    <col min="111" max="111" width="7.28515625" style="165" bestFit="1" customWidth="1"/>
    <col min="112" max="112" width="12.5703125" style="165" bestFit="1" customWidth="1"/>
    <col min="113" max="113" width="10.5703125" style="165" bestFit="1" customWidth="1"/>
    <col min="114" max="114" width="9.5703125" style="165" bestFit="1" customWidth="1"/>
    <col min="115" max="115" width="7.28515625" style="165" bestFit="1" customWidth="1"/>
    <col min="116" max="116" width="12.5703125" style="165" bestFit="1" customWidth="1"/>
    <col min="117" max="117" width="10.5703125" style="165" bestFit="1" customWidth="1"/>
    <col min="118" max="118" width="9.5703125" style="165" bestFit="1" customWidth="1"/>
    <col min="119" max="119" width="14" style="165" customWidth="1"/>
    <col min="120" max="120" width="14" style="496" customWidth="1"/>
    <col min="121" max="121" width="13.85546875" style="165" customWidth="1"/>
    <col min="122" max="122" width="13.42578125" style="165" customWidth="1"/>
    <col min="123" max="123" width="19.28515625" style="165" customWidth="1"/>
    <col min="124" max="124" width="18.7109375" style="165" customWidth="1"/>
    <col min="125" max="125" width="15.28515625" style="165" customWidth="1"/>
    <col min="126" max="127" width="9.140625" style="165"/>
    <col min="128" max="128" width="12.7109375" style="165" customWidth="1"/>
    <col min="129" max="16384" width="9.140625" style="165"/>
  </cols>
  <sheetData>
    <row r="5" spans="1:142" x14ac:dyDescent="0.25">
      <c r="A5" s="165" t="s">
        <v>305</v>
      </c>
      <c r="B5" s="164" t="str">
        <f>'1 címrend'!C3</f>
        <v xml:space="preserve"> melléklet az  /2023. (V..  .) rendelethez</v>
      </c>
    </row>
    <row r="7" spans="1:142" x14ac:dyDescent="0.25">
      <c r="B7" s="165" t="s">
        <v>268</v>
      </c>
      <c r="C7" s="1069" t="s">
        <v>690</v>
      </c>
      <c r="D7" s="1069"/>
      <c r="E7" s="1069"/>
      <c r="F7" s="1069"/>
      <c r="G7" s="1069" t="s">
        <v>792</v>
      </c>
      <c r="H7" s="1069"/>
      <c r="I7" s="1069"/>
      <c r="J7" s="1069"/>
      <c r="K7" s="1069" t="s">
        <v>691</v>
      </c>
      <c r="L7" s="1069"/>
      <c r="M7" s="1069"/>
      <c r="N7" s="1069"/>
      <c r="O7" s="781"/>
      <c r="P7" s="1069" t="s">
        <v>692</v>
      </c>
      <c r="Q7" s="1069"/>
      <c r="R7" s="1069"/>
      <c r="S7" s="1069" t="s">
        <v>693</v>
      </c>
      <c r="T7" s="1069"/>
      <c r="U7" s="1069"/>
      <c r="V7" s="1069"/>
      <c r="W7" s="1069" t="s">
        <v>694</v>
      </c>
      <c r="X7" s="1069"/>
      <c r="Y7" s="1069"/>
      <c r="Z7" s="1069"/>
      <c r="AA7" s="1069" t="s">
        <v>694</v>
      </c>
      <c r="AB7" s="1069"/>
      <c r="AC7" s="1069"/>
      <c r="AD7" s="1069"/>
      <c r="AE7" s="1069" t="s">
        <v>695</v>
      </c>
      <c r="AF7" s="1069"/>
      <c r="AG7" s="1069"/>
      <c r="AH7" s="1069"/>
      <c r="AI7" s="1069" t="s">
        <v>696</v>
      </c>
      <c r="AJ7" s="1069"/>
      <c r="AK7" s="1069"/>
      <c r="AL7" s="1069"/>
      <c r="AM7" s="1069" t="s">
        <v>1587</v>
      </c>
      <c r="AN7" s="1069"/>
      <c r="AO7" s="1069"/>
      <c r="AP7" s="1069"/>
      <c r="AQ7" s="1069" t="s">
        <v>347</v>
      </c>
      <c r="AR7" s="1069"/>
      <c r="AS7" s="1069"/>
      <c r="AT7" s="1069"/>
      <c r="AU7" s="1069" t="s">
        <v>847</v>
      </c>
      <c r="AV7" s="1069"/>
      <c r="AW7" s="1069"/>
      <c r="AX7" s="1069"/>
      <c r="AY7" s="1069" t="s">
        <v>847</v>
      </c>
      <c r="AZ7" s="1069"/>
      <c r="BA7" s="1069"/>
      <c r="BB7" s="1069"/>
      <c r="BC7" s="1069" t="s">
        <v>1586</v>
      </c>
      <c r="BD7" s="1069"/>
      <c r="BE7" s="1069"/>
      <c r="BF7" s="1069"/>
      <c r="BG7" s="1069" t="s">
        <v>474</v>
      </c>
      <c r="BH7" s="1069"/>
      <c r="BI7" s="1069"/>
      <c r="BJ7" s="1069"/>
      <c r="BK7" s="1069" t="s">
        <v>692</v>
      </c>
      <c r="BL7" s="1069"/>
      <c r="BM7" s="1069"/>
      <c r="BN7" s="1069"/>
      <c r="BO7" s="1069" t="s">
        <v>558</v>
      </c>
      <c r="BP7" s="1069"/>
      <c r="BQ7" s="1069"/>
      <c r="BR7" s="1069"/>
      <c r="BS7" s="1069" t="s">
        <v>351</v>
      </c>
      <c r="BT7" s="1069"/>
      <c r="BU7" s="1069"/>
      <c r="BV7" s="1069"/>
      <c r="BW7" s="1069" t="s">
        <v>353</v>
      </c>
      <c r="BX7" s="1069"/>
      <c r="BY7" s="1069"/>
      <c r="BZ7" s="1069"/>
      <c r="CA7" s="1069" t="s">
        <v>692</v>
      </c>
      <c r="CB7" s="1069"/>
      <c r="CC7" s="1069"/>
      <c r="CD7" s="1069"/>
      <c r="CE7" s="1069" t="s">
        <v>692</v>
      </c>
      <c r="CF7" s="1069"/>
      <c r="CG7" s="1069"/>
      <c r="CH7" s="1069"/>
      <c r="CI7" s="1069" t="s">
        <v>692</v>
      </c>
      <c r="CJ7" s="1069"/>
      <c r="CK7" s="1069"/>
      <c r="CL7" s="1069"/>
      <c r="CM7" s="1069" t="s">
        <v>356</v>
      </c>
      <c r="CN7" s="1069"/>
      <c r="CO7" s="1069"/>
      <c r="CP7" s="1069"/>
      <c r="CQ7" s="1069" t="s">
        <v>347</v>
      </c>
      <c r="CR7" s="1069"/>
      <c r="CS7" s="1069"/>
      <c r="CT7" s="1069"/>
      <c r="CU7" s="1069" t="s">
        <v>1029</v>
      </c>
      <c r="CV7" s="1069"/>
      <c r="CW7" s="1069"/>
      <c r="CX7" s="1069"/>
      <c r="CY7" s="1069" t="s">
        <v>495</v>
      </c>
      <c r="CZ7" s="1069"/>
      <c r="DA7" s="1069"/>
      <c r="DB7" s="1069"/>
      <c r="DC7" s="1069" t="s">
        <v>684</v>
      </c>
      <c r="DD7" s="1069"/>
      <c r="DE7" s="1069"/>
      <c r="DF7" s="1069"/>
      <c r="DG7" s="1069" t="s">
        <v>691</v>
      </c>
      <c r="DH7" s="1069"/>
      <c r="DI7" s="1069"/>
      <c r="DJ7" s="1069"/>
      <c r="DK7" s="1071">
        <v>62020</v>
      </c>
      <c r="DL7" s="1071"/>
      <c r="DM7" s="1071"/>
      <c r="DN7" s="1071"/>
      <c r="DO7" s="782"/>
    </row>
    <row r="8" spans="1:142" ht="15.75" thickBot="1" x14ac:dyDescent="0.3">
      <c r="A8" s="782"/>
      <c r="B8" s="782" t="s">
        <v>688</v>
      </c>
      <c r="C8" s="1072">
        <v>5015</v>
      </c>
      <c r="D8" s="1072"/>
      <c r="E8" s="1072"/>
      <c r="F8" s="1072"/>
      <c r="G8" s="1076">
        <v>5016</v>
      </c>
      <c r="H8" s="1076"/>
      <c r="I8" s="1076"/>
      <c r="J8" s="1076"/>
      <c r="K8" s="1076">
        <v>5017</v>
      </c>
      <c r="L8" s="1076"/>
      <c r="M8" s="1076"/>
      <c r="N8" s="1076"/>
      <c r="O8" s="783"/>
      <c r="P8" s="1076">
        <v>5018</v>
      </c>
      <c r="Q8" s="1076"/>
      <c r="R8" s="1076"/>
      <c r="S8" s="1076">
        <v>5021</v>
      </c>
      <c r="T8" s="1076"/>
      <c r="U8" s="1076"/>
      <c r="V8" s="1076"/>
      <c r="W8" s="1076">
        <v>5022</v>
      </c>
      <c r="X8" s="1076"/>
      <c r="Y8" s="1076"/>
      <c r="Z8" s="1076"/>
      <c r="AA8" s="1076">
        <v>5023</v>
      </c>
      <c r="AB8" s="1076"/>
      <c r="AC8" s="1076"/>
      <c r="AD8" s="1076"/>
      <c r="AE8" s="1076">
        <v>5024</v>
      </c>
      <c r="AF8" s="1076"/>
      <c r="AG8" s="1076"/>
      <c r="AH8" s="1076"/>
      <c r="AI8" s="1076">
        <v>5025</v>
      </c>
      <c r="AJ8" s="1076"/>
      <c r="AK8" s="1076"/>
      <c r="AL8" s="1076"/>
      <c r="AM8" s="1070" t="s">
        <v>678</v>
      </c>
      <c r="AN8" s="1070"/>
      <c r="AO8" s="1070"/>
      <c r="AP8" s="1070"/>
      <c r="AQ8" s="1070" t="s">
        <v>848</v>
      </c>
      <c r="AR8" s="1070"/>
      <c r="AS8" s="1070"/>
      <c r="AT8" s="1070"/>
      <c r="AU8" s="1070" t="s">
        <v>697</v>
      </c>
      <c r="AV8" s="1070"/>
      <c r="AW8" s="1070"/>
      <c r="AX8" s="1070"/>
      <c r="AY8" s="1070" t="s">
        <v>698</v>
      </c>
      <c r="AZ8" s="1070"/>
      <c r="BA8" s="1070"/>
      <c r="BB8" s="1070"/>
      <c r="BC8" s="1070" t="s">
        <v>849</v>
      </c>
      <c r="BD8" s="1070"/>
      <c r="BE8" s="1070"/>
      <c r="BF8" s="1070"/>
      <c r="BG8" s="1070" t="s">
        <v>850</v>
      </c>
      <c r="BH8" s="1070"/>
      <c r="BI8" s="1070"/>
      <c r="BJ8" s="1070"/>
      <c r="BK8" s="1076">
        <v>5056</v>
      </c>
      <c r="BL8" s="1076"/>
      <c r="BM8" s="1076"/>
      <c r="BN8" s="1076"/>
      <c r="BO8" s="1070" t="s">
        <v>851</v>
      </c>
      <c r="BP8" s="1070"/>
      <c r="BQ8" s="1070"/>
      <c r="BR8" s="1070"/>
      <c r="BS8" s="1070" t="s">
        <v>852</v>
      </c>
      <c r="BT8" s="1070"/>
      <c r="BU8" s="1070"/>
      <c r="BV8" s="1070"/>
      <c r="BW8" s="1070" t="s">
        <v>853</v>
      </c>
      <c r="BX8" s="1070"/>
      <c r="BY8" s="1070"/>
      <c r="BZ8" s="1070"/>
      <c r="CA8" s="1070" t="s">
        <v>854</v>
      </c>
      <c r="CB8" s="1070"/>
      <c r="CC8" s="1070"/>
      <c r="CD8" s="1070"/>
      <c r="CE8" s="1070" t="s">
        <v>855</v>
      </c>
      <c r="CF8" s="1070"/>
      <c r="CG8" s="1070"/>
      <c r="CH8" s="1070"/>
      <c r="CI8" s="1070" t="s">
        <v>856</v>
      </c>
      <c r="CJ8" s="1070"/>
      <c r="CK8" s="1070"/>
      <c r="CL8" s="1070"/>
      <c r="CM8" s="1070" t="s">
        <v>857</v>
      </c>
      <c r="CN8" s="1070"/>
      <c r="CO8" s="1070"/>
      <c r="CP8" s="1070"/>
      <c r="CQ8" s="1070" t="s">
        <v>940</v>
      </c>
      <c r="CR8" s="1070"/>
      <c r="CS8" s="1070"/>
      <c r="CT8" s="1070"/>
      <c r="CU8" s="1070" t="s">
        <v>858</v>
      </c>
      <c r="CV8" s="1070"/>
      <c r="CW8" s="1070"/>
      <c r="CX8" s="1070"/>
      <c r="CY8" s="1070" t="s">
        <v>941</v>
      </c>
      <c r="CZ8" s="1070"/>
      <c r="DA8" s="1070"/>
      <c r="DB8" s="1070"/>
      <c r="DC8" s="1069" t="s">
        <v>942</v>
      </c>
      <c r="DD8" s="1069"/>
      <c r="DE8" s="1069"/>
      <c r="DF8" s="1069"/>
      <c r="DG8" s="1070" t="s">
        <v>943</v>
      </c>
      <c r="DH8" s="1070"/>
      <c r="DI8" s="1070"/>
      <c r="DJ8" s="1070"/>
      <c r="DK8" s="1070" t="s">
        <v>944</v>
      </c>
      <c r="DL8" s="1070"/>
      <c r="DM8" s="1070"/>
      <c r="DN8" s="1070"/>
      <c r="DO8" s="784"/>
    </row>
    <row r="9" spans="1:142" ht="46.15" customHeight="1" thickBot="1" x14ac:dyDescent="0.3">
      <c r="A9" s="785"/>
      <c r="B9" s="786" t="s">
        <v>689</v>
      </c>
      <c r="C9" s="1073" t="s">
        <v>945</v>
      </c>
      <c r="D9" s="1074"/>
      <c r="E9" s="1074"/>
      <c r="F9" s="1075"/>
      <c r="G9" s="1074" t="s">
        <v>1030</v>
      </c>
      <c r="H9" s="1074"/>
      <c r="I9" s="1074"/>
      <c r="J9" s="1074"/>
      <c r="K9" s="1081" t="s">
        <v>946</v>
      </c>
      <c r="L9" s="1082"/>
      <c r="M9" s="1082"/>
      <c r="N9" s="1083"/>
      <c r="O9" s="1077" t="s">
        <v>947</v>
      </c>
      <c r="P9" s="1078"/>
      <c r="Q9" s="1078"/>
      <c r="R9" s="1084"/>
      <c r="S9" s="1085" t="s">
        <v>948</v>
      </c>
      <c r="T9" s="1086"/>
      <c r="U9" s="1086"/>
      <c r="V9" s="1087"/>
      <c r="W9" s="1077" t="s">
        <v>949</v>
      </c>
      <c r="X9" s="1078"/>
      <c r="Y9" s="1078"/>
      <c r="Z9" s="1084"/>
      <c r="AA9" s="1078" t="s">
        <v>1031</v>
      </c>
      <c r="AB9" s="1078"/>
      <c r="AC9" s="1078"/>
      <c r="AD9" s="1078"/>
      <c r="AE9" s="1077" t="s">
        <v>456</v>
      </c>
      <c r="AF9" s="1078"/>
      <c r="AG9" s="1078"/>
      <c r="AH9" s="1084"/>
      <c r="AI9" s="1073" t="s">
        <v>950</v>
      </c>
      <c r="AJ9" s="1074"/>
      <c r="AK9" s="1074"/>
      <c r="AL9" s="1075"/>
      <c r="AM9" s="1077" t="s">
        <v>679</v>
      </c>
      <c r="AN9" s="1078"/>
      <c r="AO9" s="1078"/>
      <c r="AP9" s="1084"/>
      <c r="AQ9" s="1077" t="s">
        <v>859</v>
      </c>
      <c r="AR9" s="1078"/>
      <c r="AS9" s="1078"/>
      <c r="AT9" s="1079"/>
      <c r="AU9" s="1080" t="s">
        <v>860</v>
      </c>
      <c r="AV9" s="1078"/>
      <c r="AW9" s="1078"/>
      <c r="AX9" s="1079"/>
      <c r="AY9" s="1080" t="s">
        <v>861</v>
      </c>
      <c r="AZ9" s="1078"/>
      <c r="BA9" s="1078"/>
      <c r="BB9" s="1084"/>
      <c r="BC9" s="1077" t="s">
        <v>862</v>
      </c>
      <c r="BD9" s="1078"/>
      <c r="BE9" s="1078"/>
      <c r="BF9" s="1084"/>
      <c r="BG9" s="1077" t="s">
        <v>863</v>
      </c>
      <c r="BH9" s="1078"/>
      <c r="BI9" s="1078"/>
      <c r="BJ9" s="1084"/>
      <c r="BK9" s="1077" t="s">
        <v>682</v>
      </c>
      <c r="BL9" s="1078"/>
      <c r="BM9" s="1078"/>
      <c r="BN9" s="1079"/>
      <c r="BO9" s="1080" t="s">
        <v>864</v>
      </c>
      <c r="BP9" s="1078"/>
      <c r="BQ9" s="1078"/>
      <c r="BR9" s="1079"/>
      <c r="BS9" s="1080" t="s">
        <v>865</v>
      </c>
      <c r="BT9" s="1078"/>
      <c r="BU9" s="1078"/>
      <c r="BV9" s="1079"/>
      <c r="BW9" s="1080" t="s">
        <v>866</v>
      </c>
      <c r="BX9" s="1078"/>
      <c r="BY9" s="1078"/>
      <c r="BZ9" s="1079"/>
      <c r="CA9" s="1080" t="s">
        <v>867</v>
      </c>
      <c r="CB9" s="1078"/>
      <c r="CC9" s="1078"/>
      <c r="CD9" s="1079"/>
      <c r="CE9" s="1080" t="s">
        <v>868</v>
      </c>
      <c r="CF9" s="1078"/>
      <c r="CG9" s="1078"/>
      <c r="CH9" s="1079"/>
      <c r="CI9" s="1080" t="s">
        <v>869</v>
      </c>
      <c r="CJ9" s="1078"/>
      <c r="CK9" s="1078"/>
      <c r="CL9" s="1079"/>
      <c r="CM9" s="1080" t="s">
        <v>870</v>
      </c>
      <c r="CN9" s="1078"/>
      <c r="CO9" s="1078"/>
      <c r="CP9" s="1079"/>
      <c r="CQ9" s="1080" t="s">
        <v>951</v>
      </c>
      <c r="CR9" s="1078"/>
      <c r="CS9" s="1078"/>
      <c r="CT9" s="1079"/>
      <c r="CU9" s="1080" t="s">
        <v>871</v>
      </c>
      <c r="CV9" s="1078"/>
      <c r="CW9" s="1078"/>
      <c r="CX9" s="1079"/>
      <c r="CY9" s="1091" t="s">
        <v>872</v>
      </c>
      <c r="CZ9" s="1086"/>
      <c r="DA9" s="1086"/>
      <c r="DB9" s="1086"/>
      <c r="DC9" s="1092" t="s">
        <v>1576</v>
      </c>
      <c r="DD9" s="1093"/>
      <c r="DE9" s="1093"/>
      <c r="DF9" s="1094"/>
      <c r="DG9" s="1086" t="s">
        <v>952</v>
      </c>
      <c r="DH9" s="1086"/>
      <c r="DI9" s="1086"/>
      <c r="DJ9" s="1087"/>
      <c r="DK9" s="1077" t="s">
        <v>953</v>
      </c>
      <c r="DL9" s="1078"/>
      <c r="DM9" s="1078"/>
      <c r="DN9" s="1084"/>
      <c r="DO9" s="1088" t="s">
        <v>399</v>
      </c>
      <c r="DP9" s="1089"/>
      <c r="DQ9" s="1089"/>
      <c r="DR9" s="1090"/>
      <c r="DS9" s="782"/>
      <c r="DT9" s="782"/>
      <c r="DU9" s="782"/>
      <c r="DV9" s="782"/>
      <c r="DW9" s="782"/>
      <c r="DX9" s="782"/>
      <c r="DY9" s="782"/>
      <c r="DZ9" s="782"/>
      <c r="EA9" s="782"/>
      <c r="EB9" s="782"/>
      <c r="EC9" s="782"/>
      <c r="ED9" s="782"/>
      <c r="EE9" s="782"/>
      <c r="EF9" s="782"/>
      <c r="EG9" s="782"/>
      <c r="EH9" s="782"/>
      <c r="EI9" s="782"/>
      <c r="EJ9" s="782"/>
      <c r="EK9" s="782"/>
      <c r="EL9" s="782"/>
    </row>
    <row r="10" spans="1:142" s="441" customFormat="1" ht="40.9" customHeight="1" thickBot="1" x14ac:dyDescent="0.3">
      <c r="A10" s="787" t="s">
        <v>41</v>
      </c>
      <c r="B10" s="788" t="s">
        <v>22</v>
      </c>
      <c r="C10" s="789" t="s">
        <v>873</v>
      </c>
      <c r="D10" s="790" t="s">
        <v>954</v>
      </c>
      <c r="E10" s="790" t="s">
        <v>1025</v>
      </c>
      <c r="F10" s="791" t="s">
        <v>1032</v>
      </c>
      <c r="G10" s="792" t="s">
        <v>873</v>
      </c>
      <c r="H10" s="790" t="s">
        <v>954</v>
      </c>
      <c r="I10" s="792" t="s">
        <v>1025</v>
      </c>
      <c r="J10" s="793" t="s">
        <v>1032</v>
      </c>
      <c r="K10" s="794" t="s">
        <v>873</v>
      </c>
      <c r="L10" s="795" t="s">
        <v>954</v>
      </c>
      <c r="M10" s="795" t="s">
        <v>1025</v>
      </c>
      <c r="N10" s="796" t="s">
        <v>1032</v>
      </c>
      <c r="O10" s="794" t="s">
        <v>873</v>
      </c>
      <c r="P10" s="791" t="s">
        <v>954</v>
      </c>
      <c r="Q10" s="790" t="s">
        <v>1025</v>
      </c>
      <c r="R10" s="793" t="s">
        <v>1032</v>
      </c>
      <c r="S10" s="789" t="s">
        <v>873</v>
      </c>
      <c r="T10" s="790" t="s">
        <v>954</v>
      </c>
      <c r="U10" s="790" t="s">
        <v>1025</v>
      </c>
      <c r="V10" s="791" t="s">
        <v>1032</v>
      </c>
      <c r="W10" s="792" t="s">
        <v>873</v>
      </c>
      <c r="X10" s="790" t="s">
        <v>954</v>
      </c>
      <c r="Y10" s="790" t="s">
        <v>1025</v>
      </c>
      <c r="Z10" s="791" t="s">
        <v>1032</v>
      </c>
      <c r="AA10" s="790" t="s">
        <v>873</v>
      </c>
      <c r="AB10" s="790" t="s">
        <v>954</v>
      </c>
      <c r="AC10" s="790" t="s">
        <v>1025</v>
      </c>
      <c r="AD10" s="791" t="s">
        <v>1032</v>
      </c>
      <c r="AE10" s="790" t="s">
        <v>873</v>
      </c>
      <c r="AF10" s="790" t="s">
        <v>954</v>
      </c>
      <c r="AG10" s="790" t="s">
        <v>1025</v>
      </c>
      <c r="AH10" s="791" t="s">
        <v>1032</v>
      </c>
      <c r="AI10" s="790" t="s">
        <v>873</v>
      </c>
      <c r="AJ10" s="790" t="s">
        <v>954</v>
      </c>
      <c r="AK10" s="790" t="s">
        <v>1025</v>
      </c>
      <c r="AL10" s="791" t="s">
        <v>1032</v>
      </c>
      <c r="AM10" s="790" t="s">
        <v>873</v>
      </c>
      <c r="AN10" s="790" t="s">
        <v>954</v>
      </c>
      <c r="AO10" s="790" t="s">
        <v>1025</v>
      </c>
      <c r="AP10" s="791" t="s">
        <v>1032</v>
      </c>
      <c r="AQ10" s="790" t="s">
        <v>873</v>
      </c>
      <c r="AR10" s="790" t="s">
        <v>954</v>
      </c>
      <c r="AS10" s="790" t="s">
        <v>1025</v>
      </c>
      <c r="AT10" s="791" t="s">
        <v>1032</v>
      </c>
      <c r="AU10" s="790" t="s">
        <v>873</v>
      </c>
      <c r="AV10" s="790" t="s">
        <v>954</v>
      </c>
      <c r="AW10" s="790" t="s">
        <v>1025</v>
      </c>
      <c r="AX10" s="791" t="s">
        <v>1032</v>
      </c>
      <c r="AY10" s="790" t="s">
        <v>873</v>
      </c>
      <c r="AZ10" s="790" t="s">
        <v>954</v>
      </c>
      <c r="BA10" s="790" t="s">
        <v>1025</v>
      </c>
      <c r="BB10" s="791" t="s">
        <v>1032</v>
      </c>
      <c r="BC10" s="790" t="s">
        <v>873</v>
      </c>
      <c r="BD10" s="790" t="s">
        <v>954</v>
      </c>
      <c r="BE10" s="790" t="s">
        <v>1025</v>
      </c>
      <c r="BF10" s="791" t="s">
        <v>1032</v>
      </c>
      <c r="BG10" s="790" t="s">
        <v>873</v>
      </c>
      <c r="BH10" s="790" t="s">
        <v>954</v>
      </c>
      <c r="BI10" s="790" t="s">
        <v>1025</v>
      </c>
      <c r="BJ10" s="791" t="s">
        <v>1032</v>
      </c>
      <c r="BK10" s="790" t="s">
        <v>873</v>
      </c>
      <c r="BL10" s="790" t="s">
        <v>954</v>
      </c>
      <c r="BM10" s="790" t="s">
        <v>1025</v>
      </c>
      <c r="BN10" s="791" t="s">
        <v>1032</v>
      </c>
      <c r="BO10" s="790" t="s">
        <v>873</v>
      </c>
      <c r="BP10" s="790" t="s">
        <v>954</v>
      </c>
      <c r="BQ10" s="790" t="s">
        <v>1025</v>
      </c>
      <c r="BR10" s="791" t="s">
        <v>1032</v>
      </c>
      <c r="BS10" s="790" t="s">
        <v>873</v>
      </c>
      <c r="BT10" s="790" t="s">
        <v>954</v>
      </c>
      <c r="BU10" s="790" t="s">
        <v>1025</v>
      </c>
      <c r="BV10" s="791" t="s">
        <v>1032</v>
      </c>
      <c r="BW10" s="790" t="s">
        <v>873</v>
      </c>
      <c r="BX10" s="790" t="s">
        <v>954</v>
      </c>
      <c r="BY10" s="790" t="s">
        <v>1025</v>
      </c>
      <c r="BZ10" s="791" t="s">
        <v>1032</v>
      </c>
      <c r="CA10" s="790" t="s">
        <v>873</v>
      </c>
      <c r="CB10" s="790" t="s">
        <v>954</v>
      </c>
      <c r="CC10" s="790" t="s">
        <v>1025</v>
      </c>
      <c r="CD10" s="791" t="s">
        <v>1032</v>
      </c>
      <c r="CE10" s="790" t="s">
        <v>873</v>
      </c>
      <c r="CF10" s="790" t="s">
        <v>954</v>
      </c>
      <c r="CG10" s="790" t="s">
        <v>1025</v>
      </c>
      <c r="CH10" s="791" t="s">
        <v>1032</v>
      </c>
      <c r="CI10" s="790" t="s">
        <v>873</v>
      </c>
      <c r="CJ10" s="790" t="s">
        <v>954</v>
      </c>
      <c r="CK10" s="790" t="s">
        <v>1025</v>
      </c>
      <c r="CL10" s="791" t="s">
        <v>1032</v>
      </c>
      <c r="CM10" s="790" t="s">
        <v>873</v>
      </c>
      <c r="CN10" s="790" t="s">
        <v>954</v>
      </c>
      <c r="CO10" s="790" t="s">
        <v>1025</v>
      </c>
      <c r="CP10" s="791" t="s">
        <v>1032</v>
      </c>
      <c r="CQ10" s="790" t="s">
        <v>873</v>
      </c>
      <c r="CR10" s="790" t="s">
        <v>954</v>
      </c>
      <c r="CS10" s="790" t="s">
        <v>1025</v>
      </c>
      <c r="CT10" s="791" t="s">
        <v>1032</v>
      </c>
      <c r="CU10" s="790" t="s">
        <v>873</v>
      </c>
      <c r="CV10" s="790" t="s">
        <v>954</v>
      </c>
      <c r="CW10" s="790" t="s">
        <v>1025</v>
      </c>
      <c r="CX10" s="793" t="s">
        <v>1032</v>
      </c>
      <c r="CY10" s="789" t="s">
        <v>873</v>
      </c>
      <c r="CZ10" s="790" t="s">
        <v>954</v>
      </c>
      <c r="DA10" s="790" t="s">
        <v>1025</v>
      </c>
      <c r="DB10" s="791" t="s">
        <v>1032</v>
      </c>
      <c r="DC10" s="797" t="s">
        <v>873</v>
      </c>
      <c r="DD10" s="795" t="s">
        <v>954</v>
      </c>
      <c r="DE10" s="795" t="s">
        <v>1025</v>
      </c>
      <c r="DF10" s="796" t="s">
        <v>1032</v>
      </c>
      <c r="DG10" s="792" t="s">
        <v>873</v>
      </c>
      <c r="DH10" s="790" t="s">
        <v>954</v>
      </c>
      <c r="DI10" s="790" t="s">
        <v>1025</v>
      </c>
      <c r="DJ10" s="791" t="s">
        <v>1032</v>
      </c>
      <c r="DK10" s="798" t="s">
        <v>873</v>
      </c>
      <c r="DL10" s="799" t="s">
        <v>954</v>
      </c>
      <c r="DM10" s="800" t="s">
        <v>1025</v>
      </c>
      <c r="DN10" s="799" t="s">
        <v>1032</v>
      </c>
      <c r="DO10" s="800" t="s">
        <v>873</v>
      </c>
      <c r="DP10" s="799" t="s">
        <v>954</v>
      </c>
      <c r="DQ10" s="800" t="s">
        <v>1025</v>
      </c>
      <c r="DR10" s="799" t="s">
        <v>1032</v>
      </c>
    </row>
    <row r="11" spans="1:142" s="432" customFormat="1" ht="15.75" thickBot="1" x14ac:dyDescent="0.3">
      <c r="A11" s="163" t="s">
        <v>42</v>
      </c>
      <c r="B11" s="19" t="s">
        <v>43</v>
      </c>
      <c r="C11" s="801">
        <f t="shared" ref="C11:BN11" si="0">SUM(C12,C19,C20,C22,C23,C21)</f>
        <v>0</v>
      </c>
      <c r="D11" s="801">
        <f t="shared" si="0"/>
        <v>0</v>
      </c>
      <c r="E11" s="801">
        <f t="shared" si="0"/>
        <v>0</v>
      </c>
      <c r="F11" s="802">
        <f t="shared" si="0"/>
        <v>0</v>
      </c>
      <c r="G11" s="803">
        <f t="shared" si="0"/>
        <v>0</v>
      </c>
      <c r="H11" s="804">
        <f t="shared" si="0"/>
        <v>0</v>
      </c>
      <c r="I11" s="803">
        <f t="shared" si="0"/>
        <v>0</v>
      </c>
      <c r="J11" s="805">
        <f t="shared" si="0"/>
        <v>0</v>
      </c>
      <c r="K11" s="806">
        <f t="shared" si="0"/>
        <v>0</v>
      </c>
      <c r="L11" s="807">
        <f t="shared" si="0"/>
        <v>0</v>
      </c>
      <c r="M11" s="807">
        <f t="shared" si="0"/>
        <v>0</v>
      </c>
      <c r="N11" s="808">
        <f t="shared" si="0"/>
        <v>0</v>
      </c>
      <c r="O11" s="804">
        <f>SUM(O12,O19,O20,O22,O23,O21)</f>
        <v>0</v>
      </c>
      <c r="P11" s="809">
        <f>SUM(P12,P19,P20,P22,P23,P21)</f>
        <v>0</v>
      </c>
      <c r="Q11" s="801">
        <f t="shared" ref="Q11:R11" si="1">SUM(Q12,Q19,Q20,Q22,Q23,Q21)</f>
        <v>0</v>
      </c>
      <c r="R11" s="805">
        <f t="shared" si="1"/>
        <v>0</v>
      </c>
      <c r="S11" s="801">
        <f>SUM(S12,S19,S20,S22,S23,S21)</f>
        <v>0</v>
      </c>
      <c r="T11" s="804">
        <f>SUM(T12,T19,T20,T22,T23,T21)</f>
        <v>0</v>
      </c>
      <c r="U11" s="804">
        <f t="shared" ref="U11:V11" si="2">SUM(U12,U19,U20,U22,U23,U21)</f>
        <v>0</v>
      </c>
      <c r="V11" s="809">
        <f t="shared" si="2"/>
        <v>0</v>
      </c>
      <c r="W11" s="803">
        <f t="shared" si="0"/>
        <v>0</v>
      </c>
      <c r="X11" s="804">
        <f t="shared" si="0"/>
        <v>0</v>
      </c>
      <c r="Y11" s="801">
        <f t="shared" si="0"/>
        <v>0</v>
      </c>
      <c r="Z11" s="802">
        <f t="shared" si="0"/>
        <v>0</v>
      </c>
      <c r="AA11" s="804">
        <f t="shared" si="0"/>
        <v>0</v>
      </c>
      <c r="AB11" s="804">
        <f t="shared" si="0"/>
        <v>0</v>
      </c>
      <c r="AC11" s="801">
        <f t="shared" si="0"/>
        <v>0</v>
      </c>
      <c r="AD11" s="802">
        <f t="shared" si="0"/>
        <v>0</v>
      </c>
      <c r="AE11" s="804">
        <f t="shared" si="0"/>
        <v>0</v>
      </c>
      <c r="AF11" s="804">
        <f t="shared" si="0"/>
        <v>0</v>
      </c>
      <c r="AG11" s="801">
        <f t="shared" si="0"/>
        <v>0</v>
      </c>
      <c r="AH11" s="802">
        <f t="shared" si="0"/>
        <v>0</v>
      </c>
      <c r="AI11" s="804">
        <f t="shared" si="0"/>
        <v>0</v>
      </c>
      <c r="AJ11" s="804">
        <f t="shared" si="0"/>
        <v>0</v>
      </c>
      <c r="AK11" s="801">
        <f t="shared" si="0"/>
        <v>0</v>
      </c>
      <c r="AL11" s="802">
        <f t="shared" si="0"/>
        <v>0</v>
      </c>
      <c r="AM11" s="804">
        <f t="shared" si="0"/>
        <v>0</v>
      </c>
      <c r="AN11" s="804">
        <f t="shared" si="0"/>
        <v>0</v>
      </c>
      <c r="AO11" s="801">
        <f t="shared" si="0"/>
        <v>0</v>
      </c>
      <c r="AP11" s="802">
        <f t="shared" si="0"/>
        <v>0</v>
      </c>
      <c r="AQ11" s="804">
        <f t="shared" si="0"/>
        <v>0</v>
      </c>
      <c r="AR11" s="804">
        <f t="shared" si="0"/>
        <v>0</v>
      </c>
      <c r="AS11" s="804">
        <f t="shared" si="0"/>
        <v>0</v>
      </c>
      <c r="AT11" s="804">
        <f t="shared" si="0"/>
        <v>0</v>
      </c>
      <c r="AU11" s="804">
        <f t="shared" si="0"/>
        <v>0</v>
      </c>
      <c r="AV11" s="804">
        <f t="shared" si="0"/>
        <v>0</v>
      </c>
      <c r="AW11" s="801">
        <f t="shared" si="0"/>
        <v>0</v>
      </c>
      <c r="AX11" s="802">
        <f t="shared" si="0"/>
        <v>0</v>
      </c>
      <c r="AY11" s="804">
        <f t="shared" si="0"/>
        <v>0</v>
      </c>
      <c r="AZ11" s="804">
        <f t="shared" si="0"/>
        <v>0</v>
      </c>
      <c r="BA11" s="801">
        <f t="shared" si="0"/>
        <v>0</v>
      </c>
      <c r="BB11" s="802">
        <f t="shared" si="0"/>
        <v>0</v>
      </c>
      <c r="BC11" s="804">
        <f t="shared" si="0"/>
        <v>0</v>
      </c>
      <c r="BD11" s="804">
        <f t="shared" si="0"/>
        <v>0</v>
      </c>
      <c r="BE11" s="801">
        <f t="shared" si="0"/>
        <v>0</v>
      </c>
      <c r="BF11" s="802">
        <f t="shared" si="0"/>
        <v>0</v>
      </c>
      <c r="BG11" s="804">
        <f t="shared" si="0"/>
        <v>0</v>
      </c>
      <c r="BH11" s="804">
        <f t="shared" si="0"/>
        <v>0</v>
      </c>
      <c r="BI11" s="801">
        <f t="shared" si="0"/>
        <v>0</v>
      </c>
      <c r="BJ11" s="802">
        <f t="shared" si="0"/>
        <v>0</v>
      </c>
      <c r="BK11" s="804">
        <f t="shared" si="0"/>
        <v>0</v>
      </c>
      <c r="BL11" s="804">
        <f t="shared" si="0"/>
        <v>0</v>
      </c>
      <c r="BM11" s="801">
        <f t="shared" si="0"/>
        <v>0</v>
      </c>
      <c r="BN11" s="802">
        <f t="shared" si="0"/>
        <v>0</v>
      </c>
      <c r="BO11" s="804">
        <f t="shared" ref="BO11:DP11" si="3">SUM(BO12,BO19,BO20,BO22,BO23,BO21)</f>
        <v>0</v>
      </c>
      <c r="BP11" s="804">
        <f t="shared" si="3"/>
        <v>0</v>
      </c>
      <c r="BQ11" s="801">
        <f t="shared" si="3"/>
        <v>0</v>
      </c>
      <c r="BR11" s="802">
        <f t="shared" si="3"/>
        <v>0</v>
      </c>
      <c r="BS11" s="804">
        <f t="shared" si="3"/>
        <v>0</v>
      </c>
      <c r="BT11" s="804">
        <f t="shared" si="3"/>
        <v>0</v>
      </c>
      <c r="BU11" s="804">
        <f t="shared" si="3"/>
        <v>0</v>
      </c>
      <c r="BV11" s="804">
        <f t="shared" si="3"/>
        <v>0</v>
      </c>
      <c r="BW11" s="804">
        <f t="shared" si="3"/>
        <v>0</v>
      </c>
      <c r="BX11" s="804">
        <f t="shared" si="3"/>
        <v>0</v>
      </c>
      <c r="BY11" s="801">
        <f t="shared" si="3"/>
        <v>0</v>
      </c>
      <c r="BZ11" s="802">
        <f t="shared" si="3"/>
        <v>0</v>
      </c>
      <c r="CA11" s="804">
        <f t="shared" si="3"/>
        <v>0</v>
      </c>
      <c r="CB11" s="804">
        <f t="shared" si="3"/>
        <v>0</v>
      </c>
      <c r="CC11" s="801">
        <f t="shared" si="3"/>
        <v>0</v>
      </c>
      <c r="CD11" s="802">
        <f t="shared" si="3"/>
        <v>0</v>
      </c>
      <c r="CE11" s="804">
        <f t="shared" si="3"/>
        <v>0</v>
      </c>
      <c r="CF11" s="804">
        <f t="shared" si="3"/>
        <v>0</v>
      </c>
      <c r="CG11" s="801">
        <f t="shared" si="3"/>
        <v>0</v>
      </c>
      <c r="CH11" s="802">
        <f t="shared" si="3"/>
        <v>0</v>
      </c>
      <c r="CI11" s="804">
        <f t="shared" si="3"/>
        <v>0</v>
      </c>
      <c r="CJ11" s="804">
        <f t="shared" si="3"/>
        <v>0</v>
      </c>
      <c r="CK11" s="801">
        <f t="shared" si="3"/>
        <v>0</v>
      </c>
      <c r="CL11" s="802">
        <f t="shared" si="3"/>
        <v>0</v>
      </c>
      <c r="CM11" s="804">
        <f t="shared" si="3"/>
        <v>0</v>
      </c>
      <c r="CN11" s="804">
        <f t="shared" si="3"/>
        <v>0</v>
      </c>
      <c r="CO11" s="801">
        <f t="shared" si="3"/>
        <v>0</v>
      </c>
      <c r="CP11" s="802">
        <f t="shared" si="3"/>
        <v>0</v>
      </c>
      <c r="CQ11" s="804">
        <f t="shared" si="3"/>
        <v>0</v>
      </c>
      <c r="CR11" s="804">
        <f t="shared" si="3"/>
        <v>0</v>
      </c>
      <c r="CS11" s="801">
        <f t="shared" si="3"/>
        <v>0</v>
      </c>
      <c r="CT11" s="802">
        <f t="shared" si="3"/>
        <v>0</v>
      </c>
      <c r="CU11" s="804">
        <f t="shared" si="3"/>
        <v>0</v>
      </c>
      <c r="CV11" s="810">
        <f t="shared" si="3"/>
        <v>0</v>
      </c>
      <c r="CW11" s="801">
        <f t="shared" si="3"/>
        <v>0</v>
      </c>
      <c r="CX11" s="805">
        <f t="shared" si="3"/>
        <v>0</v>
      </c>
      <c r="CY11" s="801">
        <f t="shared" si="3"/>
        <v>0</v>
      </c>
      <c r="CZ11" s="804">
        <f t="shared" si="3"/>
        <v>0</v>
      </c>
      <c r="DA11" s="804">
        <f t="shared" si="3"/>
        <v>0</v>
      </c>
      <c r="DB11" s="809">
        <f t="shared" si="3"/>
        <v>0</v>
      </c>
      <c r="DC11" s="803">
        <f t="shared" si="3"/>
        <v>0</v>
      </c>
      <c r="DD11" s="804">
        <f t="shared" si="3"/>
        <v>5000000</v>
      </c>
      <c r="DE11" s="804">
        <f t="shared" si="3"/>
        <v>5000000</v>
      </c>
      <c r="DF11" s="809">
        <f t="shared" si="3"/>
        <v>5000000</v>
      </c>
      <c r="DG11" s="803">
        <f t="shared" si="3"/>
        <v>0</v>
      </c>
      <c r="DH11" s="804">
        <f t="shared" si="3"/>
        <v>0</v>
      </c>
      <c r="DI11" s="804">
        <f t="shared" si="3"/>
        <v>0</v>
      </c>
      <c r="DJ11" s="809">
        <f t="shared" si="3"/>
        <v>0</v>
      </c>
      <c r="DK11" s="803">
        <f t="shared" si="3"/>
        <v>0</v>
      </c>
      <c r="DL11" s="809">
        <f t="shared" si="3"/>
        <v>7000000</v>
      </c>
      <c r="DM11" s="801">
        <f t="shared" si="3"/>
        <v>7000000</v>
      </c>
      <c r="DN11" s="802">
        <f t="shared" si="3"/>
        <v>7000000</v>
      </c>
      <c r="DO11" s="804">
        <f>SUM(DO12,DO19,DO20,DO22,DO23,DO21)</f>
        <v>0</v>
      </c>
      <c r="DP11" s="809">
        <f t="shared" si="3"/>
        <v>12000000</v>
      </c>
      <c r="DQ11" s="809">
        <f>SUM(DQ12,DQ19,DQ20,DQ22,DQ23,DQ21)</f>
        <v>12000000</v>
      </c>
      <c r="DR11" s="809">
        <f t="shared" ref="DR11" si="4">SUM(DR12,DR19,DR20,DR22,DR23,DR21)</f>
        <v>12000000</v>
      </c>
    </row>
    <row r="12" spans="1:142" ht="15" hidden="1" customHeight="1" thickBot="1" x14ac:dyDescent="0.3">
      <c r="A12" s="811" t="s">
        <v>44</v>
      </c>
      <c r="B12" s="812" t="s">
        <v>45</v>
      </c>
      <c r="C12" s="813">
        <f t="shared" ref="C12:AT12" si="5">SUM(C13:C18)</f>
        <v>0</v>
      </c>
      <c r="D12" s="814">
        <f t="shared" si="5"/>
        <v>0</v>
      </c>
      <c r="E12" s="814"/>
      <c r="F12" s="186"/>
      <c r="G12" s="815">
        <f t="shared" si="5"/>
        <v>0</v>
      </c>
      <c r="H12" s="814">
        <f t="shared" si="5"/>
        <v>0</v>
      </c>
      <c r="I12" s="815"/>
      <c r="J12" s="816"/>
      <c r="K12" s="813">
        <f t="shared" si="5"/>
        <v>0</v>
      </c>
      <c r="L12" s="186">
        <f t="shared" si="5"/>
        <v>0</v>
      </c>
      <c r="M12" s="814"/>
      <c r="N12" s="186"/>
      <c r="O12" s="814">
        <f t="shared" ref="O12" si="6">SUM(O13:O18)</f>
        <v>0</v>
      </c>
      <c r="P12" s="186">
        <f t="shared" si="5"/>
        <v>0</v>
      </c>
      <c r="Q12" s="814"/>
      <c r="R12" s="816"/>
      <c r="S12" s="813">
        <f t="shared" si="5"/>
        <v>0</v>
      </c>
      <c r="T12" s="814">
        <f t="shared" si="5"/>
        <v>0</v>
      </c>
      <c r="U12" s="814"/>
      <c r="V12" s="186"/>
      <c r="W12" s="815">
        <f t="shared" si="5"/>
        <v>0</v>
      </c>
      <c r="X12" s="814">
        <f t="shared" si="5"/>
        <v>0</v>
      </c>
      <c r="Y12" s="814"/>
      <c r="Z12" s="186"/>
      <c r="AA12" s="814">
        <f t="shared" si="5"/>
        <v>0</v>
      </c>
      <c r="AB12" s="814">
        <f t="shared" si="5"/>
        <v>0</v>
      </c>
      <c r="AC12" s="814"/>
      <c r="AD12" s="186"/>
      <c r="AE12" s="814">
        <f t="shared" si="5"/>
        <v>0</v>
      </c>
      <c r="AF12" s="814">
        <f t="shared" si="5"/>
        <v>0</v>
      </c>
      <c r="AG12" s="814"/>
      <c r="AH12" s="186"/>
      <c r="AI12" s="814">
        <f t="shared" si="5"/>
        <v>0</v>
      </c>
      <c r="AJ12" s="814">
        <f t="shared" si="5"/>
        <v>0</v>
      </c>
      <c r="AK12" s="814"/>
      <c r="AL12" s="186"/>
      <c r="AM12" s="814">
        <f t="shared" si="5"/>
        <v>0</v>
      </c>
      <c r="AN12" s="814">
        <f t="shared" si="5"/>
        <v>0</v>
      </c>
      <c r="AO12" s="814"/>
      <c r="AP12" s="186"/>
      <c r="AQ12" s="814">
        <f t="shared" si="5"/>
        <v>0</v>
      </c>
      <c r="AR12" s="814">
        <f t="shared" si="5"/>
        <v>0</v>
      </c>
      <c r="AS12" s="814">
        <f t="shared" si="5"/>
        <v>0</v>
      </c>
      <c r="AT12" s="814">
        <f t="shared" si="5"/>
        <v>0</v>
      </c>
      <c r="AU12" s="814"/>
      <c r="AV12" s="814"/>
      <c r="AW12" s="814"/>
      <c r="AX12" s="186"/>
      <c r="AY12" s="814"/>
      <c r="AZ12" s="814"/>
      <c r="BA12" s="814"/>
      <c r="BB12" s="186"/>
      <c r="BC12" s="814">
        <f t="shared" ref="BC12:DO12" si="7">SUM(BC13:BC18)</f>
        <v>0</v>
      </c>
      <c r="BD12" s="814">
        <f t="shared" si="7"/>
        <v>0</v>
      </c>
      <c r="BE12" s="814"/>
      <c r="BF12" s="186"/>
      <c r="BG12" s="814">
        <f t="shared" si="7"/>
        <v>0</v>
      </c>
      <c r="BH12" s="814">
        <f t="shared" si="7"/>
        <v>0</v>
      </c>
      <c r="BI12" s="814"/>
      <c r="BJ12" s="186"/>
      <c r="BK12" s="814">
        <f t="shared" si="7"/>
        <v>0</v>
      </c>
      <c r="BL12" s="814">
        <f t="shared" si="7"/>
        <v>0</v>
      </c>
      <c r="BM12" s="814"/>
      <c r="BN12" s="186"/>
      <c r="BO12" s="814">
        <f t="shared" si="7"/>
        <v>0</v>
      </c>
      <c r="BP12" s="814">
        <f t="shared" si="7"/>
        <v>0</v>
      </c>
      <c r="BQ12" s="814"/>
      <c r="BR12" s="186"/>
      <c r="BS12" s="814">
        <f t="shared" si="7"/>
        <v>0</v>
      </c>
      <c r="BT12" s="814">
        <f t="shared" si="7"/>
        <v>0</v>
      </c>
      <c r="BU12" s="814">
        <f t="shared" si="7"/>
        <v>0</v>
      </c>
      <c r="BV12" s="814">
        <f t="shared" si="7"/>
        <v>0</v>
      </c>
      <c r="BW12" s="814">
        <f t="shared" si="7"/>
        <v>0</v>
      </c>
      <c r="BX12" s="814">
        <f t="shared" si="7"/>
        <v>0</v>
      </c>
      <c r="BY12" s="814"/>
      <c r="BZ12" s="186"/>
      <c r="CA12" s="814">
        <f t="shared" si="7"/>
        <v>0</v>
      </c>
      <c r="CB12" s="814">
        <f t="shared" si="7"/>
        <v>0</v>
      </c>
      <c r="CC12" s="814"/>
      <c r="CD12" s="186"/>
      <c r="CE12" s="814">
        <f t="shared" si="7"/>
        <v>0</v>
      </c>
      <c r="CF12" s="814">
        <f t="shared" si="7"/>
        <v>0</v>
      </c>
      <c r="CG12" s="814"/>
      <c r="CH12" s="186"/>
      <c r="CI12" s="814">
        <f t="shared" si="7"/>
        <v>0</v>
      </c>
      <c r="CJ12" s="814">
        <f t="shared" si="7"/>
        <v>0</v>
      </c>
      <c r="CK12" s="814"/>
      <c r="CL12" s="186"/>
      <c r="CM12" s="814">
        <f t="shared" si="7"/>
        <v>0</v>
      </c>
      <c r="CN12" s="814">
        <f t="shared" si="7"/>
        <v>0</v>
      </c>
      <c r="CO12" s="814"/>
      <c r="CP12" s="186"/>
      <c r="CQ12" s="814">
        <f t="shared" si="7"/>
        <v>0</v>
      </c>
      <c r="CR12" s="814">
        <f t="shared" si="7"/>
        <v>0</v>
      </c>
      <c r="CS12" s="814"/>
      <c r="CT12" s="186"/>
      <c r="CU12" s="814">
        <f t="shared" si="7"/>
        <v>0</v>
      </c>
      <c r="CV12" s="816">
        <f t="shared" si="7"/>
        <v>0</v>
      </c>
      <c r="CW12" s="814"/>
      <c r="CX12" s="816"/>
      <c r="CY12" s="813">
        <f t="shared" si="7"/>
        <v>0</v>
      </c>
      <c r="CZ12" s="814">
        <f t="shared" si="7"/>
        <v>0</v>
      </c>
      <c r="DA12" s="814"/>
      <c r="DB12" s="186"/>
      <c r="DC12" s="815">
        <f t="shared" si="7"/>
        <v>0</v>
      </c>
      <c r="DD12" s="814">
        <f t="shared" si="7"/>
        <v>0</v>
      </c>
      <c r="DE12" s="814"/>
      <c r="DF12" s="186"/>
      <c r="DG12" s="815">
        <f t="shared" si="7"/>
        <v>0</v>
      </c>
      <c r="DH12" s="814">
        <f t="shared" si="7"/>
        <v>0</v>
      </c>
      <c r="DI12" s="814"/>
      <c r="DJ12" s="186"/>
      <c r="DK12" s="815">
        <f t="shared" si="7"/>
        <v>0</v>
      </c>
      <c r="DL12" s="186">
        <f t="shared" si="7"/>
        <v>0</v>
      </c>
      <c r="DM12" s="814"/>
      <c r="DN12" s="186"/>
      <c r="DO12" s="814">
        <f t="shared" si="7"/>
        <v>0</v>
      </c>
      <c r="DP12" s="186">
        <f>SUM(DP13:DP18)</f>
        <v>0</v>
      </c>
      <c r="DQ12" s="186">
        <f t="shared" ref="DQ12:DR12" si="8">SUM(DQ13:DQ18)</f>
        <v>0</v>
      </c>
      <c r="DR12" s="186">
        <f t="shared" si="8"/>
        <v>0</v>
      </c>
    </row>
    <row r="13" spans="1:142" ht="15" hidden="1" customHeight="1" thickBot="1" x14ac:dyDescent="0.3">
      <c r="A13" s="817" t="s">
        <v>46</v>
      </c>
      <c r="B13" s="818" t="s">
        <v>47</v>
      </c>
      <c r="C13" s="617"/>
      <c r="D13" s="175"/>
      <c r="E13" s="175"/>
      <c r="F13" s="761"/>
      <c r="G13" s="819"/>
      <c r="H13" s="175"/>
      <c r="I13" s="819"/>
      <c r="J13" s="820"/>
      <c r="K13" s="617"/>
      <c r="L13" s="761"/>
      <c r="M13" s="175"/>
      <c r="N13" s="761"/>
      <c r="O13" s="175"/>
      <c r="P13" s="761"/>
      <c r="Q13" s="175"/>
      <c r="R13" s="820"/>
      <c r="S13" s="617"/>
      <c r="T13" s="175"/>
      <c r="U13" s="175"/>
      <c r="V13" s="761"/>
      <c r="W13" s="819"/>
      <c r="X13" s="175"/>
      <c r="Y13" s="175"/>
      <c r="Z13" s="761"/>
      <c r="AA13" s="175"/>
      <c r="AB13" s="175"/>
      <c r="AC13" s="175"/>
      <c r="AD13" s="761"/>
      <c r="AE13" s="175"/>
      <c r="AF13" s="175"/>
      <c r="AG13" s="175"/>
      <c r="AH13" s="761"/>
      <c r="AI13" s="175"/>
      <c r="AJ13" s="175"/>
      <c r="AK13" s="175"/>
      <c r="AL13" s="761"/>
      <c r="AM13" s="175"/>
      <c r="AN13" s="175"/>
      <c r="AO13" s="175"/>
      <c r="AP13" s="761"/>
      <c r="AQ13" s="175"/>
      <c r="AR13" s="175"/>
      <c r="AS13" s="175"/>
      <c r="AT13" s="175"/>
      <c r="AU13" s="175"/>
      <c r="AV13" s="175"/>
      <c r="AW13" s="175"/>
      <c r="AX13" s="761"/>
      <c r="AY13" s="175"/>
      <c r="AZ13" s="175"/>
      <c r="BA13" s="175"/>
      <c r="BB13" s="761"/>
      <c r="BC13" s="175"/>
      <c r="BD13" s="175"/>
      <c r="BE13" s="175"/>
      <c r="BF13" s="761"/>
      <c r="BG13" s="175"/>
      <c r="BH13" s="175"/>
      <c r="BI13" s="175"/>
      <c r="BJ13" s="761"/>
      <c r="BK13" s="175"/>
      <c r="BL13" s="175"/>
      <c r="BM13" s="175"/>
      <c r="BN13" s="761"/>
      <c r="BO13" s="175"/>
      <c r="BP13" s="175"/>
      <c r="BQ13" s="175"/>
      <c r="BR13" s="761"/>
      <c r="BS13" s="175"/>
      <c r="BT13" s="175"/>
      <c r="BU13" s="175"/>
      <c r="BV13" s="175"/>
      <c r="BW13" s="175"/>
      <c r="BX13" s="175"/>
      <c r="BY13" s="175"/>
      <c r="BZ13" s="761"/>
      <c r="CA13" s="175"/>
      <c r="CB13" s="175"/>
      <c r="CC13" s="175"/>
      <c r="CD13" s="761"/>
      <c r="CE13" s="175"/>
      <c r="CF13" s="175"/>
      <c r="CG13" s="175"/>
      <c r="CH13" s="761"/>
      <c r="CI13" s="175"/>
      <c r="CJ13" s="175"/>
      <c r="CK13" s="175"/>
      <c r="CL13" s="761"/>
      <c r="CM13" s="175"/>
      <c r="CN13" s="175"/>
      <c r="CO13" s="175"/>
      <c r="CP13" s="761"/>
      <c r="CQ13" s="175"/>
      <c r="CR13" s="175"/>
      <c r="CS13" s="175"/>
      <c r="CT13" s="761"/>
      <c r="CU13" s="175"/>
      <c r="CV13" s="820"/>
      <c r="CW13" s="175"/>
      <c r="CX13" s="820"/>
      <c r="CY13" s="617"/>
      <c r="CZ13" s="175"/>
      <c r="DA13" s="175"/>
      <c r="DB13" s="761"/>
      <c r="DC13" s="819"/>
      <c r="DD13" s="175"/>
      <c r="DE13" s="175"/>
      <c r="DF13" s="761"/>
      <c r="DG13" s="819"/>
      <c r="DH13" s="175"/>
      <c r="DI13" s="175"/>
      <c r="DJ13" s="761"/>
      <c r="DK13" s="819"/>
      <c r="DL13" s="761"/>
      <c r="DM13" s="175"/>
      <c r="DN13" s="761"/>
      <c r="DO13" s="175">
        <f t="shared" ref="DO13:DO22" si="9">SUMIF($C$10:$CY$10,"2022 terv",$C13:$CY13)</f>
        <v>0</v>
      </c>
      <c r="DP13" s="761">
        <f t="shared" ref="DP13:DR22" si="10">SUMIF($C$10:$DL$10,"2022  módosított",$C13:$DL13)</f>
        <v>0</v>
      </c>
      <c r="DQ13" s="761">
        <f t="shared" si="10"/>
        <v>0</v>
      </c>
      <c r="DR13" s="761">
        <f t="shared" si="10"/>
        <v>0</v>
      </c>
    </row>
    <row r="14" spans="1:142" ht="15" hidden="1" customHeight="1" thickBot="1" x14ac:dyDescent="0.3">
      <c r="A14" s="817" t="s">
        <v>48</v>
      </c>
      <c r="B14" s="818" t="s">
        <v>49</v>
      </c>
      <c r="C14" s="617"/>
      <c r="D14" s="175"/>
      <c r="E14" s="175"/>
      <c r="F14" s="761"/>
      <c r="G14" s="819"/>
      <c r="H14" s="175"/>
      <c r="I14" s="819"/>
      <c r="J14" s="820"/>
      <c r="K14" s="617"/>
      <c r="L14" s="761"/>
      <c r="M14" s="175"/>
      <c r="N14" s="761"/>
      <c r="O14" s="175"/>
      <c r="P14" s="761"/>
      <c r="Q14" s="175"/>
      <c r="R14" s="820"/>
      <c r="S14" s="617"/>
      <c r="T14" s="175"/>
      <c r="U14" s="175"/>
      <c r="V14" s="761"/>
      <c r="W14" s="819"/>
      <c r="X14" s="175"/>
      <c r="Y14" s="175"/>
      <c r="Z14" s="761"/>
      <c r="AA14" s="175"/>
      <c r="AB14" s="175"/>
      <c r="AC14" s="175"/>
      <c r="AD14" s="761"/>
      <c r="AE14" s="175"/>
      <c r="AF14" s="175"/>
      <c r="AG14" s="175"/>
      <c r="AH14" s="761"/>
      <c r="AI14" s="175"/>
      <c r="AJ14" s="175"/>
      <c r="AK14" s="175"/>
      <c r="AL14" s="761"/>
      <c r="AM14" s="175"/>
      <c r="AN14" s="175"/>
      <c r="AO14" s="175"/>
      <c r="AP14" s="761"/>
      <c r="AQ14" s="175"/>
      <c r="AR14" s="175"/>
      <c r="AS14" s="175"/>
      <c r="AT14" s="175"/>
      <c r="AU14" s="175"/>
      <c r="AV14" s="175"/>
      <c r="AW14" s="175"/>
      <c r="AX14" s="761"/>
      <c r="AY14" s="175"/>
      <c r="AZ14" s="175"/>
      <c r="BA14" s="175"/>
      <c r="BB14" s="761"/>
      <c r="BC14" s="175"/>
      <c r="BD14" s="175"/>
      <c r="BE14" s="175"/>
      <c r="BF14" s="761"/>
      <c r="BG14" s="175"/>
      <c r="BH14" s="175"/>
      <c r="BI14" s="175"/>
      <c r="BJ14" s="761"/>
      <c r="BK14" s="175"/>
      <c r="BL14" s="175"/>
      <c r="BM14" s="175"/>
      <c r="BN14" s="761"/>
      <c r="BO14" s="175"/>
      <c r="BP14" s="175"/>
      <c r="BQ14" s="175"/>
      <c r="BR14" s="761"/>
      <c r="BS14" s="175"/>
      <c r="BT14" s="175"/>
      <c r="BU14" s="175"/>
      <c r="BV14" s="175"/>
      <c r="BW14" s="175"/>
      <c r="BX14" s="175"/>
      <c r="BY14" s="175"/>
      <c r="BZ14" s="761"/>
      <c r="CA14" s="175"/>
      <c r="CB14" s="175"/>
      <c r="CC14" s="175"/>
      <c r="CD14" s="761"/>
      <c r="CE14" s="175"/>
      <c r="CF14" s="175"/>
      <c r="CG14" s="175"/>
      <c r="CH14" s="761"/>
      <c r="CI14" s="175"/>
      <c r="CJ14" s="175"/>
      <c r="CK14" s="175"/>
      <c r="CL14" s="761"/>
      <c r="CM14" s="175"/>
      <c r="CN14" s="175"/>
      <c r="CO14" s="175"/>
      <c r="CP14" s="761"/>
      <c r="CQ14" s="175"/>
      <c r="CR14" s="175"/>
      <c r="CS14" s="175"/>
      <c r="CT14" s="761"/>
      <c r="CU14" s="175"/>
      <c r="CV14" s="820"/>
      <c r="CW14" s="175"/>
      <c r="CX14" s="820"/>
      <c r="CY14" s="617"/>
      <c r="CZ14" s="175"/>
      <c r="DA14" s="175"/>
      <c r="DB14" s="761"/>
      <c r="DC14" s="819"/>
      <c r="DD14" s="175"/>
      <c r="DE14" s="175"/>
      <c r="DF14" s="761"/>
      <c r="DG14" s="819"/>
      <c r="DH14" s="175"/>
      <c r="DI14" s="175"/>
      <c r="DJ14" s="761"/>
      <c r="DK14" s="819"/>
      <c r="DL14" s="761"/>
      <c r="DM14" s="175"/>
      <c r="DN14" s="761"/>
      <c r="DO14" s="175">
        <f t="shared" si="9"/>
        <v>0</v>
      </c>
      <c r="DP14" s="761">
        <f t="shared" si="10"/>
        <v>0</v>
      </c>
      <c r="DQ14" s="761">
        <f t="shared" si="10"/>
        <v>0</v>
      </c>
      <c r="DR14" s="761">
        <f t="shared" si="10"/>
        <v>0</v>
      </c>
    </row>
    <row r="15" spans="1:142" ht="15" hidden="1" customHeight="1" thickBot="1" x14ac:dyDescent="0.3">
      <c r="A15" s="817" t="s">
        <v>50</v>
      </c>
      <c r="B15" s="818" t="s">
        <v>51</v>
      </c>
      <c r="C15" s="617"/>
      <c r="D15" s="175"/>
      <c r="E15" s="175"/>
      <c r="F15" s="761"/>
      <c r="G15" s="819"/>
      <c r="H15" s="175"/>
      <c r="I15" s="819"/>
      <c r="J15" s="820"/>
      <c r="K15" s="617"/>
      <c r="L15" s="761"/>
      <c r="M15" s="175"/>
      <c r="N15" s="761"/>
      <c r="O15" s="175"/>
      <c r="P15" s="761"/>
      <c r="Q15" s="175"/>
      <c r="R15" s="820"/>
      <c r="S15" s="617"/>
      <c r="T15" s="175"/>
      <c r="U15" s="175"/>
      <c r="V15" s="761"/>
      <c r="W15" s="819"/>
      <c r="X15" s="175"/>
      <c r="Y15" s="175"/>
      <c r="Z15" s="761"/>
      <c r="AA15" s="175"/>
      <c r="AB15" s="175"/>
      <c r="AC15" s="175"/>
      <c r="AD15" s="761"/>
      <c r="AE15" s="175"/>
      <c r="AF15" s="175"/>
      <c r="AG15" s="175"/>
      <c r="AH15" s="761"/>
      <c r="AI15" s="175"/>
      <c r="AJ15" s="175"/>
      <c r="AK15" s="175"/>
      <c r="AL15" s="761"/>
      <c r="AM15" s="175"/>
      <c r="AN15" s="175"/>
      <c r="AO15" s="175"/>
      <c r="AP15" s="761"/>
      <c r="AQ15" s="175"/>
      <c r="AR15" s="175"/>
      <c r="AS15" s="175"/>
      <c r="AT15" s="175"/>
      <c r="AU15" s="175"/>
      <c r="AV15" s="175"/>
      <c r="AW15" s="175"/>
      <c r="AX15" s="761"/>
      <c r="AY15" s="175"/>
      <c r="AZ15" s="175"/>
      <c r="BA15" s="175"/>
      <c r="BB15" s="761"/>
      <c r="BC15" s="175"/>
      <c r="BD15" s="175"/>
      <c r="BE15" s="175"/>
      <c r="BF15" s="761"/>
      <c r="BG15" s="175"/>
      <c r="BH15" s="175"/>
      <c r="BI15" s="175"/>
      <c r="BJ15" s="761"/>
      <c r="BK15" s="175"/>
      <c r="BL15" s="175"/>
      <c r="BM15" s="175"/>
      <c r="BN15" s="761"/>
      <c r="BO15" s="175"/>
      <c r="BP15" s="175"/>
      <c r="BQ15" s="175"/>
      <c r="BR15" s="761"/>
      <c r="BS15" s="175"/>
      <c r="BT15" s="175"/>
      <c r="BU15" s="175"/>
      <c r="BV15" s="175"/>
      <c r="BW15" s="175"/>
      <c r="BX15" s="175"/>
      <c r="BY15" s="175"/>
      <c r="BZ15" s="761"/>
      <c r="CA15" s="175"/>
      <c r="CB15" s="175"/>
      <c r="CC15" s="175"/>
      <c r="CD15" s="761"/>
      <c r="CE15" s="175"/>
      <c r="CF15" s="175"/>
      <c r="CG15" s="175"/>
      <c r="CH15" s="761"/>
      <c r="CI15" s="175"/>
      <c r="CJ15" s="175"/>
      <c r="CK15" s="175"/>
      <c r="CL15" s="761"/>
      <c r="CM15" s="175"/>
      <c r="CN15" s="175"/>
      <c r="CO15" s="175"/>
      <c r="CP15" s="761"/>
      <c r="CQ15" s="175"/>
      <c r="CR15" s="175"/>
      <c r="CS15" s="175"/>
      <c r="CT15" s="761"/>
      <c r="CU15" s="175"/>
      <c r="CV15" s="820"/>
      <c r="CW15" s="175"/>
      <c r="CX15" s="820"/>
      <c r="CY15" s="617"/>
      <c r="CZ15" s="175"/>
      <c r="DA15" s="175"/>
      <c r="DB15" s="761"/>
      <c r="DC15" s="819"/>
      <c r="DD15" s="175"/>
      <c r="DE15" s="175"/>
      <c r="DF15" s="761"/>
      <c r="DG15" s="819"/>
      <c r="DH15" s="175"/>
      <c r="DI15" s="175"/>
      <c r="DJ15" s="761"/>
      <c r="DK15" s="819"/>
      <c r="DL15" s="761"/>
      <c r="DM15" s="175"/>
      <c r="DN15" s="761"/>
      <c r="DO15" s="175">
        <f t="shared" si="9"/>
        <v>0</v>
      </c>
      <c r="DP15" s="761">
        <f t="shared" si="10"/>
        <v>0</v>
      </c>
      <c r="DQ15" s="761">
        <f t="shared" si="10"/>
        <v>0</v>
      </c>
      <c r="DR15" s="761">
        <f t="shared" si="10"/>
        <v>0</v>
      </c>
    </row>
    <row r="16" spans="1:142" ht="15" hidden="1" customHeight="1" thickBot="1" x14ac:dyDescent="0.3">
      <c r="A16" s="817" t="s">
        <v>52</v>
      </c>
      <c r="B16" s="818" t="s">
        <v>53</v>
      </c>
      <c r="C16" s="617"/>
      <c r="D16" s="175"/>
      <c r="E16" s="175"/>
      <c r="F16" s="761"/>
      <c r="G16" s="819"/>
      <c r="H16" s="175"/>
      <c r="I16" s="819"/>
      <c r="J16" s="820"/>
      <c r="K16" s="617"/>
      <c r="L16" s="761"/>
      <c r="M16" s="175"/>
      <c r="N16" s="761"/>
      <c r="O16" s="175"/>
      <c r="P16" s="761"/>
      <c r="Q16" s="175"/>
      <c r="R16" s="820"/>
      <c r="S16" s="617"/>
      <c r="T16" s="175"/>
      <c r="U16" s="175"/>
      <c r="V16" s="761"/>
      <c r="W16" s="819"/>
      <c r="X16" s="175"/>
      <c r="Y16" s="175"/>
      <c r="Z16" s="761"/>
      <c r="AA16" s="175"/>
      <c r="AB16" s="175"/>
      <c r="AC16" s="175"/>
      <c r="AD16" s="761"/>
      <c r="AE16" s="175"/>
      <c r="AF16" s="175"/>
      <c r="AG16" s="175"/>
      <c r="AH16" s="761"/>
      <c r="AI16" s="175"/>
      <c r="AJ16" s="175"/>
      <c r="AK16" s="175"/>
      <c r="AL16" s="761"/>
      <c r="AM16" s="175"/>
      <c r="AN16" s="175"/>
      <c r="AO16" s="175"/>
      <c r="AP16" s="761"/>
      <c r="AQ16" s="175"/>
      <c r="AR16" s="175"/>
      <c r="AS16" s="175"/>
      <c r="AT16" s="175"/>
      <c r="AU16" s="175"/>
      <c r="AV16" s="175"/>
      <c r="AW16" s="175"/>
      <c r="AX16" s="761"/>
      <c r="AY16" s="175"/>
      <c r="AZ16" s="175"/>
      <c r="BA16" s="175"/>
      <c r="BB16" s="761"/>
      <c r="BC16" s="175"/>
      <c r="BD16" s="175"/>
      <c r="BE16" s="175"/>
      <c r="BF16" s="761"/>
      <c r="BG16" s="175"/>
      <c r="BH16" s="175"/>
      <c r="BI16" s="175"/>
      <c r="BJ16" s="761"/>
      <c r="BK16" s="175"/>
      <c r="BL16" s="175"/>
      <c r="BM16" s="175"/>
      <c r="BN16" s="761"/>
      <c r="BO16" s="175"/>
      <c r="BP16" s="175"/>
      <c r="BQ16" s="175"/>
      <c r="BR16" s="761"/>
      <c r="BS16" s="175"/>
      <c r="BT16" s="175"/>
      <c r="BU16" s="175"/>
      <c r="BV16" s="175"/>
      <c r="BW16" s="175"/>
      <c r="BX16" s="175"/>
      <c r="BY16" s="175"/>
      <c r="BZ16" s="761"/>
      <c r="CA16" s="175"/>
      <c r="CB16" s="175"/>
      <c r="CC16" s="175"/>
      <c r="CD16" s="761"/>
      <c r="CE16" s="175"/>
      <c r="CF16" s="175"/>
      <c r="CG16" s="175"/>
      <c r="CH16" s="761"/>
      <c r="CI16" s="175"/>
      <c r="CJ16" s="175"/>
      <c r="CK16" s="175"/>
      <c r="CL16" s="761"/>
      <c r="CM16" s="175"/>
      <c r="CN16" s="175"/>
      <c r="CO16" s="175"/>
      <c r="CP16" s="761"/>
      <c r="CQ16" s="175"/>
      <c r="CR16" s="175"/>
      <c r="CS16" s="175"/>
      <c r="CT16" s="761"/>
      <c r="CU16" s="175"/>
      <c r="CV16" s="820"/>
      <c r="CW16" s="175"/>
      <c r="CX16" s="820"/>
      <c r="CY16" s="617"/>
      <c r="CZ16" s="175"/>
      <c r="DA16" s="175"/>
      <c r="DB16" s="761"/>
      <c r="DC16" s="819"/>
      <c r="DD16" s="175"/>
      <c r="DE16" s="175"/>
      <c r="DF16" s="761"/>
      <c r="DG16" s="819"/>
      <c r="DH16" s="175"/>
      <c r="DI16" s="175"/>
      <c r="DJ16" s="761"/>
      <c r="DK16" s="819"/>
      <c r="DL16" s="761"/>
      <c r="DM16" s="175"/>
      <c r="DN16" s="761"/>
      <c r="DO16" s="175">
        <f t="shared" si="9"/>
        <v>0</v>
      </c>
      <c r="DP16" s="761">
        <f t="shared" si="10"/>
        <v>0</v>
      </c>
      <c r="DQ16" s="761">
        <f t="shared" si="10"/>
        <v>0</v>
      </c>
      <c r="DR16" s="761">
        <f t="shared" si="10"/>
        <v>0</v>
      </c>
    </row>
    <row r="17" spans="1:122" ht="15" hidden="1" customHeight="1" thickBot="1" x14ac:dyDescent="0.3">
      <c r="A17" s="817" t="s">
        <v>54</v>
      </c>
      <c r="B17" s="818" t="s">
        <v>55</v>
      </c>
      <c r="C17" s="617"/>
      <c r="D17" s="175"/>
      <c r="E17" s="175"/>
      <c r="F17" s="761"/>
      <c r="G17" s="819"/>
      <c r="H17" s="175"/>
      <c r="I17" s="819"/>
      <c r="J17" s="820"/>
      <c r="K17" s="617"/>
      <c r="L17" s="761"/>
      <c r="M17" s="175"/>
      <c r="N17" s="761"/>
      <c r="O17" s="175"/>
      <c r="P17" s="761"/>
      <c r="Q17" s="175"/>
      <c r="R17" s="820"/>
      <c r="S17" s="617"/>
      <c r="T17" s="175"/>
      <c r="U17" s="175"/>
      <c r="V17" s="761"/>
      <c r="W17" s="819"/>
      <c r="X17" s="175"/>
      <c r="Y17" s="175"/>
      <c r="Z17" s="761"/>
      <c r="AA17" s="175"/>
      <c r="AB17" s="175"/>
      <c r="AC17" s="175"/>
      <c r="AD17" s="761"/>
      <c r="AE17" s="175"/>
      <c r="AF17" s="175"/>
      <c r="AG17" s="175"/>
      <c r="AH17" s="761"/>
      <c r="AI17" s="175"/>
      <c r="AJ17" s="175"/>
      <c r="AK17" s="175"/>
      <c r="AL17" s="761"/>
      <c r="AM17" s="175"/>
      <c r="AN17" s="175"/>
      <c r="AO17" s="175"/>
      <c r="AP17" s="761"/>
      <c r="AQ17" s="175"/>
      <c r="AR17" s="175"/>
      <c r="AS17" s="175"/>
      <c r="AT17" s="175"/>
      <c r="AU17" s="175"/>
      <c r="AV17" s="175"/>
      <c r="AW17" s="175"/>
      <c r="AX17" s="761"/>
      <c r="AY17" s="175"/>
      <c r="AZ17" s="175"/>
      <c r="BA17" s="175"/>
      <c r="BB17" s="761"/>
      <c r="BC17" s="175"/>
      <c r="BD17" s="175"/>
      <c r="BE17" s="175"/>
      <c r="BF17" s="761"/>
      <c r="BG17" s="175"/>
      <c r="BH17" s="175"/>
      <c r="BI17" s="175"/>
      <c r="BJ17" s="761"/>
      <c r="BK17" s="175"/>
      <c r="BL17" s="175"/>
      <c r="BM17" s="175"/>
      <c r="BN17" s="761"/>
      <c r="BO17" s="175"/>
      <c r="BP17" s="175"/>
      <c r="BQ17" s="175"/>
      <c r="BR17" s="761"/>
      <c r="BS17" s="175"/>
      <c r="BT17" s="175"/>
      <c r="BU17" s="175"/>
      <c r="BV17" s="175"/>
      <c r="BW17" s="175"/>
      <c r="BX17" s="175"/>
      <c r="BY17" s="175"/>
      <c r="BZ17" s="761"/>
      <c r="CA17" s="175"/>
      <c r="CB17" s="175"/>
      <c r="CC17" s="175"/>
      <c r="CD17" s="761"/>
      <c r="CE17" s="175"/>
      <c r="CF17" s="175"/>
      <c r="CG17" s="175"/>
      <c r="CH17" s="761"/>
      <c r="CI17" s="175"/>
      <c r="CJ17" s="175"/>
      <c r="CK17" s="175"/>
      <c r="CL17" s="761"/>
      <c r="CM17" s="175"/>
      <c r="CN17" s="175"/>
      <c r="CO17" s="175"/>
      <c r="CP17" s="761"/>
      <c r="CQ17" s="175"/>
      <c r="CR17" s="175"/>
      <c r="CS17" s="175"/>
      <c r="CT17" s="761"/>
      <c r="CU17" s="175"/>
      <c r="CV17" s="820"/>
      <c r="CW17" s="175"/>
      <c r="CX17" s="820"/>
      <c r="CY17" s="617"/>
      <c r="CZ17" s="175"/>
      <c r="DA17" s="175"/>
      <c r="DB17" s="761"/>
      <c r="DC17" s="819"/>
      <c r="DD17" s="175"/>
      <c r="DE17" s="175"/>
      <c r="DF17" s="761"/>
      <c r="DG17" s="819"/>
      <c r="DH17" s="175"/>
      <c r="DI17" s="175"/>
      <c r="DJ17" s="761"/>
      <c r="DK17" s="819"/>
      <c r="DL17" s="761"/>
      <c r="DM17" s="175"/>
      <c r="DN17" s="761"/>
      <c r="DO17" s="175">
        <f t="shared" si="9"/>
        <v>0</v>
      </c>
      <c r="DP17" s="761">
        <f t="shared" si="10"/>
        <v>0</v>
      </c>
      <c r="DQ17" s="761">
        <f t="shared" si="10"/>
        <v>0</v>
      </c>
      <c r="DR17" s="761">
        <f t="shared" si="10"/>
        <v>0</v>
      </c>
    </row>
    <row r="18" spans="1:122" hidden="1" x14ac:dyDescent="0.25">
      <c r="A18" s="817" t="s">
        <v>56</v>
      </c>
      <c r="B18" s="818" t="s">
        <v>57</v>
      </c>
      <c r="C18" s="617"/>
      <c r="D18" s="175"/>
      <c r="E18" s="175"/>
      <c r="F18" s="761"/>
      <c r="G18" s="819"/>
      <c r="H18" s="175"/>
      <c r="I18" s="819"/>
      <c r="J18" s="820"/>
      <c r="K18" s="617"/>
      <c r="L18" s="761"/>
      <c r="M18" s="175"/>
      <c r="N18" s="761"/>
      <c r="O18" s="175"/>
      <c r="P18" s="761"/>
      <c r="Q18" s="175"/>
      <c r="R18" s="820"/>
      <c r="S18" s="617"/>
      <c r="T18" s="175"/>
      <c r="U18" s="175"/>
      <c r="V18" s="761"/>
      <c r="W18" s="819"/>
      <c r="X18" s="175"/>
      <c r="Y18" s="175"/>
      <c r="Z18" s="761"/>
      <c r="AA18" s="175"/>
      <c r="AB18" s="175"/>
      <c r="AC18" s="175"/>
      <c r="AD18" s="761"/>
      <c r="AE18" s="175"/>
      <c r="AF18" s="175"/>
      <c r="AG18" s="175"/>
      <c r="AH18" s="761"/>
      <c r="AI18" s="175"/>
      <c r="AJ18" s="175"/>
      <c r="AK18" s="175"/>
      <c r="AL18" s="761"/>
      <c r="AM18" s="175"/>
      <c r="AN18" s="175"/>
      <c r="AO18" s="175"/>
      <c r="AP18" s="761"/>
      <c r="AQ18" s="175"/>
      <c r="AR18" s="175"/>
      <c r="AS18" s="175"/>
      <c r="AT18" s="175"/>
      <c r="AU18" s="175"/>
      <c r="AV18" s="175"/>
      <c r="AW18" s="175"/>
      <c r="AX18" s="761"/>
      <c r="AY18" s="175"/>
      <c r="AZ18" s="175"/>
      <c r="BA18" s="175"/>
      <c r="BB18" s="761"/>
      <c r="BC18" s="175"/>
      <c r="BD18" s="175"/>
      <c r="BE18" s="175"/>
      <c r="BF18" s="761"/>
      <c r="BG18" s="175"/>
      <c r="BH18" s="175"/>
      <c r="BI18" s="175"/>
      <c r="BJ18" s="761"/>
      <c r="BK18" s="175"/>
      <c r="BL18" s="175"/>
      <c r="BM18" s="175"/>
      <c r="BN18" s="761"/>
      <c r="BO18" s="175"/>
      <c r="BP18" s="175"/>
      <c r="BQ18" s="175"/>
      <c r="BR18" s="761"/>
      <c r="BS18" s="175"/>
      <c r="BT18" s="175"/>
      <c r="BU18" s="175"/>
      <c r="BV18" s="175"/>
      <c r="BW18" s="175"/>
      <c r="BX18" s="175"/>
      <c r="BY18" s="175"/>
      <c r="BZ18" s="761"/>
      <c r="CA18" s="175"/>
      <c r="CB18" s="175"/>
      <c r="CC18" s="175"/>
      <c r="CD18" s="761"/>
      <c r="CE18" s="175"/>
      <c r="CF18" s="175"/>
      <c r="CG18" s="175"/>
      <c r="CH18" s="761"/>
      <c r="CI18" s="175"/>
      <c r="CJ18" s="175"/>
      <c r="CK18" s="175"/>
      <c r="CL18" s="761"/>
      <c r="CM18" s="175"/>
      <c r="CN18" s="175"/>
      <c r="CO18" s="175"/>
      <c r="CP18" s="761"/>
      <c r="CQ18" s="175"/>
      <c r="CR18" s="175"/>
      <c r="CS18" s="175"/>
      <c r="CT18" s="761"/>
      <c r="CU18" s="175"/>
      <c r="CV18" s="820"/>
      <c r="CW18" s="175"/>
      <c r="CX18" s="820"/>
      <c r="CY18" s="617"/>
      <c r="CZ18" s="175"/>
      <c r="DA18" s="175"/>
      <c r="DB18" s="761"/>
      <c r="DC18" s="819"/>
      <c r="DD18" s="175"/>
      <c r="DE18" s="175"/>
      <c r="DF18" s="761"/>
      <c r="DG18" s="819"/>
      <c r="DH18" s="175"/>
      <c r="DI18" s="175"/>
      <c r="DJ18" s="761"/>
      <c r="DK18" s="819"/>
      <c r="DL18" s="761"/>
      <c r="DM18" s="175"/>
      <c r="DN18" s="761"/>
      <c r="DO18" s="175">
        <f t="shared" si="9"/>
        <v>0</v>
      </c>
      <c r="DP18" s="761">
        <f t="shared" si="10"/>
        <v>0</v>
      </c>
      <c r="DQ18" s="761">
        <f t="shared" si="10"/>
        <v>0</v>
      </c>
      <c r="DR18" s="761">
        <f t="shared" si="10"/>
        <v>0</v>
      </c>
    </row>
    <row r="19" spans="1:122" ht="15" hidden="1" customHeight="1" x14ac:dyDescent="0.25">
      <c r="A19" s="817" t="s">
        <v>58</v>
      </c>
      <c r="B19" s="818" t="s">
        <v>59</v>
      </c>
      <c r="C19" s="617"/>
      <c r="D19" s="175"/>
      <c r="E19" s="175"/>
      <c r="F19" s="761"/>
      <c r="G19" s="819"/>
      <c r="H19" s="175"/>
      <c r="I19" s="819"/>
      <c r="J19" s="820"/>
      <c r="K19" s="617"/>
      <c r="L19" s="761"/>
      <c r="M19" s="175"/>
      <c r="N19" s="761"/>
      <c r="O19" s="175"/>
      <c r="P19" s="761"/>
      <c r="Q19" s="175"/>
      <c r="R19" s="820"/>
      <c r="S19" s="617"/>
      <c r="T19" s="175"/>
      <c r="U19" s="175"/>
      <c r="V19" s="761"/>
      <c r="W19" s="819"/>
      <c r="X19" s="175"/>
      <c r="Y19" s="175"/>
      <c r="Z19" s="761"/>
      <c r="AA19" s="175"/>
      <c r="AB19" s="175"/>
      <c r="AC19" s="175"/>
      <c r="AD19" s="761"/>
      <c r="AE19" s="175"/>
      <c r="AF19" s="175"/>
      <c r="AG19" s="175"/>
      <c r="AH19" s="761"/>
      <c r="AI19" s="175"/>
      <c r="AJ19" s="175"/>
      <c r="AK19" s="175"/>
      <c r="AL19" s="761"/>
      <c r="AM19" s="175"/>
      <c r="AN19" s="175"/>
      <c r="AO19" s="175"/>
      <c r="AP19" s="761"/>
      <c r="AQ19" s="175"/>
      <c r="AR19" s="175"/>
      <c r="AS19" s="175"/>
      <c r="AT19" s="175"/>
      <c r="AU19" s="175"/>
      <c r="AV19" s="175"/>
      <c r="AW19" s="175"/>
      <c r="AX19" s="761"/>
      <c r="AY19" s="175"/>
      <c r="AZ19" s="175"/>
      <c r="BA19" s="175"/>
      <c r="BB19" s="761"/>
      <c r="BC19" s="175"/>
      <c r="BD19" s="175"/>
      <c r="BE19" s="175"/>
      <c r="BF19" s="761"/>
      <c r="BG19" s="175"/>
      <c r="BH19" s="175"/>
      <c r="BI19" s="175"/>
      <c r="BJ19" s="761"/>
      <c r="BK19" s="175"/>
      <c r="BL19" s="175"/>
      <c r="BM19" s="175"/>
      <c r="BN19" s="761"/>
      <c r="BO19" s="175"/>
      <c r="BP19" s="175"/>
      <c r="BQ19" s="175"/>
      <c r="BR19" s="761"/>
      <c r="BS19" s="175"/>
      <c r="BT19" s="175"/>
      <c r="BU19" s="175"/>
      <c r="BV19" s="175"/>
      <c r="BW19" s="175"/>
      <c r="BX19" s="175"/>
      <c r="BY19" s="175"/>
      <c r="BZ19" s="761"/>
      <c r="CA19" s="175"/>
      <c r="CB19" s="175"/>
      <c r="CC19" s="175"/>
      <c r="CD19" s="761"/>
      <c r="CE19" s="175"/>
      <c r="CF19" s="175"/>
      <c r="CG19" s="175"/>
      <c r="CH19" s="761"/>
      <c r="CI19" s="175"/>
      <c r="CJ19" s="175"/>
      <c r="CK19" s="175"/>
      <c r="CL19" s="761"/>
      <c r="CM19" s="175"/>
      <c r="CN19" s="175"/>
      <c r="CO19" s="175"/>
      <c r="CP19" s="761"/>
      <c r="CQ19" s="175"/>
      <c r="CR19" s="175"/>
      <c r="CS19" s="175"/>
      <c r="CT19" s="761"/>
      <c r="CU19" s="175"/>
      <c r="CV19" s="820"/>
      <c r="CW19" s="175"/>
      <c r="CX19" s="820"/>
      <c r="CY19" s="617"/>
      <c r="CZ19" s="175"/>
      <c r="DA19" s="175"/>
      <c r="DB19" s="761"/>
      <c r="DC19" s="819"/>
      <c r="DD19" s="175"/>
      <c r="DE19" s="175"/>
      <c r="DF19" s="761"/>
      <c r="DG19" s="819"/>
      <c r="DH19" s="175"/>
      <c r="DI19" s="175"/>
      <c r="DJ19" s="761"/>
      <c r="DK19" s="819"/>
      <c r="DL19" s="761"/>
      <c r="DM19" s="175"/>
      <c r="DN19" s="761"/>
      <c r="DO19" s="175">
        <f t="shared" si="9"/>
        <v>0</v>
      </c>
      <c r="DP19" s="761">
        <f t="shared" si="10"/>
        <v>0</v>
      </c>
      <c r="DQ19" s="761">
        <f t="shared" si="10"/>
        <v>0</v>
      </c>
      <c r="DR19" s="761">
        <f t="shared" si="10"/>
        <v>0</v>
      </c>
    </row>
    <row r="20" spans="1:122" ht="15" hidden="1" customHeight="1" thickBot="1" x14ac:dyDescent="0.3">
      <c r="A20" s="817" t="s">
        <v>60</v>
      </c>
      <c r="B20" s="818" t="s">
        <v>61</v>
      </c>
      <c r="C20" s="617"/>
      <c r="D20" s="175"/>
      <c r="E20" s="175"/>
      <c r="F20" s="761"/>
      <c r="G20" s="819"/>
      <c r="H20" s="175"/>
      <c r="I20" s="819"/>
      <c r="J20" s="820"/>
      <c r="K20" s="617"/>
      <c r="L20" s="761"/>
      <c r="M20" s="175"/>
      <c r="N20" s="761"/>
      <c r="O20" s="175"/>
      <c r="P20" s="761"/>
      <c r="Q20" s="175"/>
      <c r="R20" s="820"/>
      <c r="S20" s="617"/>
      <c r="T20" s="175"/>
      <c r="U20" s="175"/>
      <c r="V20" s="761"/>
      <c r="W20" s="819"/>
      <c r="X20" s="175"/>
      <c r="Y20" s="175"/>
      <c r="Z20" s="761"/>
      <c r="AA20" s="175"/>
      <c r="AB20" s="175"/>
      <c r="AC20" s="175"/>
      <c r="AD20" s="761"/>
      <c r="AE20" s="175"/>
      <c r="AF20" s="175"/>
      <c r="AG20" s="175"/>
      <c r="AH20" s="761"/>
      <c r="AI20" s="175"/>
      <c r="AJ20" s="175"/>
      <c r="AK20" s="175"/>
      <c r="AL20" s="761"/>
      <c r="AM20" s="175"/>
      <c r="AN20" s="175"/>
      <c r="AO20" s="175"/>
      <c r="AP20" s="761"/>
      <c r="AQ20" s="175"/>
      <c r="AR20" s="175"/>
      <c r="AS20" s="175"/>
      <c r="AT20" s="175"/>
      <c r="AU20" s="175"/>
      <c r="AV20" s="175"/>
      <c r="AW20" s="175"/>
      <c r="AX20" s="761"/>
      <c r="AY20" s="175"/>
      <c r="AZ20" s="175"/>
      <c r="BA20" s="175"/>
      <c r="BB20" s="761"/>
      <c r="BC20" s="175"/>
      <c r="BD20" s="175"/>
      <c r="BE20" s="175"/>
      <c r="BF20" s="761"/>
      <c r="BG20" s="175"/>
      <c r="BH20" s="175"/>
      <c r="BI20" s="175"/>
      <c r="BJ20" s="761"/>
      <c r="BK20" s="175"/>
      <c r="BL20" s="175"/>
      <c r="BM20" s="175"/>
      <c r="BN20" s="761"/>
      <c r="BO20" s="175"/>
      <c r="BP20" s="175"/>
      <c r="BQ20" s="175"/>
      <c r="BR20" s="761"/>
      <c r="BS20" s="175"/>
      <c r="BT20" s="175"/>
      <c r="BU20" s="175"/>
      <c r="BV20" s="175"/>
      <c r="BW20" s="175"/>
      <c r="BX20" s="175"/>
      <c r="BY20" s="175"/>
      <c r="BZ20" s="761"/>
      <c r="CA20" s="175"/>
      <c r="CB20" s="175"/>
      <c r="CC20" s="175"/>
      <c r="CD20" s="761"/>
      <c r="CE20" s="175"/>
      <c r="CF20" s="175"/>
      <c r="CG20" s="175"/>
      <c r="CH20" s="761"/>
      <c r="CI20" s="175"/>
      <c r="CJ20" s="175"/>
      <c r="CK20" s="175"/>
      <c r="CL20" s="761"/>
      <c r="CM20" s="175"/>
      <c r="CN20" s="175"/>
      <c r="CO20" s="175"/>
      <c r="CP20" s="761"/>
      <c r="CQ20" s="175"/>
      <c r="CR20" s="175"/>
      <c r="CS20" s="175"/>
      <c r="CT20" s="761"/>
      <c r="CU20" s="175"/>
      <c r="CV20" s="820"/>
      <c r="CW20" s="175"/>
      <c r="CX20" s="820"/>
      <c r="CY20" s="617"/>
      <c r="CZ20" s="175"/>
      <c r="DA20" s="175"/>
      <c r="DB20" s="761"/>
      <c r="DC20" s="819"/>
      <c r="DD20" s="175"/>
      <c r="DE20" s="175"/>
      <c r="DF20" s="761"/>
      <c r="DG20" s="819"/>
      <c r="DH20" s="175"/>
      <c r="DI20" s="175"/>
      <c r="DJ20" s="761"/>
      <c r="DK20" s="819"/>
      <c r="DL20" s="761"/>
      <c r="DM20" s="175"/>
      <c r="DN20" s="761"/>
      <c r="DO20" s="175">
        <f t="shared" si="9"/>
        <v>0</v>
      </c>
      <c r="DP20" s="761">
        <f t="shared" si="10"/>
        <v>0</v>
      </c>
      <c r="DQ20" s="761">
        <f t="shared" si="10"/>
        <v>0</v>
      </c>
      <c r="DR20" s="761">
        <f t="shared" si="10"/>
        <v>0</v>
      </c>
    </row>
    <row r="21" spans="1:122" ht="15" hidden="1" customHeight="1" thickBot="1" x14ac:dyDescent="0.3">
      <c r="A21" s="817" t="s">
        <v>264</v>
      </c>
      <c r="B21" s="818" t="s">
        <v>265</v>
      </c>
      <c r="C21" s="617"/>
      <c r="D21" s="175"/>
      <c r="E21" s="175"/>
      <c r="F21" s="761"/>
      <c r="G21" s="819"/>
      <c r="H21" s="175"/>
      <c r="I21" s="819"/>
      <c r="J21" s="820"/>
      <c r="K21" s="617"/>
      <c r="L21" s="761"/>
      <c r="M21" s="175"/>
      <c r="N21" s="761"/>
      <c r="O21" s="175"/>
      <c r="P21" s="761"/>
      <c r="Q21" s="175"/>
      <c r="R21" s="820"/>
      <c r="S21" s="617"/>
      <c r="T21" s="175"/>
      <c r="U21" s="175"/>
      <c r="V21" s="761"/>
      <c r="W21" s="819"/>
      <c r="X21" s="175"/>
      <c r="Y21" s="175"/>
      <c r="Z21" s="761"/>
      <c r="AA21" s="175"/>
      <c r="AB21" s="175"/>
      <c r="AC21" s="175"/>
      <c r="AD21" s="761"/>
      <c r="AE21" s="175"/>
      <c r="AF21" s="175"/>
      <c r="AG21" s="175"/>
      <c r="AH21" s="761"/>
      <c r="AI21" s="175"/>
      <c r="AJ21" s="175"/>
      <c r="AK21" s="175"/>
      <c r="AL21" s="761"/>
      <c r="AM21" s="175"/>
      <c r="AN21" s="175"/>
      <c r="AO21" s="175"/>
      <c r="AP21" s="761"/>
      <c r="AQ21" s="175"/>
      <c r="AR21" s="175"/>
      <c r="AS21" s="175"/>
      <c r="AT21" s="175"/>
      <c r="AU21" s="175"/>
      <c r="AV21" s="175"/>
      <c r="AW21" s="175"/>
      <c r="AX21" s="761"/>
      <c r="AY21" s="175"/>
      <c r="AZ21" s="175"/>
      <c r="BA21" s="175"/>
      <c r="BB21" s="761"/>
      <c r="BC21" s="175"/>
      <c r="BD21" s="175"/>
      <c r="BE21" s="175"/>
      <c r="BF21" s="761"/>
      <c r="BG21" s="175"/>
      <c r="BH21" s="175"/>
      <c r="BI21" s="175"/>
      <c r="BJ21" s="761"/>
      <c r="BK21" s="175"/>
      <c r="BL21" s="175"/>
      <c r="BM21" s="175"/>
      <c r="BN21" s="761"/>
      <c r="BO21" s="175"/>
      <c r="BP21" s="175"/>
      <c r="BQ21" s="175"/>
      <c r="BR21" s="761"/>
      <c r="BS21" s="175"/>
      <c r="BT21" s="175"/>
      <c r="BU21" s="175"/>
      <c r="BV21" s="175"/>
      <c r="BW21" s="175"/>
      <c r="BX21" s="175"/>
      <c r="BY21" s="175"/>
      <c r="BZ21" s="761"/>
      <c r="CA21" s="175"/>
      <c r="CB21" s="175"/>
      <c r="CC21" s="175"/>
      <c r="CD21" s="761"/>
      <c r="CE21" s="175"/>
      <c r="CF21" s="175"/>
      <c r="CG21" s="175"/>
      <c r="CH21" s="761"/>
      <c r="CI21" s="175"/>
      <c r="CJ21" s="175"/>
      <c r="CK21" s="175"/>
      <c r="CL21" s="761"/>
      <c r="CM21" s="175"/>
      <c r="CN21" s="175"/>
      <c r="CO21" s="175"/>
      <c r="CP21" s="761"/>
      <c r="CQ21" s="175"/>
      <c r="CR21" s="175"/>
      <c r="CS21" s="175"/>
      <c r="CT21" s="761"/>
      <c r="CU21" s="175"/>
      <c r="CV21" s="820"/>
      <c r="CW21" s="175"/>
      <c r="CX21" s="820"/>
      <c r="CY21" s="617"/>
      <c r="CZ21" s="175"/>
      <c r="DA21" s="175"/>
      <c r="DB21" s="761"/>
      <c r="DC21" s="819"/>
      <c r="DD21" s="175"/>
      <c r="DE21" s="175"/>
      <c r="DF21" s="761"/>
      <c r="DG21" s="819"/>
      <c r="DH21" s="175"/>
      <c r="DI21" s="175"/>
      <c r="DJ21" s="761"/>
      <c r="DK21" s="819"/>
      <c r="DL21" s="761"/>
      <c r="DM21" s="175"/>
      <c r="DN21" s="761"/>
      <c r="DO21" s="175">
        <f t="shared" si="9"/>
        <v>0</v>
      </c>
      <c r="DP21" s="761">
        <f t="shared" si="10"/>
        <v>0</v>
      </c>
      <c r="DQ21" s="761">
        <f t="shared" si="10"/>
        <v>0</v>
      </c>
      <c r="DR21" s="761">
        <f t="shared" si="10"/>
        <v>0</v>
      </c>
    </row>
    <row r="22" spans="1:122" ht="15" hidden="1" customHeight="1" thickBot="1" x14ac:dyDescent="0.3">
      <c r="A22" s="817" t="s">
        <v>62</v>
      </c>
      <c r="B22" s="818" t="s">
        <v>63</v>
      </c>
      <c r="C22" s="617"/>
      <c r="D22" s="175"/>
      <c r="E22" s="175"/>
      <c r="F22" s="761"/>
      <c r="G22" s="819"/>
      <c r="H22" s="175"/>
      <c r="I22" s="819"/>
      <c r="J22" s="820"/>
      <c r="K22" s="617"/>
      <c r="L22" s="761"/>
      <c r="M22" s="175"/>
      <c r="N22" s="761"/>
      <c r="O22" s="175"/>
      <c r="P22" s="761"/>
      <c r="Q22" s="175"/>
      <c r="R22" s="820"/>
      <c r="S22" s="617"/>
      <c r="T22" s="175"/>
      <c r="U22" s="175"/>
      <c r="V22" s="761"/>
      <c r="W22" s="819"/>
      <c r="X22" s="175"/>
      <c r="Y22" s="175"/>
      <c r="Z22" s="761"/>
      <c r="AA22" s="175"/>
      <c r="AB22" s="175"/>
      <c r="AC22" s="175"/>
      <c r="AD22" s="761"/>
      <c r="AE22" s="175"/>
      <c r="AF22" s="175"/>
      <c r="AG22" s="175"/>
      <c r="AH22" s="761"/>
      <c r="AI22" s="175"/>
      <c r="AJ22" s="175"/>
      <c r="AK22" s="175"/>
      <c r="AL22" s="761"/>
      <c r="AM22" s="175"/>
      <c r="AN22" s="175"/>
      <c r="AO22" s="175"/>
      <c r="AP22" s="761"/>
      <c r="AQ22" s="175"/>
      <c r="AR22" s="175"/>
      <c r="AS22" s="175"/>
      <c r="AT22" s="175"/>
      <c r="AU22" s="175"/>
      <c r="AV22" s="175"/>
      <c r="AW22" s="175"/>
      <c r="AX22" s="761"/>
      <c r="AY22" s="175"/>
      <c r="AZ22" s="175"/>
      <c r="BA22" s="175"/>
      <c r="BB22" s="761"/>
      <c r="BC22" s="175"/>
      <c r="BD22" s="175"/>
      <c r="BE22" s="175"/>
      <c r="BF22" s="761"/>
      <c r="BG22" s="175"/>
      <c r="BH22" s="175"/>
      <c r="BI22" s="175"/>
      <c r="BJ22" s="761"/>
      <c r="BK22" s="175"/>
      <c r="BL22" s="175"/>
      <c r="BM22" s="175"/>
      <c r="BN22" s="761"/>
      <c r="BO22" s="175"/>
      <c r="BP22" s="175"/>
      <c r="BQ22" s="175"/>
      <c r="BR22" s="761"/>
      <c r="BS22" s="175"/>
      <c r="BT22" s="175"/>
      <c r="BU22" s="175"/>
      <c r="BV22" s="175"/>
      <c r="BW22" s="175"/>
      <c r="BX22" s="175"/>
      <c r="BY22" s="175"/>
      <c r="BZ22" s="761"/>
      <c r="CA22" s="175"/>
      <c r="CB22" s="175"/>
      <c r="CC22" s="175"/>
      <c r="CD22" s="761"/>
      <c r="CE22" s="175"/>
      <c r="CF22" s="175"/>
      <c r="CG22" s="175"/>
      <c r="CH22" s="761"/>
      <c r="CI22" s="175"/>
      <c r="CJ22" s="175"/>
      <c r="CK22" s="175"/>
      <c r="CL22" s="761"/>
      <c r="CM22" s="175"/>
      <c r="CN22" s="175"/>
      <c r="CO22" s="175"/>
      <c r="CP22" s="761"/>
      <c r="CQ22" s="175"/>
      <c r="CR22" s="175"/>
      <c r="CS22" s="175"/>
      <c r="CT22" s="761"/>
      <c r="CU22" s="175"/>
      <c r="CV22" s="820"/>
      <c r="CW22" s="175"/>
      <c r="CX22" s="820"/>
      <c r="CY22" s="617"/>
      <c r="CZ22" s="175"/>
      <c r="DA22" s="175"/>
      <c r="DB22" s="761"/>
      <c r="DC22" s="819"/>
      <c r="DD22" s="175"/>
      <c r="DE22" s="175"/>
      <c r="DF22" s="761"/>
      <c r="DG22" s="819"/>
      <c r="DH22" s="175"/>
      <c r="DI22" s="175"/>
      <c r="DJ22" s="761"/>
      <c r="DK22" s="819"/>
      <c r="DL22" s="761"/>
      <c r="DM22" s="175"/>
      <c r="DN22" s="761"/>
      <c r="DO22" s="175">
        <f t="shared" si="9"/>
        <v>0</v>
      </c>
      <c r="DP22" s="761">
        <f t="shared" si="10"/>
        <v>0</v>
      </c>
      <c r="DQ22" s="761">
        <f t="shared" si="10"/>
        <v>0</v>
      </c>
      <c r="DR22" s="761">
        <f t="shared" si="10"/>
        <v>0</v>
      </c>
    </row>
    <row r="23" spans="1:122" ht="15.75" thickBot="1" x14ac:dyDescent="0.3">
      <c r="A23" s="821" t="s">
        <v>64</v>
      </c>
      <c r="B23" s="822" t="s">
        <v>65</v>
      </c>
      <c r="C23" s="823"/>
      <c r="D23" s="824"/>
      <c r="E23" s="824"/>
      <c r="F23" s="825"/>
      <c r="G23" s="826"/>
      <c r="H23" s="824"/>
      <c r="I23" s="826"/>
      <c r="J23" s="827"/>
      <c r="K23" s="824"/>
      <c r="L23" s="824"/>
      <c r="M23" s="824"/>
      <c r="N23" s="824"/>
      <c r="O23" s="824"/>
      <c r="P23" s="825"/>
      <c r="Q23" s="824"/>
      <c r="R23" s="827"/>
      <c r="S23" s="823"/>
      <c r="T23" s="824"/>
      <c r="U23" s="824"/>
      <c r="V23" s="825"/>
      <c r="W23" s="826"/>
      <c r="X23" s="824"/>
      <c r="Y23" s="824"/>
      <c r="Z23" s="825"/>
      <c r="AA23" s="824"/>
      <c r="AB23" s="824"/>
      <c r="AC23" s="824"/>
      <c r="AD23" s="825"/>
      <c r="AE23" s="824"/>
      <c r="AF23" s="824"/>
      <c r="AG23" s="824"/>
      <c r="AH23" s="825"/>
      <c r="AI23" s="824"/>
      <c r="AJ23" s="824"/>
      <c r="AK23" s="824"/>
      <c r="AL23" s="825"/>
      <c r="AM23" s="824"/>
      <c r="AN23" s="824"/>
      <c r="AO23" s="824"/>
      <c r="AP23" s="825"/>
      <c r="AQ23" s="824"/>
      <c r="AR23" s="824"/>
      <c r="AS23" s="824"/>
      <c r="AT23" s="824"/>
      <c r="AU23" s="824">
        <v>0</v>
      </c>
      <c r="AV23" s="824">
        <v>0</v>
      </c>
      <c r="AW23" s="824"/>
      <c r="AX23" s="825"/>
      <c r="AY23" s="824"/>
      <c r="AZ23" s="824"/>
      <c r="BA23" s="824"/>
      <c r="BB23" s="825"/>
      <c r="BC23" s="824"/>
      <c r="BD23" s="824"/>
      <c r="BE23" s="824"/>
      <c r="BF23" s="825"/>
      <c r="BG23" s="824"/>
      <c r="BH23" s="824"/>
      <c r="BI23" s="824"/>
      <c r="BJ23" s="825"/>
      <c r="BK23" s="824"/>
      <c r="BL23" s="824"/>
      <c r="BM23" s="824"/>
      <c r="BN23" s="825"/>
      <c r="BO23" s="824"/>
      <c r="BP23" s="824"/>
      <c r="BQ23" s="824"/>
      <c r="BR23" s="825"/>
      <c r="BS23" s="824"/>
      <c r="BT23" s="824"/>
      <c r="BU23" s="824"/>
      <c r="BV23" s="824"/>
      <c r="BW23" s="824"/>
      <c r="BX23" s="824"/>
      <c r="BY23" s="824"/>
      <c r="BZ23" s="825"/>
      <c r="CA23" s="824"/>
      <c r="CB23" s="824"/>
      <c r="CC23" s="824"/>
      <c r="CD23" s="825"/>
      <c r="CE23" s="824"/>
      <c r="CF23" s="824"/>
      <c r="CG23" s="824"/>
      <c r="CH23" s="825"/>
      <c r="CI23" s="824"/>
      <c r="CJ23" s="824"/>
      <c r="CK23" s="824"/>
      <c r="CL23" s="825"/>
      <c r="CM23" s="824"/>
      <c r="CN23" s="824"/>
      <c r="CO23" s="824"/>
      <c r="CP23" s="825"/>
      <c r="CQ23" s="824"/>
      <c r="CR23" s="824"/>
      <c r="CS23" s="824"/>
      <c r="CT23" s="825"/>
      <c r="CU23" s="824"/>
      <c r="CV23" s="827"/>
      <c r="CW23" s="824"/>
      <c r="CX23" s="827"/>
      <c r="CY23" s="823"/>
      <c r="CZ23" s="824"/>
      <c r="DA23" s="824"/>
      <c r="DB23" s="825"/>
      <c r="DC23" s="826"/>
      <c r="DD23" s="824">
        <v>5000000</v>
      </c>
      <c r="DE23" s="824">
        <v>5000000</v>
      </c>
      <c r="DF23" s="825">
        <v>5000000</v>
      </c>
      <c r="DG23" s="826"/>
      <c r="DH23" s="824"/>
      <c r="DI23" s="824"/>
      <c r="DJ23" s="825"/>
      <c r="DK23" s="826"/>
      <c r="DL23" s="825">
        <v>7000000</v>
      </c>
      <c r="DM23" s="824">
        <v>7000000</v>
      </c>
      <c r="DN23" s="825">
        <v>7000000</v>
      </c>
      <c r="DO23" s="823">
        <f>SUMIF($C$10:$DN$10,$DO$10,$C23:$DN23)</f>
        <v>0</v>
      </c>
      <c r="DP23" s="823">
        <f>SUMIF($C$10:$DN$10,$DP$10,$C23:$DN23)</f>
        <v>12000000</v>
      </c>
      <c r="DQ23" s="823">
        <f>SUMIF($C$10:$DN$10,$DQ$10,$C23:$DN23)</f>
        <v>12000000</v>
      </c>
      <c r="DR23" s="823">
        <f>SUMIF($C$10:$DN$10,$DR$10,$C23:$DN23)</f>
        <v>12000000</v>
      </c>
    </row>
    <row r="24" spans="1:122" s="432" customFormat="1" ht="15.75" thickBot="1" x14ac:dyDescent="0.3">
      <c r="A24" s="828" t="s">
        <v>66</v>
      </c>
      <c r="B24" s="829" t="s">
        <v>26</v>
      </c>
      <c r="C24" s="801">
        <f t="shared" ref="C24:AH24" si="11">SUM(C26:C26)</f>
        <v>0</v>
      </c>
      <c r="D24" s="804">
        <f t="shared" si="11"/>
        <v>0</v>
      </c>
      <c r="E24" s="804">
        <f t="shared" si="11"/>
        <v>0</v>
      </c>
      <c r="F24" s="809">
        <f t="shared" si="11"/>
        <v>0</v>
      </c>
      <c r="G24" s="803">
        <f t="shared" si="11"/>
        <v>64436438</v>
      </c>
      <c r="H24" s="804">
        <f t="shared" si="11"/>
        <v>64436438</v>
      </c>
      <c r="I24" s="803">
        <f t="shared" ref="I24:J24" si="12">SUM(I26:I26)</f>
        <v>64436438</v>
      </c>
      <c r="J24" s="810">
        <f t="shared" si="12"/>
        <v>64436438</v>
      </c>
      <c r="K24" s="801">
        <f t="shared" si="11"/>
        <v>0</v>
      </c>
      <c r="L24" s="804">
        <f t="shared" si="11"/>
        <v>0</v>
      </c>
      <c r="M24" s="804">
        <f t="shared" si="11"/>
        <v>0</v>
      </c>
      <c r="N24" s="809">
        <f t="shared" si="11"/>
        <v>0</v>
      </c>
      <c r="O24" s="830">
        <f t="shared" si="11"/>
        <v>120086557</v>
      </c>
      <c r="P24" s="831">
        <f t="shared" si="11"/>
        <v>120635158</v>
      </c>
      <c r="Q24" s="830">
        <f t="shared" ref="Q24:R24" si="13">SUM(Q26:Q26)</f>
        <v>120635161</v>
      </c>
      <c r="R24" s="832">
        <f t="shared" si="13"/>
        <v>120635158</v>
      </c>
      <c r="S24" s="801">
        <f t="shared" si="11"/>
        <v>0</v>
      </c>
      <c r="T24" s="804">
        <f t="shared" si="11"/>
        <v>0</v>
      </c>
      <c r="U24" s="804">
        <f t="shared" si="11"/>
        <v>0</v>
      </c>
      <c r="V24" s="809">
        <f t="shared" si="11"/>
        <v>0</v>
      </c>
      <c r="W24" s="803">
        <f t="shared" si="11"/>
        <v>0</v>
      </c>
      <c r="X24" s="804">
        <f t="shared" si="11"/>
        <v>0</v>
      </c>
      <c r="Y24" s="804">
        <f t="shared" si="11"/>
        <v>0</v>
      </c>
      <c r="Z24" s="809">
        <f t="shared" si="11"/>
        <v>0</v>
      </c>
      <c r="AA24" s="804">
        <f t="shared" si="11"/>
        <v>0</v>
      </c>
      <c r="AB24" s="804">
        <f t="shared" si="11"/>
        <v>0</v>
      </c>
      <c r="AC24" s="804">
        <f t="shared" si="11"/>
        <v>0</v>
      </c>
      <c r="AD24" s="809">
        <f t="shared" si="11"/>
        <v>0</v>
      </c>
      <c r="AE24" s="804">
        <f t="shared" si="11"/>
        <v>0</v>
      </c>
      <c r="AF24" s="804">
        <f t="shared" si="11"/>
        <v>0</v>
      </c>
      <c r="AG24" s="804">
        <f t="shared" si="11"/>
        <v>0</v>
      </c>
      <c r="AH24" s="809">
        <f t="shared" si="11"/>
        <v>0</v>
      </c>
      <c r="AI24" s="804">
        <f t="shared" ref="AI24:BR24" si="14">SUM(AI26:AI26)</f>
        <v>0</v>
      </c>
      <c r="AJ24" s="804">
        <f t="shared" si="14"/>
        <v>0</v>
      </c>
      <c r="AK24" s="804">
        <f t="shared" si="14"/>
        <v>0</v>
      </c>
      <c r="AL24" s="809">
        <f t="shared" si="14"/>
        <v>0</v>
      </c>
      <c r="AM24" s="804">
        <f t="shared" si="14"/>
        <v>0</v>
      </c>
      <c r="AN24" s="804">
        <f t="shared" si="14"/>
        <v>0</v>
      </c>
      <c r="AO24" s="804">
        <f t="shared" si="14"/>
        <v>0</v>
      </c>
      <c r="AP24" s="809">
        <f t="shared" si="14"/>
        <v>0</v>
      </c>
      <c r="AQ24" s="804">
        <f t="shared" si="14"/>
        <v>0</v>
      </c>
      <c r="AR24" s="804">
        <f t="shared" si="14"/>
        <v>0</v>
      </c>
      <c r="AS24" s="804">
        <f t="shared" si="14"/>
        <v>0</v>
      </c>
      <c r="AT24" s="804">
        <f t="shared" si="14"/>
        <v>0</v>
      </c>
      <c r="AU24" s="804">
        <f t="shared" si="14"/>
        <v>398029563</v>
      </c>
      <c r="AV24" s="804">
        <f t="shared" si="14"/>
        <v>398029563</v>
      </c>
      <c r="AW24" s="804">
        <f t="shared" si="14"/>
        <v>398029563</v>
      </c>
      <c r="AX24" s="809">
        <f t="shared" si="14"/>
        <v>398029563</v>
      </c>
      <c r="AY24" s="804">
        <f t="shared" si="14"/>
        <v>400150689</v>
      </c>
      <c r="AZ24" s="804">
        <f t="shared" si="14"/>
        <v>400150689</v>
      </c>
      <c r="BA24" s="804">
        <f t="shared" si="14"/>
        <v>400150689</v>
      </c>
      <c r="BB24" s="809">
        <f t="shared" si="14"/>
        <v>400150689</v>
      </c>
      <c r="BC24" s="804">
        <f t="shared" si="14"/>
        <v>0</v>
      </c>
      <c r="BD24" s="804">
        <f t="shared" si="14"/>
        <v>0</v>
      </c>
      <c r="BE24" s="804">
        <f t="shared" si="14"/>
        <v>0</v>
      </c>
      <c r="BF24" s="809">
        <f t="shared" si="14"/>
        <v>0</v>
      </c>
      <c r="BG24" s="804">
        <f t="shared" si="14"/>
        <v>0</v>
      </c>
      <c r="BH24" s="804">
        <f t="shared" si="14"/>
        <v>0</v>
      </c>
      <c r="BI24" s="804">
        <f t="shared" si="14"/>
        <v>0</v>
      </c>
      <c r="BJ24" s="809">
        <f t="shared" si="14"/>
        <v>0</v>
      </c>
      <c r="BK24" s="804">
        <f t="shared" si="14"/>
        <v>0</v>
      </c>
      <c r="BL24" s="804">
        <f t="shared" si="14"/>
        <v>0</v>
      </c>
      <c r="BM24" s="804">
        <f t="shared" si="14"/>
        <v>0</v>
      </c>
      <c r="BN24" s="809">
        <f t="shared" si="14"/>
        <v>0</v>
      </c>
      <c r="BO24" s="804">
        <f t="shared" si="14"/>
        <v>0</v>
      </c>
      <c r="BP24" s="804">
        <f t="shared" si="14"/>
        <v>114026500</v>
      </c>
      <c r="BQ24" s="804">
        <f t="shared" si="14"/>
        <v>114026500</v>
      </c>
      <c r="BR24" s="809">
        <f t="shared" si="14"/>
        <v>114026500</v>
      </c>
      <c r="BS24" s="804">
        <f>SUM(BS25:BS26)</f>
        <v>19501000</v>
      </c>
      <c r="BT24" s="804">
        <f>SUM(BT25:BT26)</f>
        <v>19501000</v>
      </c>
      <c r="BU24" s="804">
        <f t="shared" ref="BU24:BV24" si="15">SUM(BU25:BU26)</f>
        <v>19501000</v>
      </c>
      <c r="BV24" s="804">
        <f t="shared" si="15"/>
        <v>19501000</v>
      </c>
      <c r="BW24" s="804">
        <f t="shared" ref="BW24:DO24" si="16">SUM(BW26:BW26)</f>
        <v>0</v>
      </c>
      <c r="BX24" s="804">
        <f t="shared" si="16"/>
        <v>0</v>
      </c>
      <c r="BY24" s="804">
        <f t="shared" si="16"/>
        <v>0</v>
      </c>
      <c r="BZ24" s="809">
        <f t="shared" si="16"/>
        <v>0</v>
      </c>
      <c r="CA24" s="804">
        <f t="shared" si="16"/>
        <v>0</v>
      </c>
      <c r="CB24" s="804">
        <f t="shared" si="16"/>
        <v>63500000</v>
      </c>
      <c r="CC24" s="804">
        <f t="shared" si="16"/>
        <v>63500000</v>
      </c>
      <c r="CD24" s="809">
        <f t="shared" si="16"/>
        <v>63500000</v>
      </c>
      <c r="CE24" s="804">
        <f t="shared" si="16"/>
        <v>0</v>
      </c>
      <c r="CF24" s="804">
        <f t="shared" si="16"/>
        <v>0</v>
      </c>
      <c r="CG24" s="804">
        <f t="shared" si="16"/>
        <v>0</v>
      </c>
      <c r="CH24" s="809">
        <f t="shared" si="16"/>
        <v>0</v>
      </c>
      <c r="CI24" s="804">
        <f t="shared" si="16"/>
        <v>0</v>
      </c>
      <c r="CJ24" s="804">
        <f t="shared" si="16"/>
        <v>31084374</v>
      </c>
      <c r="CK24" s="804">
        <f t="shared" si="16"/>
        <v>31084374</v>
      </c>
      <c r="CL24" s="809">
        <f t="shared" si="16"/>
        <v>31084374</v>
      </c>
      <c r="CM24" s="804">
        <f t="shared" si="16"/>
        <v>0</v>
      </c>
      <c r="CN24" s="804">
        <f t="shared" si="16"/>
        <v>195204933</v>
      </c>
      <c r="CO24" s="804">
        <f t="shared" si="16"/>
        <v>195204933</v>
      </c>
      <c r="CP24" s="809">
        <f t="shared" si="16"/>
        <v>195204933</v>
      </c>
      <c r="CQ24" s="804">
        <f t="shared" si="16"/>
        <v>0</v>
      </c>
      <c r="CR24" s="804">
        <f t="shared" si="16"/>
        <v>0</v>
      </c>
      <c r="CS24" s="804">
        <f t="shared" si="16"/>
        <v>0</v>
      </c>
      <c r="CT24" s="809">
        <f t="shared" si="16"/>
        <v>0</v>
      </c>
      <c r="CU24" s="804">
        <f t="shared" si="16"/>
        <v>0</v>
      </c>
      <c r="CV24" s="810">
        <f t="shared" si="16"/>
        <v>204479601</v>
      </c>
      <c r="CW24" s="810">
        <f t="shared" si="16"/>
        <v>204479601</v>
      </c>
      <c r="CX24" s="805">
        <f t="shared" si="16"/>
        <v>204479601</v>
      </c>
      <c r="CY24" s="801">
        <f t="shared" si="16"/>
        <v>0</v>
      </c>
      <c r="CZ24" s="804">
        <f t="shared" si="16"/>
        <v>0</v>
      </c>
      <c r="DA24" s="804">
        <f t="shared" si="16"/>
        <v>0</v>
      </c>
      <c r="DB24" s="809">
        <f t="shared" si="16"/>
        <v>0</v>
      </c>
      <c r="DC24" s="803">
        <f t="shared" si="16"/>
        <v>0</v>
      </c>
      <c r="DD24" s="804">
        <f t="shared" si="16"/>
        <v>0</v>
      </c>
      <c r="DE24" s="804">
        <f t="shared" si="16"/>
        <v>0</v>
      </c>
      <c r="DF24" s="809">
        <f t="shared" si="16"/>
        <v>0</v>
      </c>
      <c r="DG24" s="803">
        <f t="shared" si="16"/>
        <v>0</v>
      </c>
      <c r="DH24" s="804">
        <f t="shared" si="16"/>
        <v>0</v>
      </c>
      <c r="DI24" s="804">
        <f t="shared" si="16"/>
        <v>0</v>
      </c>
      <c r="DJ24" s="809">
        <f t="shared" si="16"/>
        <v>0</v>
      </c>
      <c r="DK24" s="833">
        <f t="shared" si="16"/>
        <v>0</v>
      </c>
      <c r="DL24" s="831">
        <f t="shared" si="16"/>
        <v>0</v>
      </c>
      <c r="DM24" s="830">
        <f t="shared" si="16"/>
        <v>0</v>
      </c>
      <c r="DN24" s="831">
        <f t="shared" si="16"/>
        <v>0</v>
      </c>
      <c r="DO24" s="831">
        <f t="shared" si="16"/>
        <v>1002204247</v>
      </c>
      <c r="DP24" s="831">
        <f>SUM(DP25:DP26)</f>
        <v>1611048256</v>
      </c>
      <c r="DQ24" s="831">
        <f>SUM(DQ25:DQ26)</f>
        <v>1611048259</v>
      </c>
      <c r="DR24" s="831">
        <f t="shared" ref="DR24" si="17">SUM(DR25:DR26)</f>
        <v>1611048256</v>
      </c>
    </row>
    <row r="25" spans="1:122" x14ac:dyDescent="0.25">
      <c r="A25" s="834" t="s">
        <v>955</v>
      </c>
      <c r="B25" s="812" t="s">
        <v>489</v>
      </c>
      <c r="C25" s="835"/>
      <c r="D25" s="836"/>
      <c r="E25" s="836"/>
      <c r="F25" s="837"/>
      <c r="G25" s="815"/>
      <c r="H25" s="814"/>
      <c r="I25" s="838"/>
      <c r="J25" s="839"/>
      <c r="K25" s="813"/>
      <c r="L25" s="814"/>
      <c r="M25" s="814"/>
      <c r="N25" s="186"/>
      <c r="O25" s="836"/>
      <c r="P25" s="836"/>
      <c r="Q25" s="836"/>
      <c r="R25" s="839"/>
      <c r="S25" s="813"/>
      <c r="T25" s="814"/>
      <c r="U25" s="814"/>
      <c r="V25" s="186"/>
      <c r="W25" s="815"/>
      <c r="X25" s="814"/>
      <c r="Y25" s="836"/>
      <c r="Z25" s="837"/>
      <c r="AA25" s="814"/>
      <c r="AB25" s="814"/>
      <c r="AC25" s="836"/>
      <c r="AD25" s="837"/>
      <c r="AE25" s="814"/>
      <c r="AF25" s="814"/>
      <c r="AG25" s="836"/>
      <c r="AH25" s="837"/>
      <c r="AI25" s="814"/>
      <c r="AJ25" s="814"/>
      <c r="AK25" s="836"/>
      <c r="AL25" s="837"/>
      <c r="AM25" s="814"/>
      <c r="AN25" s="814"/>
      <c r="AO25" s="836"/>
      <c r="AP25" s="837"/>
      <c r="AQ25" s="814"/>
      <c r="AR25" s="814"/>
      <c r="AS25" s="814"/>
      <c r="AT25" s="814"/>
      <c r="AU25" s="814"/>
      <c r="AV25" s="814"/>
      <c r="AW25" s="836"/>
      <c r="AX25" s="837"/>
      <c r="AY25" s="814"/>
      <c r="AZ25" s="814"/>
      <c r="BA25" s="836"/>
      <c r="BB25" s="837"/>
      <c r="BC25" s="836"/>
      <c r="BD25" s="836"/>
      <c r="BE25" s="836"/>
      <c r="BF25" s="837"/>
      <c r="BG25" s="814"/>
      <c r="BH25" s="814"/>
      <c r="BI25" s="836"/>
      <c r="BJ25" s="837"/>
      <c r="BK25" s="814"/>
      <c r="BL25" s="814"/>
      <c r="BM25" s="836"/>
      <c r="BN25" s="837"/>
      <c r="BO25" s="814"/>
      <c r="BP25" s="814"/>
      <c r="BQ25" s="836"/>
      <c r="BR25" s="837"/>
      <c r="BS25" s="814"/>
      <c r="BT25" s="814">
        <v>19501000</v>
      </c>
      <c r="BU25" s="814">
        <v>19501000</v>
      </c>
      <c r="BV25" s="814">
        <v>19501000</v>
      </c>
      <c r="BW25" s="814"/>
      <c r="BX25" s="814"/>
      <c r="BY25" s="836"/>
      <c r="BZ25" s="837"/>
      <c r="CA25" s="814"/>
      <c r="CB25" s="814"/>
      <c r="CC25" s="836"/>
      <c r="CD25" s="837"/>
      <c r="CE25" s="814"/>
      <c r="CF25" s="814"/>
      <c r="CG25" s="836"/>
      <c r="CH25" s="837"/>
      <c r="CI25" s="814"/>
      <c r="CJ25" s="814"/>
      <c r="CK25" s="836"/>
      <c r="CL25" s="837"/>
      <c r="CM25" s="814"/>
      <c r="CN25" s="814"/>
      <c r="CO25" s="836"/>
      <c r="CP25" s="837"/>
      <c r="CQ25" s="814"/>
      <c r="CR25" s="814"/>
      <c r="CS25" s="836"/>
      <c r="CT25" s="837"/>
      <c r="CU25" s="814"/>
      <c r="CV25" s="816"/>
      <c r="CW25" s="836"/>
      <c r="CX25" s="816"/>
      <c r="CY25" s="813"/>
      <c r="CZ25" s="814"/>
      <c r="DA25" s="814"/>
      <c r="DB25" s="186"/>
      <c r="DC25" s="815"/>
      <c r="DD25" s="814"/>
      <c r="DE25" s="814"/>
      <c r="DF25" s="186"/>
      <c r="DG25" s="815"/>
      <c r="DH25" s="814"/>
      <c r="DI25" s="814"/>
      <c r="DJ25" s="186"/>
      <c r="DK25" s="838"/>
      <c r="DL25" s="836"/>
      <c r="DM25" s="836"/>
      <c r="DN25" s="837"/>
      <c r="DO25" s="823">
        <f t="shared" ref="DO25:DO73" si="18">SUMIF($C$10:$DN$10,$DO$10,$C25:$DN25)</f>
        <v>0</v>
      </c>
      <c r="DP25" s="823">
        <f t="shared" ref="DP25:DP73" si="19">SUMIF($C$10:$DN$10,$DP$10,$C25:$DN25)</f>
        <v>19501000</v>
      </c>
      <c r="DQ25" s="823">
        <f t="shared" ref="DQ25:DQ73" si="20">SUMIF($C$10:$DN$10,$DQ$10,$C25:$DN25)</f>
        <v>19501000</v>
      </c>
      <c r="DR25" s="823">
        <f>SUMIF($C$10:$DN$10,$DP$10,$C25:$DN25)</f>
        <v>19501000</v>
      </c>
    </row>
    <row r="26" spans="1:122" x14ac:dyDescent="0.25">
      <c r="A26" s="840" t="s">
        <v>874</v>
      </c>
      <c r="B26" s="818" t="s">
        <v>489</v>
      </c>
      <c r="C26" s="617"/>
      <c r="D26" s="175"/>
      <c r="E26" s="175"/>
      <c r="F26" s="761"/>
      <c r="G26" s="819">
        <v>64436438</v>
      </c>
      <c r="H26" s="175">
        <v>64436438</v>
      </c>
      <c r="I26" s="819">
        <v>64436438</v>
      </c>
      <c r="J26" s="820">
        <v>64436438</v>
      </c>
      <c r="K26" s="617"/>
      <c r="L26" s="175"/>
      <c r="M26" s="175"/>
      <c r="N26" s="761"/>
      <c r="O26" s="175">
        <v>120086557</v>
      </c>
      <c r="P26" s="175">
        <v>120635158</v>
      </c>
      <c r="Q26" s="175">
        <f>121183759-548601+3</f>
        <v>120635161</v>
      </c>
      <c r="R26" s="820">
        <v>120635158</v>
      </c>
      <c r="S26" s="617"/>
      <c r="T26" s="175"/>
      <c r="U26" s="175"/>
      <c r="V26" s="761"/>
      <c r="W26" s="819"/>
      <c r="X26" s="175"/>
      <c r="Y26" s="175"/>
      <c r="Z26" s="761"/>
      <c r="AA26" s="175"/>
      <c r="AB26" s="175"/>
      <c r="AC26" s="175"/>
      <c r="AD26" s="761"/>
      <c r="AE26" s="175"/>
      <c r="AF26" s="175"/>
      <c r="AG26" s="175"/>
      <c r="AH26" s="761"/>
      <c r="AI26" s="175"/>
      <c r="AJ26" s="175"/>
      <c r="AK26" s="175"/>
      <c r="AL26" s="761"/>
      <c r="AM26" s="175"/>
      <c r="AN26" s="175"/>
      <c r="AO26" s="175"/>
      <c r="AP26" s="761"/>
      <c r="AQ26" s="618"/>
      <c r="AR26" s="618"/>
      <c r="AS26" s="618"/>
      <c r="AT26" s="618"/>
      <c r="AU26" s="175">
        <v>398029563</v>
      </c>
      <c r="AV26" s="175">
        <v>398029563</v>
      </c>
      <c r="AW26" s="175">
        <v>398029563</v>
      </c>
      <c r="AX26" s="761">
        <v>398029563</v>
      </c>
      <c r="AY26" s="175">
        <v>400150689</v>
      </c>
      <c r="AZ26" s="175">
        <v>400150689</v>
      </c>
      <c r="BA26" s="175">
        <v>400150689</v>
      </c>
      <c r="BB26" s="761">
        <v>400150689</v>
      </c>
      <c r="BC26" s="618"/>
      <c r="BD26" s="618"/>
      <c r="BE26" s="175"/>
      <c r="BF26" s="761"/>
      <c r="BG26" s="618"/>
      <c r="BH26" s="618"/>
      <c r="BI26" s="175"/>
      <c r="BJ26" s="761"/>
      <c r="BK26" s="175"/>
      <c r="BL26" s="175"/>
      <c r="BM26" s="175"/>
      <c r="BN26" s="761"/>
      <c r="BO26" s="618"/>
      <c r="BP26" s="618">
        <v>114026500</v>
      </c>
      <c r="BQ26" s="175">
        <v>114026500</v>
      </c>
      <c r="BR26" s="761">
        <v>114026500</v>
      </c>
      <c r="BS26" s="618">
        <v>19501000</v>
      </c>
      <c r="BT26" s="618"/>
      <c r="BU26" s="618"/>
      <c r="BV26" s="618"/>
      <c r="BW26" s="618"/>
      <c r="BX26" s="618"/>
      <c r="BY26" s="175"/>
      <c r="BZ26" s="761"/>
      <c r="CA26" s="618"/>
      <c r="CB26" s="618">
        <v>63500000</v>
      </c>
      <c r="CC26" s="175">
        <v>63500000</v>
      </c>
      <c r="CD26" s="761">
        <v>63500000</v>
      </c>
      <c r="CE26" s="618"/>
      <c r="CF26" s="618"/>
      <c r="CG26" s="175"/>
      <c r="CH26" s="761"/>
      <c r="CI26" s="618">
        <v>0</v>
      </c>
      <c r="CJ26" s="618">
        <v>31084374</v>
      </c>
      <c r="CK26" s="175">
        <v>31084374</v>
      </c>
      <c r="CL26" s="761">
        <v>31084374</v>
      </c>
      <c r="CM26" s="618"/>
      <c r="CN26" s="618">
        <v>195204933</v>
      </c>
      <c r="CO26" s="175">
        <v>195204933</v>
      </c>
      <c r="CP26" s="761">
        <v>195204933</v>
      </c>
      <c r="CQ26" s="618"/>
      <c r="CR26" s="618"/>
      <c r="CS26" s="175"/>
      <c r="CT26" s="761"/>
      <c r="CU26" s="618"/>
      <c r="CV26" s="841">
        <v>204479601</v>
      </c>
      <c r="CW26" s="175">
        <v>204479601</v>
      </c>
      <c r="CX26" s="820">
        <v>204479601</v>
      </c>
      <c r="CY26" s="842"/>
      <c r="CZ26" s="618"/>
      <c r="DA26" s="175"/>
      <c r="DB26" s="761"/>
      <c r="DC26" s="843"/>
      <c r="DD26" s="618"/>
      <c r="DE26" s="175"/>
      <c r="DF26" s="761"/>
      <c r="DG26" s="843"/>
      <c r="DH26" s="618"/>
      <c r="DI26" s="175"/>
      <c r="DJ26" s="761"/>
      <c r="DK26" s="843"/>
      <c r="DL26" s="618"/>
      <c r="DM26" s="175"/>
      <c r="DN26" s="761"/>
      <c r="DO26" s="823">
        <f t="shared" si="18"/>
        <v>1002204247</v>
      </c>
      <c r="DP26" s="823">
        <f t="shared" si="19"/>
        <v>1591547256</v>
      </c>
      <c r="DQ26" s="823">
        <f t="shared" si="20"/>
        <v>1591547259</v>
      </c>
      <c r="DR26" s="823">
        <f>SUMIF($C$10:$DN$10,$DP$10,$C26:$DN26)</f>
        <v>1591547256</v>
      </c>
    </row>
    <row r="27" spans="1:122" x14ac:dyDescent="0.25">
      <c r="A27" s="840" t="s">
        <v>67</v>
      </c>
      <c r="B27" s="844" t="s">
        <v>24</v>
      </c>
      <c r="C27" s="617">
        <f t="shared" ref="C27:BN27" si="21">C28+C32+C40</f>
        <v>0</v>
      </c>
      <c r="D27" s="175">
        <f t="shared" si="21"/>
        <v>0</v>
      </c>
      <c r="E27" s="175">
        <f t="shared" si="21"/>
        <v>0</v>
      </c>
      <c r="F27" s="761">
        <f t="shared" si="21"/>
        <v>0</v>
      </c>
      <c r="G27" s="819">
        <f t="shared" si="21"/>
        <v>0</v>
      </c>
      <c r="H27" s="175">
        <f t="shared" si="21"/>
        <v>0</v>
      </c>
      <c r="I27" s="819">
        <f t="shared" si="21"/>
        <v>0</v>
      </c>
      <c r="J27" s="820">
        <f t="shared" si="21"/>
        <v>0</v>
      </c>
      <c r="K27" s="617">
        <f t="shared" si="21"/>
        <v>0</v>
      </c>
      <c r="L27" s="175">
        <f t="shared" si="21"/>
        <v>0</v>
      </c>
      <c r="M27" s="175">
        <f t="shared" si="21"/>
        <v>0</v>
      </c>
      <c r="N27" s="761">
        <f t="shared" si="21"/>
        <v>0</v>
      </c>
      <c r="O27" s="175">
        <f t="shared" si="21"/>
        <v>0</v>
      </c>
      <c r="P27" s="175">
        <f t="shared" si="21"/>
        <v>0</v>
      </c>
      <c r="Q27" s="175">
        <f t="shared" si="21"/>
        <v>0</v>
      </c>
      <c r="R27" s="820">
        <f t="shared" si="21"/>
        <v>0</v>
      </c>
      <c r="S27" s="617">
        <f t="shared" si="21"/>
        <v>0</v>
      </c>
      <c r="T27" s="175">
        <f t="shared" si="21"/>
        <v>0</v>
      </c>
      <c r="U27" s="175">
        <f t="shared" si="21"/>
        <v>0</v>
      </c>
      <c r="V27" s="761">
        <f t="shared" si="21"/>
        <v>0</v>
      </c>
      <c r="W27" s="819">
        <f t="shared" si="21"/>
        <v>0</v>
      </c>
      <c r="X27" s="175">
        <f t="shared" si="21"/>
        <v>0</v>
      </c>
      <c r="Y27" s="175">
        <f t="shared" si="21"/>
        <v>0</v>
      </c>
      <c r="Z27" s="761">
        <f t="shared" si="21"/>
        <v>0</v>
      </c>
      <c r="AA27" s="175">
        <f t="shared" si="21"/>
        <v>0</v>
      </c>
      <c r="AB27" s="175">
        <f t="shared" si="21"/>
        <v>0</v>
      </c>
      <c r="AC27" s="175">
        <f t="shared" si="21"/>
        <v>0</v>
      </c>
      <c r="AD27" s="761">
        <f t="shared" si="21"/>
        <v>0</v>
      </c>
      <c r="AE27" s="175">
        <f t="shared" si="21"/>
        <v>0</v>
      </c>
      <c r="AF27" s="175">
        <f t="shared" si="21"/>
        <v>0</v>
      </c>
      <c r="AG27" s="175">
        <f t="shared" si="21"/>
        <v>0</v>
      </c>
      <c r="AH27" s="761">
        <f t="shared" si="21"/>
        <v>0</v>
      </c>
      <c r="AI27" s="175">
        <f t="shared" si="21"/>
        <v>0</v>
      </c>
      <c r="AJ27" s="175">
        <f t="shared" si="21"/>
        <v>0</v>
      </c>
      <c r="AK27" s="175">
        <f t="shared" si="21"/>
        <v>0</v>
      </c>
      <c r="AL27" s="761">
        <f t="shared" si="21"/>
        <v>0</v>
      </c>
      <c r="AM27" s="175">
        <f t="shared" si="21"/>
        <v>0</v>
      </c>
      <c r="AN27" s="175">
        <f t="shared" si="21"/>
        <v>0</v>
      </c>
      <c r="AO27" s="175">
        <f t="shared" si="21"/>
        <v>0</v>
      </c>
      <c r="AP27" s="761">
        <f t="shared" si="21"/>
        <v>0</v>
      </c>
      <c r="AQ27" s="175">
        <f t="shared" si="21"/>
        <v>0</v>
      </c>
      <c r="AR27" s="175">
        <f t="shared" si="21"/>
        <v>0</v>
      </c>
      <c r="AS27" s="175">
        <f t="shared" si="21"/>
        <v>0</v>
      </c>
      <c r="AT27" s="175">
        <f t="shared" si="21"/>
        <v>0</v>
      </c>
      <c r="AU27" s="175">
        <f t="shared" si="21"/>
        <v>0</v>
      </c>
      <c r="AV27" s="175">
        <f t="shared" si="21"/>
        <v>0</v>
      </c>
      <c r="AW27" s="175">
        <f t="shared" si="21"/>
        <v>0</v>
      </c>
      <c r="AX27" s="761">
        <f t="shared" si="21"/>
        <v>0</v>
      </c>
      <c r="AY27" s="175">
        <f t="shared" si="21"/>
        <v>0</v>
      </c>
      <c r="AZ27" s="175">
        <f t="shared" si="21"/>
        <v>0</v>
      </c>
      <c r="BA27" s="175">
        <f t="shared" si="21"/>
        <v>0</v>
      </c>
      <c r="BB27" s="761">
        <f t="shared" si="21"/>
        <v>0</v>
      </c>
      <c r="BC27" s="175">
        <f t="shared" si="21"/>
        <v>0</v>
      </c>
      <c r="BD27" s="175">
        <f t="shared" si="21"/>
        <v>0</v>
      </c>
      <c r="BE27" s="175">
        <f t="shared" si="21"/>
        <v>0</v>
      </c>
      <c r="BF27" s="761">
        <f t="shared" si="21"/>
        <v>0</v>
      </c>
      <c r="BG27" s="175">
        <f t="shared" si="21"/>
        <v>0</v>
      </c>
      <c r="BH27" s="175">
        <f t="shared" si="21"/>
        <v>0</v>
      </c>
      <c r="BI27" s="175">
        <f t="shared" si="21"/>
        <v>0</v>
      </c>
      <c r="BJ27" s="761">
        <f t="shared" si="21"/>
        <v>0</v>
      </c>
      <c r="BK27" s="175">
        <f t="shared" si="21"/>
        <v>0</v>
      </c>
      <c r="BL27" s="175">
        <f t="shared" si="21"/>
        <v>0</v>
      </c>
      <c r="BM27" s="175">
        <f t="shared" si="21"/>
        <v>0</v>
      </c>
      <c r="BN27" s="761">
        <f t="shared" si="21"/>
        <v>0</v>
      </c>
      <c r="BO27" s="175">
        <f t="shared" ref="BO27:DN27" si="22">BO28+BO32+BO40</f>
        <v>0</v>
      </c>
      <c r="BP27" s="175">
        <f t="shared" si="22"/>
        <v>0</v>
      </c>
      <c r="BQ27" s="175">
        <f t="shared" si="22"/>
        <v>0</v>
      </c>
      <c r="BR27" s="761">
        <f t="shared" si="22"/>
        <v>0</v>
      </c>
      <c r="BS27" s="175">
        <f t="shared" si="22"/>
        <v>0</v>
      </c>
      <c r="BT27" s="175">
        <f t="shared" si="22"/>
        <v>0</v>
      </c>
      <c r="BU27" s="175">
        <f t="shared" si="22"/>
        <v>0</v>
      </c>
      <c r="BV27" s="175">
        <f t="shared" si="22"/>
        <v>0</v>
      </c>
      <c r="BW27" s="175">
        <f t="shared" si="22"/>
        <v>0</v>
      </c>
      <c r="BX27" s="175">
        <f t="shared" si="22"/>
        <v>0</v>
      </c>
      <c r="BY27" s="175">
        <f t="shared" si="22"/>
        <v>0</v>
      </c>
      <c r="BZ27" s="761">
        <f t="shared" si="22"/>
        <v>0</v>
      </c>
      <c r="CA27" s="175">
        <f t="shared" si="22"/>
        <v>0</v>
      </c>
      <c r="CB27" s="175">
        <f t="shared" si="22"/>
        <v>0</v>
      </c>
      <c r="CC27" s="175">
        <f t="shared" si="22"/>
        <v>0</v>
      </c>
      <c r="CD27" s="761">
        <f t="shared" si="22"/>
        <v>0</v>
      </c>
      <c r="CE27" s="175">
        <f t="shared" si="22"/>
        <v>0</v>
      </c>
      <c r="CF27" s="175">
        <f t="shared" si="22"/>
        <v>0</v>
      </c>
      <c r="CG27" s="175">
        <f t="shared" si="22"/>
        <v>0</v>
      </c>
      <c r="CH27" s="761">
        <f t="shared" si="22"/>
        <v>0</v>
      </c>
      <c r="CI27" s="175">
        <f t="shared" si="22"/>
        <v>0</v>
      </c>
      <c r="CJ27" s="175">
        <f t="shared" si="22"/>
        <v>0</v>
      </c>
      <c r="CK27" s="175">
        <f t="shared" si="22"/>
        <v>0</v>
      </c>
      <c r="CL27" s="761">
        <f t="shared" si="22"/>
        <v>0</v>
      </c>
      <c r="CM27" s="175">
        <f t="shared" si="22"/>
        <v>0</v>
      </c>
      <c r="CN27" s="175">
        <f t="shared" si="22"/>
        <v>0</v>
      </c>
      <c r="CO27" s="175">
        <f t="shared" si="22"/>
        <v>0</v>
      </c>
      <c r="CP27" s="761">
        <f t="shared" si="22"/>
        <v>0</v>
      </c>
      <c r="CQ27" s="175">
        <f t="shared" si="22"/>
        <v>0</v>
      </c>
      <c r="CR27" s="175">
        <f t="shared" si="22"/>
        <v>0</v>
      </c>
      <c r="CS27" s="175">
        <f t="shared" si="22"/>
        <v>0</v>
      </c>
      <c r="CT27" s="761">
        <f t="shared" si="22"/>
        <v>0</v>
      </c>
      <c r="CU27" s="175">
        <f t="shared" si="22"/>
        <v>0</v>
      </c>
      <c r="CV27" s="820">
        <f t="shared" si="22"/>
        <v>0</v>
      </c>
      <c r="CW27" s="175">
        <f t="shared" si="22"/>
        <v>0</v>
      </c>
      <c r="CX27" s="820">
        <f t="shared" si="22"/>
        <v>0</v>
      </c>
      <c r="CY27" s="617">
        <f t="shared" si="22"/>
        <v>0</v>
      </c>
      <c r="CZ27" s="175">
        <f t="shared" si="22"/>
        <v>0</v>
      </c>
      <c r="DA27" s="175">
        <f t="shared" si="22"/>
        <v>0</v>
      </c>
      <c r="DB27" s="761">
        <f t="shared" si="22"/>
        <v>0</v>
      </c>
      <c r="DC27" s="819">
        <f t="shared" si="22"/>
        <v>0</v>
      </c>
      <c r="DD27" s="175">
        <f t="shared" si="22"/>
        <v>0</v>
      </c>
      <c r="DE27" s="175">
        <f t="shared" si="22"/>
        <v>0</v>
      </c>
      <c r="DF27" s="761">
        <f t="shared" si="22"/>
        <v>0</v>
      </c>
      <c r="DG27" s="819">
        <f t="shared" si="22"/>
        <v>0</v>
      </c>
      <c r="DH27" s="175">
        <f t="shared" si="22"/>
        <v>0</v>
      </c>
      <c r="DI27" s="175">
        <f t="shared" si="22"/>
        <v>0</v>
      </c>
      <c r="DJ27" s="761">
        <f t="shared" si="22"/>
        <v>0</v>
      </c>
      <c r="DK27" s="819">
        <f t="shared" si="22"/>
        <v>0</v>
      </c>
      <c r="DL27" s="175">
        <f t="shared" si="22"/>
        <v>0</v>
      </c>
      <c r="DM27" s="175">
        <f t="shared" si="22"/>
        <v>0</v>
      </c>
      <c r="DN27" s="761">
        <f t="shared" si="22"/>
        <v>0</v>
      </c>
      <c r="DO27" s="823">
        <f t="shared" si="18"/>
        <v>0</v>
      </c>
      <c r="DP27" s="823">
        <f t="shared" si="19"/>
        <v>0</v>
      </c>
      <c r="DQ27" s="823">
        <f t="shared" si="20"/>
        <v>0</v>
      </c>
      <c r="DR27" s="823">
        <f t="shared" ref="DR27:DR73" si="23">SUMIF($C$10:$DN$10,$DR$10,$C27:$DN27)</f>
        <v>0</v>
      </c>
    </row>
    <row r="28" spans="1:122" ht="15.75" hidden="1" customHeight="1" x14ac:dyDescent="0.25">
      <c r="A28" s="817" t="s">
        <v>68</v>
      </c>
      <c r="B28" s="818" t="s">
        <v>69</v>
      </c>
      <c r="C28" s="617">
        <f t="shared" ref="C28:BN28" si="24">SUM(C29:C31)</f>
        <v>0</v>
      </c>
      <c r="D28" s="175">
        <f t="shared" si="24"/>
        <v>0</v>
      </c>
      <c r="E28" s="175">
        <f t="shared" si="24"/>
        <v>0</v>
      </c>
      <c r="F28" s="761">
        <f t="shared" si="24"/>
        <v>0</v>
      </c>
      <c r="G28" s="819">
        <f t="shared" si="24"/>
        <v>0</v>
      </c>
      <c r="H28" s="175">
        <f t="shared" si="24"/>
        <v>0</v>
      </c>
      <c r="I28" s="819">
        <f t="shared" si="24"/>
        <v>0</v>
      </c>
      <c r="J28" s="820">
        <f t="shared" si="24"/>
        <v>0</v>
      </c>
      <c r="K28" s="617">
        <f t="shared" si="24"/>
        <v>0</v>
      </c>
      <c r="L28" s="175">
        <f t="shared" si="24"/>
        <v>0</v>
      </c>
      <c r="M28" s="175">
        <f t="shared" si="24"/>
        <v>0</v>
      </c>
      <c r="N28" s="761">
        <f t="shared" si="24"/>
        <v>0</v>
      </c>
      <c r="O28" s="175">
        <f t="shared" si="24"/>
        <v>0</v>
      </c>
      <c r="P28" s="175">
        <f t="shared" si="24"/>
        <v>0</v>
      </c>
      <c r="Q28" s="175">
        <f t="shared" si="24"/>
        <v>0</v>
      </c>
      <c r="R28" s="820">
        <f t="shared" si="24"/>
        <v>0</v>
      </c>
      <c r="S28" s="617">
        <f t="shared" si="24"/>
        <v>0</v>
      </c>
      <c r="T28" s="175">
        <f t="shared" si="24"/>
        <v>0</v>
      </c>
      <c r="U28" s="175">
        <f t="shared" si="24"/>
        <v>0</v>
      </c>
      <c r="V28" s="761">
        <f t="shared" si="24"/>
        <v>0</v>
      </c>
      <c r="W28" s="819">
        <f t="shared" si="24"/>
        <v>0</v>
      </c>
      <c r="X28" s="175">
        <f t="shared" si="24"/>
        <v>0</v>
      </c>
      <c r="Y28" s="175">
        <f t="shared" si="24"/>
        <v>0</v>
      </c>
      <c r="Z28" s="761">
        <f t="shared" si="24"/>
        <v>0</v>
      </c>
      <c r="AA28" s="175">
        <f t="shared" si="24"/>
        <v>0</v>
      </c>
      <c r="AB28" s="175">
        <f t="shared" si="24"/>
        <v>0</v>
      </c>
      <c r="AC28" s="175">
        <f t="shared" si="24"/>
        <v>0</v>
      </c>
      <c r="AD28" s="761">
        <f t="shared" si="24"/>
        <v>0</v>
      </c>
      <c r="AE28" s="175">
        <f t="shared" si="24"/>
        <v>0</v>
      </c>
      <c r="AF28" s="175">
        <f t="shared" si="24"/>
        <v>0</v>
      </c>
      <c r="AG28" s="175">
        <f t="shared" si="24"/>
        <v>0</v>
      </c>
      <c r="AH28" s="761">
        <f t="shared" si="24"/>
        <v>0</v>
      </c>
      <c r="AI28" s="175">
        <f t="shared" si="24"/>
        <v>0</v>
      </c>
      <c r="AJ28" s="175">
        <f t="shared" si="24"/>
        <v>0</v>
      </c>
      <c r="AK28" s="175">
        <f t="shared" si="24"/>
        <v>0</v>
      </c>
      <c r="AL28" s="761">
        <f t="shared" si="24"/>
        <v>0</v>
      </c>
      <c r="AM28" s="175">
        <f t="shared" si="24"/>
        <v>0</v>
      </c>
      <c r="AN28" s="175">
        <f t="shared" si="24"/>
        <v>0</v>
      </c>
      <c r="AO28" s="175">
        <f t="shared" si="24"/>
        <v>0</v>
      </c>
      <c r="AP28" s="761">
        <f t="shared" si="24"/>
        <v>0</v>
      </c>
      <c r="AQ28" s="175">
        <f t="shared" si="24"/>
        <v>0</v>
      </c>
      <c r="AR28" s="175">
        <f t="shared" si="24"/>
        <v>0</v>
      </c>
      <c r="AS28" s="175">
        <f t="shared" si="24"/>
        <v>0</v>
      </c>
      <c r="AT28" s="175">
        <f t="shared" si="24"/>
        <v>0</v>
      </c>
      <c r="AU28" s="175">
        <f t="shared" si="24"/>
        <v>0</v>
      </c>
      <c r="AV28" s="175">
        <f t="shared" si="24"/>
        <v>0</v>
      </c>
      <c r="AW28" s="175">
        <f t="shared" si="24"/>
        <v>0</v>
      </c>
      <c r="AX28" s="761">
        <f t="shared" si="24"/>
        <v>0</v>
      </c>
      <c r="AY28" s="175">
        <f t="shared" si="24"/>
        <v>0</v>
      </c>
      <c r="AZ28" s="175">
        <f t="shared" si="24"/>
        <v>0</v>
      </c>
      <c r="BA28" s="175">
        <f t="shared" si="24"/>
        <v>0</v>
      </c>
      <c r="BB28" s="761">
        <f t="shared" si="24"/>
        <v>0</v>
      </c>
      <c r="BC28" s="175">
        <f t="shared" si="24"/>
        <v>0</v>
      </c>
      <c r="BD28" s="175">
        <f t="shared" si="24"/>
        <v>0</v>
      </c>
      <c r="BE28" s="175">
        <f t="shared" si="24"/>
        <v>0</v>
      </c>
      <c r="BF28" s="761">
        <f t="shared" si="24"/>
        <v>0</v>
      </c>
      <c r="BG28" s="175">
        <f t="shared" si="24"/>
        <v>0</v>
      </c>
      <c r="BH28" s="175">
        <f t="shared" si="24"/>
        <v>0</v>
      </c>
      <c r="BI28" s="175">
        <f t="shared" si="24"/>
        <v>0</v>
      </c>
      <c r="BJ28" s="761">
        <f t="shared" si="24"/>
        <v>0</v>
      </c>
      <c r="BK28" s="175">
        <f t="shared" si="24"/>
        <v>0</v>
      </c>
      <c r="BL28" s="175">
        <f t="shared" si="24"/>
        <v>0</v>
      </c>
      <c r="BM28" s="175">
        <f t="shared" si="24"/>
        <v>0</v>
      </c>
      <c r="BN28" s="761">
        <f t="shared" si="24"/>
        <v>0</v>
      </c>
      <c r="BO28" s="175">
        <f t="shared" ref="BO28:DN28" si="25">SUM(BO29:BO31)</f>
        <v>0</v>
      </c>
      <c r="BP28" s="175">
        <f t="shared" si="25"/>
        <v>0</v>
      </c>
      <c r="BQ28" s="175">
        <f t="shared" si="25"/>
        <v>0</v>
      </c>
      <c r="BR28" s="761">
        <f t="shared" si="25"/>
        <v>0</v>
      </c>
      <c r="BS28" s="175">
        <f t="shared" si="25"/>
        <v>0</v>
      </c>
      <c r="BT28" s="175">
        <f t="shared" si="25"/>
        <v>0</v>
      </c>
      <c r="BU28" s="175">
        <f t="shared" si="25"/>
        <v>0</v>
      </c>
      <c r="BV28" s="175">
        <f t="shared" si="25"/>
        <v>0</v>
      </c>
      <c r="BW28" s="175">
        <f t="shared" si="25"/>
        <v>0</v>
      </c>
      <c r="BX28" s="175">
        <f t="shared" si="25"/>
        <v>0</v>
      </c>
      <c r="BY28" s="175">
        <f t="shared" si="25"/>
        <v>0</v>
      </c>
      <c r="BZ28" s="761">
        <f t="shared" si="25"/>
        <v>0</v>
      </c>
      <c r="CA28" s="175">
        <f t="shared" si="25"/>
        <v>0</v>
      </c>
      <c r="CB28" s="175">
        <f t="shared" si="25"/>
        <v>0</v>
      </c>
      <c r="CC28" s="175">
        <f t="shared" si="25"/>
        <v>0</v>
      </c>
      <c r="CD28" s="761">
        <f t="shared" si="25"/>
        <v>0</v>
      </c>
      <c r="CE28" s="175">
        <f t="shared" si="25"/>
        <v>0</v>
      </c>
      <c r="CF28" s="175">
        <f t="shared" si="25"/>
        <v>0</v>
      </c>
      <c r="CG28" s="175">
        <f t="shared" si="25"/>
        <v>0</v>
      </c>
      <c r="CH28" s="761">
        <f t="shared" si="25"/>
        <v>0</v>
      </c>
      <c r="CI28" s="175">
        <f t="shared" si="25"/>
        <v>0</v>
      </c>
      <c r="CJ28" s="175">
        <f t="shared" si="25"/>
        <v>0</v>
      </c>
      <c r="CK28" s="175">
        <f t="shared" si="25"/>
        <v>0</v>
      </c>
      <c r="CL28" s="761">
        <f t="shared" si="25"/>
        <v>0</v>
      </c>
      <c r="CM28" s="175">
        <f t="shared" si="25"/>
        <v>0</v>
      </c>
      <c r="CN28" s="175">
        <f t="shared" si="25"/>
        <v>0</v>
      </c>
      <c r="CO28" s="175">
        <f t="shared" si="25"/>
        <v>0</v>
      </c>
      <c r="CP28" s="761">
        <f t="shared" si="25"/>
        <v>0</v>
      </c>
      <c r="CQ28" s="175">
        <f t="shared" si="25"/>
        <v>0</v>
      </c>
      <c r="CR28" s="175">
        <f t="shared" si="25"/>
        <v>0</v>
      </c>
      <c r="CS28" s="175">
        <f t="shared" si="25"/>
        <v>0</v>
      </c>
      <c r="CT28" s="761">
        <f t="shared" si="25"/>
        <v>0</v>
      </c>
      <c r="CU28" s="175">
        <f t="shared" si="25"/>
        <v>0</v>
      </c>
      <c r="CV28" s="820">
        <f t="shared" si="25"/>
        <v>0</v>
      </c>
      <c r="CW28" s="175">
        <f t="shared" si="25"/>
        <v>0</v>
      </c>
      <c r="CX28" s="820">
        <f t="shared" si="25"/>
        <v>0</v>
      </c>
      <c r="CY28" s="617">
        <f t="shared" si="25"/>
        <v>0</v>
      </c>
      <c r="CZ28" s="175">
        <f t="shared" si="25"/>
        <v>0</v>
      </c>
      <c r="DA28" s="175">
        <f t="shared" si="25"/>
        <v>0</v>
      </c>
      <c r="DB28" s="761">
        <f t="shared" si="25"/>
        <v>0</v>
      </c>
      <c r="DC28" s="819">
        <f t="shared" si="25"/>
        <v>0</v>
      </c>
      <c r="DD28" s="175">
        <f t="shared" si="25"/>
        <v>0</v>
      </c>
      <c r="DE28" s="175">
        <f t="shared" si="25"/>
        <v>0</v>
      </c>
      <c r="DF28" s="761">
        <f t="shared" si="25"/>
        <v>0</v>
      </c>
      <c r="DG28" s="819">
        <f t="shared" si="25"/>
        <v>0</v>
      </c>
      <c r="DH28" s="175">
        <f t="shared" si="25"/>
        <v>0</v>
      </c>
      <c r="DI28" s="175">
        <f t="shared" si="25"/>
        <v>0</v>
      </c>
      <c r="DJ28" s="761">
        <f t="shared" si="25"/>
        <v>0</v>
      </c>
      <c r="DK28" s="819">
        <f t="shared" si="25"/>
        <v>0</v>
      </c>
      <c r="DL28" s="175">
        <f t="shared" si="25"/>
        <v>0</v>
      </c>
      <c r="DM28" s="175">
        <f t="shared" si="25"/>
        <v>0</v>
      </c>
      <c r="DN28" s="761">
        <f t="shared" si="25"/>
        <v>0</v>
      </c>
      <c r="DO28" s="823">
        <f t="shared" si="18"/>
        <v>0</v>
      </c>
      <c r="DP28" s="823">
        <f t="shared" si="19"/>
        <v>0</v>
      </c>
      <c r="DQ28" s="823">
        <f t="shared" si="20"/>
        <v>0</v>
      </c>
      <c r="DR28" s="823">
        <f t="shared" si="23"/>
        <v>0</v>
      </c>
    </row>
    <row r="29" spans="1:122" ht="15.75" hidden="1" customHeight="1" x14ac:dyDescent="0.25">
      <c r="A29" s="817"/>
      <c r="B29" s="818" t="s">
        <v>70</v>
      </c>
      <c r="C29" s="617"/>
      <c r="D29" s="175"/>
      <c r="E29" s="175"/>
      <c r="F29" s="761"/>
      <c r="G29" s="819"/>
      <c r="H29" s="175"/>
      <c r="I29" s="819"/>
      <c r="J29" s="820"/>
      <c r="K29" s="617"/>
      <c r="L29" s="175"/>
      <c r="M29" s="175"/>
      <c r="N29" s="761"/>
      <c r="O29" s="175"/>
      <c r="P29" s="175"/>
      <c r="Q29" s="175"/>
      <c r="R29" s="820"/>
      <c r="S29" s="617"/>
      <c r="T29" s="175"/>
      <c r="U29" s="175"/>
      <c r="V29" s="761"/>
      <c r="W29" s="819"/>
      <c r="X29" s="175"/>
      <c r="Y29" s="175"/>
      <c r="Z29" s="761"/>
      <c r="AA29" s="175"/>
      <c r="AB29" s="175"/>
      <c r="AC29" s="175"/>
      <c r="AD29" s="761"/>
      <c r="AE29" s="175"/>
      <c r="AF29" s="175"/>
      <c r="AG29" s="175"/>
      <c r="AH29" s="761"/>
      <c r="AI29" s="175"/>
      <c r="AJ29" s="175"/>
      <c r="AK29" s="175"/>
      <c r="AL29" s="761"/>
      <c r="AM29" s="175"/>
      <c r="AN29" s="175"/>
      <c r="AO29" s="175"/>
      <c r="AP29" s="761"/>
      <c r="AQ29" s="175"/>
      <c r="AR29" s="175"/>
      <c r="AS29" s="175"/>
      <c r="AT29" s="175"/>
      <c r="AU29" s="175"/>
      <c r="AV29" s="175"/>
      <c r="AW29" s="175"/>
      <c r="AX29" s="761"/>
      <c r="AY29" s="175"/>
      <c r="AZ29" s="175"/>
      <c r="BA29" s="175"/>
      <c r="BB29" s="761"/>
      <c r="BC29" s="175"/>
      <c r="BD29" s="175"/>
      <c r="BE29" s="175"/>
      <c r="BF29" s="761"/>
      <c r="BG29" s="175"/>
      <c r="BH29" s="175"/>
      <c r="BI29" s="175"/>
      <c r="BJ29" s="761"/>
      <c r="BK29" s="175"/>
      <c r="BL29" s="175"/>
      <c r="BM29" s="175"/>
      <c r="BN29" s="761"/>
      <c r="BO29" s="175"/>
      <c r="BP29" s="175"/>
      <c r="BQ29" s="175"/>
      <c r="BR29" s="761"/>
      <c r="BS29" s="175"/>
      <c r="BT29" s="175"/>
      <c r="BU29" s="175"/>
      <c r="BV29" s="175"/>
      <c r="BW29" s="175"/>
      <c r="BX29" s="175"/>
      <c r="BY29" s="175"/>
      <c r="BZ29" s="761"/>
      <c r="CA29" s="175"/>
      <c r="CB29" s="175"/>
      <c r="CC29" s="175"/>
      <c r="CD29" s="761"/>
      <c r="CE29" s="175"/>
      <c r="CF29" s="175"/>
      <c r="CG29" s="175"/>
      <c r="CH29" s="761"/>
      <c r="CI29" s="175"/>
      <c r="CJ29" s="175"/>
      <c r="CK29" s="175"/>
      <c r="CL29" s="761"/>
      <c r="CM29" s="175"/>
      <c r="CN29" s="175"/>
      <c r="CO29" s="175"/>
      <c r="CP29" s="761"/>
      <c r="CQ29" s="175"/>
      <c r="CR29" s="175"/>
      <c r="CS29" s="175"/>
      <c r="CT29" s="761"/>
      <c r="CU29" s="175"/>
      <c r="CV29" s="820"/>
      <c r="CW29" s="175"/>
      <c r="CX29" s="820"/>
      <c r="CY29" s="617"/>
      <c r="CZ29" s="175"/>
      <c r="DA29" s="175"/>
      <c r="DB29" s="761"/>
      <c r="DC29" s="819"/>
      <c r="DD29" s="175"/>
      <c r="DE29" s="175"/>
      <c r="DF29" s="761"/>
      <c r="DG29" s="819"/>
      <c r="DH29" s="175"/>
      <c r="DI29" s="175"/>
      <c r="DJ29" s="761"/>
      <c r="DK29" s="819"/>
      <c r="DL29" s="175"/>
      <c r="DM29" s="175"/>
      <c r="DN29" s="761"/>
      <c r="DO29" s="823">
        <f t="shared" si="18"/>
        <v>0</v>
      </c>
      <c r="DP29" s="823">
        <f t="shared" si="19"/>
        <v>0</v>
      </c>
      <c r="DQ29" s="823">
        <f t="shared" si="20"/>
        <v>0</v>
      </c>
      <c r="DR29" s="823">
        <f t="shared" si="23"/>
        <v>0</v>
      </c>
    </row>
    <row r="30" spans="1:122" ht="15.75" hidden="1" customHeight="1" x14ac:dyDescent="0.25">
      <c r="A30" s="817"/>
      <c r="B30" s="818" t="s">
        <v>71</v>
      </c>
      <c r="C30" s="617"/>
      <c r="D30" s="175"/>
      <c r="E30" s="175"/>
      <c r="F30" s="761"/>
      <c r="G30" s="819"/>
      <c r="H30" s="175"/>
      <c r="I30" s="819"/>
      <c r="J30" s="820"/>
      <c r="K30" s="617"/>
      <c r="L30" s="175"/>
      <c r="M30" s="175"/>
      <c r="N30" s="761"/>
      <c r="O30" s="175"/>
      <c r="P30" s="175"/>
      <c r="Q30" s="175"/>
      <c r="R30" s="820"/>
      <c r="S30" s="617"/>
      <c r="T30" s="175"/>
      <c r="U30" s="175"/>
      <c r="V30" s="761"/>
      <c r="W30" s="819"/>
      <c r="X30" s="175"/>
      <c r="Y30" s="175"/>
      <c r="Z30" s="761"/>
      <c r="AA30" s="175"/>
      <c r="AB30" s="175"/>
      <c r="AC30" s="175"/>
      <c r="AD30" s="761"/>
      <c r="AE30" s="175"/>
      <c r="AF30" s="175"/>
      <c r="AG30" s="175"/>
      <c r="AH30" s="761"/>
      <c r="AI30" s="175"/>
      <c r="AJ30" s="175"/>
      <c r="AK30" s="175"/>
      <c r="AL30" s="761"/>
      <c r="AM30" s="175"/>
      <c r="AN30" s="175"/>
      <c r="AO30" s="175"/>
      <c r="AP30" s="761"/>
      <c r="AQ30" s="175"/>
      <c r="AR30" s="175"/>
      <c r="AS30" s="175"/>
      <c r="AT30" s="175"/>
      <c r="AU30" s="175"/>
      <c r="AV30" s="175"/>
      <c r="AW30" s="175"/>
      <c r="AX30" s="761"/>
      <c r="AY30" s="175"/>
      <c r="AZ30" s="175"/>
      <c r="BA30" s="175"/>
      <c r="BB30" s="761"/>
      <c r="BC30" s="175"/>
      <c r="BD30" s="175"/>
      <c r="BE30" s="175"/>
      <c r="BF30" s="761"/>
      <c r="BG30" s="175"/>
      <c r="BH30" s="175"/>
      <c r="BI30" s="175"/>
      <c r="BJ30" s="761"/>
      <c r="BK30" s="175"/>
      <c r="BL30" s="175"/>
      <c r="BM30" s="175"/>
      <c r="BN30" s="761"/>
      <c r="BO30" s="175"/>
      <c r="BP30" s="175"/>
      <c r="BQ30" s="175"/>
      <c r="BR30" s="761"/>
      <c r="BS30" s="175"/>
      <c r="BT30" s="175"/>
      <c r="BU30" s="175"/>
      <c r="BV30" s="175"/>
      <c r="BW30" s="175"/>
      <c r="BX30" s="175"/>
      <c r="BY30" s="175"/>
      <c r="BZ30" s="761"/>
      <c r="CA30" s="175"/>
      <c r="CB30" s="175"/>
      <c r="CC30" s="175"/>
      <c r="CD30" s="761"/>
      <c r="CE30" s="175"/>
      <c r="CF30" s="175"/>
      <c r="CG30" s="175"/>
      <c r="CH30" s="761"/>
      <c r="CI30" s="175"/>
      <c r="CJ30" s="175"/>
      <c r="CK30" s="175"/>
      <c r="CL30" s="761"/>
      <c r="CM30" s="175"/>
      <c r="CN30" s="175"/>
      <c r="CO30" s="175"/>
      <c r="CP30" s="761"/>
      <c r="CQ30" s="175"/>
      <c r="CR30" s="175"/>
      <c r="CS30" s="175"/>
      <c r="CT30" s="761"/>
      <c r="CU30" s="175"/>
      <c r="CV30" s="820"/>
      <c r="CW30" s="175"/>
      <c r="CX30" s="820"/>
      <c r="CY30" s="617"/>
      <c r="CZ30" s="175"/>
      <c r="DA30" s="175"/>
      <c r="DB30" s="761"/>
      <c r="DC30" s="819"/>
      <c r="DD30" s="175"/>
      <c r="DE30" s="175"/>
      <c r="DF30" s="761"/>
      <c r="DG30" s="819"/>
      <c r="DH30" s="175"/>
      <c r="DI30" s="175"/>
      <c r="DJ30" s="761"/>
      <c r="DK30" s="819"/>
      <c r="DL30" s="175"/>
      <c r="DM30" s="175"/>
      <c r="DN30" s="761"/>
      <c r="DO30" s="823">
        <f t="shared" si="18"/>
        <v>0</v>
      </c>
      <c r="DP30" s="823">
        <f t="shared" si="19"/>
        <v>0</v>
      </c>
      <c r="DQ30" s="823">
        <f t="shared" si="20"/>
        <v>0</v>
      </c>
      <c r="DR30" s="823">
        <f t="shared" si="23"/>
        <v>0</v>
      </c>
    </row>
    <row r="31" spans="1:122" ht="15.75" hidden="1" customHeight="1" x14ac:dyDescent="0.25">
      <c r="A31" s="817"/>
      <c r="B31" s="818" t="s">
        <v>72</v>
      </c>
      <c r="C31" s="617"/>
      <c r="D31" s="175"/>
      <c r="E31" s="175"/>
      <c r="F31" s="761"/>
      <c r="G31" s="819"/>
      <c r="H31" s="175"/>
      <c r="I31" s="819"/>
      <c r="J31" s="820"/>
      <c r="K31" s="617"/>
      <c r="L31" s="175"/>
      <c r="M31" s="175"/>
      <c r="N31" s="761"/>
      <c r="O31" s="175"/>
      <c r="P31" s="175"/>
      <c r="Q31" s="175"/>
      <c r="R31" s="820"/>
      <c r="S31" s="617"/>
      <c r="T31" s="175"/>
      <c r="U31" s="175"/>
      <c r="V31" s="761"/>
      <c r="W31" s="819"/>
      <c r="X31" s="175"/>
      <c r="Y31" s="175"/>
      <c r="Z31" s="761"/>
      <c r="AA31" s="175"/>
      <c r="AB31" s="175"/>
      <c r="AC31" s="175"/>
      <c r="AD31" s="761"/>
      <c r="AE31" s="175"/>
      <c r="AF31" s="175"/>
      <c r="AG31" s="175"/>
      <c r="AH31" s="761"/>
      <c r="AI31" s="175"/>
      <c r="AJ31" s="175"/>
      <c r="AK31" s="175"/>
      <c r="AL31" s="761"/>
      <c r="AM31" s="175"/>
      <c r="AN31" s="175"/>
      <c r="AO31" s="175"/>
      <c r="AP31" s="761"/>
      <c r="AQ31" s="175"/>
      <c r="AR31" s="175"/>
      <c r="AS31" s="175"/>
      <c r="AT31" s="175"/>
      <c r="AU31" s="175"/>
      <c r="AV31" s="175"/>
      <c r="AW31" s="175"/>
      <c r="AX31" s="761"/>
      <c r="AY31" s="175"/>
      <c r="AZ31" s="175"/>
      <c r="BA31" s="175"/>
      <c r="BB31" s="761"/>
      <c r="BC31" s="175"/>
      <c r="BD31" s="175"/>
      <c r="BE31" s="175"/>
      <c r="BF31" s="761"/>
      <c r="BG31" s="175"/>
      <c r="BH31" s="175"/>
      <c r="BI31" s="175"/>
      <c r="BJ31" s="761"/>
      <c r="BK31" s="175"/>
      <c r="BL31" s="175"/>
      <c r="BM31" s="175"/>
      <c r="BN31" s="761"/>
      <c r="BO31" s="175"/>
      <c r="BP31" s="175"/>
      <c r="BQ31" s="175"/>
      <c r="BR31" s="761"/>
      <c r="BS31" s="175"/>
      <c r="BT31" s="175"/>
      <c r="BU31" s="175"/>
      <c r="BV31" s="175"/>
      <c r="BW31" s="175"/>
      <c r="BX31" s="175"/>
      <c r="BY31" s="175"/>
      <c r="BZ31" s="761"/>
      <c r="CA31" s="175"/>
      <c r="CB31" s="175"/>
      <c r="CC31" s="175"/>
      <c r="CD31" s="761"/>
      <c r="CE31" s="175"/>
      <c r="CF31" s="175"/>
      <c r="CG31" s="175"/>
      <c r="CH31" s="761"/>
      <c r="CI31" s="175"/>
      <c r="CJ31" s="175"/>
      <c r="CK31" s="175"/>
      <c r="CL31" s="761"/>
      <c r="CM31" s="175"/>
      <c r="CN31" s="175"/>
      <c r="CO31" s="175"/>
      <c r="CP31" s="761"/>
      <c r="CQ31" s="175"/>
      <c r="CR31" s="175"/>
      <c r="CS31" s="175"/>
      <c r="CT31" s="761"/>
      <c r="CU31" s="175"/>
      <c r="CV31" s="820"/>
      <c r="CW31" s="175"/>
      <c r="CX31" s="820"/>
      <c r="CY31" s="617"/>
      <c r="CZ31" s="175"/>
      <c r="DA31" s="175"/>
      <c r="DB31" s="761"/>
      <c r="DC31" s="819"/>
      <c r="DD31" s="175"/>
      <c r="DE31" s="175"/>
      <c r="DF31" s="761"/>
      <c r="DG31" s="819"/>
      <c r="DH31" s="175"/>
      <c r="DI31" s="175"/>
      <c r="DJ31" s="761"/>
      <c r="DK31" s="819"/>
      <c r="DL31" s="175"/>
      <c r="DM31" s="175"/>
      <c r="DN31" s="761"/>
      <c r="DO31" s="823">
        <f t="shared" si="18"/>
        <v>0</v>
      </c>
      <c r="DP31" s="823">
        <f t="shared" si="19"/>
        <v>0</v>
      </c>
      <c r="DQ31" s="823">
        <f t="shared" si="20"/>
        <v>0</v>
      </c>
      <c r="DR31" s="823">
        <f t="shared" si="23"/>
        <v>0</v>
      </c>
    </row>
    <row r="32" spans="1:122" ht="15.75" hidden="1" customHeight="1" x14ac:dyDescent="0.25">
      <c r="A32" s="817" t="s">
        <v>73</v>
      </c>
      <c r="B32" s="818" t="s">
        <v>74</v>
      </c>
      <c r="C32" s="617">
        <f t="shared" ref="C32:BN32" si="26">C33+C35+C36</f>
        <v>0</v>
      </c>
      <c r="D32" s="175">
        <f t="shared" si="26"/>
        <v>0</v>
      </c>
      <c r="E32" s="175">
        <f t="shared" si="26"/>
        <v>0</v>
      </c>
      <c r="F32" s="761">
        <f t="shared" si="26"/>
        <v>0</v>
      </c>
      <c r="G32" s="819">
        <f t="shared" si="26"/>
        <v>0</v>
      </c>
      <c r="H32" s="175">
        <f t="shared" si="26"/>
        <v>0</v>
      </c>
      <c r="I32" s="819">
        <f t="shared" si="26"/>
        <v>0</v>
      </c>
      <c r="J32" s="820">
        <f t="shared" si="26"/>
        <v>0</v>
      </c>
      <c r="K32" s="617">
        <f t="shared" si="26"/>
        <v>0</v>
      </c>
      <c r="L32" s="175">
        <f t="shared" si="26"/>
        <v>0</v>
      </c>
      <c r="M32" s="175">
        <f t="shared" si="26"/>
        <v>0</v>
      </c>
      <c r="N32" s="761">
        <f t="shared" si="26"/>
        <v>0</v>
      </c>
      <c r="O32" s="175">
        <f t="shared" si="26"/>
        <v>0</v>
      </c>
      <c r="P32" s="175">
        <f t="shared" si="26"/>
        <v>0</v>
      </c>
      <c r="Q32" s="175">
        <f t="shared" si="26"/>
        <v>0</v>
      </c>
      <c r="R32" s="820">
        <f t="shared" si="26"/>
        <v>0</v>
      </c>
      <c r="S32" s="617">
        <f t="shared" si="26"/>
        <v>0</v>
      </c>
      <c r="T32" s="175">
        <f t="shared" si="26"/>
        <v>0</v>
      </c>
      <c r="U32" s="175">
        <f t="shared" si="26"/>
        <v>0</v>
      </c>
      <c r="V32" s="761">
        <f t="shared" si="26"/>
        <v>0</v>
      </c>
      <c r="W32" s="819">
        <f t="shared" si="26"/>
        <v>0</v>
      </c>
      <c r="X32" s="175">
        <f t="shared" si="26"/>
        <v>0</v>
      </c>
      <c r="Y32" s="175">
        <f t="shared" si="26"/>
        <v>0</v>
      </c>
      <c r="Z32" s="761">
        <f t="shared" si="26"/>
        <v>0</v>
      </c>
      <c r="AA32" s="175">
        <f t="shared" si="26"/>
        <v>0</v>
      </c>
      <c r="AB32" s="175">
        <f t="shared" si="26"/>
        <v>0</v>
      </c>
      <c r="AC32" s="175">
        <f t="shared" si="26"/>
        <v>0</v>
      </c>
      <c r="AD32" s="761">
        <f t="shared" si="26"/>
        <v>0</v>
      </c>
      <c r="AE32" s="175">
        <f t="shared" si="26"/>
        <v>0</v>
      </c>
      <c r="AF32" s="175">
        <f t="shared" si="26"/>
        <v>0</v>
      </c>
      <c r="AG32" s="175">
        <f t="shared" si="26"/>
        <v>0</v>
      </c>
      <c r="AH32" s="761">
        <f t="shared" si="26"/>
        <v>0</v>
      </c>
      <c r="AI32" s="175">
        <f t="shared" si="26"/>
        <v>0</v>
      </c>
      <c r="AJ32" s="175">
        <f t="shared" si="26"/>
        <v>0</v>
      </c>
      <c r="AK32" s="175">
        <f t="shared" si="26"/>
        <v>0</v>
      </c>
      <c r="AL32" s="761">
        <f t="shared" si="26"/>
        <v>0</v>
      </c>
      <c r="AM32" s="175">
        <f t="shared" si="26"/>
        <v>0</v>
      </c>
      <c r="AN32" s="175">
        <f t="shared" si="26"/>
        <v>0</v>
      </c>
      <c r="AO32" s="175">
        <f t="shared" si="26"/>
        <v>0</v>
      </c>
      <c r="AP32" s="761">
        <f t="shared" si="26"/>
        <v>0</v>
      </c>
      <c r="AQ32" s="175">
        <f t="shared" si="26"/>
        <v>0</v>
      </c>
      <c r="AR32" s="175">
        <f t="shared" si="26"/>
        <v>0</v>
      </c>
      <c r="AS32" s="175">
        <f t="shared" si="26"/>
        <v>0</v>
      </c>
      <c r="AT32" s="175">
        <f t="shared" si="26"/>
        <v>0</v>
      </c>
      <c r="AU32" s="175">
        <f t="shared" si="26"/>
        <v>0</v>
      </c>
      <c r="AV32" s="175">
        <f t="shared" si="26"/>
        <v>0</v>
      </c>
      <c r="AW32" s="175">
        <f t="shared" si="26"/>
        <v>0</v>
      </c>
      <c r="AX32" s="761">
        <f t="shared" si="26"/>
        <v>0</v>
      </c>
      <c r="AY32" s="175">
        <f t="shared" si="26"/>
        <v>0</v>
      </c>
      <c r="AZ32" s="175">
        <f t="shared" si="26"/>
        <v>0</v>
      </c>
      <c r="BA32" s="175">
        <f t="shared" si="26"/>
        <v>0</v>
      </c>
      <c r="BB32" s="761">
        <f t="shared" si="26"/>
        <v>0</v>
      </c>
      <c r="BC32" s="175">
        <f t="shared" si="26"/>
        <v>0</v>
      </c>
      <c r="BD32" s="175">
        <f t="shared" si="26"/>
        <v>0</v>
      </c>
      <c r="BE32" s="175">
        <f t="shared" si="26"/>
        <v>0</v>
      </c>
      <c r="BF32" s="761">
        <f t="shared" si="26"/>
        <v>0</v>
      </c>
      <c r="BG32" s="175">
        <f t="shared" si="26"/>
        <v>0</v>
      </c>
      <c r="BH32" s="175">
        <f t="shared" si="26"/>
        <v>0</v>
      </c>
      <c r="BI32" s="175">
        <f t="shared" si="26"/>
        <v>0</v>
      </c>
      <c r="BJ32" s="761">
        <f t="shared" si="26"/>
        <v>0</v>
      </c>
      <c r="BK32" s="175">
        <f t="shared" si="26"/>
        <v>0</v>
      </c>
      <c r="BL32" s="175">
        <f t="shared" si="26"/>
        <v>0</v>
      </c>
      <c r="BM32" s="175">
        <f t="shared" si="26"/>
        <v>0</v>
      </c>
      <c r="BN32" s="761">
        <f t="shared" si="26"/>
        <v>0</v>
      </c>
      <c r="BO32" s="175">
        <f t="shared" ref="BO32:DN32" si="27">BO33+BO35+BO36</f>
        <v>0</v>
      </c>
      <c r="BP32" s="175">
        <f t="shared" si="27"/>
        <v>0</v>
      </c>
      <c r="BQ32" s="175">
        <f t="shared" si="27"/>
        <v>0</v>
      </c>
      <c r="BR32" s="761">
        <f t="shared" si="27"/>
        <v>0</v>
      </c>
      <c r="BS32" s="175">
        <f t="shared" si="27"/>
        <v>0</v>
      </c>
      <c r="BT32" s="175">
        <f t="shared" si="27"/>
        <v>0</v>
      </c>
      <c r="BU32" s="175">
        <f t="shared" si="27"/>
        <v>0</v>
      </c>
      <c r="BV32" s="175">
        <f t="shared" si="27"/>
        <v>0</v>
      </c>
      <c r="BW32" s="175">
        <f t="shared" si="27"/>
        <v>0</v>
      </c>
      <c r="BX32" s="175">
        <f t="shared" si="27"/>
        <v>0</v>
      </c>
      <c r="BY32" s="175">
        <f t="shared" si="27"/>
        <v>0</v>
      </c>
      <c r="BZ32" s="761">
        <f t="shared" si="27"/>
        <v>0</v>
      </c>
      <c r="CA32" s="175">
        <f t="shared" si="27"/>
        <v>0</v>
      </c>
      <c r="CB32" s="175">
        <f t="shared" si="27"/>
        <v>0</v>
      </c>
      <c r="CC32" s="175">
        <f t="shared" si="27"/>
        <v>0</v>
      </c>
      <c r="CD32" s="761">
        <f t="shared" si="27"/>
        <v>0</v>
      </c>
      <c r="CE32" s="175">
        <f t="shared" si="27"/>
        <v>0</v>
      </c>
      <c r="CF32" s="175">
        <f t="shared" si="27"/>
        <v>0</v>
      </c>
      <c r="CG32" s="175">
        <f t="shared" si="27"/>
        <v>0</v>
      </c>
      <c r="CH32" s="761">
        <f t="shared" si="27"/>
        <v>0</v>
      </c>
      <c r="CI32" s="175">
        <f t="shared" si="27"/>
        <v>0</v>
      </c>
      <c r="CJ32" s="175">
        <f t="shared" si="27"/>
        <v>0</v>
      </c>
      <c r="CK32" s="175">
        <f t="shared" si="27"/>
        <v>0</v>
      </c>
      <c r="CL32" s="761">
        <f t="shared" si="27"/>
        <v>0</v>
      </c>
      <c r="CM32" s="175">
        <f t="shared" si="27"/>
        <v>0</v>
      </c>
      <c r="CN32" s="175">
        <f t="shared" si="27"/>
        <v>0</v>
      </c>
      <c r="CO32" s="175">
        <f t="shared" si="27"/>
        <v>0</v>
      </c>
      <c r="CP32" s="761">
        <f t="shared" si="27"/>
        <v>0</v>
      </c>
      <c r="CQ32" s="175">
        <f t="shared" si="27"/>
        <v>0</v>
      </c>
      <c r="CR32" s="175">
        <f t="shared" si="27"/>
        <v>0</v>
      </c>
      <c r="CS32" s="175">
        <f t="shared" si="27"/>
        <v>0</v>
      </c>
      <c r="CT32" s="761">
        <f t="shared" si="27"/>
        <v>0</v>
      </c>
      <c r="CU32" s="175">
        <f t="shared" si="27"/>
        <v>0</v>
      </c>
      <c r="CV32" s="820">
        <f t="shared" si="27"/>
        <v>0</v>
      </c>
      <c r="CW32" s="175">
        <f t="shared" si="27"/>
        <v>0</v>
      </c>
      <c r="CX32" s="820">
        <f t="shared" si="27"/>
        <v>0</v>
      </c>
      <c r="CY32" s="617">
        <f t="shared" si="27"/>
        <v>0</v>
      </c>
      <c r="CZ32" s="175">
        <f t="shared" si="27"/>
        <v>0</v>
      </c>
      <c r="DA32" s="175">
        <f t="shared" si="27"/>
        <v>0</v>
      </c>
      <c r="DB32" s="761">
        <f t="shared" si="27"/>
        <v>0</v>
      </c>
      <c r="DC32" s="819">
        <f t="shared" si="27"/>
        <v>0</v>
      </c>
      <c r="DD32" s="175">
        <f t="shared" si="27"/>
        <v>0</v>
      </c>
      <c r="DE32" s="175">
        <f t="shared" si="27"/>
        <v>0</v>
      </c>
      <c r="DF32" s="761">
        <f t="shared" si="27"/>
        <v>0</v>
      </c>
      <c r="DG32" s="819">
        <f t="shared" si="27"/>
        <v>0</v>
      </c>
      <c r="DH32" s="175">
        <f t="shared" si="27"/>
        <v>0</v>
      </c>
      <c r="DI32" s="175">
        <f t="shared" si="27"/>
        <v>0</v>
      </c>
      <c r="DJ32" s="761">
        <f t="shared" si="27"/>
        <v>0</v>
      </c>
      <c r="DK32" s="819">
        <f t="shared" si="27"/>
        <v>0</v>
      </c>
      <c r="DL32" s="175">
        <f t="shared" si="27"/>
        <v>0</v>
      </c>
      <c r="DM32" s="175">
        <f t="shared" si="27"/>
        <v>0</v>
      </c>
      <c r="DN32" s="761">
        <f t="shared" si="27"/>
        <v>0</v>
      </c>
      <c r="DO32" s="823">
        <f t="shared" si="18"/>
        <v>0</v>
      </c>
      <c r="DP32" s="823">
        <f t="shared" si="19"/>
        <v>0</v>
      </c>
      <c r="DQ32" s="823">
        <f t="shared" si="20"/>
        <v>0</v>
      </c>
      <c r="DR32" s="823">
        <f t="shared" si="23"/>
        <v>0</v>
      </c>
    </row>
    <row r="33" spans="1:122" ht="15.75" hidden="1" customHeight="1" x14ac:dyDescent="0.25">
      <c r="A33" s="817" t="s">
        <v>75</v>
      </c>
      <c r="B33" s="818" t="s">
        <v>76</v>
      </c>
      <c r="C33" s="617">
        <f t="shared" ref="C33:BN33" si="28">C34</f>
        <v>0</v>
      </c>
      <c r="D33" s="175">
        <f t="shared" si="28"/>
        <v>0</v>
      </c>
      <c r="E33" s="175">
        <f t="shared" si="28"/>
        <v>0</v>
      </c>
      <c r="F33" s="761">
        <f t="shared" si="28"/>
        <v>0</v>
      </c>
      <c r="G33" s="819">
        <f t="shared" si="28"/>
        <v>0</v>
      </c>
      <c r="H33" s="175">
        <f t="shared" si="28"/>
        <v>0</v>
      </c>
      <c r="I33" s="819">
        <f t="shared" si="28"/>
        <v>0</v>
      </c>
      <c r="J33" s="820">
        <f t="shared" si="28"/>
        <v>0</v>
      </c>
      <c r="K33" s="617">
        <f t="shared" si="28"/>
        <v>0</v>
      </c>
      <c r="L33" s="175">
        <f t="shared" si="28"/>
        <v>0</v>
      </c>
      <c r="M33" s="175">
        <f t="shared" si="28"/>
        <v>0</v>
      </c>
      <c r="N33" s="761">
        <f t="shared" si="28"/>
        <v>0</v>
      </c>
      <c r="O33" s="175">
        <f t="shared" si="28"/>
        <v>0</v>
      </c>
      <c r="P33" s="175">
        <f t="shared" si="28"/>
        <v>0</v>
      </c>
      <c r="Q33" s="175">
        <f t="shared" si="28"/>
        <v>0</v>
      </c>
      <c r="R33" s="820">
        <f t="shared" si="28"/>
        <v>0</v>
      </c>
      <c r="S33" s="617">
        <f t="shared" si="28"/>
        <v>0</v>
      </c>
      <c r="T33" s="175">
        <f t="shared" si="28"/>
        <v>0</v>
      </c>
      <c r="U33" s="175">
        <f t="shared" si="28"/>
        <v>0</v>
      </c>
      <c r="V33" s="761">
        <f t="shared" si="28"/>
        <v>0</v>
      </c>
      <c r="W33" s="819">
        <f t="shared" si="28"/>
        <v>0</v>
      </c>
      <c r="X33" s="175">
        <f t="shared" si="28"/>
        <v>0</v>
      </c>
      <c r="Y33" s="175">
        <f t="shared" si="28"/>
        <v>0</v>
      </c>
      <c r="Z33" s="761">
        <f t="shared" si="28"/>
        <v>0</v>
      </c>
      <c r="AA33" s="175">
        <f t="shared" si="28"/>
        <v>0</v>
      </c>
      <c r="AB33" s="175">
        <f t="shared" si="28"/>
        <v>0</v>
      </c>
      <c r="AC33" s="175">
        <f t="shared" si="28"/>
        <v>0</v>
      </c>
      <c r="AD33" s="761">
        <f t="shared" si="28"/>
        <v>0</v>
      </c>
      <c r="AE33" s="175">
        <f t="shared" si="28"/>
        <v>0</v>
      </c>
      <c r="AF33" s="175">
        <f t="shared" si="28"/>
        <v>0</v>
      </c>
      <c r="AG33" s="175">
        <f t="shared" si="28"/>
        <v>0</v>
      </c>
      <c r="AH33" s="761">
        <f t="shared" si="28"/>
        <v>0</v>
      </c>
      <c r="AI33" s="175">
        <f t="shared" si="28"/>
        <v>0</v>
      </c>
      <c r="AJ33" s="175">
        <f t="shared" si="28"/>
        <v>0</v>
      </c>
      <c r="AK33" s="175">
        <f t="shared" si="28"/>
        <v>0</v>
      </c>
      <c r="AL33" s="761">
        <f t="shared" si="28"/>
        <v>0</v>
      </c>
      <c r="AM33" s="175">
        <f t="shared" si="28"/>
        <v>0</v>
      </c>
      <c r="AN33" s="175">
        <f t="shared" si="28"/>
        <v>0</v>
      </c>
      <c r="AO33" s="175">
        <f t="shared" si="28"/>
        <v>0</v>
      </c>
      <c r="AP33" s="761">
        <f t="shared" si="28"/>
        <v>0</v>
      </c>
      <c r="AQ33" s="175">
        <f t="shared" si="28"/>
        <v>0</v>
      </c>
      <c r="AR33" s="175">
        <f t="shared" si="28"/>
        <v>0</v>
      </c>
      <c r="AS33" s="175">
        <f t="shared" si="28"/>
        <v>0</v>
      </c>
      <c r="AT33" s="175">
        <f t="shared" si="28"/>
        <v>0</v>
      </c>
      <c r="AU33" s="175">
        <f t="shared" si="28"/>
        <v>0</v>
      </c>
      <c r="AV33" s="175">
        <f t="shared" si="28"/>
        <v>0</v>
      </c>
      <c r="AW33" s="175">
        <f t="shared" si="28"/>
        <v>0</v>
      </c>
      <c r="AX33" s="761">
        <f t="shared" si="28"/>
        <v>0</v>
      </c>
      <c r="AY33" s="175">
        <f t="shared" si="28"/>
        <v>0</v>
      </c>
      <c r="AZ33" s="175">
        <f t="shared" si="28"/>
        <v>0</v>
      </c>
      <c r="BA33" s="175">
        <f t="shared" si="28"/>
        <v>0</v>
      </c>
      <c r="BB33" s="761">
        <f t="shared" si="28"/>
        <v>0</v>
      </c>
      <c r="BC33" s="175">
        <f t="shared" si="28"/>
        <v>0</v>
      </c>
      <c r="BD33" s="175">
        <f t="shared" si="28"/>
        <v>0</v>
      </c>
      <c r="BE33" s="175">
        <f t="shared" si="28"/>
        <v>0</v>
      </c>
      <c r="BF33" s="761">
        <f t="shared" si="28"/>
        <v>0</v>
      </c>
      <c r="BG33" s="175">
        <f t="shared" si="28"/>
        <v>0</v>
      </c>
      <c r="BH33" s="175">
        <f t="shared" si="28"/>
        <v>0</v>
      </c>
      <c r="BI33" s="175">
        <f t="shared" si="28"/>
        <v>0</v>
      </c>
      <c r="BJ33" s="761">
        <f t="shared" si="28"/>
        <v>0</v>
      </c>
      <c r="BK33" s="175">
        <f t="shared" si="28"/>
        <v>0</v>
      </c>
      <c r="BL33" s="175">
        <f t="shared" si="28"/>
        <v>0</v>
      </c>
      <c r="BM33" s="175">
        <f t="shared" si="28"/>
        <v>0</v>
      </c>
      <c r="BN33" s="761">
        <f t="shared" si="28"/>
        <v>0</v>
      </c>
      <c r="BO33" s="175">
        <f t="shared" ref="BO33:DN33" si="29">BO34</f>
        <v>0</v>
      </c>
      <c r="BP33" s="175">
        <f t="shared" si="29"/>
        <v>0</v>
      </c>
      <c r="BQ33" s="175">
        <f t="shared" si="29"/>
        <v>0</v>
      </c>
      <c r="BR33" s="761">
        <f t="shared" si="29"/>
        <v>0</v>
      </c>
      <c r="BS33" s="175">
        <f t="shared" si="29"/>
        <v>0</v>
      </c>
      <c r="BT33" s="175">
        <f t="shared" si="29"/>
        <v>0</v>
      </c>
      <c r="BU33" s="175">
        <f t="shared" si="29"/>
        <v>0</v>
      </c>
      <c r="BV33" s="175">
        <f t="shared" si="29"/>
        <v>0</v>
      </c>
      <c r="BW33" s="175">
        <f t="shared" si="29"/>
        <v>0</v>
      </c>
      <c r="BX33" s="175">
        <f t="shared" si="29"/>
        <v>0</v>
      </c>
      <c r="BY33" s="175">
        <f t="shared" si="29"/>
        <v>0</v>
      </c>
      <c r="BZ33" s="761">
        <f t="shared" si="29"/>
        <v>0</v>
      </c>
      <c r="CA33" s="175">
        <f t="shared" si="29"/>
        <v>0</v>
      </c>
      <c r="CB33" s="175">
        <f t="shared" si="29"/>
        <v>0</v>
      </c>
      <c r="CC33" s="175">
        <f t="shared" si="29"/>
        <v>0</v>
      </c>
      <c r="CD33" s="761">
        <f t="shared" si="29"/>
        <v>0</v>
      </c>
      <c r="CE33" s="175">
        <f t="shared" si="29"/>
        <v>0</v>
      </c>
      <c r="CF33" s="175">
        <f t="shared" si="29"/>
        <v>0</v>
      </c>
      <c r="CG33" s="175">
        <f t="shared" si="29"/>
        <v>0</v>
      </c>
      <c r="CH33" s="761">
        <f t="shared" si="29"/>
        <v>0</v>
      </c>
      <c r="CI33" s="175">
        <f t="shared" si="29"/>
        <v>0</v>
      </c>
      <c r="CJ33" s="175">
        <f t="shared" si="29"/>
        <v>0</v>
      </c>
      <c r="CK33" s="175">
        <f t="shared" si="29"/>
        <v>0</v>
      </c>
      <c r="CL33" s="761">
        <f t="shared" si="29"/>
        <v>0</v>
      </c>
      <c r="CM33" s="175">
        <f t="shared" si="29"/>
        <v>0</v>
      </c>
      <c r="CN33" s="175">
        <f t="shared" si="29"/>
        <v>0</v>
      </c>
      <c r="CO33" s="175">
        <f t="shared" si="29"/>
        <v>0</v>
      </c>
      <c r="CP33" s="761">
        <f t="shared" si="29"/>
        <v>0</v>
      </c>
      <c r="CQ33" s="175">
        <f t="shared" si="29"/>
        <v>0</v>
      </c>
      <c r="CR33" s="175">
        <f t="shared" si="29"/>
        <v>0</v>
      </c>
      <c r="CS33" s="175">
        <f t="shared" si="29"/>
        <v>0</v>
      </c>
      <c r="CT33" s="761">
        <f t="shared" si="29"/>
        <v>0</v>
      </c>
      <c r="CU33" s="175">
        <f t="shared" si="29"/>
        <v>0</v>
      </c>
      <c r="CV33" s="820">
        <f t="shared" si="29"/>
        <v>0</v>
      </c>
      <c r="CW33" s="175">
        <f t="shared" si="29"/>
        <v>0</v>
      </c>
      <c r="CX33" s="820">
        <f t="shared" si="29"/>
        <v>0</v>
      </c>
      <c r="CY33" s="617">
        <f t="shared" si="29"/>
        <v>0</v>
      </c>
      <c r="CZ33" s="175">
        <f t="shared" si="29"/>
        <v>0</v>
      </c>
      <c r="DA33" s="175">
        <f t="shared" si="29"/>
        <v>0</v>
      </c>
      <c r="DB33" s="761">
        <f t="shared" si="29"/>
        <v>0</v>
      </c>
      <c r="DC33" s="819">
        <f t="shared" si="29"/>
        <v>0</v>
      </c>
      <c r="DD33" s="175">
        <f t="shared" si="29"/>
        <v>0</v>
      </c>
      <c r="DE33" s="175">
        <f t="shared" si="29"/>
        <v>0</v>
      </c>
      <c r="DF33" s="761">
        <f t="shared" si="29"/>
        <v>0</v>
      </c>
      <c r="DG33" s="819">
        <f t="shared" si="29"/>
        <v>0</v>
      </c>
      <c r="DH33" s="175">
        <f t="shared" si="29"/>
        <v>0</v>
      </c>
      <c r="DI33" s="175">
        <f t="shared" si="29"/>
        <v>0</v>
      </c>
      <c r="DJ33" s="761">
        <f t="shared" si="29"/>
        <v>0</v>
      </c>
      <c r="DK33" s="819">
        <f t="shared" si="29"/>
        <v>0</v>
      </c>
      <c r="DL33" s="175">
        <f t="shared" si="29"/>
        <v>0</v>
      </c>
      <c r="DM33" s="175">
        <f t="shared" si="29"/>
        <v>0</v>
      </c>
      <c r="DN33" s="761">
        <f t="shared" si="29"/>
        <v>0</v>
      </c>
      <c r="DO33" s="823">
        <f t="shared" si="18"/>
        <v>0</v>
      </c>
      <c r="DP33" s="823">
        <f t="shared" si="19"/>
        <v>0</v>
      </c>
      <c r="DQ33" s="823">
        <f t="shared" si="20"/>
        <v>0</v>
      </c>
      <c r="DR33" s="823">
        <f t="shared" si="23"/>
        <v>0</v>
      </c>
    </row>
    <row r="34" spans="1:122" ht="15.75" hidden="1" customHeight="1" x14ac:dyDescent="0.25">
      <c r="A34" s="817"/>
      <c r="B34" s="818" t="s">
        <v>77</v>
      </c>
      <c r="C34" s="617"/>
      <c r="D34" s="175"/>
      <c r="E34" s="175"/>
      <c r="F34" s="761"/>
      <c r="G34" s="819"/>
      <c r="H34" s="175"/>
      <c r="I34" s="819"/>
      <c r="J34" s="820"/>
      <c r="K34" s="617"/>
      <c r="L34" s="175"/>
      <c r="M34" s="175"/>
      <c r="N34" s="761"/>
      <c r="O34" s="175"/>
      <c r="P34" s="175"/>
      <c r="Q34" s="175"/>
      <c r="R34" s="820"/>
      <c r="S34" s="617"/>
      <c r="T34" s="175"/>
      <c r="U34" s="175"/>
      <c r="V34" s="761"/>
      <c r="W34" s="819"/>
      <c r="X34" s="175"/>
      <c r="Y34" s="175"/>
      <c r="Z34" s="761"/>
      <c r="AA34" s="175"/>
      <c r="AB34" s="175"/>
      <c r="AC34" s="175"/>
      <c r="AD34" s="761"/>
      <c r="AE34" s="175"/>
      <c r="AF34" s="175"/>
      <c r="AG34" s="175"/>
      <c r="AH34" s="761"/>
      <c r="AI34" s="175"/>
      <c r="AJ34" s="175"/>
      <c r="AK34" s="175"/>
      <c r="AL34" s="761"/>
      <c r="AM34" s="175"/>
      <c r="AN34" s="175"/>
      <c r="AO34" s="175"/>
      <c r="AP34" s="761"/>
      <c r="AQ34" s="175"/>
      <c r="AR34" s="175"/>
      <c r="AS34" s="175"/>
      <c r="AT34" s="175"/>
      <c r="AU34" s="175"/>
      <c r="AV34" s="175"/>
      <c r="AW34" s="175"/>
      <c r="AX34" s="761"/>
      <c r="AY34" s="175"/>
      <c r="AZ34" s="175"/>
      <c r="BA34" s="175"/>
      <c r="BB34" s="761"/>
      <c r="BC34" s="175"/>
      <c r="BD34" s="175"/>
      <c r="BE34" s="175"/>
      <c r="BF34" s="761"/>
      <c r="BG34" s="175"/>
      <c r="BH34" s="175"/>
      <c r="BI34" s="175"/>
      <c r="BJ34" s="761"/>
      <c r="BK34" s="175"/>
      <c r="BL34" s="175"/>
      <c r="BM34" s="175"/>
      <c r="BN34" s="761"/>
      <c r="BO34" s="175"/>
      <c r="BP34" s="175"/>
      <c r="BQ34" s="175"/>
      <c r="BR34" s="761"/>
      <c r="BS34" s="175"/>
      <c r="BT34" s="175"/>
      <c r="BU34" s="175"/>
      <c r="BV34" s="175"/>
      <c r="BW34" s="175"/>
      <c r="BX34" s="175"/>
      <c r="BY34" s="175"/>
      <c r="BZ34" s="761"/>
      <c r="CA34" s="175"/>
      <c r="CB34" s="175"/>
      <c r="CC34" s="175"/>
      <c r="CD34" s="761"/>
      <c r="CE34" s="175"/>
      <c r="CF34" s="175"/>
      <c r="CG34" s="175"/>
      <c r="CH34" s="761"/>
      <c r="CI34" s="175"/>
      <c r="CJ34" s="175"/>
      <c r="CK34" s="175"/>
      <c r="CL34" s="761"/>
      <c r="CM34" s="175"/>
      <c r="CN34" s="175"/>
      <c r="CO34" s="175"/>
      <c r="CP34" s="761"/>
      <c r="CQ34" s="175"/>
      <c r="CR34" s="175"/>
      <c r="CS34" s="175"/>
      <c r="CT34" s="761"/>
      <c r="CU34" s="175"/>
      <c r="CV34" s="820"/>
      <c r="CW34" s="175"/>
      <c r="CX34" s="820"/>
      <c r="CY34" s="617"/>
      <c r="CZ34" s="175"/>
      <c r="DA34" s="175"/>
      <c r="DB34" s="761"/>
      <c r="DC34" s="819"/>
      <c r="DD34" s="175"/>
      <c r="DE34" s="175"/>
      <c r="DF34" s="761"/>
      <c r="DG34" s="819"/>
      <c r="DH34" s="175"/>
      <c r="DI34" s="175"/>
      <c r="DJ34" s="761"/>
      <c r="DK34" s="819"/>
      <c r="DL34" s="175"/>
      <c r="DM34" s="175"/>
      <c r="DN34" s="761"/>
      <c r="DO34" s="823">
        <f t="shared" si="18"/>
        <v>0</v>
      </c>
      <c r="DP34" s="823">
        <f t="shared" si="19"/>
        <v>0</v>
      </c>
      <c r="DQ34" s="823">
        <f t="shared" si="20"/>
        <v>0</v>
      </c>
      <c r="DR34" s="823">
        <f t="shared" si="23"/>
        <v>0</v>
      </c>
    </row>
    <row r="35" spans="1:122" ht="15.75" hidden="1" customHeight="1" x14ac:dyDescent="0.25">
      <c r="A35" s="817" t="s">
        <v>78</v>
      </c>
      <c r="B35" s="818" t="s">
        <v>79</v>
      </c>
      <c r="C35" s="617"/>
      <c r="D35" s="175"/>
      <c r="E35" s="175"/>
      <c r="F35" s="761"/>
      <c r="G35" s="819"/>
      <c r="H35" s="175"/>
      <c r="I35" s="819"/>
      <c r="J35" s="820"/>
      <c r="K35" s="617"/>
      <c r="L35" s="175"/>
      <c r="M35" s="175"/>
      <c r="N35" s="761"/>
      <c r="O35" s="175"/>
      <c r="P35" s="175"/>
      <c r="Q35" s="175"/>
      <c r="R35" s="820"/>
      <c r="S35" s="617"/>
      <c r="T35" s="175"/>
      <c r="U35" s="175"/>
      <c r="V35" s="761"/>
      <c r="W35" s="819"/>
      <c r="X35" s="175"/>
      <c r="Y35" s="175"/>
      <c r="Z35" s="761"/>
      <c r="AA35" s="175"/>
      <c r="AB35" s="175"/>
      <c r="AC35" s="175"/>
      <c r="AD35" s="761"/>
      <c r="AE35" s="175"/>
      <c r="AF35" s="175"/>
      <c r="AG35" s="175"/>
      <c r="AH35" s="761"/>
      <c r="AI35" s="175"/>
      <c r="AJ35" s="175"/>
      <c r="AK35" s="175"/>
      <c r="AL35" s="761"/>
      <c r="AM35" s="175"/>
      <c r="AN35" s="175"/>
      <c r="AO35" s="175"/>
      <c r="AP35" s="761"/>
      <c r="AQ35" s="175"/>
      <c r="AR35" s="175"/>
      <c r="AS35" s="175"/>
      <c r="AT35" s="175"/>
      <c r="AU35" s="175"/>
      <c r="AV35" s="175"/>
      <c r="AW35" s="175"/>
      <c r="AX35" s="761"/>
      <c r="AY35" s="175"/>
      <c r="AZ35" s="175"/>
      <c r="BA35" s="175"/>
      <c r="BB35" s="761"/>
      <c r="BC35" s="175"/>
      <c r="BD35" s="175"/>
      <c r="BE35" s="175"/>
      <c r="BF35" s="761"/>
      <c r="BG35" s="175"/>
      <c r="BH35" s="175"/>
      <c r="BI35" s="175"/>
      <c r="BJ35" s="761"/>
      <c r="BK35" s="175"/>
      <c r="BL35" s="175"/>
      <c r="BM35" s="175"/>
      <c r="BN35" s="761"/>
      <c r="BO35" s="175"/>
      <c r="BP35" s="175"/>
      <c r="BQ35" s="175"/>
      <c r="BR35" s="761"/>
      <c r="BS35" s="175"/>
      <c r="BT35" s="175"/>
      <c r="BU35" s="175"/>
      <c r="BV35" s="175"/>
      <c r="BW35" s="175"/>
      <c r="BX35" s="175"/>
      <c r="BY35" s="175"/>
      <c r="BZ35" s="761"/>
      <c r="CA35" s="175"/>
      <c r="CB35" s="175"/>
      <c r="CC35" s="175"/>
      <c r="CD35" s="761"/>
      <c r="CE35" s="175"/>
      <c r="CF35" s="175"/>
      <c r="CG35" s="175"/>
      <c r="CH35" s="761"/>
      <c r="CI35" s="175"/>
      <c r="CJ35" s="175"/>
      <c r="CK35" s="175"/>
      <c r="CL35" s="761"/>
      <c r="CM35" s="175"/>
      <c r="CN35" s="175"/>
      <c r="CO35" s="175"/>
      <c r="CP35" s="761"/>
      <c r="CQ35" s="175"/>
      <c r="CR35" s="175"/>
      <c r="CS35" s="175"/>
      <c r="CT35" s="761"/>
      <c r="CU35" s="175"/>
      <c r="CV35" s="820"/>
      <c r="CW35" s="175"/>
      <c r="CX35" s="820"/>
      <c r="CY35" s="617"/>
      <c r="CZ35" s="175"/>
      <c r="DA35" s="175"/>
      <c r="DB35" s="761"/>
      <c r="DC35" s="819"/>
      <c r="DD35" s="175"/>
      <c r="DE35" s="175"/>
      <c r="DF35" s="761"/>
      <c r="DG35" s="819"/>
      <c r="DH35" s="175"/>
      <c r="DI35" s="175"/>
      <c r="DJ35" s="761"/>
      <c r="DK35" s="819"/>
      <c r="DL35" s="175"/>
      <c r="DM35" s="175"/>
      <c r="DN35" s="761"/>
      <c r="DO35" s="823">
        <f t="shared" si="18"/>
        <v>0</v>
      </c>
      <c r="DP35" s="823">
        <f t="shared" si="19"/>
        <v>0</v>
      </c>
      <c r="DQ35" s="823">
        <f t="shared" si="20"/>
        <v>0</v>
      </c>
      <c r="DR35" s="823">
        <f t="shared" si="23"/>
        <v>0</v>
      </c>
    </row>
    <row r="36" spans="1:122" ht="15.75" hidden="1" customHeight="1" x14ac:dyDescent="0.25">
      <c r="A36" s="817" t="s">
        <v>80</v>
      </c>
      <c r="B36" s="818" t="s">
        <v>81</v>
      </c>
      <c r="C36" s="617">
        <f t="shared" ref="C36:BN36" si="30">SUM(C37:C39)</f>
        <v>0</v>
      </c>
      <c r="D36" s="175">
        <f t="shared" si="30"/>
        <v>0</v>
      </c>
      <c r="E36" s="175">
        <f t="shared" si="30"/>
        <v>0</v>
      </c>
      <c r="F36" s="761">
        <f t="shared" si="30"/>
        <v>0</v>
      </c>
      <c r="G36" s="819">
        <f t="shared" si="30"/>
        <v>0</v>
      </c>
      <c r="H36" s="175">
        <f t="shared" si="30"/>
        <v>0</v>
      </c>
      <c r="I36" s="819">
        <f t="shared" si="30"/>
        <v>0</v>
      </c>
      <c r="J36" s="820">
        <f t="shared" si="30"/>
        <v>0</v>
      </c>
      <c r="K36" s="617">
        <f t="shared" si="30"/>
        <v>0</v>
      </c>
      <c r="L36" s="175">
        <f t="shared" si="30"/>
        <v>0</v>
      </c>
      <c r="M36" s="175">
        <f t="shared" si="30"/>
        <v>0</v>
      </c>
      <c r="N36" s="761">
        <f t="shared" si="30"/>
        <v>0</v>
      </c>
      <c r="O36" s="175">
        <f t="shared" si="30"/>
        <v>0</v>
      </c>
      <c r="P36" s="175">
        <f t="shared" si="30"/>
        <v>0</v>
      </c>
      <c r="Q36" s="175">
        <f t="shared" si="30"/>
        <v>0</v>
      </c>
      <c r="R36" s="820">
        <f t="shared" si="30"/>
        <v>0</v>
      </c>
      <c r="S36" s="617">
        <f t="shared" si="30"/>
        <v>0</v>
      </c>
      <c r="T36" s="175">
        <f t="shared" si="30"/>
        <v>0</v>
      </c>
      <c r="U36" s="175">
        <f t="shared" si="30"/>
        <v>0</v>
      </c>
      <c r="V36" s="761">
        <f t="shared" si="30"/>
        <v>0</v>
      </c>
      <c r="W36" s="819">
        <f t="shared" si="30"/>
        <v>0</v>
      </c>
      <c r="X36" s="175">
        <f t="shared" si="30"/>
        <v>0</v>
      </c>
      <c r="Y36" s="175">
        <f t="shared" si="30"/>
        <v>0</v>
      </c>
      <c r="Z36" s="761">
        <f t="shared" si="30"/>
        <v>0</v>
      </c>
      <c r="AA36" s="175">
        <f t="shared" si="30"/>
        <v>0</v>
      </c>
      <c r="AB36" s="175">
        <f t="shared" si="30"/>
        <v>0</v>
      </c>
      <c r="AC36" s="175">
        <f t="shared" si="30"/>
        <v>0</v>
      </c>
      <c r="AD36" s="761">
        <f t="shared" si="30"/>
        <v>0</v>
      </c>
      <c r="AE36" s="175">
        <f t="shared" si="30"/>
        <v>0</v>
      </c>
      <c r="AF36" s="175">
        <f t="shared" si="30"/>
        <v>0</v>
      </c>
      <c r="AG36" s="175">
        <f t="shared" si="30"/>
        <v>0</v>
      </c>
      <c r="AH36" s="761">
        <f t="shared" si="30"/>
        <v>0</v>
      </c>
      <c r="AI36" s="175">
        <f t="shared" si="30"/>
        <v>0</v>
      </c>
      <c r="AJ36" s="175">
        <f t="shared" si="30"/>
        <v>0</v>
      </c>
      <c r="AK36" s="175">
        <f t="shared" si="30"/>
        <v>0</v>
      </c>
      <c r="AL36" s="761">
        <f t="shared" si="30"/>
        <v>0</v>
      </c>
      <c r="AM36" s="175">
        <f t="shared" si="30"/>
        <v>0</v>
      </c>
      <c r="AN36" s="175">
        <f t="shared" si="30"/>
        <v>0</v>
      </c>
      <c r="AO36" s="175">
        <f t="shared" si="30"/>
        <v>0</v>
      </c>
      <c r="AP36" s="761">
        <f t="shared" si="30"/>
        <v>0</v>
      </c>
      <c r="AQ36" s="175">
        <f t="shared" si="30"/>
        <v>0</v>
      </c>
      <c r="AR36" s="175">
        <f t="shared" si="30"/>
        <v>0</v>
      </c>
      <c r="AS36" s="175">
        <f t="shared" si="30"/>
        <v>0</v>
      </c>
      <c r="AT36" s="175">
        <f t="shared" si="30"/>
        <v>0</v>
      </c>
      <c r="AU36" s="175">
        <f t="shared" si="30"/>
        <v>0</v>
      </c>
      <c r="AV36" s="175">
        <f t="shared" si="30"/>
        <v>0</v>
      </c>
      <c r="AW36" s="175">
        <f t="shared" si="30"/>
        <v>0</v>
      </c>
      <c r="AX36" s="761">
        <f t="shared" si="30"/>
        <v>0</v>
      </c>
      <c r="AY36" s="175">
        <f t="shared" si="30"/>
        <v>0</v>
      </c>
      <c r="AZ36" s="175">
        <f t="shared" si="30"/>
        <v>0</v>
      </c>
      <c r="BA36" s="175">
        <f t="shared" si="30"/>
        <v>0</v>
      </c>
      <c r="BB36" s="761">
        <f t="shared" si="30"/>
        <v>0</v>
      </c>
      <c r="BC36" s="175">
        <f t="shared" si="30"/>
        <v>0</v>
      </c>
      <c r="BD36" s="175">
        <f t="shared" si="30"/>
        <v>0</v>
      </c>
      <c r="BE36" s="175">
        <f t="shared" si="30"/>
        <v>0</v>
      </c>
      <c r="BF36" s="761">
        <f t="shared" si="30"/>
        <v>0</v>
      </c>
      <c r="BG36" s="175">
        <f t="shared" si="30"/>
        <v>0</v>
      </c>
      <c r="BH36" s="175">
        <f t="shared" si="30"/>
        <v>0</v>
      </c>
      <c r="BI36" s="175">
        <f t="shared" si="30"/>
        <v>0</v>
      </c>
      <c r="BJ36" s="761">
        <f t="shared" si="30"/>
        <v>0</v>
      </c>
      <c r="BK36" s="175">
        <f t="shared" si="30"/>
        <v>0</v>
      </c>
      <c r="BL36" s="175">
        <f t="shared" si="30"/>
        <v>0</v>
      </c>
      <c r="BM36" s="175">
        <f t="shared" si="30"/>
        <v>0</v>
      </c>
      <c r="BN36" s="761">
        <f t="shared" si="30"/>
        <v>0</v>
      </c>
      <c r="BO36" s="175">
        <f t="shared" ref="BO36:DN36" si="31">SUM(BO37:BO39)</f>
        <v>0</v>
      </c>
      <c r="BP36" s="175">
        <f t="shared" si="31"/>
        <v>0</v>
      </c>
      <c r="BQ36" s="175">
        <f t="shared" si="31"/>
        <v>0</v>
      </c>
      <c r="BR36" s="761">
        <f t="shared" si="31"/>
        <v>0</v>
      </c>
      <c r="BS36" s="175">
        <f t="shared" si="31"/>
        <v>0</v>
      </c>
      <c r="BT36" s="175">
        <f t="shared" si="31"/>
        <v>0</v>
      </c>
      <c r="BU36" s="175">
        <f t="shared" si="31"/>
        <v>0</v>
      </c>
      <c r="BV36" s="175">
        <f t="shared" si="31"/>
        <v>0</v>
      </c>
      <c r="BW36" s="175">
        <f t="shared" si="31"/>
        <v>0</v>
      </c>
      <c r="BX36" s="175">
        <f t="shared" si="31"/>
        <v>0</v>
      </c>
      <c r="BY36" s="175">
        <f t="shared" si="31"/>
        <v>0</v>
      </c>
      <c r="BZ36" s="761">
        <f t="shared" si="31"/>
        <v>0</v>
      </c>
      <c r="CA36" s="175">
        <f t="shared" si="31"/>
        <v>0</v>
      </c>
      <c r="CB36" s="175">
        <f t="shared" si="31"/>
        <v>0</v>
      </c>
      <c r="CC36" s="175">
        <f t="shared" si="31"/>
        <v>0</v>
      </c>
      <c r="CD36" s="761">
        <f t="shared" si="31"/>
        <v>0</v>
      </c>
      <c r="CE36" s="175">
        <f t="shared" si="31"/>
        <v>0</v>
      </c>
      <c r="CF36" s="175">
        <f t="shared" si="31"/>
        <v>0</v>
      </c>
      <c r="CG36" s="175">
        <f t="shared" si="31"/>
        <v>0</v>
      </c>
      <c r="CH36" s="761">
        <f t="shared" si="31"/>
        <v>0</v>
      </c>
      <c r="CI36" s="175">
        <f t="shared" si="31"/>
        <v>0</v>
      </c>
      <c r="CJ36" s="175">
        <f t="shared" si="31"/>
        <v>0</v>
      </c>
      <c r="CK36" s="175">
        <f t="shared" si="31"/>
        <v>0</v>
      </c>
      <c r="CL36" s="761">
        <f t="shared" si="31"/>
        <v>0</v>
      </c>
      <c r="CM36" s="175">
        <f t="shared" si="31"/>
        <v>0</v>
      </c>
      <c r="CN36" s="175">
        <f t="shared" si="31"/>
        <v>0</v>
      </c>
      <c r="CO36" s="175">
        <f t="shared" si="31"/>
        <v>0</v>
      </c>
      <c r="CP36" s="761">
        <f t="shared" si="31"/>
        <v>0</v>
      </c>
      <c r="CQ36" s="175">
        <f t="shared" si="31"/>
        <v>0</v>
      </c>
      <c r="CR36" s="175">
        <f t="shared" si="31"/>
        <v>0</v>
      </c>
      <c r="CS36" s="175">
        <f t="shared" si="31"/>
        <v>0</v>
      </c>
      <c r="CT36" s="761">
        <f t="shared" si="31"/>
        <v>0</v>
      </c>
      <c r="CU36" s="175">
        <f t="shared" si="31"/>
        <v>0</v>
      </c>
      <c r="CV36" s="820">
        <f t="shared" si="31"/>
        <v>0</v>
      </c>
      <c r="CW36" s="175">
        <f t="shared" si="31"/>
        <v>0</v>
      </c>
      <c r="CX36" s="820">
        <f t="shared" si="31"/>
        <v>0</v>
      </c>
      <c r="CY36" s="617">
        <f t="shared" si="31"/>
        <v>0</v>
      </c>
      <c r="CZ36" s="175">
        <f t="shared" si="31"/>
        <v>0</v>
      </c>
      <c r="DA36" s="175">
        <f t="shared" si="31"/>
        <v>0</v>
      </c>
      <c r="DB36" s="761">
        <f t="shared" si="31"/>
        <v>0</v>
      </c>
      <c r="DC36" s="819">
        <f t="shared" si="31"/>
        <v>0</v>
      </c>
      <c r="DD36" s="175">
        <f t="shared" si="31"/>
        <v>0</v>
      </c>
      <c r="DE36" s="175">
        <f t="shared" si="31"/>
        <v>0</v>
      </c>
      <c r="DF36" s="761">
        <f t="shared" si="31"/>
        <v>0</v>
      </c>
      <c r="DG36" s="819">
        <f t="shared" si="31"/>
        <v>0</v>
      </c>
      <c r="DH36" s="175">
        <f t="shared" si="31"/>
        <v>0</v>
      </c>
      <c r="DI36" s="175">
        <f t="shared" si="31"/>
        <v>0</v>
      </c>
      <c r="DJ36" s="761">
        <f t="shared" si="31"/>
        <v>0</v>
      </c>
      <c r="DK36" s="819">
        <f t="shared" si="31"/>
        <v>0</v>
      </c>
      <c r="DL36" s="175">
        <f t="shared" si="31"/>
        <v>0</v>
      </c>
      <c r="DM36" s="175">
        <f t="shared" si="31"/>
        <v>0</v>
      </c>
      <c r="DN36" s="761">
        <f t="shared" si="31"/>
        <v>0</v>
      </c>
      <c r="DO36" s="823">
        <f t="shared" si="18"/>
        <v>0</v>
      </c>
      <c r="DP36" s="823">
        <f t="shared" si="19"/>
        <v>0</v>
      </c>
      <c r="DQ36" s="823">
        <f t="shared" si="20"/>
        <v>0</v>
      </c>
      <c r="DR36" s="823">
        <f t="shared" si="23"/>
        <v>0</v>
      </c>
    </row>
    <row r="37" spans="1:122" ht="15.75" hidden="1" customHeight="1" x14ac:dyDescent="0.25">
      <c r="A37" s="817"/>
      <c r="B37" s="818" t="s">
        <v>82</v>
      </c>
      <c r="C37" s="617"/>
      <c r="D37" s="175"/>
      <c r="E37" s="175"/>
      <c r="F37" s="761"/>
      <c r="G37" s="819"/>
      <c r="H37" s="175"/>
      <c r="I37" s="819"/>
      <c r="J37" s="820"/>
      <c r="K37" s="617"/>
      <c r="L37" s="175"/>
      <c r="M37" s="175"/>
      <c r="N37" s="761"/>
      <c r="O37" s="175"/>
      <c r="P37" s="175"/>
      <c r="Q37" s="175"/>
      <c r="R37" s="820"/>
      <c r="S37" s="617"/>
      <c r="T37" s="175"/>
      <c r="U37" s="175"/>
      <c r="V37" s="761"/>
      <c r="W37" s="819"/>
      <c r="X37" s="175"/>
      <c r="Y37" s="175"/>
      <c r="Z37" s="761"/>
      <c r="AA37" s="175"/>
      <c r="AB37" s="175"/>
      <c r="AC37" s="175"/>
      <c r="AD37" s="761"/>
      <c r="AE37" s="175"/>
      <c r="AF37" s="175"/>
      <c r="AG37" s="175"/>
      <c r="AH37" s="761"/>
      <c r="AI37" s="175"/>
      <c r="AJ37" s="175"/>
      <c r="AK37" s="175"/>
      <c r="AL37" s="761"/>
      <c r="AM37" s="175"/>
      <c r="AN37" s="175"/>
      <c r="AO37" s="175"/>
      <c r="AP37" s="761"/>
      <c r="AQ37" s="175"/>
      <c r="AR37" s="175"/>
      <c r="AS37" s="175"/>
      <c r="AT37" s="175"/>
      <c r="AU37" s="175"/>
      <c r="AV37" s="175"/>
      <c r="AW37" s="175"/>
      <c r="AX37" s="761"/>
      <c r="AY37" s="175"/>
      <c r="AZ37" s="175"/>
      <c r="BA37" s="175"/>
      <c r="BB37" s="761"/>
      <c r="BC37" s="175"/>
      <c r="BD37" s="175"/>
      <c r="BE37" s="175"/>
      <c r="BF37" s="761"/>
      <c r="BG37" s="175"/>
      <c r="BH37" s="175"/>
      <c r="BI37" s="175"/>
      <c r="BJ37" s="761"/>
      <c r="BK37" s="175"/>
      <c r="BL37" s="175"/>
      <c r="BM37" s="175"/>
      <c r="BN37" s="761"/>
      <c r="BO37" s="175"/>
      <c r="BP37" s="175"/>
      <c r="BQ37" s="175"/>
      <c r="BR37" s="761"/>
      <c r="BS37" s="175"/>
      <c r="BT37" s="175"/>
      <c r="BU37" s="175"/>
      <c r="BV37" s="175"/>
      <c r="BW37" s="175"/>
      <c r="BX37" s="175"/>
      <c r="BY37" s="175"/>
      <c r="BZ37" s="761"/>
      <c r="CA37" s="175"/>
      <c r="CB37" s="175"/>
      <c r="CC37" s="175"/>
      <c r="CD37" s="761"/>
      <c r="CE37" s="175"/>
      <c r="CF37" s="175"/>
      <c r="CG37" s="175"/>
      <c r="CH37" s="761"/>
      <c r="CI37" s="175"/>
      <c r="CJ37" s="175"/>
      <c r="CK37" s="175"/>
      <c r="CL37" s="761"/>
      <c r="CM37" s="175"/>
      <c r="CN37" s="175"/>
      <c r="CO37" s="175"/>
      <c r="CP37" s="761"/>
      <c r="CQ37" s="175"/>
      <c r="CR37" s="175"/>
      <c r="CS37" s="175"/>
      <c r="CT37" s="761"/>
      <c r="CU37" s="175"/>
      <c r="CV37" s="820"/>
      <c r="CW37" s="175"/>
      <c r="CX37" s="820"/>
      <c r="CY37" s="617"/>
      <c r="CZ37" s="175"/>
      <c r="DA37" s="175"/>
      <c r="DB37" s="761"/>
      <c r="DC37" s="819"/>
      <c r="DD37" s="175"/>
      <c r="DE37" s="175"/>
      <c r="DF37" s="761"/>
      <c r="DG37" s="819"/>
      <c r="DH37" s="175"/>
      <c r="DI37" s="175"/>
      <c r="DJ37" s="761"/>
      <c r="DK37" s="819"/>
      <c r="DL37" s="175"/>
      <c r="DM37" s="175"/>
      <c r="DN37" s="761"/>
      <c r="DO37" s="823">
        <f t="shared" si="18"/>
        <v>0</v>
      </c>
      <c r="DP37" s="823">
        <f t="shared" si="19"/>
        <v>0</v>
      </c>
      <c r="DQ37" s="823">
        <f t="shared" si="20"/>
        <v>0</v>
      </c>
      <c r="DR37" s="823">
        <f t="shared" si="23"/>
        <v>0</v>
      </c>
    </row>
    <row r="38" spans="1:122" ht="15.75" hidden="1" customHeight="1" x14ac:dyDescent="0.25">
      <c r="A38" s="817"/>
      <c r="B38" s="818" t="s">
        <v>83</v>
      </c>
      <c r="C38" s="617"/>
      <c r="D38" s="175"/>
      <c r="E38" s="175"/>
      <c r="F38" s="761"/>
      <c r="G38" s="819"/>
      <c r="H38" s="175"/>
      <c r="I38" s="819"/>
      <c r="J38" s="820"/>
      <c r="K38" s="617"/>
      <c r="L38" s="175"/>
      <c r="M38" s="175"/>
      <c r="N38" s="761"/>
      <c r="O38" s="175"/>
      <c r="P38" s="175"/>
      <c r="Q38" s="175"/>
      <c r="R38" s="820"/>
      <c r="S38" s="617"/>
      <c r="T38" s="175"/>
      <c r="U38" s="175"/>
      <c r="V38" s="761"/>
      <c r="W38" s="819"/>
      <c r="X38" s="175"/>
      <c r="Y38" s="175"/>
      <c r="Z38" s="761"/>
      <c r="AA38" s="175"/>
      <c r="AB38" s="175"/>
      <c r="AC38" s="175"/>
      <c r="AD38" s="761"/>
      <c r="AE38" s="175"/>
      <c r="AF38" s="175"/>
      <c r="AG38" s="175"/>
      <c r="AH38" s="761"/>
      <c r="AI38" s="175"/>
      <c r="AJ38" s="175"/>
      <c r="AK38" s="175"/>
      <c r="AL38" s="761"/>
      <c r="AM38" s="175"/>
      <c r="AN38" s="175"/>
      <c r="AO38" s="175"/>
      <c r="AP38" s="761"/>
      <c r="AQ38" s="175"/>
      <c r="AR38" s="175"/>
      <c r="AS38" s="175"/>
      <c r="AT38" s="175"/>
      <c r="AU38" s="175"/>
      <c r="AV38" s="175"/>
      <c r="AW38" s="175"/>
      <c r="AX38" s="761"/>
      <c r="AY38" s="175"/>
      <c r="AZ38" s="175"/>
      <c r="BA38" s="175"/>
      <c r="BB38" s="761"/>
      <c r="BC38" s="175"/>
      <c r="BD38" s="175"/>
      <c r="BE38" s="175"/>
      <c r="BF38" s="761"/>
      <c r="BG38" s="175"/>
      <c r="BH38" s="175"/>
      <c r="BI38" s="175"/>
      <c r="BJ38" s="761"/>
      <c r="BK38" s="175"/>
      <c r="BL38" s="175"/>
      <c r="BM38" s="175"/>
      <c r="BN38" s="761"/>
      <c r="BO38" s="175"/>
      <c r="BP38" s="175"/>
      <c r="BQ38" s="175"/>
      <c r="BR38" s="761"/>
      <c r="BS38" s="175"/>
      <c r="BT38" s="175"/>
      <c r="BU38" s="175"/>
      <c r="BV38" s="175"/>
      <c r="BW38" s="175"/>
      <c r="BX38" s="175"/>
      <c r="BY38" s="175"/>
      <c r="BZ38" s="761"/>
      <c r="CA38" s="175"/>
      <c r="CB38" s="175"/>
      <c r="CC38" s="175"/>
      <c r="CD38" s="761"/>
      <c r="CE38" s="175"/>
      <c r="CF38" s="175"/>
      <c r="CG38" s="175"/>
      <c r="CH38" s="761"/>
      <c r="CI38" s="175"/>
      <c r="CJ38" s="175"/>
      <c r="CK38" s="175"/>
      <c r="CL38" s="761"/>
      <c r="CM38" s="175"/>
      <c r="CN38" s="175"/>
      <c r="CO38" s="175"/>
      <c r="CP38" s="761"/>
      <c r="CQ38" s="175"/>
      <c r="CR38" s="175"/>
      <c r="CS38" s="175"/>
      <c r="CT38" s="761"/>
      <c r="CU38" s="175"/>
      <c r="CV38" s="820"/>
      <c r="CW38" s="175"/>
      <c r="CX38" s="820"/>
      <c r="CY38" s="617"/>
      <c r="CZ38" s="175"/>
      <c r="DA38" s="175"/>
      <c r="DB38" s="761"/>
      <c r="DC38" s="819"/>
      <c r="DD38" s="175"/>
      <c r="DE38" s="175"/>
      <c r="DF38" s="761"/>
      <c r="DG38" s="819"/>
      <c r="DH38" s="175"/>
      <c r="DI38" s="175"/>
      <c r="DJ38" s="761"/>
      <c r="DK38" s="819"/>
      <c r="DL38" s="175"/>
      <c r="DM38" s="175"/>
      <c r="DN38" s="761"/>
      <c r="DO38" s="823">
        <f t="shared" si="18"/>
        <v>0</v>
      </c>
      <c r="DP38" s="823">
        <f t="shared" si="19"/>
        <v>0</v>
      </c>
      <c r="DQ38" s="823">
        <f t="shared" si="20"/>
        <v>0</v>
      </c>
      <c r="DR38" s="823">
        <f t="shared" si="23"/>
        <v>0</v>
      </c>
    </row>
    <row r="39" spans="1:122" ht="15.75" hidden="1" customHeight="1" x14ac:dyDescent="0.25">
      <c r="A39" s="817"/>
      <c r="B39" s="818" t="s">
        <v>84</v>
      </c>
      <c r="C39" s="617"/>
      <c r="D39" s="175"/>
      <c r="E39" s="175"/>
      <c r="F39" s="761"/>
      <c r="G39" s="819"/>
      <c r="H39" s="175"/>
      <c r="I39" s="819"/>
      <c r="J39" s="820"/>
      <c r="K39" s="617"/>
      <c r="L39" s="175"/>
      <c r="M39" s="175"/>
      <c r="N39" s="761"/>
      <c r="O39" s="175"/>
      <c r="P39" s="175"/>
      <c r="Q39" s="175"/>
      <c r="R39" s="820"/>
      <c r="S39" s="617"/>
      <c r="T39" s="175"/>
      <c r="U39" s="175"/>
      <c r="V39" s="761"/>
      <c r="W39" s="819"/>
      <c r="X39" s="175"/>
      <c r="Y39" s="175"/>
      <c r="Z39" s="761"/>
      <c r="AA39" s="175"/>
      <c r="AB39" s="175"/>
      <c r="AC39" s="175"/>
      <c r="AD39" s="761"/>
      <c r="AE39" s="175"/>
      <c r="AF39" s="175"/>
      <c r="AG39" s="175"/>
      <c r="AH39" s="761"/>
      <c r="AI39" s="175"/>
      <c r="AJ39" s="175"/>
      <c r="AK39" s="175"/>
      <c r="AL39" s="761"/>
      <c r="AM39" s="175"/>
      <c r="AN39" s="175"/>
      <c r="AO39" s="175"/>
      <c r="AP39" s="761"/>
      <c r="AQ39" s="175"/>
      <c r="AR39" s="175"/>
      <c r="AS39" s="175"/>
      <c r="AT39" s="175"/>
      <c r="AU39" s="175"/>
      <c r="AV39" s="175"/>
      <c r="AW39" s="175"/>
      <c r="AX39" s="761"/>
      <c r="AY39" s="175"/>
      <c r="AZ39" s="175"/>
      <c r="BA39" s="175"/>
      <c r="BB39" s="761"/>
      <c r="BC39" s="175"/>
      <c r="BD39" s="175"/>
      <c r="BE39" s="175"/>
      <c r="BF39" s="761"/>
      <c r="BG39" s="175"/>
      <c r="BH39" s="175"/>
      <c r="BI39" s="175"/>
      <c r="BJ39" s="761"/>
      <c r="BK39" s="175"/>
      <c r="BL39" s="175"/>
      <c r="BM39" s="175"/>
      <c r="BN39" s="761"/>
      <c r="BO39" s="175"/>
      <c r="BP39" s="175"/>
      <c r="BQ39" s="175"/>
      <c r="BR39" s="761"/>
      <c r="BS39" s="175"/>
      <c r="BT39" s="175"/>
      <c r="BU39" s="175"/>
      <c r="BV39" s="175"/>
      <c r="BW39" s="175"/>
      <c r="BX39" s="175"/>
      <c r="BY39" s="175"/>
      <c r="BZ39" s="761"/>
      <c r="CA39" s="175"/>
      <c r="CB39" s="175"/>
      <c r="CC39" s="175"/>
      <c r="CD39" s="761"/>
      <c r="CE39" s="175"/>
      <c r="CF39" s="175"/>
      <c r="CG39" s="175"/>
      <c r="CH39" s="761"/>
      <c r="CI39" s="175"/>
      <c r="CJ39" s="175"/>
      <c r="CK39" s="175"/>
      <c r="CL39" s="761"/>
      <c r="CM39" s="175"/>
      <c r="CN39" s="175"/>
      <c r="CO39" s="175"/>
      <c r="CP39" s="761"/>
      <c r="CQ39" s="175"/>
      <c r="CR39" s="175"/>
      <c r="CS39" s="175"/>
      <c r="CT39" s="761"/>
      <c r="CU39" s="175"/>
      <c r="CV39" s="820"/>
      <c r="CW39" s="175"/>
      <c r="CX39" s="820"/>
      <c r="CY39" s="617"/>
      <c r="CZ39" s="175"/>
      <c r="DA39" s="175"/>
      <c r="DB39" s="761"/>
      <c r="DC39" s="819"/>
      <c r="DD39" s="175"/>
      <c r="DE39" s="175"/>
      <c r="DF39" s="761"/>
      <c r="DG39" s="819"/>
      <c r="DH39" s="175"/>
      <c r="DI39" s="175"/>
      <c r="DJ39" s="761"/>
      <c r="DK39" s="819"/>
      <c r="DL39" s="175"/>
      <c r="DM39" s="175"/>
      <c r="DN39" s="761"/>
      <c r="DO39" s="823">
        <f t="shared" si="18"/>
        <v>0</v>
      </c>
      <c r="DP39" s="823">
        <f t="shared" si="19"/>
        <v>0</v>
      </c>
      <c r="DQ39" s="823">
        <f t="shared" si="20"/>
        <v>0</v>
      </c>
      <c r="DR39" s="823">
        <f t="shared" si="23"/>
        <v>0</v>
      </c>
    </row>
    <row r="40" spans="1:122" ht="15.75" hidden="1" customHeight="1" x14ac:dyDescent="0.25">
      <c r="A40" s="817" t="s">
        <v>85</v>
      </c>
      <c r="B40" s="818" t="s">
        <v>86</v>
      </c>
      <c r="C40" s="617">
        <f t="shared" ref="C40:BN40" si="32">SUM(C41:C46)</f>
        <v>0</v>
      </c>
      <c r="D40" s="175">
        <f t="shared" si="32"/>
        <v>0</v>
      </c>
      <c r="E40" s="175">
        <f t="shared" si="32"/>
        <v>0</v>
      </c>
      <c r="F40" s="761">
        <f t="shared" si="32"/>
        <v>0</v>
      </c>
      <c r="G40" s="819">
        <f t="shared" si="32"/>
        <v>0</v>
      </c>
      <c r="H40" s="175">
        <f t="shared" si="32"/>
        <v>0</v>
      </c>
      <c r="I40" s="819">
        <f t="shared" si="32"/>
        <v>0</v>
      </c>
      <c r="J40" s="820">
        <f t="shared" si="32"/>
        <v>0</v>
      </c>
      <c r="K40" s="617">
        <f t="shared" si="32"/>
        <v>0</v>
      </c>
      <c r="L40" s="175">
        <f t="shared" si="32"/>
        <v>0</v>
      </c>
      <c r="M40" s="175">
        <f t="shared" si="32"/>
        <v>0</v>
      </c>
      <c r="N40" s="761">
        <f t="shared" si="32"/>
        <v>0</v>
      </c>
      <c r="O40" s="175">
        <f t="shared" si="32"/>
        <v>0</v>
      </c>
      <c r="P40" s="175">
        <f t="shared" si="32"/>
        <v>0</v>
      </c>
      <c r="Q40" s="175">
        <f t="shared" si="32"/>
        <v>0</v>
      </c>
      <c r="R40" s="820">
        <f t="shared" si="32"/>
        <v>0</v>
      </c>
      <c r="S40" s="617">
        <f t="shared" si="32"/>
        <v>0</v>
      </c>
      <c r="T40" s="175">
        <f t="shared" si="32"/>
        <v>0</v>
      </c>
      <c r="U40" s="175">
        <f t="shared" si="32"/>
        <v>0</v>
      </c>
      <c r="V40" s="761">
        <f t="shared" si="32"/>
        <v>0</v>
      </c>
      <c r="W40" s="819">
        <f t="shared" si="32"/>
        <v>0</v>
      </c>
      <c r="X40" s="175">
        <f t="shared" si="32"/>
        <v>0</v>
      </c>
      <c r="Y40" s="175">
        <f t="shared" si="32"/>
        <v>0</v>
      </c>
      <c r="Z40" s="761">
        <f t="shared" si="32"/>
        <v>0</v>
      </c>
      <c r="AA40" s="175">
        <f t="shared" si="32"/>
        <v>0</v>
      </c>
      <c r="AB40" s="175">
        <f t="shared" si="32"/>
        <v>0</v>
      </c>
      <c r="AC40" s="175">
        <f t="shared" si="32"/>
        <v>0</v>
      </c>
      <c r="AD40" s="761">
        <f t="shared" si="32"/>
        <v>0</v>
      </c>
      <c r="AE40" s="175">
        <f t="shared" si="32"/>
        <v>0</v>
      </c>
      <c r="AF40" s="175">
        <f t="shared" si="32"/>
        <v>0</v>
      </c>
      <c r="AG40" s="175">
        <f t="shared" si="32"/>
        <v>0</v>
      </c>
      <c r="AH40" s="761">
        <f t="shared" si="32"/>
        <v>0</v>
      </c>
      <c r="AI40" s="175">
        <f t="shared" si="32"/>
        <v>0</v>
      </c>
      <c r="AJ40" s="175">
        <f t="shared" si="32"/>
        <v>0</v>
      </c>
      <c r="AK40" s="175">
        <f t="shared" si="32"/>
        <v>0</v>
      </c>
      <c r="AL40" s="761">
        <f t="shared" si="32"/>
        <v>0</v>
      </c>
      <c r="AM40" s="175">
        <f t="shared" si="32"/>
        <v>0</v>
      </c>
      <c r="AN40" s="175">
        <f t="shared" si="32"/>
        <v>0</v>
      </c>
      <c r="AO40" s="175">
        <f t="shared" si="32"/>
        <v>0</v>
      </c>
      <c r="AP40" s="761">
        <f t="shared" si="32"/>
        <v>0</v>
      </c>
      <c r="AQ40" s="175">
        <f t="shared" si="32"/>
        <v>0</v>
      </c>
      <c r="AR40" s="175">
        <f t="shared" si="32"/>
        <v>0</v>
      </c>
      <c r="AS40" s="175">
        <f t="shared" si="32"/>
        <v>0</v>
      </c>
      <c r="AT40" s="175">
        <f t="shared" si="32"/>
        <v>0</v>
      </c>
      <c r="AU40" s="175">
        <f t="shared" si="32"/>
        <v>0</v>
      </c>
      <c r="AV40" s="175">
        <f t="shared" si="32"/>
        <v>0</v>
      </c>
      <c r="AW40" s="175">
        <f t="shared" si="32"/>
        <v>0</v>
      </c>
      <c r="AX40" s="761">
        <f t="shared" si="32"/>
        <v>0</v>
      </c>
      <c r="AY40" s="175">
        <f t="shared" si="32"/>
        <v>0</v>
      </c>
      <c r="AZ40" s="175">
        <f t="shared" si="32"/>
        <v>0</v>
      </c>
      <c r="BA40" s="175">
        <f t="shared" si="32"/>
        <v>0</v>
      </c>
      <c r="BB40" s="761">
        <f t="shared" si="32"/>
        <v>0</v>
      </c>
      <c r="BC40" s="175">
        <f t="shared" si="32"/>
        <v>0</v>
      </c>
      <c r="BD40" s="175">
        <f t="shared" si="32"/>
        <v>0</v>
      </c>
      <c r="BE40" s="175">
        <f t="shared" si="32"/>
        <v>0</v>
      </c>
      <c r="BF40" s="761">
        <f t="shared" si="32"/>
        <v>0</v>
      </c>
      <c r="BG40" s="175">
        <f t="shared" si="32"/>
        <v>0</v>
      </c>
      <c r="BH40" s="175">
        <f t="shared" si="32"/>
        <v>0</v>
      </c>
      <c r="BI40" s="175">
        <f t="shared" si="32"/>
        <v>0</v>
      </c>
      <c r="BJ40" s="761">
        <f t="shared" si="32"/>
        <v>0</v>
      </c>
      <c r="BK40" s="175">
        <f t="shared" si="32"/>
        <v>0</v>
      </c>
      <c r="BL40" s="175">
        <f t="shared" si="32"/>
        <v>0</v>
      </c>
      <c r="BM40" s="175">
        <f t="shared" si="32"/>
        <v>0</v>
      </c>
      <c r="BN40" s="761">
        <f t="shared" si="32"/>
        <v>0</v>
      </c>
      <c r="BO40" s="175">
        <f t="shared" ref="BO40:DN40" si="33">SUM(BO41:BO46)</f>
        <v>0</v>
      </c>
      <c r="BP40" s="175">
        <f t="shared" si="33"/>
        <v>0</v>
      </c>
      <c r="BQ40" s="175">
        <f t="shared" si="33"/>
        <v>0</v>
      </c>
      <c r="BR40" s="761">
        <f t="shared" si="33"/>
        <v>0</v>
      </c>
      <c r="BS40" s="175">
        <f t="shared" si="33"/>
        <v>0</v>
      </c>
      <c r="BT40" s="175">
        <f t="shared" si="33"/>
        <v>0</v>
      </c>
      <c r="BU40" s="175">
        <f t="shared" si="33"/>
        <v>0</v>
      </c>
      <c r="BV40" s="175">
        <f t="shared" si="33"/>
        <v>0</v>
      </c>
      <c r="BW40" s="175">
        <f t="shared" si="33"/>
        <v>0</v>
      </c>
      <c r="BX40" s="175">
        <f t="shared" si="33"/>
        <v>0</v>
      </c>
      <c r="BY40" s="175">
        <f t="shared" si="33"/>
        <v>0</v>
      </c>
      <c r="BZ40" s="761">
        <f t="shared" si="33"/>
        <v>0</v>
      </c>
      <c r="CA40" s="175">
        <f t="shared" si="33"/>
        <v>0</v>
      </c>
      <c r="CB40" s="175">
        <f t="shared" si="33"/>
        <v>0</v>
      </c>
      <c r="CC40" s="175">
        <f t="shared" si="33"/>
        <v>0</v>
      </c>
      <c r="CD40" s="761">
        <f t="shared" si="33"/>
        <v>0</v>
      </c>
      <c r="CE40" s="175">
        <f t="shared" si="33"/>
        <v>0</v>
      </c>
      <c r="CF40" s="175">
        <f t="shared" si="33"/>
        <v>0</v>
      </c>
      <c r="CG40" s="175">
        <f t="shared" si="33"/>
        <v>0</v>
      </c>
      <c r="CH40" s="761">
        <f t="shared" si="33"/>
        <v>0</v>
      </c>
      <c r="CI40" s="175">
        <f t="shared" si="33"/>
        <v>0</v>
      </c>
      <c r="CJ40" s="175">
        <f t="shared" si="33"/>
        <v>0</v>
      </c>
      <c r="CK40" s="175">
        <f t="shared" si="33"/>
        <v>0</v>
      </c>
      <c r="CL40" s="761">
        <f t="shared" si="33"/>
        <v>0</v>
      </c>
      <c r="CM40" s="175">
        <f t="shared" si="33"/>
        <v>0</v>
      </c>
      <c r="CN40" s="175">
        <f t="shared" si="33"/>
        <v>0</v>
      </c>
      <c r="CO40" s="175">
        <f t="shared" si="33"/>
        <v>0</v>
      </c>
      <c r="CP40" s="761">
        <f t="shared" si="33"/>
        <v>0</v>
      </c>
      <c r="CQ40" s="175">
        <f t="shared" si="33"/>
        <v>0</v>
      </c>
      <c r="CR40" s="175">
        <f t="shared" si="33"/>
        <v>0</v>
      </c>
      <c r="CS40" s="175">
        <f t="shared" si="33"/>
        <v>0</v>
      </c>
      <c r="CT40" s="761">
        <f t="shared" si="33"/>
        <v>0</v>
      </c>
      <c r="CU40" s="175">
        <f t="shared" si="33"/>
        <v>0</v>
      </c>
      <c r="CV40" s="820">
        <f t="shared" si="33"/>
        <v>0</v>
      </c>
      <c r="CW40" s="175">
        <f t="shared" si="33"/>
        <v>0</v>
      </c>
      <c r="CX40" s="820">
        <f t="shared" si="33"/>
        <v>0</v>
      </c>
      <c r="CY40" s="617">
        <f t="shared" si="33"/>
        <v>0</v>
      </c>
      <c r="CZ40" s="175">
        <f t="shared" si="33"/>
        <v>0</v>
      </c>
      <c r="DA40" s="175">
        <f t="shared" si="33"/>
        <v>0</v>
      </c>
      <c r="DB40" s="761">
        <f t="shared" si="33"/>
        <v>0</v>
      </c>
      <c r="DC40" s="819">
        <f t="shared" si="33"/>
        <v>0</v>
      </c>
      <c r="DD40" s="175">
        <f t="shared" si="33"/>
        <v>0</v>
      </c>
      <c r="DE40" s="175">
        <f t="shared" si="33"/>
        <v>0</v>
      </c>
      <c r="DF40" s="761">
        <f t="shared" si="33"/>
        <v>0</v>
      </c>
      <c r="DG40" s="819">
        <f t="shared" si="33"/>
        <v>0</v>
      </c>
      <c r="DH40" s="175">
        <f t="shared" si="33"/>
        <v>0</v>
      </c>
      <c r="DI40" s="175">
        <f t="shared" si="33"/>
        <v>0</v>
      </c>
      <c r="DJ40" s="761">
        <f t="shared" si="33"/>
        <v>0</v>
      </c>
      <c r="DK40" s="819">
        <f t="shared" si="33"/>
        <v>0</v>
      </c>
      <c r="DL40" s="175">
        <f t="shared" si="33"/>
        <v>0</v>
      </c>
      <c r="DM40" s="175">
        <f t="shared" si="33"/>
        <v>0</v>
      </c>
      <c r="DN40" s="761">
        <f t="shared" si="33"/>
        <v>0</v>
      </c>
      <c r="DO40" s="823">
        <f t="shared" si="18"/>
        <v>0</v>
      </c>
      <c r="DP40" s="823">
        <f t="shared" si="19"/>
        <v>0</v>
      </c>
      <c r="DQ40" s="823">
        <f t="shared" si="20"/>
        <v>0</v>
      </c>
      <c r="DR40" s="823">
        <f t="shared" si="23"/>
        <v>0</v>
      </c>
    </row>
    <row r="41" spans="1:122" ht="15.75" hidden="1" customHeight="1" x14ac:dyDescent="0.25">
      <c r="A41" s="817"/>
      <c r="B41" s="818" t="s">
        <v>87</v>
      </c>
      <c r="C41" s="617"/>
      <c r="D41" s="175"/>
      <c r="E41" s="175"/>
      <c r="F41" s="761"/>
      <c r="G41" s="819"/>
      <c r="H41" s="175"/>
      <c r="I41" s="819"/>
      <c r="J41" s="820"/>
      <c r="K41" s="617"/>
      <c r="L41" s="175"/>
      <c r="M41" s="175"/>
      <c r="N41" s="761"/>
      <c r="O41" s="175"/>
      <c r="P41" s="175"/>
      <c r="Q41" s="175"/>
      <c r="R41" s="820"/>
      <c r="S41" s="617"/>
      <c r="T41" s="175"/>
      <c r="U41" s="175"/>
      <c r="V41" s="761"/>
      <c r="W41" s="819"/>
      <c r="X41" s="175"/>
      <c r="Y41" s="175"/>
      <c r="Z41" s="761"/>
      <c r="AA41" s="175"/>
      <c r="AB41" s="175"/>
      <c r="AC41" s="175"/>
      <c r="AD41" s="761"/>
      <c r="AE41" s="175"/>
      <c r="AF41" s="175"/>
      <c r="AG41" s="175"/>
      <c r="AH41" s="761"/>
      <c r="AI41" s="175"/>
      <c r="AJ41" s="175"/>
      <c r="AK41" s="175"/>
      <c r="AL41" s="761"/>
      <c r="AM41" s="175"/>
      <c r="AN41" s="175"/>
      <c r="AO41" s="175"/>
      <c r="AP41" s="761"/>
      <c r="AQ41" s="175"/>
      <c r="AR41" s="175"/>
      <c r="AS41" s="175"/>
      <c r="AT41" s="175"/>
      <c r="AU41" s="175"/>
      <c r="AV41" s="175"/>
      <c r="AW41" s="175"/>
      <c r="AX41" s="761"/>
      <c r="AY41" s="175"/>
      <c r="AZ41" s="175"/>
      <c r="BA41" s="175"/>
      <c r="BB41" s="761"/>
      <c r="BC41" s="175"/>
      <c r="BD41" s="175"/>
      <c r="BE41" s="175"/>
      <c r="BF41" s="761"/>
      <c r="BG41" s="175"/>
      <c r="BH41" s="175"/>
      <c r="BI41" s="175"/>
      <c r="BJ41" s="761"/>
      <c r="BK41" s="175"/>
      <c r="BL41" s="175"/>
      <c r="BM41" s="175"/>
      <c r="BN41" s="761"/>
      <c r="BO41" s="175"/>
      <c r="BP41" s="175"/>
      <c r="BQ41" s="175"/>
      <c r="BR41" s="761"/>
      <c r="BS41" s="175"/>
      <c r="BT41" s="175"/>
      <c r="BU41" s="175"/>
      <c r="BV41" s="175"/>
      <c r="BW41" s="175"/>
      <c r="BX41" s="175"/>
      <c r="BY41" s="175"/>
      <c r="BZ41" s="761"/>
      <c r="CA41" s="175"/>
      <c r="CB41" s="175"/>
      <c r="CC41" s="175"/>
      <c r="CD41" s="761"/>
      <c r="CE41" s="175"/>
      <c r="CF41" s="175"/>
      <c r="CG41" s="175"/>
      <c r="CH41" s="761"/>
      <c r="CI41" s="175"/>
      <c r="CJ41" s="175"/>
      <c r="CK41" s="175"/>
      <c r="CL41" s="761"/>
      <c r="CM41" s="175"/>
      <c r="CN41" s="175"/>
      <c r="CO41" s="175"/>
      <c r="CP41" s="761"/>
      <c r="CQ41" s="175"/>
      <c r="CR41" s="175"/>
      <c r="CS41" s="175"/>
      <c r="CT41" s="761"/>
      <c r="CU41" s="175"/>
      <c r="CV41" s="820"/>
      <c r="CW41" s="175"/>
      <c r="CX41" s="820"/>
      <c r="CY41" s="617"/>
      <c r="CZ41" s="175"/>
      <c r="DA41" s="175"/>
      <c r="DB41" s="761"/>
      <c r="DC41" s="819"/>
      <c r="DD41" s="175"/>
      <c r="DE41" s="175"/>
      <c r="DF41" s="761"/>
      <c r="DG41" s="819"/>
      <c r="DH41" s="175"/>
      <c r="DI41" s="175"/>
      <c r="DJ41" s="761"/>
      <c r="DK41" s="819"/>
      <c r="DL41" s="175"/>
      <c r="DM41" s="175"/>
      <c r="DN41" s="761"/>
      <c r="DO41" s="823">
        <f t="shared" si="18"/>
        <v>0</v>
      </c>
      <c r="DP41" s="823">
        <f t="shared" si="19"/>
        <v>0</v>
      </c>
      <c r="DQ41" s="823">
        <f t="shared" si="20"/>
        <v>0</v>
      </c>
      <c r="DR41" s="823">
        <f t="shared" si="23"/>
        <v>0</v>
      </c>
    </row>
    <row r="42" spans="1:122" ht="15.75" hidden="1" customHeight="1" x14ac:dyDescent="0.25">
      <c r="A42" s="817"/>
      <c r="B42" s="818" t="s">
        <v>88</v>
      </c>
      <c r="C42" s="617"/>
      <c r="D42" s="175"/>
      <c r="E42" s="175"/>
      <c r="F42" s="761"/>
      <c r="G42" s="819"/>
      <c r="H42" s="175"/>
      <c r="I42" s="819"/>
      <c r="J42" s="820"/>
      <c r="K42" s="617"/>
      <c r="L42" s="175"/>
      <c r="M42" s="175"/>
      <c r="N42" s="761"/>
      <c r="O42" s="175"/>
      <c r="P42" s="175"/>
      <c r="Q42" s="175"/>
      <c r="R42" s="820"/>
      <c r="S42" s="617"/>
      <c r="T42" s="175"/>
      <c r="U42" s="175"/>
      <c r="V42" s="761"/>
      <c r="W42" s="819"/>
      <c r="X42" s="175"/>
      <c r="Y42" s="175"/>
      <c r="Z42" s="761"/>
      <c r="AA42" s="175"/>
      <c r="AB42" s="175"/>
      <c r="AC42" s="175"/>
      <c r="AD42" s="761"/>
      <c r="AE42" s="175"/>
      <c r="AF42" s="175"/>
      <c r="AG42" s="175"/>
      <c r="AH42" s="761"/>
      <c r="AI42" s="175"/>
      <c r="AJ42" s="175"/>
      <c r="AK42" s="175"/>
      <c r="AL42" s="761"/>
      <c r="AM42" s="175"/>
      <c r="AN42" s="175"/>
      <c r="AO42" s="175"/>
      <c r="AP42" s="761"/>
      <c r="AQ42" s="175"/>
      <c r="AR42" s="175"/>
      <c r="AS42" s="175"/>
      <c r="AT42" s="175"/>
      <c r="AU42" s="175"/>
      <c r="AV42" s="175"/>
      <c r="AW42" s="175"/>
      <c r="AX42" s="761"/>
      <c r="AY42" s="175"/>
      <c r="AZ42" s="175"/>
      <c r="BA42" s="175"/>
      <c r="BB42" s="761"/>
      <c r="BC42" s="175"/>
      <c r="BD42" s="175"/>
      <c r="BE42" s="175"/>
      <c r="BF42" s="761"/>
      <c r="BG42" s="175"/>
      <c r="BH42" s="175"/>
      <c r="BI42" s="175"/>
      <c r="BJ42" s="761"/>
      <c r="BK42" s="175"/>
      <c r="BL42" s="175"/>
      <c r="BM42" s="175"/>
      <c r="BN42" s="761"/>
      <c r="BO42" s="175"/>
      <c r="BP42" s="175"/>
      <c r="BQ42" s="175"/>
      <c r="BR42" s="761"/>
      <c r="BS42" s="175"/>
      <c r="BT42" s="175"/>
      <c r="BU42" s="175"/>
      <c r="BV42" s="175"/>
      <c r="BW42" s="175"/>
      <c r="BX42" s="175"/>
      <c r="BY42" s="175"/>
      <c r="BZ42" s="761"/>
      <c r="CA42" s="175"/>
      <c r="CB42" s="175"/>
      <c r="CC42" s="175"/>
      <c r="CD42" s="761"/>
      <c r="CE42" s="175"/>
      <c r="CF42" s="175"/>
      <c r="CG42" s="175"/>
      <c r="CH42" s="761"/>
      <c r="CI42" s="175"/>
      <c r="CJ42" s="175"/>
      <c r="CK42" s="175"/>
      <c r="CL42" s="761"/>
      <c r="CM42" s="175"/>
      <c r="CN42" s="175"/>
      <c r="CO42" s="175"/>
      <c r="CP42" s="761"/>
      <c r="CQ42" s="175"/>
      <c r="CR42" s="175"/>
      <c r="CS42" s="175"/>
      <c r="CT42" s="761"/>
      <c r="CU42" s="175"/>
      <c r="CV42" s="820"/>
      <c r="CW42" s="175"/>
      <c r="CX42" s="820"/>
      <c r="CY42" s="617"/>
      <c r="CZ42" s="175"/>
      <c r="DA42" s="175"/>
      <c r="DB42" s="761"/>
      <c r="DC42" s="819"/>
      <c r="DD42" s="175"/>
      <c r="DE42" s="175"/>
      <c r="DF42" s="761"/>
      <c r="DG42" s="819"/>
      <c r="DH42" s="175"/>
      <c r="DI42" s="175"/>
      <c r="DJ42" s="761"/>
      <c r="DK42" s="819"/>
      <c r="DL42" s="175"/>
      <c r="DM42" s="175"/>
      <c r="DN42" s="761"/>
      <c r="DO42" s="823">
        <f t="shared" si="18"/>
        <v>0</v>
      </c>
      <c r="DP42" s="823">
        <f t="shared" si="19"/>
        <v>0</v>
      </c>
      <c r="DQ42" s="823">
        <f t="shared" si="20"/>
        <v>0</v>
      </c>
      <c r="DR42" s="823">
        <f t="shared" si="23"/>
        <v>0</v>
      </c>
    </row>
    <row r="43" spans="1:122" ht="15.75" hidden="1" customHeight="1" x14ac:dyDescent="0.25">
      <c r="A43" s="817"/>
      <c r="B43" s="818" t="s">
        <v>89</v>
      </c>
      <c r="C43" s="617"/>
      <c r="D43" s="175"/>
      <c r="E43" s="175"/>
      <c r="F43" s="761"/>
      <c r="G43" s="819"/>
      <c r="H43" s="175"/>
      <c r="I43" s="819"/>
      <c r="J43" s="820"/>
      <c r="K43" s="617"/>
      <c r="L43" s="175"/>
      <c r="M43" s="175"/>
      <c r="N43" s="761"/>
      <c r="O43" s="175"/>
      <c r="P43" s="175"/>
      <c r="Q43" s="175"/>
      <c r="R43" s="820"/>
      <c r="S43" s="617"/>
      <c r="T43" s="175"/>
      <c r="U43" s="175"/>
      <c r="V43" s="761"/>
      <c r="W43" s="819"/>
      <c r="X43" s="175"/>
      <c r="Y43" s="175"/>
      <c r="Z43" s="761"/>
      <c r="AA43" s="175"/>
      <c r="AB43" s="175"/>
      <c r="AC43" s="175"/>
      <c r="AD43" s="761"/>
      <c r="AE43" s="175"/>
      <c r="AF43" s="175"/>
      <c r="AG43" s="175"/>
      <c r="AH43" s="761"/>
      <c r="AI43" s="175"/>
      <c r="AJ43" s="175"/>
      <c r="AK43" s="175"/>
      <c r="AL43" s="761"/>
      <c r="AM43" s="175"/>
      <c r="AN43" s="175"/>
      <c r="AO43" s="175"/>
      <c r="AP43" s="761"/>
      <c r="AQ43" s="175"/>
      <c r="AR43" s="175"/>
      <c r="AS43" s="175"/>
      <c r="AT43" s="175"/>
      <c r="AU43" s="175"/>
      <c r="AV43" s="175"/>
      <c r="AW43" s="175"/>
      <c r="AX43" s="761"/>
      <c r="AY43" s="175"/>
      <c r="AZ43" s="175"/>
      <c r="BA43" s="175"/>
      <c r="BB43" s="761"/>
      <c r="BC43" s="175"/>
      <c r="BD43" s="175"/>
      <c r="BE43" s="175"/>
      <c r="BF43" s="761"/>
      <c r="BG43" s="175"/>
      <c r="BH43" s="175"/>
      <c r="BI43" s="175"/>
      <c r="BJ43" s="761"/>
      <c r="BK43" s="175"/>
      <c r="BL43" s="175"/>
      <c r="BM43" s="175"/>
      <c r="BN43" s="761"/>
      <c r="BO43" s="175"/>
      <c r="BP43" s="175"/>
      <c r="BQ43" s="175"/>
      <c r="BR43" s="761"/>
      <c r="BS43" s="175"/>
      <c r="BT43" s="175"/>
      <c r="BU43" s="175"/>
      <c r="BV43" s="175"/>
      <c r="BW43" s="175"/>
      <c r="BX43" s="175"/>
      <c r="BY43" s="175"/>
      <c r="BZ43" s="761"/>
      <c r="CA43" s="175"/>
      <c r="CB43" s="175"/>
      <c r="CC43" s="175"/>
      <c r="CD43" s="761"/>
      <c r="CE43" s="175"/>
      <c r="CF43" s="175"/>
      <c r="CG43" s="175"/>
      <c r="CH43" s="761"/>
      <c r="CI43" s="175"/>
      <c r="CJ43" s="175"/>
      <c r="CK43" s="175"/>
      <c r="CL43" s="761"/>
      <c r="CM43" s="175"/>
      <c r="CN43" s="175"/>
      <c r="CO43" s="175"/>
      <c r="CP43" s="761"/>
      <c r="CQ43" s="175"/>
      <c r="CR43" s="175"/>
      <c r="CS43" s="175"/>
      <c r="CT43" s="761"/>
      <c r="CU43" s="175"/>
      <c r="CV43" s="820"/>
      <c r="CW43" s="175"/>
      <c r="CX43" s="820"/>
      <c r="CY43" s="617"/>
      <c r="CZ43" s="175"/>
      <c r="DA43" s="175"/>
      <c r="DB43" s="761"/>
      <c r="DC43" s="819"/>
      <c r="DD43" s="175"/>
      <c r="DE43" s="175"/>
      <c r="DF43" s="761"/>
      <c r="DG43" s="819"/>
      <c r="DH43" s="175"/>
      <c r="DI43" s="175"/>
      <c r="DJ43" s="761"/>
      <c r="DK43" s="819"/>
      <c r="DL43" s="175"/>
      <c r="DM43" s="175"/>
      <c r="DN43" s="761"/>
      <c r="DO43" s="823">
        <f t="shared" si="18"/>
        <v>0</v>
      </c>
      <c r="DP43" s="823">
        <f t="shared" si="19"/>
        <v>0</v>
      </c>
      <c r="DQ43" s="823">
        <f t="shared" si="20"/>
        <v>0</v>
      </c>
      <c r="DR43" s="823">
        <f t="shared" si="23"/>
        <v>0</v>
      </c>
    </row>
    <row r="44" spans="1:122" ht="15.75" hidden="1" customHeight="1" x14ac:dyDescent="0.25">
      <c r="A44" s="817"/>
      <c r="B44" s="818" t="s">
        <v>90</v>
      </c>
      <c r="C44" s="617"/>
      <c r="D44" s="175"/>
      <c r="E44" s="175"/>
      <c r="F44" s="761"/>
      <c r="G44" s="819"/>
      <c r="H44" s="175"/>
      <c r="I44" s="819"/>
      <c r="J44" s="820"/>
      <c r="K44" s="617"/>
      <c r="L44" s="175"/>
      <c r="M44" s="175"/>
      <c r="N44" s="761"/>
      <c r="O44" s="175"/>
      <c r="P44" s="175"/>
      <c r="Q44" s="175"/>
      <c r="R44" s="820"/>
      <c r="S44" s="617"/>
      <c r="T44" s="175"/>
      <c r="U44" s="175"/>
      <c r="V44" s="761"/>
      <c r="W44" s="819"/>
      <c r="X44" s="175"/>
      <c r="Y44" s="175"/>
      <c r="Z44" s="761"/>
      <c r="AA44" s="175"/>
      <c r="AB44" s="175"/>
      <c r="AC44" s="175"/>
      <c r="AD44" s="761"/>
      <c r="AE44" s="175"/>
      <c r="AF44" s="175"/>
      <c r="AG44" s="175"/>
      <c r="AH44" s="761"/>
      <c r="AI44" s="175"/>
      <c r="AJ44" s="175"/>
      <c r="AK44" s="175"/>
      <c r="AL44" s="761"/>
      <c r="AM44" s="175"/>
      <c r="AN44" s="175"/>
      <c r="AO44" s="175"/>
      <c r="AP44" s="761"/>
      <c r="AQ44" s="175"/>
      <c r="AR44" s="175"/>
      <c r="AS44" s="175"/>
      <c r="AT44" s="175"/>
      <c r="AU44" s="175"/>
      <c r="AV44" s="175"/>
      <c r="AW44" s="175"/>
      <c r="AX44" s="761"/>
      <c r="AY44" s="175"/>
      <c r="AZ44" s="175"/>
      <c r="BA44" s="175"/>
      <c r="BB44" s="761"/>
      <c r="BC44" s="175"/>
      <c r="BD44" s="175"/>
      <c r="BE44" s="175"/>
      <c r="BF44" s="761"/>
      <c r="BG44" s="175"/>
      <c r="BH44" s="175"/>
      <c r="BI44" s="175"/>
      <c r="BJ44" s="761"/>
      <c r="BK44" s="175"/>
      <c r="BL44" s="175"/>
      <c r="BM44" s="175"/>
      <c r="BN44" s="761"/>
      <c r="BO44" s="175"/>
      <c r="BP44" s="175"/>
      <c r="BQ44" s="175"/>
      <c r="BR44" s="761"/>
      <c r="BS44" s="175"/>
      <c r="BT44" s="175"/>
      <c r="BU44" s="175"/>
      <c r="BV44" s="175"/>
      <c r="BW44" s="175"/>
      <c r="BX44" s="175"/>
      <c r="BY44" s="175"/>
      <c r="BZ44" s="761"/>
      <c r="CA44" s="175"/>
      <c r="CB44" s="175"/>
      <c r="CC44" s="175"/>
      <c r="CD44" s="761"/>
      <c r="CE44" s="175"/>
      <c r="CF44" s="175"/>
      <c r="CG44" s="175"/>
      <c r="CH44" s="761"/>
      <c r="CI44" s="175"/>
      <c r="CJ44" s="175"/>
      <c r="CK44" s="175"/>
      <c r="CL44" s="761"/>
      <c r="CM44" s="175"/>
      <c r="CN44" s="175"/>
      <c r="CO44" s="175"/>
      <c r="CP44" s="761"/>
      <c r="CQ44" s="175"/>
      <c r="CR44" s="175"/>
      <c r="CS44" s="175"/>
      <c r="CT44" s="761"/>
      <c r="CU44" s="175"/>
      <c r="CV44" s="820"/>
      <c r="CW44" s="175"/>
      <c r="CX44" s="820"/>
      <c r="CY44" s="617"/>
      <c r="CZ44" s="175"/>
      <c r="DA44" s="175"/>
      <c r="DB44" s="761"/>
      <c r="DC44" s="819"/>
      <c r="DD44" s="175"/>
      <c r="DE44" s="175"/>
      <c r="DF44" s="761"/>
      <c r="DG44" s="819"/>
      <c r="DH44" s="175"/>
      <c r="DI44" s="175"/>
      <c r="DJ44" s="761"/>
      <c r="DK44" s="819"/>
      <c r="DL44" s="175"/>
      <c r="DM44" s="175"/>
      <c r="DN44" s="761"/>
      <c r="DO44" s="823">
        <f t="shared" si="18"/>
        <v>0</v>
      </c>
      <c r="DP44" s="823">
        <f t="shared" si="19"/>
        <v>0</v>
      </c>
      <c r="DQ44" s="823">
        <f t="shared" si="20"/>
        <v>0</v>
      </c>
      <c r="DR44" s="823">
        <f t="shared" si="23"/>
        <v>0</v>
      </c>
    </row>
    <row r="45" spans="1:122" ht="15.75" hidden="1" customHeight="1" x14ac:dyDescent="0.25">
      <c r="A45" s="817"/>
      <c r="B45" s="818" t="s">
        <v>91</v>
      </c>
      <c r="C45" s="617"/>
      <c r="D45" s="175"/>
      <c r="E45" s="175"/>
      <c r="F45" s="761"/>
      <c r="G45" s="819"/>
      <c r="H45" s="175"/>
      <c r="I45" s="819"/>
      <c r="J45" s="820"/>
      <c r="K45" s="617"/>
      <c r="L45" s="175"/>
      <c r="M45" s="175"/>
      <c r="N45" s="761"/>
      <c r="O45" s="175"/>
      <c r="P45" s="175"/>
      <c r="Q45" s="175"/>
      <c r="R45" s="820"/>
      <c r="S45" s="617"/>
      <c r="T45" s="175"/>
      <c r="U45" s="175"/>
      <c r="V45" s="761"/>
      <c r="W45" s="819"/>
      <c r="X45" s="175"/>
      <c r="Y45" s="175"/>
      <c r="Z45" s="761"/>
      <c r="AA45" s="175"/>
      <c r="AB45" s="175"/>
      <c r="AC45" s="175"/>
      <c r="AD45" s="761"/>
      <c r="AE45" s="175"/>
      <c r="AF45" s="175"/>
      <c r="AG45" s="175"/>
      <c r="AH45" s="761"/>
      <c r="AI45" s="175"/>
      <c r="AJ45" s="175"/>
      <c r="AK45" s="175"/>
      <c r="AL45" s="761"/>
      <c r="AM45" s="175"/>
      <c r="AN45" s="175"/>
      <c r="AO45" s="175"/>
      <c r="AP45" s="761"/>
      <c r="AQ45" s="175"/>
      <c r="AR45" s="175"/>
      <c r="AS45" s="175"/>
      <c r="AT45" s="175"/>
      <c r="AU45" s="175"/>
      <c r="AV45" s="175"/>
      <c r="AW45" s="175"/>
      <c r="AX45" s="761"/>
      <c r="AY45" s="175"/>
      <c r="AZ45" s="175"/>
      <c r="BA45" s="175"/>
      <c r="BB45" s="761"/>
      <c r="BC45" s="175"/>
      <c r="BD45" s="175"/>
      <c r="BE45" s="175"/>
      <c r="BF45" s="761"/>
      <c r="BG45" s="175"/>
      <c r="BH45" s="175"/>
      <c r="BI45" s="175"/>
      <c r="BJ45" s="761"/>
      <c r="BK45" s="175"/>
      <c r="BL45" s="175"/>
      <c r="BM45" s="175"/>
      <c r="BN45" s="761"/>
      <c r="BO45" s="175"/>
      <c r="BP45" s="175"/>
      <c r="BQ45" s="175"/>
      <c r="BR45" s="761"/>
      <c r="BS45" s="175"/>
      <c r="BT45" s="175"/>
      <c r="BU45" s="175"/>
      <c r="BV45" s="175"/>
      <c r="BW45" s="175"/>
      <c r="BX45" s="175"/>
      <c r="BY45" s="175"/>
      <c r="BZ45" s="761"/>
      <c r="CA45" s="175"/>
      <c r="CB45" s="175"/>
      <c r="CC45" s="175"/>
      <c r="CD45" s="761"/>
      <c r="CE45" s="175"/>
      <c r="CF45" s="175"/>
      <c r="CG45" s="175"/>
      <c r="CH45" s="761"/>
      <c r="CI45" s="175"/>
      <c r="CJ45" s="175"/>
      <c r="CK45" s="175"/>
      <c r="CL45" s="761"/>
      <c r="CM45" s="175"/>
      <c r="CN45" s="175"/>
      <c r="CO45" s="175"/>
      <c r="CP45" s="761"/>
      <c r="CQ45" s="175"/>
      <c r="CR45" s="175"/>
      <c r="CS45" s="175"/>
      <c r="CT45" s="761"/>
      <c r="CU45" s="175"/>
      <c r="CV45" s="820"/>
      <c r="CW45" s="175"/>
      <c r="CX45" s="820"/>
      <c r="CY45" s="617"/>
      <c r="CZ45" s="175"/>
      <c r="DA45" s="175"/>
      <c r="DB45" s="761"/>
      <c r="DC45" s="819"/>
      <c r="DD45" s="175"/>
      <c r="DE45" s="175"/>
      <c r="DF45" s="761"/>
      <c r="DG45" s="819"/>
      <c r="DH45" s="175"/>
      <c r="DI45" s="175"/>
      <c r="DJ45" s="761"/>
      <c r="DK45" s="819"/>
      <c r="DL45" s="175"/>
      <c r="DM45" s="175"/>
      <c r="DN45" s="761"/>
      <c r="DO45" s="823">
        <f t="shared" si="18"/>
        <v>0</v>
      </c>
      <c r="DP45" s="823">
        <f t="shared" si="19"/>
        <v>0</v>
      </c>
      <c r="DQ45" s="823">
        <f t="shared" si="20"/>
        <v>0</v>
      </c>
      <c r="DR45" s="823">
        <f t="shared" si="23"/>
        <v>0</v>
      </c>
    </row>
    <row r="46" spans="1:122" ht="15.75" hidden="1" customHeight="1" x14ac:dyDescent="0.25">
      <c r="A46" s="817"/>
      <c r="B46" s="818" t="s">
        <v>92</v>
      </c>
      <c r="C46" s="617"/>
      <c r="D46" s="175"/>
      <c r="E46" s="175"/>
      <c r="F46" s="761"/>
      <c r="G46" s="819"/>
      <c r="H46" s="175"/>
      <c r="I46" s="819"/>
      <c r="J46" s="820"/>
      <c r="K46" s="617"/>
      <c r="L46" s="175"/>
      <c r="M46" s="175"/>
      <c r="N46" s="761"/>
      <c r="O46" s="175"/>
      <c r="P46" s="175"/>
      <c r="Q46" s="175"/>
      <c r="R46" s="820"/>
      <c r="S46" s="617"/>
      <c r="T46" s="175"/>
      <c r="U46" s="175"/>
      <c r="V46" s="761"/>
      <c r="W46" s="819"/>
      <c r="X46" s="175"/>
      <c r="Y46" s="175"/>
      <c r="Z46" s="761"/>
      <c r="AA46" s="175"/>
      <c r="AB46" s="175"/>
      <c r="AC46" s="175"/>
      <c r="AD46" s="761"/>
      <c r="AE46" s="175"/>
      <c r="AF46" s="175"/>
      <c r="AG46" s="175"/>
      <c r="AH46" s="761"/>
      <c r="AI46" s="175"/>
      <c r="AJ46" s="175"/>
      <c r="AK46" s="175"/>
      <c r="AL46" s="761"/>
      <c r="AM46" s="175"/>
      <c r="AN46" s="175"/>
      <c r="AO46" s="175"/>
      <c r="AP46" s="761"/>
      <c r="AQ46" s="175"/>
      <c r="AR46" s="175"/>
      <c r="AS46" s="175"/>
      <c r="AT46" s="175"/>
      <c r="AU46" s="175"/>
      <c r="AV46" s="175"/>
      <c r="AW46" s="175"/>
      <c r="AX46" s="761"/>
      <c r="AY46" s="175"/>
      <c r="AZ46" s="175"/>
      <c r="BA46" s="175"/>
      <c r="BB46" s="761"/>
      <c r="BC46" s="175"/>
      <c r="BD46" s="175"/>
      <c r="BE46" s="175"/>
      <c r="BF46" s="761"/>
      <c r="BG46" s="175"/>
      <c r="BH46" s="175"/>
      <c r="BI46" s="175"/>
      <c r="BJ46" s="761"/>
      <c r="BK46" s="175"/>
      <c r="BL46" s="175"/>
      <c r="BM46" s="175"/>
      <c r="BN46" s="761"/>
      <c r="BO46" s="175"/>
      <c r="BP46" s="175"/>
      <c r="BQ46" s="175"/>
      <c r="BR46" s="761"/>
      <c r="BS46" s="175"/>
      <c r="BT46" s="175"/>
      <c r="BU46" s="175"/>
      <c r="BV46" s="175"/>
      <c r="BW46" s="175"/>
      <c r="BX46" s="175"/>
      <c r="BY46" s="175"/>
      <c r="BZ46" s="761"/>
      <c r="CA46" s="175"/>
      <c r="CB46" s="175"/>
      <c r="CC46" s="175"/>
      <c r="CD46" s="761"/>
      <c r="CE46" s="175"/>
      <c r="CF46" s="175"/>
      <c r="CG46" s="175"/>
      <c r="CH46" s="761"/>
      <c r="CI46" s="175"/>
      <c r="CJ46" s="175"/>
      <c r="CK46" s="175"/>
      <c r="CL46" s="761"/>
      <c r="CM46" s="175"/>
      <c r="CN46" s="175"/>
      <c r="CO46" s="175"/>
      <c r="CP46" s="761"/>
      <c r="CQ46" s="175"/>
      <c r="CR46" s="175"/>
      <c r="CS46" s="175"/>
      <c r="CT46" s="761"/>
      <c r="CU46" s="175"/>
      <c r="CV46" s="820"/>
      <c r="CW46" s="175"/>
      <c r="CX46" s="820"/>
      <c r="CY46" s="617"/>
      <c r="CZ46" s="175"/>
      <c r="DA46" s="175"/>
      <c r="DB46" s="761"/>
      <c r="DC46" s="819"/>
      <c r="DD46" s="175"/>
      <c r="DE46" s="175"/>
      <c r="DF46" s="761"/>
      <c r="DG46" s="819"/>
      <c r="DH46" s="175"/>
      <c r="DI46" s="175"/>
      <c r="DJ46" s="761"/>
      <c r="DK46" s="819"/>
      <c r="DL46" s="175"/>
      <c r="DM46" s="175"/>
      <c r="DN46" s="761"/>
      <c r="DO46" s="823">
        <f t="shared" si="18"/>
        <v>0</v>
      </c>
      <c r="DP46" s="823">
        <f t="shared" si="19"/>
        <v>0</v>
      </c>
      <c r="DQ46" s="823">
        <f t="shared" si="20"/>
        <v>0</v>
      </c>
      <c r="DR46" s="823">
        <f t="shared" si="23"/>
        <v>0</v>
      </c>
    </row>
    <row r="47" spans="1:122" x14ac:dyDescent="0.25">
      <c r="A47" s="840" t="s">
        <v>93</v>
      </c>
      <c r="B47" s="844" t="s">
        <v>25</v>
      </c>
      <c r="C47" s="617">
        <f t="shared" ref="C47:BN47" si="34">C48+C49+C50+C51+C56+C57+C58+C59+C60+C61+C62</f>
        <v>0</v>
      </c>
      <c r="D47" s="175">
        <f>D48+D49+D50+D51+D56+D57+D58+D59+D60+D61+D62</f>
        <v>0</v>
      </c>
      <c r="E47" s="175">
        <f t="shared" ref="E47:F47" si="35">E48+E49+E50+E51+E56+E57+E58+E59+E60+E61+E62</f>
        <v>0</v>
      </c>
      <c r="F47" s="761">
        <f t="shared" si="35"/>
        <v>0</v>
      </c>
      <c r="G47" s="819">
        <f t="shared" si="34"/>
        <v>0</v>
      </c>
      <c r="H47" s="175">
        <f t="shared" si="34"/>
        <v>0</v>
      </c>
      <c r="I47" s="819">
        <f t="shared" si="34"/>
        <v>0</v>
      </c>
      <c r="J47" s="820">
        <f t="shared" si="34"/>
        <v>0</v>
      </c>
      <c r="K47" s="617">
        <f t="shared" si="34"/>
        <v>0</v>
      </c>
      <c r="L47" s="175">
        <f t="shared" si="34"/>
        <v>0</v>
      </c>
      <c r="M47" s="175">
        <f t="shared" si="34"/>
        <v>0</v>
      </c>
      <c r="N47" s="761">
        <f t="shared" si="34"/>
        <v>0</v>
      </c>
      <c r="O47" s="175">
        <f t="shared" si="34"/>
        <v>0</v>
      </c>
      <c r="P47" s="175">
        <f t="shared" si="34"/>
        <v>0</v>
      </c>
      <c r="Q47" s="175">
        <f t="shared" si="34"/>
        <v>0</v>
      </c>
      <c r="R47" s="820">
        <f t="shared" si="34"/>
        <v>0</v>
      </c>
      <c r="S47" s="617">
        <f t="shared" si="34"/>
        <v>0</v>
      </c>
      <c r="T47" s="175">
        <f t="shared" si="34"/>
        <v>0</v>
      </c>
      <c r="U47" s="175">
        <f t="shared" si="34"/>
        <v>0</v>
      </c>
      <c r="V47" s="761">
        <f t="shared" si="34"/>
        <v>0</v>
      </c>
      <c r="W47" s="819">
        <f t="shared" si="34"/>
        <v>0</v>
      </c>
      <c r="X47" s="175">
        <f t="shared" si="34"/>
        <v>0</v>
      </c>
      <c r="Y47" s="175">
        <f t="shared" si="34"/>
        <v>0</v>
      </c>
      <c r="Z47" s="761">
        <f t="shared" si="34"/>
        <v>0</v>
      </c>
      <c r="AA47" s="175">
        <f t="shared" si="34"/>
        <v>0</v>
      </c>
      <c r="AB47" s="175">
        <f t="shared" si="34"/>
        <v>0</v>
      </c>
      <c r="AC47" s="175">
        <f t="shared" si="34"/>
        <v>0</v>
      </c>
      <c r="AD47" s="761">
        <f t="shared" si="34"/>
        <v>0</v>
      </c>
      <c r="AE47" s="175">
        <f t="shared" si="34"/>
        <v>0</v>
      </c>
      <c r="AF47" s="175">
        <f t="shared" si="34"/>
        <v>0</v>
      </c>
      <c r="AG47" s="175">
        <f t="shared" si="34"/>
        <v>0</v>
      </c>
      <c r="AH47" s="761">
        <f t="shared" si="34"/>
        <v>0</v>
      </c>
      <c r="AI47" s="175">
        <f t="shared" si="34"/>
        <v>0</v>
      </c>
      <c r="AJ47" s="175">
        <f t="shared" si="34"/>
        <v>0</v>
      </c>
      <c r="AK47" s="175">
        <f t="shared" si="34"/>
        <v>0</v>
      </c>
      <c r="AL47" s="761">
        <f t="shared" si="34"/>
        <v>0</v>
      </c>
      <c r="AM47" s="175">
        <f t="shared" si="34"/>
        <v>0</v>
      </c>
      <c r="AN47" s="175">
        <f t="shared" si="34"/>
        <v>5600</v>
      </c>
      <c r="AO47" s="175">
        <f t="shared" si="34"/>
        <v>5600</v>
      </c>
      <c r="AP47" s="761">
        <f t="shared" si="34"/>
        <v>5600</v>
      </c>
      <c r="AQ47" s="175">
        <f t="shared" si="34"/>
        <v>0</v>
      </c>
      <c r="AR47" s="175">
        <f t="shared" si="34"/>
        <v>0</v>
      </c>
      <c r="AS47" s="175">
        <f t="shared" si="34"/>
        <v>0</v>
      </c>
      <c r="AT47" s="175">
        <f t="shared" si="34"/>
        <v>0</v>
      </c>
      <c r="AU47" s="175">
        <f t="shared" si="34"/>
        <v>0</v>
      </c>
      <c r="AV47" s="175">
        <f t="shared" si="34"/>
        <v>0</v>
      </c>
      <c r="AW47" s="175">
        <f t="shared" si="34"/>
        <v>0</v>
      </c>
      <c r="AX47" s="761">
        <f t="shared" si="34"/>
        <v>0</v>
      </c>
      <c r="AY47" s="175">
        <f t="shared" si="34"/>
        <v>0</v>
      </c>
      <c r="AZ47" s="175">
        <f t="shared" si="34"/>
        <v>0</v>
      </c>
      <c r="BA47" s="175">
        <f t="shared" si="34"/>
        <v>0</v>
      </c>
      <c r="BB47" s="761">
        <f t="shared" si="34"/>
        <v>0</v>
      </c>
      <c r="BC47" s="175">
        <f t="shared" si="34"/>
        <v>0</v>
      </c>
      <c r="BD47" s="175">
        <f t="shared" si="34"/>
        <v>0</v>
      </c>
      <c r="BE47" s="175">
        <f t="shared" si="34"/>
        <v>0</v>
      </c>
      <c r="BF47" s="761">
        <f t="shared" si="34"/>
        <v>0</v>
      </c>
      <c r="BG47" s="175">
        <f t="shared" si="34"/>
        <v>0</v>
      </c>
      <c r="BH47" s="175">
        <f t="shared" si="34"/>
        <v>0</v>
      </c>
      <c r="BI47" s="175">
        <f t="shared" si="34"/>
        <v>0</v>
      </c>
      <c r="BJ47" s="761">
        <f t="shared" si="34"/>
        <v>0</v>
      </c>
      <c r="BK47" s="175">
        <f t="shared" si="34"/>
        <v>0</v>
      </c>
      <c r="BL47" s="175">
        <f t="shared" si="34"/>
        <v>0</v>
      </c>
      <c r="BM47" s="175">
        <f t="shared" si="34"/>
        <v>0</v>
      </c>
      <c r="BN47" s="761">
        <f t="shared" si="34"/>
        <v>0</v>
      </c>
      <c r="BO47" s="175">
        <f t="shared" ref="BO47:DN47" si="36">BO48+BO49+BO50+BO51+BO56+BO57+BO58+BO59+BO60+BO61+BO62</f>
        <v>0</v>
      </c>
      <c r="BP47" s="175">
        <f t="shared" si="36"/>
        <v>9000000</v>
      </c>
      <c r="BQ47" s="175">
        <v>9000000</v>
      </c>
      <c r="BR47" s="761">
        <f t="shared" ref="BR47" si="37">BR48+BR49+BR50+BR51+BR56+BR57+BR58+BR59+BR60+BR61+BR62</f>
        <v>0</v>
      </c>
      <c r="BS47" s="175">
        <f t="shared" si="36"/>
        <v>0</v>
      </c>
      <c r="BT47" s="175">
        <f t="shared" si="36"/>
        <v>0</v>
      </c>
      <c r="BU47" s="175">
        <f t="shared" si="36"/>
        <v>0</v>
      </c>
      <c r="BV47" s="175">
        <f t="shared" si="36"/>
        <v>0</v>
      </c>
      <c r="BW47" s="175">
        <f t="shared" si="36"/>
        <v>0</v>
      </c>
      <c r="BX47" s="175">
        <f t="shared" si="36"/>
        <v>0</v>
      </c>
      <c r="BY47" s="175">
        <f t="shared" si="36"/>
        <v>0</v>
      </c>
      <c r="BZ47" s="761">
        <f t="shared" si="36"/>
        <v>0</v>
      </c>
      <c r="CA47" s="175">
        <f t="shared" si="36"/>
        <v>0</v>
      </c>
      <c r="CB47" s="175">
        <f t="shared" si="36"/>
        <v>0</v>
      </c>
      <c r="CC47" s="175">
        <f t="shared" si="36"/>
        <v>0</v>
      </c>
      <c r="CD47" s="761">
        <f t="shared" si="36"/>
        <v>0</v>
      </c>
      <c r="CE47" s="175">
        <f t="shared" si="36"/>
        <v>0</v>
      </c>
      <c r="CF47" s="175">
        <f t="shared" si="36"/>
        <v>0</v>
      </c>
      <c r="CG47" s="175">
        <f t="shared" si="36"/>
        <v>0</v>
      </c>
      <c r="CH47" s="761">
        <f t="shared" si="36"/>
        <v>0</v>
      </c>
      <c r="CI47" s="175">
        <f t="shared" si="36"/>
        <v>0</v>
      </c>
      <c r="CJ47" s="175">
        <f t="shared" si="36"/>
        <v>0</v>
      </c>
      <c r="CK47" s="175">
        <f t="shared" si="36"/>
        <v>0</v>
      </c>
      <c r="CL47" s="761">
        <f t="shared" si="36"/>
        <v>0</v>
      </c>
      <c r="CM47" s="175">
        <f t="shared" si="36"/>
        <v>0</v>
      </c>
      <c r="CN47" s="175">
        <f t="shared" si="36"/>
        <v>0</v>
      </c>
      <c r="CO47" s="175">
        <f t="shared" si="36"/>
        <v>0</v>
      </c>
      <c r="CP47" s="761">
        <f t="shared" si="36"/>
        <v>0</v>
      </c>
      <c r="CQ47" s="175">
        <f t="shared" si="36"/>
        <v>0</v>
      </c>
      <c r="CR47" s="175">
        <f t="shared" si="36"/>
        <v>0</v>
      </c>
      <c r="CS47" s="175">
        <f t="shared" si="36"/>
        <v>0</v>
      </c>
      <c r="CT47" s="761">
        <f t="shared" si="36"/>
        <v>0</v>
      </c>
      <c r="CU47" s="175">
        <f t="shared" si="36"/>
        <v>0</v>
      </c>
      <c r="CV47" s="820">
        <f t="shared" si="36"/>
        <v>0</v>
      </c>
      <c r="CW47" s="175">
        <f t="shared" si="36"/>
        <v>0</v>
      </c>
      <c r="CX47" s="820">
        <f t="shared" si="36"/>
        <v>0</v>
      </c>
      <c r="CY47" s="617">
        <f t="shared" si="36"/>
        <v>0</v>
      </c>
      <c r="CZ47" s="175">
        <f t="shared" si="36"/>
        <v>0</v>
      </c>
      <c r="DA47" s="175">
        <f t="shared" si="36"/>
        <v>0</v>
      </c>
      <c r="DB47" s="761">
        <f t="shared" si="36"/>
        <v>0</v>
      </c>
      <c r="DC47" s="819">
        <f t="shared" si="36"/>
        <v>0</v>
      </c>
      <c r="DD47" s="175">
        <f t="shared" si="36"/>
        <v>0</v>
      </c>
      <c r="DE47" s="175">
        <f t="shared" si="36"/>
        <v>0</v>
      </c>
      <c r="DF47" s="761">
        <f t="shared" si="36"/>
        <v>0</v>
      </c>
      <c r="DG47" s="819">
        <f t="shared" si="36"/>
        <v>0</v>
      </c>
      <c r="DH47" s="175">
        <f t="shared" si="36"/>
        <v>0</v>
      </c>
      <c r="DI47" s="175">
        <f t="shared" si="36"/>
        <v>0</v>
      </c>
      <c r="DJ47" s="761">
        <f t="shared" si="36"/>
        <v>0</v>
      </c>
      <c r="DK47" s="819">
        <f t="shared" si="36"/>
        <v>0</v>
      </c>
      <c r="DL47" s="175">
        <f t="shared" si="36"/>
        <v>0</v>
      </c>
      <c r="DM47" s="175">
        <f t="shared" si="36"/>
        <v>0</v>
      </c>
      <c r="DN47" s="761">
        <f t="shared" si="36"/>
        <v>0</v>
      </c>
      <c r="DO47" s="823">
        <f t="shared" si="18"/>
        <v>0</v>
      </c>
      <c r="DP47" s="823">
        <f t="shared" si="19"/>
        <v>9005600</v>
      </c>
      <c r="DQ47" s="823">
        <f t="shared" si="20"/>
        <v>9005600</v>
      </c>
      <c r="DR47" s="823">
        <f t="shared" si="23"/>
        <v>5600</v>
      </c>
    </row>
    <row r="48" spans="1:122" ht="15" hidden="1" customHeight="1" x14ac:dyDescent="0.25">
      <c r="A48" s="817" t="s">
        <v>94</v>
      </c>
      <c r="B48" s="818" t="s">
        <v>95</v>
      </c>
      <c r="C48" s="617"/>
      <c r="D48" s="175"/>
      <c r="E48" s="175"/>
      <c r="F48" s="761"/>
      <c r="G48" s="819"/>
      <c r="H48" s="175"/>
      <c r="I48" s="819"/>
      <c r="J48" s="820"/>
      <c r="K48" s="617"/>
      <c r="L48" s="175"/>
      <c r="M48" s="175"/>
      <c r="N48" s="761"/>
      <c r="O48" s="175"/>
      <c r="P48" s="175"/>
      <c r="Q48" s="175"/>
      <c r="R48" s="820"/>
      <c r="S48" s="617"/>
      <c r="T48" s="175"/>
      <c r="U48" s="175"/>
      <c r="V48" s="761"/>
      <c r="W48" s="819"/>
      <c r="X48" s="175"/>
      <c r="Y48" s="175"/>
      <c r="Z48" s="761"/>
      <c r="AA48" s="175"/>
      <c r="AB48" s="175"/>
      <c r="AC48" s="175"/>
      <c r="AD48" s="761"/>
      <c r="AE48" s="175"/>
      <c r="AF48" s="175"/>
      <c r="AG48" s="175"/>
      <c r="AH48" s="761"/>
      <c r="AI48" s="175"/>
      <c r="AJ48" s="175"/>
      <c r="AK48" s="175"/>
      <c r="AL48" s="761"/>
      <c r="AM48" s="175"/>
      <c r="AN48" s="175"/>
      <c r="AO48" s="175"/>
      <c r="AP48" s="761"/>
      <c r="AQ48" s="175"/>
      <c r="AR48" s="175"/>
      <c r="AS48" s="175"/>
      <c r="AT48" s="175"/>
      <c r="AU48" s="175"/>
      <c r="AV48" s="175"/>
      <c r="AW48" s="175"/>
      <c r="AX48" s="761"/>
      <c r="AY48" s="175"/>
      <c r="AZ48" s="175"/>
      <c r="BA48" s="175"/>
      <c r="BB48" s="761"/>
      <c r="BC48" s="175"/>
      <c r="BD48" s="175"/>
      <c r="BE48" s="175"/>
      <c r="BF48" s="761"/>
      <c r="BG48" s="175"/>
      <c r="BH48" s="175"/>
      <c r="BI48" s="175"/>
      <c r="BJ48" s="761"/>
      <c r="BK48" s="175"/>
      <c r="BL48" s="175"/>
      <c r="BM48" s="175"/>
      <c r="BN48" s="761"/>
      <c r="BO48" s="175"/>
      <c r="BP48" s="175"/>
      <c r="BQ48" s="175"/>
      <c r="BR48" s="761"/>
      <c r="BS48" s="175"/>
      <c r="BT48" s="175"/>
      <c r="BU48" s="175"/>
      <c r="BV48" s="175"/>
      <c r="BW48" s="175"/>
      <c r="BX48" s="175"/>
      <c r="BY48" s="175"/>
      <c r="BZ48" s="761"/>
      <c r="CA48" s="175"/>
      <c r="CB48" s="175"/>
      <c r="CC48" s="175"/>
      <c r="CD48" s="761"/>
      <c r="CE48" s="175"/>
      <c r="CF48" s="175"/>
      <c r="CG48" s="175"/>
      <c r="CH48" s="761"/>
      <c r="CI48" s="175"/>
      <c r="CJ48" s="175"/>
      <c r="CK48" s="175"/>
      <c r="CL48" s="761"/>
      <c r="CM48" s="175"/>
      <c r="CN48" s="175"/>
      <c r="CO48" s="175"/>
      <c r="CP48" s="761"/>
      <c r="CQ48" s="175"/>
      <c r="CR48" s="175"/>
      <c r="CS48" s="175"/>
      <c r="CT48" s="761"/>
      <c r="CU48" s="175"/>
      <c r="CV48" s="820"/>
      <c r="CW48" s="175"/>
      <c r="CX48" s="820"/>
      <c r="CY48" s="617"/>
      <c r="CZ48" s="175"/>
      <c r="DA48" s="175"/>
      <c r="DB48" s="761"/>
      <c r="DC48" s="819"/>
      <c r="DD48" s="175"/>
      <c r="DE48" s="175"/>
      <c r="DF48" s="761"/>
      <c r="DG48" s="819"/>
      <c r="DH48" s="175"/>
      <c r="DI48" s="175"/>
      <c r="DJ48" s="761"/>
      <c r="DK48" s="819"/>
      <c r="DL48" s="175"/>
      <c r="DM48" s="175"/>
      <c r="DN48" s="761"/>
      <c r="DO48" s="823">
        <f t="shared" si="18"/>
        <v>0</v>
      </c>
      <c r="DP48" s="823">
        <f t="shared" si="19"/>
        <v>0</v>
      </c>
      <c r="DQ48" s="823">
        <f t="shared" si="20"/>
        <v>0</v>
      </c>
      <c r="DR48" s="823">
        <f t="shared" si="23"/>
        <v>0</v>
      </c>
    </row>
    <row r="49" spans="1:122" ht="15" hidden="1" customHeight="1" x14ac:dyDescent="0.25">
      <c r="A49" s="817" t="s">
        <v>96</v>
      </c>
      <c r="B49" s="818" t="s">
        <v>97</v>
      </c>
      <c r="C49" s="617"/>
      <c r="D49" s="175"/>
      <c r="E49" s="175"/>
      <c r="F49" s="761"/>
      <c r="G49" s="819"/>
      <c r="H49" s="175"/>
      <c r="I49" s="819"/>
      <c r="J49" s="820"/>
      <c r="K49" s="617"/>
      <c r="L49" s="175"/>
      <c r="M49" s="175"/>
      <c r="N49" s="761"/>
      <c r="O49" s="175"/>
      <c r="P49" s="175"/>
      <c r="Q49" s="175"/>
      <c r="R49" s="820"/>
      <c r="S49" s="617"/>
      <c r="T49" s="175"/>
      <c r="U49" s="175"/>
      <c r="V49" s="761"/>
      <c r="W49" s="819"/>
      <c r="X49" s="175"/>
      <c r="Y49" s="175"/>
      <c r="Z49" s="761"/>
      <c r="AA49" s="175"/>
      <c r="AB49" s="175"/>
      <c r="AC49" s="175"/>
      <c r="AD49" s="761"/>
      <c r="AE49" s="175"/>
      <c r="AF49" s="175"/>
      <c r="AG49" s="175"/>
      <c r="AH49" s="761"/>
      <c r="AI49" s="175"/>
      <c r="AJ49" s="175"/>
      <c r="AK49" s="175"/>
      <c r="AL49" s="761"/>
      <c r="AM49" s="175"/>
      <c r="AN49" s="175"/>
      <c r="AO49" s="175"/>
      <c r="AP49" s="761"/>
      <c r="AQ49" s="175"/>
      <c r="AR49" s="175"/>
      <c r="AS49" s="175"/>
      <c r="AT49" s="175"/>
      <c r="AU49" s="175"/>
      <c r="AV49" s="175"/>
      <c r="AW49" s="175"/>
      <c r="AX49" s="761"/>
      <c r="AY49" s="175"/>
      <c r="AZ49" s="175"/>
      <c r="BA49" s="175"/>
      <c r="BB49" s="761"/>
      <c r="BC49" s="175"/>
      <c r="BD49" s="175"/>
      <c r="BE49" s="175"/>
      <c r="BF49" s="761"/>
      <c r="BG49" s="175"/>
      <c r="BH49" s="175"/>
      <c r="BI49" s="175"/>
      <c r="BJ49" s="761"/>
      <c r="BK49" s="175"/>
      <c r="BL49" s="175"/>
      <c r="BM49" s="175"/>
      <c r="BN49" s="761"/>
      <c r="BO49" s="175"/>
      <c r="BP49" s="175"/>
      <c r="BQ49" s="175"/>
      <c r="BR49" s="761"/>
      <c r="BS49" s="175"/>
      <c r="BT49" s="175"/>
      <c r="BU49" s="175"/>
      <c r="BV49" s="175"/>
      <c r="BW49" s="175"/>
      <c r="BX49" s="175"/>
      <c r="BY49" s="175"/>
      <c r="BZ49" s="761"/>
      <c r="CA49" s="175"/>
      <c r="CB49" s="175"/>
      <c r="CC49" s="175"/>
      <c r="CD49" s="761"/>
      <c r="CE49" s="175"/>
      <c r="CF49" s="175"/>
      <c r="CG49" s="175"/>
      <c r="CH49" s="761"/>
      <c r="CI49" s="175"/>
      <c r="CJ49" s="175"/>
      <c r="CK49" s="175"/>
      <c r="CL49" s="761"/>
      <c r="CM49" s="175"/>
      <c r="CN49" s="175"/>
      <c r="CO49" s="175"/>
      <c r="CP49" s="761"/>
      <c r="CQ49" s="175"/>
      <c r="CR49" s="175"/>
      <c r="CS49" s="175"/>
      <c r="CT49" s="761"/>
      <c r="CU49" s="175"/>
      <c r="CV49" s="820"/>
      <c r="CW49" s="175"/>
      <c r="CX49" s="820"/>
      <c r="CY49" s="617"/>
      <c r="CZ49" s="175"/>
      <c r="DA49" s="175"/>
      <c r="DB49" s="761"/>
      <c r="DC49" s="819"/>
      <c r="DD49" s="175"/>
      <c r="DE49" s="175"/>
      <c r="DF49" s="761"/>
      <c r="DG49" s="819"/>
      <c r="DH49" s="175"/>
      <c r="DI49" s="175"/>
      <c r="DJ49" s="761"/>
      <c r="DK49" s="819"/>
      <c r="DL49" s="175"/>
      <c r="DM49" s="175"/>
      <c r="DN49" s="761"/>
      <c r="DO49" s="823">
        <f t="shared" si="18"/>
        <v>0</v>
      </c>
      <c r="DP49" s="823">
        <f t="shared" si="19"/>
        <v>0</v>
      </c>
      <c r="DQ49" s="823">
        <f t="shared" si="20"/>
        <v>0</v>
      </c>
      <c r="DR49" s="823">
        <f t="shared" si="23"/>
        <v>0</v>
      </c>
    </row>
    <row r="50" spans="1:122" ht="15" hidden="1" customHeight="1" x14ac:dyDescent="0.25">
      <c r="A50" s="817" t="s">
        <v>98</v>
      </c>
      <c r="B50" s="818" t="s">
        <v>99</v>
      </c>
      <c r="C50" s="617"/>
      <c r="D50" s="175"/>
      <c r="E50" s="175"/>
      <c r="F50" s="761"/>
      <c r="G50" s="819"/>
      <c r="H50" s="175"/>
      <c r="I50" s="819"/>
      <c r="J50" s="820"/>
      <c r="K50" s="617"/>
      <c r="L50" s="175"/>
      <c r="M50" s="175"/>
      <c r="N50" s="761"/>
      <c r="O50" s="175"/>
      <c r="P50" s="175"/>
      <c r="Q50" s="175"/>
      <c r="R50" s="820"/>
      <c r="S50" s="617"/>
      <c r="T50" s="175"/>
      <c r="U50" s="175"/>
      <c r="V50" s="761"/>
      <c r="W50" s="819"/>
      <c r="X50" s="175"/>
      <c r="Y50" s="175"/>
      <c r="Z50" s="761"/>
      <c r="AA50" s="175"/>
      <c r="AB50" s="175"/>
      <c r="AC50" s="175"/>
      <c r="AD50" s="761"/>
      <c r="AE50" s="175"/>
      <c r="AF50" s="175"/>
      <c r="AG50" s="175"/>
      <c r="AH50" s="761"/>
      <c r="AI50" s="175"/>
      <c r="AJ50" s="175"/>
      <c r="AK50" s="175"/>
      <c r="AL50" s="761"/>
      <c r="AM50" s="175"/>
      <c r="AN50" s="175"/>
      <c r="AO50" s="175"/>
      <c r="AP50" s="761"/>
      <c r="AQ50" s="175"/>
      <c r="AR50" s="175"/>
      <c r="AS50" s="175"/>
      <c r="AT50" s="175"/>
      <c r="AU50" s="175"/>
      <c r="AV50" s="175"/>
      <c r="AW50" s="175"/>
      <c r="AX50" s="761"/>
      <c r="AY50" s="175"/>
      <c r="AZ50" s="175"/>
      <c r="BA50" s="175"/>
      <c r="BB50" s="761"/>
      <c r="BC50" s="175"/>
      <c r="BD50" s="175"/>
      <c r="BE50" s="175"/>
      <c r="BF50" s="761"/>
      <c r="BG50" s="175"/>
      <c r="BH50" s="175"/>
      <c r="BI50" s="175"/>
      <c r="BJ50" s="761"/>
      <c r="BK50" s="175"/>
      <c r="BL50" s="175"/>
      <c r="BM50" s="175"/>
      <c r="BN50" s="761"/>
      <c r="BO50" s="175"/>
      <c r="BP50" s="175"/>
      <c r="BQ50" s="175"/>
      <c r="BR50" s="761"/>
      <c r="BS50" s="175"/>
      <c r="BT50" s="175"/>
      <c r="BU50" s="175"/>
      <c r="BV50" s="175"/>
      <c r="BW50" s="175"/>
      <c r="BX50" s="175"/>
      <c r="BY50" s="175"/>
      <c r="BZ50" s="761"/>
      <c r="CA50" s="175"/>
      <c r="CB50" s="175"/>
      <c r="CC50" s="175"/>
      <c r="CD50" s="761"/>
      <c r="CE50" s="175"/>
      <c r="CF50" s="175"/>
      <c r="CG50" s="175"/>
      <c r="CH50" s="761"/>
      <c r="CI50" s="175"/>
      <c r="CJ50" s="175"/>
      <c r="CK50" s="175"/>
      <c r="CL50" s="761"/>
      <c r="CM50" s="175"/>
      <c r="CN50" s="175"/>
      <c r="CO50" s="175"/>
      <c r="CP50" s="761"/>
      <c r="CQ50" s="175"/>
      <c r="CR50" s="175"/>
      <c r="CS50" s="175"/>
      <c r="CT50" s="761"/>
      <c r="CU50" s="175"/>
      <c r="CV50" s="820"/>
      <c r="CW50" s="175"/>
      <c r="CX50" s="820"/>
      <c r="CY50" s="617"/>
      <c r="CZ50" s="175"/>
      <c r="DA50" s="175"/>
      <c r="DB50" s="761"/>
      <c r="DC50" s="819"/>
      <c r="DD50" s="175"/>
      <c r="DE50" s="175"/>
      <c r="DF50" s="761"/>
      <c r="DG50" s="819"/>
      <c r="DH50" s="175"/>
      <c r="DI50" s="175"/>
      <c r="DJ50" s="761"/>
      <c r="DK50" s="819"/>
      <c r="DL50" s="175"/>
      <c r="DM50" s="175"/>
      <c r="DN50" s="761"/>
      <c r="DO50" s="823">
        <f t="shared" si="18"/>
        <v>0</v>
      </c>
      <c r="DP50" s="823">
        <f t="shared" si="19"/>
        <v>0</v>
      </c>
      <c r="DQ50" s="823">
        <f t="shared" si="20"/>
        <v>0</v>
      </c>
      <c r="DR50" s="823">
        <f t="shared" si="23"/>
        <v>0</v>
      </c>
    </row>
    <row r="51" spans="1:122" ht="15" hidden="1" customHeight="1" x14ac:dyDescent="0.25">
      <c r="A51" s="817" t="s">
        <v>100</v>
      </c>
      <c r="B51" s="818" t="s">
        <v>101</v>
      </c>
      <c r="C51" s="617">
        <f t="shared" ref="C51:AZ51" si="38">SUM(C52:C55)</f>
        <v>0</v>
      </c>
      <c r="D51" s="175">
        <f t="shared" si="38"/>
        <v>0</v>
      </c>
      <c r="E51" s="175"/>
      <c r="F51" s="761"/>
      <c r="G51" s="819">
        <f t="shared" si="38"/>
        <v>0</v>
      </c>
      <c r="H51" s="175">
        <f t="shared" si="38"/>
        <v>0</v>
      </c>
      <c r="I51" s="819"/>
      <c r="J51" s="820"/>
      <c r="K51" s="617">
        <f t="shared" si="38"/>
        <v>0</v>
      </c>
      <c r="L51" s="175">
        <f t="shared" si="38"/>
        <v>0</v>
      </c>
      <c r="M51" s="175"/>
      <c r="N51" s="761"/>
      <c r="O51" s="175">
        <f t="shared" ref="O51" si="39">SUM(O52:O55)</f>
        <v>0</v>
      </c>
      <c r="P51" s="175">
        <f t="shared" si="38"/>
        <v>0</v>
      </c>
      <c r="Q51" s="175"/>
      <c r="R51" s="820"/>
      <c r="S51" s="617">
        <f t="shared" si="38"/>
        <v>0</v>
      </c>
      <c r="T51" s="175">
        <f t="shared" si="38"/>
        <v>0</v>
      </c>
      <c r="U51" s="175"/>
      <c r="V51" s="761"/>
      <c r="W51" s="819">
        <f t="shared" si="38"/>
        <v>0</v>
      </c>
      <c r="X51" s="175">
        <f t="shared" si="38"/>
        <v>0</v>
      </c>
      <c r="Y51" s="175"/>
      <c r="Z51" s="761"/>
      <c r="AA51" s="175">
        <f t="shared" si="38"/>
        <v>0</v>
      </c>
      <c r="AB51" s="175">
        <f t="shared" si="38"/>
        <v>0</v>
      </c>
      <c r="AC51" s="175"/>
      <c r="AD51" s="761"/>
      <c r="AE51" s="175">
        <f t="shared" si="38"/>
        <v>0</v>
      </c>
      <c r="AF51" s="175">
        <f t="shared" si="38"/>
        <v>0</v>
      </c>
      <c r="AG51" s="175"/>
      <c r="AH51" s="761"/>
      <c r="AI51" s="175">
        <f t="shared" si="38"/>
        <v>0</v>
      </c>
      <c r="AJ51" s="175">
        <f t="shared" si="38"/>
        <v>0</v>
      </c>
      <c r="AK51" s="175"/>
      <c r="AL51" s="761"/>
      <c r="AM51" s="175">
        <f t="shared" si="38"/>
        <v>0</v>
      </c>
      <c r="AN51" s="175">
        <f t="shared" si="38"/>
        <v>0</v>
      </c>
      <c r="AO51" s="175"/>
      <c r="AP51" s="761"/>
      <c r="AQ51" s="175">
        <f t="shared" si="38"/>
        <v>0</v>
      </c>
      <c r="AR51" s="175">
        <f t="shared" si="38"/>
        <v>0</v>
      </c>
      <c r="AS51" s="175">
        <f t="shared" si="38"/>
        <v>0</v>
      </c>
      <c r="AT51" s="175">
        <f t="shared" si="38"/>
        <v>0</v>
      </c>
      <c r="AU51" s="175">
        <f t="shared" si="38"/>
        <v>0</v>
      </c>
      <c r="AV51" s="175">
        <f t="shared" si="38"/>
        <v>0</v>
      </c>
      <c r="AW51" s="175"/>
      <c r="AX51" s="761"/>
      <c r="AY51" s="175">
        <f t="shared" si="38"/>
        <v>0</v>
      </c>
      <c r="AZ51" s="175">
        <f t="shared" si="38"/>
        <v>0</v>
      </c>
      <c r="BA51" s="175"/>
      <c r="BB51" s="761"/>
      <c r="BC51" s="175">
        <f t="shared" ref="BC51:DL51" si="40">SUM(BC52:BC55)</f>
        <v>0</v>
      </c>
      <c r="BD51" s="175">
        <f t="shared" si="40"/>
        <v>0</v>
      </c>
      <c r="BE51" s="175"/>
      <c r="BF51" s="761"/>
      <c r="BG51" s="175">
        <f t="shared" si="40"/>
        <v>0</v>
      </c>
      <c r="BH51" s="175">
        <f t="shared" si="40"/>
        <v>0</v>
      </c>
      <c r="BI51" s="175"/>
      <c r="BJ51" s="761"/>
      <c r="BK51" s="175">
        <f t="shared" si="40"/>
        <v>0</v>
      </c>
      <c r="BL51" s="175">
        <f t="shared" si="40"/>
        <v>0</v>
      </c>
      <c r="BM51" s="175"/>
      <c r="BN51" s="761"/>
      <c r="BO51" s="175">
        <f t="shared" si="40"/>
        <v>0</v>
      </c>
      <c r="BP51" s="175">
        <f t="shared" si="40"/>
        <v>0</v>
      </c>
      <c r="BQ51" s="175"/>
      <c r="BR51" s="761"/>
      <c r="BS51" s="175">
        <f t="shared" si="40"/>
        <v>0</v>
      </c>
      <c r="BT51" s="175">
        <f t="shared" si="40"/>
        <v>0</v>
      </c>
      <c r="BU51" s="175">
        <f t="shared" si="40"/>
        <v>0</v>
      </c>
      <c r="BV51" s="175">
        <f t="shared" si="40"/>
        <v>0</v>
      </c>
      <c r="BW51" s="175">
        <f t="shared" si="40"/>
        <v>0</v>
      </c>
      <c r="BX51" s="175">
        <f t="shared" si="40"/>
        <v>0</v>
      </c>
      <c r="BY51" s="175"/>
      <c r="BZ51" s="761"/>
      <c r="CA51" s="175">
        <f t="shared" si="40"/>
        <v>0</v>
      </c>
      <c r="CB51" s="175">
        <f t="shared" si="40"/>
        <v>0</v>
      </c>
      <c r="CC51" s="175"/>
      <c r="CD51" s="761"/>
      <c r="CE51" s="175">
        <f t="shared" si="40"/>
        <v>0</v>
      </c>
      <c r="CF51" s="175">
        <f t="shared" si="40"/>
        <v>0</v>
      </c>
      <c r="CG51" s="175"/>
      <c r="CH51" s="761"/>
      <c r="CI51" s="175">
        <f t="shared" si="40"/>
        <v>0</v>
      </c>
      <c r="CJ51" s="175">
        <f t="shared" si="40"/>
        <v>0</v>
      </c>
      <c r="CK51" s="175"/>
      <c r="CL51" s="761"/>
      <c r="CM51" s="175">
        <f t="shared" si="40"/>
        <v>0</v>
      </c>
      <c r="CN51" s="175">
        <f t="shared" si="40"/>
        <v>0</v>
      </c>
      <c r="CO51" s="175"/>
      <c r="CP51" s="761"/>
      <c r="CQ51" s="175">
        <f t="shared" si="40"/>
        <v>0</v>
      </c>
      <c r="CR51" s="175">
        <f t="shared" si="40"/>
        <v>0</v>
      </c>
      <c r="CS51" s="175"/>
      <c r="CT51" s="761"/>
      <c r="CU51" s="175">
        <f t="shared" si="40"/>
        <v>0</v>
      </c>
      <c r="CV51" s="820">
        <f t="shared" si="40"/>
        <v>0</v>
      </c>
      <c r="CW51" s="175"/>
      <c r="CX51" s="820"/>
      <c r="CY51" s="617">
        <f t="shared" si="40"/>
        <v>0</v>
      </c>
      <c r="CZ51" s="175">
        <f t="shared" si="40"/>
        <v>0</v>
      </c>
      <c r="DA51" s="175"/>
      <c r="DB51" s="761"/>
      <c r="DC51" s="819">
        <f t="shared" si="40"/>
        <v>0</v>
      </c>
      <c r="DD51" s="175">
        <f t="shared" si="40"/>
        <v>0</v>
      </c>
      <c r="DE51" s="175"/>
      <c r="DF51" s="761"/>
      <c r="DG51" s="819">
        <f t="shared" si="40"/>
        <v>0</v>
      </c>
      <c r="DH51" s="175">
        <f t="shared" si="40"/>
        <v>0</v>
      </c>
      <c r="DI51" s="175"/>
      <c r="DJ51" s="761"/>
      <c r="DK51" s="819">
        <f t="shared" si="40"/>
        <v>0</v>
      </c>
      <c r="DL51" s="175">
        <f t="shared" si="40"/>
        <v>0</v>
      </c>
      <c r="DM51" s="175"/>
      <c r="DN51" s="761"/>
      <c r="DO51" s="823">
        <f t="shared" si="18"/>
        <v>0</v>
      </c>
      <c r="DP51" s="823">
        <f t="shared" si="19"/>
        <v>0</v>
      </c>
      <c r="DQ51" s="823">
        <f t="shared" si="20"/>
        <v>0</v>
      </c>
      <c r="DR51" s="823">
        <f t="shared" si="23"/>
        <v>0</v>
      </c>
    </row>
    <row r="52" spans="1:122" ht="15" hidden="1" customHeight="1" x14ac:dyDescent="0.25">
      <c r="A52" s="817"/>
      <c r="B52" s="818" t="s">
        <v>102</v>
      </c>
      <c r="C52" s="617"/>
      <c r="D52" s="175"/>
      <c r="E52" s="175"/>
      <c r="F52" s="761"/>
      <c r="G52" s="819"/>
      <c r="H52" s="175"/>
      <c r="I52" s="819"/>
      <c r="J52" s="820"/>
      <c r="K52" s="617"/>
      <c r="L52" s="175"/>
      <c r="M52" s="175"/>
      <c r="N52" s="761"/>
      <c r="O52" s="175"/>
      <c r="P52" s="175"/>
      <c r="Q52" s="175"/>
      <c r="R52" s="820"/>
      <c r="S52" s="617"/>
      <c r="T52" s="175"/>
      <c r="U52" s="175"/>
      <c r="V52" s="761"/>
      <c r="W52" s="819"/>
      <c r="X52" s="175"/>
      <c r="Y52" s="175"/>
      <c r="Z52" s="761"/>
      <c r="AA52" s="175"/>
      <c r="AB52" s="175"/>
      <c r="AC52" s="175"/>
      <c r="AD52" s="761"/>
      <c r="AE52" s="175"/>
      <c r="AF52" s="175"/>
      <c r="AG52" s="175"/>
      <c r="AH52" s="761"/>
      <c r="AI52" s="175"/>
      <c r="AJ52" s="175"/>
      <c r="AK52" s="175"/>
      <c r="AL52" s="761"/>
      <c r="AM52" s="175"/>
      <c r="AN52" s="175"/>
      <c r="AO52" s="175"/>
      <c r="AP52" s="761"/>
      <c r="AQ52" s="175"/>
      <c r="AR52" s="175"/>
      <c r="AS52" s="175"/>
      <c r="AT52" s="175"/>
      <c r="AU52" s="175"/>
      <c r="AV52" s="175"/>
      <c r="AW52" s="175"/>
      <c r="AX52" s="761"/>
      <c r="AY52" s="175"/>
      <c r="AZ52" s="175"/>
      <c r="BA52" s="175"/>
      <c r="BB52" s="761"/>
      <c r="BC52" s="175"/>
      <c r="BD52" s="175"/>
      <c r="BE52" s="175"/>
      <c r="BF52" s="761"/>
      <c r="BG52" s="175"/>
      <c r="BH52" s="175"/>
      <c r="BI52" s="175"/>
      <c r="BJ52" s="761"/>
      <c r="BK52" s="175"/>
      <c r="BL52" s="175"/>
      <c r="BM52" s="175"/>
      <c r="BN52" s="761"/>
      <c r="BO52" s="175"/>
      <c r="BP52" s="175"/>
      <c r="BQ52" s="175"/>
      <c r="BR52" s="761"/>
      <c r="BS52" s="175"/>
      <c r="BT52" s="175"/>
      <c r="BU52" s="175"/>
      <c r="BV52" s="175"/>
      <c r="BW52" s="175"/>
      <c r="BX52" s="175"/>
      <c r="BY52" s="175"/>
      <c r="BZ52" s="761"/>
      <c r="CA52" s="175"/>
      <c r="CB52" s="175"/>
      <c r="CC52" s="175"/>
      <c r="CD52" s="761"/>
      <c r="CE52" s="175"/>
      <c r="CF52" s="175"/>
      <c r="CG52" s="175"/>
      <c r="CH52" s="761"/>
      <c r="CI52" s="175"/>
      <c r="CJ52" s="175"/>
      <c r="CK52" s="175"/>
      <c r="CL52" s="761"/>
      <c r="CM52" s="175"/>
      <c r="CN52" s="175"/>
      <c r="CO52" s="175"/>
      <c r="CP52" s="761"/>
      <c r="CQ52" s="175"/>
      <c r="CR52" s="175"/>
      <c r="CS52" s="175"/>
      <c r="CT52" s="761"/>
      <c r="CU52" s="175"/>
      <c r="CV52" s="820"/>
      <c r="CW52" s="175"/>
      <c r="CX52" s="820"/>
      <c r="CY52" s="617"/>
      <c r="CZ52" s="175"/>
      <c r="DA52" s="175"/>
      <c r="DB52" s="761"/>
      <c r="DC52" s="819"/>
      <c r="DD52" s="175"/>
      <c r="DE52" s="175"/>
      <c r="DF52" s="761"/>
      <c r="DG52" s="819"/>
      <c r="DH52" s="175"/>
      <c r="DI52" s="175"/>
      <c r="DJ52" s="761"/>
      <c r="DK52" s="819"/>
      <c r="DL52" s="175"/>
      <c r="DM52" s="175"/>
      <c r="DN52" s="761"/>
      <c r="DO52" s="823">
        <f t="shared" si="18"/>
        <v>0</v>
      </c>
      <c r="DP52" s="823">
        <f t="shared" si="19"/>
        <v>0</v>
      </c>
      <c r="DQ52" s="823">
        <f t="shared" si="20"/>
        <v>0</v>
      </c>
      <c r="DR52" s="823">
        <f t="shared" si="23"/>
        <v>0</v>
      </c>
    </row>
    <row r="53" spans="1:122" ht="15" hidden="1" customHeight="1" x14ac:dyDescent="0.25">
      <c r="A53" s="817"/>
      <c r="B53" s="818" t="s">
        <v>103</v>
      </c>
      <c r="C53" s="617"/>
      <c r="D53" s="175"/>
      <c r="E53" s="175"/>
      <c r="F53" s="761"/>
      <c r="G53" s="819"/>
      <c r="H53" s="175"/>
      <c r="I53" s="819"/>
      <c r="J53" s="820"/>
      <c r="K53" s="617"/>
      <c r="L53" s="175"/>
      <c r="M53" s="175"/>
      <c r="N53" s="761"/>
      <c r="O53" s="175"/>
      <c r="P53" s="175"/>
      <c r="Q53" s="175"/>
      <c r="R53" s="820"/>
      <c r="S53" s="617"/>
      <c r="T53" s="175"/>
      <c r="U53" s="175"/>
      <c r="V53" s="761"/>
      <c r="W53" s="819"/>
      <c r="X53" s="175"/>
      <c r="Y53" s="175"/>
      <c r="Z53" s="761"/>
      <c r="AA53" s="175"/>
      <c r="AB53" s="175"/>
      <c r="AC53" s="175"/>
      <c r="AD53" s="761"/>
      <c r="AE53" s="175"/>
      <c r="AF53" s="175"/>
      <c r="AG53" s="175"/>
      <c r="AH53" s="761"/>
      <c r="AI53" s="175"/>
      <c r="AJ53" s="175"/>
      <c r="AK53" s="175"/>
      <c r="AL53" s="761"/>
      <c r="AM53" s="175"/>
      <c r="AN53" s="175"/>
      <c r="AO53" s="175"/>
      <c r="AP53" s="761"/>
      <c r="AQ53" s="175"/>
      <c r="AR53" s="175"/>
      <c r="AS53" s="175"/>
      <c r="AT53" s="175"/>
      <c r="AU53" s="175"/>
      <c r="AV53" s="175"/>
      <c r="AW53" s="175"/>
      <c r="AX53" s="761"/>
      <c r="AY53" s="175"/>
      <c r="AZ53" s="175"/>
      <c r="BA53" s="175"/>
      <c r="BB53" s="761"/>
      <c r="BC53" s="175"/>
      <c r="BD53" s="175"/>
      <c r="BE53" s="175"/>
      <c r="BF53" s="761"/>
      <c r="BG53" s="175"/>
      <c r="BH53" s="175"/>
      <c r="BI53" s="175"/>
      <c r="BJ53" s="761"/>
      <c r="BK53" s="175"/>
      <c r="BL53" s="175"/>
      <c r="BM53" s="175"/>
      <c r="BN53" s="761"/>
      <c r="BO53" s="175"/>
      <c r="BP53" s="175"/>
      <c r="BQ53" s="175"/>
      <c r="BR53" s="761"/>
      <c r="BS53" s="175"/>
      <c r="BT53" s="175"/>
      <c r="BU53" s="175"/>
      <c r="BV53" s="175"/>
      <c r="BW53" s="175"/>
      <c r="BX53" s="175"/>
      <c r="BY53" s="175"/>
      <c r="BZ53" s="761"/>
      <c r="CA53" s="175"/>
      <c r="CB53" s="175"/>
      <c r="CC53" s="175"/>
      <c r="CD53" s="761"/>
      <c r="CE53" s="175"/>
      <c r="CF53" s="175"/>
      <c r="CG53" s="175"/>
      <c r="CH53" s="761"/>
      <c r="CI53" s="175"/>
      <c r="CJ53" s="175"/>
      <c r="CK53" s="175"/>
      <c r="CL53" s="761"/>
      <c r="CM53" s="175"/>
      <c r="CN53" s="175"/>
      <c r="CO53" s="175"/>
      <c r="CP53" s="761"/>
      <c r="CQ53" s="175"/>
      <c r="CR53" s="175"/>
      <c r="CS53" s="175"/>
      <c r="CT53" s="761"/>
      <c r="CU53" s="175"/>
      <c r="CV53" s="820"/>
      <c r="CW53" s="175"/>
      <c r="CX53" s="820"/>
      <c r="CY53" s="617"/>
      <c r="CZ53" s="175"/>
      <c r="DA53" s="175"/>
      <c r="DB53" s="761"/>
      <c r="DC53" s="819"/>
      <c r="DD53" s="175"/>
      <c r="DE53" s="175"/>
      <c r="DF53" s="761"/>
      <c r="DG53" s="819"/>
      <c r="DH53" s="175"/>
      <c r="DI53" s="175"/>
      <c r="DJ53" s="761"/>
      <c r="DK53" s="819"/>
      <c r="DL53" s="175"/>
      <c r="DM53" s="175"/>
      <c r="DN53" s="761"/>
      <c r="DO53" s="823">
        <f t="shared" si="18"/>
        <v>0</v>
      </c>
      <c r="DP53" s="823">
        <f t="shared" si="19"/>
        <v>0</v>
      </c>
      <c r="DQ53" s="823">
        <f t="shared" si="20"/>
        <v>0</v>
      </c>
      <c r="DR53" s="823">
        <f t="shared" si="23"/>
        <v>0</v>
      </c>
    </row>
    <row r="54" spans="1:122" ht="15" hidden="1" customHeight="1" x14ac:dyDescent="0.25">
      <c r="A54" s="817"/>
      <c r="B54" s="818" t="s">
        <v>104</v>
      </c>
      <c r="C54" s="617"/>
      <c r="D54" s="175"/>
      <c r="E54" s="175"/>
      <c r="F54" s="761"/>
      <c r="G54" s="819"/>
      <c r="H54" s="175"/>
      <c r="I54" s="819"/>
      <c r="J54" s="820"/>
      <c r="K54" s="617"/>
      <c r="L54" s="175"/>
      <c r="M54" s="175"/>
      <c r="N54" s="761"/>
      <c r="O54" s="175"/>
      <c r="P54" s="175"/>
      <c r="Q54" s="175"/>
      <c r="R54" s="820"/>
      <c r="S54" s="617"/>
      <c r="T54" s="175"/>
      <c r="U54" s="175"/>
      <c r="V54" s="761"/>
      <c r="W54" s="819"/>
      <c r="X54" s="175"/>
      <c r="Y54" s="175"/>
      <c r="Z54" s="761"/>
      <c r="AA54" s="175"/>
      <c r="AB54" s="175"/>
      <c r="AC54" s="175"/>
      <c r="AD54" s="761"/>
      <c r="AE54" s="175"/>
      <c r="AF54" s="175"/>
      <c r="AG54" s="175"/>
      <c r="AH54" s="761"/>
      <c r="AI54" s="175"/>
      <c r="AJ54" s="175"/>
      <c r="AK54" s="175"/>
      <c r="AL54" s="761"/>
      <c r="AM54" s="175"/>
      <c r="AN54" s="175"/>
      <c r="AO54" s="175"/>
      <c r="AP54" s="761"/>
      <c r="AQ54" s="175"/>
      <c r="AR54" s="175"/>
      <c r="AS54" s="175"/>
      <c r="AT54" s="175"/>
      <c r="AU54" s="175"/>
      <c r="AV54" s="175"/>
      <c r="AW54" s="175"/>
      <c r="AX54" s="761"/>
      <c r="AY54" s="175"/>
      <c r="AZ54" s="175"/>
      <c r="BA54" s="175"/>
      <c r="BB54" s="761"/>
      <c r="BC54" s="175"/>
      <c r="BD54" s="175"/>
      <c r="BE54" s="175"/>
      <c r="BF54" s="761"/>
      <c r="BG54" s="175"/>
      <c r="BH54" s="175"/>
      <c r="BI54" s="175"/>
      <c r="BJ54" s="761"/>
      <c r="BK54" s="175"/>
      <c r="BL54" s="175"/>
      <c r="BM54" s="175"/>
      <c r="BN54" s="761"/>
      <c r="BO54" s="175"/>
      <c r="BP54" s="175"/>
      <c r="BQ54" s="175"/>
      <c r="BR54" s="761"/>
      <c r="BS54" s="175"/>
      <c r="BT54" s="175"/>
      <c r="BU54" s="175"/>
      <c r="BV54" s="175"/>
      <c r="BW54" s="175"/>
      <c r="BX54" s="175"/>
      <c r="BY54" s="175"/>
      <c r="BZ54" s="761"/>
      <c r="CA54" s="175"/>
      <c r="CB54" s="175"/>
      <c r="CC54" s="175"/>
      <c r="CD54" s="761"/>
      <c r="CE54" s="175"/>
      <c r="CF54" s="175"/>
      <c r="CG54" s="175"/>
      <c r="CH54" s="761"/>
      <c r="CI54" s="175"/>
      <c r="CJ54" s="175"/>
      <c r="CK54" s="175"/>
      <c r="CL54" s="761"/>
      <c r="CM54" s="175"/>
      <c r="CN54" s="175"/>
      <c r="CO54" s="175"/>
      <c r="CP54" s="761"/>
      <c r="CQ54" s="175"/>
      <c r="CR54" s="175"/>
      <c r="CS54" s="175"/>
      <c r="CT54" s="761"/>
      <c r="CU54" s="175"/>
      <c r="CV54" s="820"/>
      <c r="CW54" s="175"/>
      <c r="CX54" s="820"/>
      <c r="CY54" s="617"/>
      <c r="CZ54" s="175"/>
      <c r="DA54" s="175"/>
      <c r="DB54" s="761"/>
      <c r="DC54" s="819"/>
      <c r="DD54" s="175"/>
      <c r="DE54" s="175"/>
      <c r="DF54" s="761"/>
      <c r="DG54" s="819"/>
      <c r="DH54" s="175"/>
      <c r="DI54" s="175"/>
      <c r="DJ54" s="761"/>
      <c r="DK54" s="819"/>
      <c r="DL54" s="175"/>
      <c r="DM54" s="175"/>
      <c r="DN54" s="761"/>
      <c r="DO54" s="823">
        <f t="shared" si="18"/>
        <v>0</v>
      </c>
      <c r="DP54" s="823">
        <f t="shared" si="19"/>
        <v>0</v>
      </c>
      <c r="DQ54" s="823">
        <f t="shared" si="20"/>
        <v>0</v>
      </c>
      <c r="DR54" s="823">
        <f t="shared" si="23"/>
        <v>0</v>
      </c>
    </row>
    <row r="55" spans="1:122" ht="15" hidden="1" customHeight="1" x14ac:dyDescent="0.25">
      <c r="A55" s="817"/>
      <c r="B55" s="818" t="s">
        <v>105</v>
      </c>
      <c r="C55" s="617"/>
      <c r="D55" s="175"/>
      <c r="E55" s="175"/>
      <c r="F55" s="761"/>
      <c r="G55" s="819"/>
      <c r="H55" s="175"/>
      <c r="I55" s="819"/>
      <c r="J55" s="820"/>
      <c r="K55" s="617"/>
      <c r="L55" s="175"/>
      <c r="M55" s="175"/>
      <c r="N55" s="761"/>
      <c r="O55" s="175"/>
      <c r="P55" s="175"/>
      <c r="Q55" s="175"/>
      <c r="R55" s="820"/>
      <c r="S55" s="617"/>
      <c r="T55" s="175"/>
      <c r="U55" s="175"/>
      <c r="V55" s="761"/>
      <c r="W55" s="819"/>
      <c r="X55" s="175"/>
      <c r="Y55" s="175"/>
      <c r="Z55" s="761"/>
      <c r="AA55" s="175"/>
      <c r="AB55" s="175"/>
      <c r="AC55" s="175"/>
      <c r="AD55" s="761"/>
      <c r="AE55" s="175"/>
      <c r="AF55" s="175"/>
      <c r="AG55" s="175"/>
      <c r="AH55" s="761"/>
      <c r="AI55" s="175"/>
      <c r="AJ55" s="175"/>
      <c r="AK55" s="175"/>
      <c r="AL55" s="761"/>
      <c r="AM55" s="175"/>
      <c r="AN55" s="175"/>
      <c r="AO55" s="175"/>
      <c r="AP55" s="761"/>
      <c r="AQ55" s="175"/>
      <c r="AR55" s="175"/>
      <c r="AS55" s="175"/>
      <c r="AT55" s="175"/>
      <c r="AU55" s="175"/>
      <c r="AV55" s="175"/>
      <c r="AW55" s="175"/>
      <c r="AX55" s="761"/>
      <c r="AY55" s="175"/>
      <c r="AZ55" s="175"/>
      <c r="BA55" s="175"/>
      <c r="BB55" s="761"/>
      <c r="BC55" s="175"/>
      <c r="BD55" s="175"/>
      <c r="BE55" s="175"/>
      <c r="BF55" s="761"/>
      <c r="BG55" s="175"/>
      <c r="BH55" s="175"/>
      <c r="BI55" s="175"/>
      <c r="BJ55" s="761"/>
      <c r="BK55" s="175"/>
      <c r="BL55" s="175"/>
      <c r="BM55" s="175"/>
      <c r="BN55" s="761"/>
      <c r="BO55" s="175"/>
      <c r="BP55" s="175"/>
      <c r="BQ55" s="175"/>
      <c r="BR55" s="761"/>
      <c r="BS55" s="175"/>
      <c r="BT55" s="175"/>
      <c r="BU55" s="175"/>
      <c r="BV55" s="175"/>
      <c r="BW55" s="175"/>
      <c r="BX55" s="175"/>
      <c r="BY55" s="175"/>
      <c r="BZ55" s="761"/>
      <c r="CA55" s="175"/>
      <c r="CB55" s="175"/>
      <c r="CC55" s="175"/>
      <c r="CD55" s="761"/>
      <c r="CE55" s="175"/>
      <c r="CF55" s="175"/>
      <c r="CG55" s="175"/>
      <c r="CH55" s="761"/>
      <c r="CI55" s="175"/>
      <c r="CJ55" s="175"/>
      <c r="CK55" s="175"/>
      <c r="CL55" s="761"/>
      <c r="CM55" s="175"/>
      <c r="CN55" s="175"/>
      <c r="CO55" s="175"/>
      <c r="CP55" s="761"/>
      <c r="CQ55" s="175"/>
      <c r="CR55" s="175"/>
      <c r="CS55" s="175"/>
      <c r="CT55" s="761"/>
      <c r="CU55" s="175"/>
      <c r="CV55" s="820"/>
      <c r="CW55" s="175"/>
      <c r="CX55" s="820"/>
      <c r="CY55" s="617"/>
      <c r="CZ55" s="175"/>
      <c r="DA55" s="175"/>
      <c r="DB55" s="761"/>
      <c r="DC55" s="819"/>
      <c r="DD55" s="175"/>
      <c r="DE55" s="175"/>
      <c r="DF55" s="761"/>
      <c r="DG55" s="819"/>
      <c r="DH55" s="175"/>
      <c r="DI55" s="175"/>
      <c r="DJ55" s="761"/>
      <c r="DK55" s="819"/>
      <c r="DL55" s="175"/>
      <c r="DM55" s="175"/>
      <c r="DN55" s="761"/>
      <c r="DO55" s="823">
        <f t="shared" si="18"/>
        <v>0</v>
      </c>
      <c r="DP55" s="823">
        <f t="shared" si="19"/>
        <v>0</v>
      </c>
      <c r="DQ55" s="823">
        <f t="shared" si="20"/>
        <v>0</v>
      </c>
      <c r="DR55" s="823">
        <f t="shared" si="23"/>
        <v>0</v>
      </c>
    </row>
    <row r="56" spans="1:122" ht="15" hidden="1" customHeight="1" x14ac:dyDescent="0.25">
      <c r="A56" s="817" t="s">
        <v>106</v>
      </c>
      <c r="B56" s="818" t="s">
        <v>107</v>
      </c>
      <c r="C56" s="617"/>
      <c r="D56" s="175"/>
      <c r="E56" s="175"/>
      <c r="F56" s="761"/>
      <c r="G56" s="819"/>
      <c r="H56" s="175"/>
      <c r="I56" s="819"/>
      <c r="J56" s="820"/>
      <c r="K56" s="617"/>
      <c r="L56" s="175"/>
      <c r="M56" s="175"/>
      <c r="N56" s="761"/>
      <c r="O56" s="175"/>
      <c r="P56" s="175"/>
      <c r="Q56" s="175"/>
      <c r="R56" s="820"/>
      <c r="S56" s="617"/>
      <c r="T56" s="175"/>
      <c r="U56" s="175"/>
      <c r="V56" s="761"/>
      <c r="W56" s="819"/>
      <c r="X56" s="175"/>
      <c r="Y56" s="175"/>
      <c r="Z56" s="761"/>
      <c r="AA56" s="175"/>
      <c r="AB56" s="175"/>
      <c r="AC56" s="175"/>
      <c r="AD56" s="761"/>
      <c r="AE56" s="175"/>
      <c r="AF56" s="175"/>
      <c r="AG56" s="175"/>
      <c r="AH56" s="761"/>
      <c r="AI56" s="175"/>
      <c r="AJ56" s="175"/>
      <c r="AK56" s="175"/>
      <c r="AL56" s="761"/>
      <c r="AM56" s="175"/>
      <c r="AN56" s="175"/>
      <c r="AO56" s="175"/>
      <c r="AP56" s="761"/>
      <c r="AQ56" s="175"/>
      <c r="AR56" s="175"/>
      <c r="AS56" s="175"/>
      <c r="AT56" s="175"/>
      <c r="AU56" s="175"/>
      <c r="AV56" s="175"/>
      <c r="AW56" s="175"/>
      <c r="AX56" s="761"/>
      <c r="AY56" s="175"/>
      <c r="AZ56" s="175"/>
      <c r="BA56" s="175"/>
      <c r="BB56" s="761"/>
      <c r="BC56" s="175"/>
      <c r="BD56" s="175"/>
      <c r="BE56" s="175"/>
      <c r="BF56" s="761"/>
      <c r="BG56" s="175"/>
      <c r="BH56" s="175"/>
      <c r="BI56" s="175"/>
      <c r="BJ56" s="761"/>
      <c r="BK56" s="175"/>
      <c r="BL56" s="175"/>
      <c r="BM56" s="175"/>
      <c r="BN56" s="761"/>
      <c r="BO56" s="175"/>
      <c r="BP56" s="175"/>
      <c r="BQ56" s="175"/>
      <c r="BR56" s="761"/>
      <c r="BS56" s="175"/>
      <c r="BT56" s="175"/>
      <c r="BU56" s="175"/>
      <c r="BV56" s="175"/>
      <c r="BW56" s="175"/>
      <c r="BX56" s="175"/>
      <c r="BY56" s="175"/>
      <c r="BZ56" s="761"/>
      <c r="CA56" s="175"/>
      <c r="CB56" s="175"/>
      <c r="CC56" s="175"/>
      <c r="CD56" s="761"/>
      <c r="CE56" s="175"/>
      <c r="CF56" s="175"/>
      <c r="CG56" s="175"/>
      <c r="CH56" s="761"/>
      <c r="CI56" s="175"/>
      <c r="CJ56" s="175"/>
      <c r="CK56" s="175"/>
      <c r="CL56" s="761"/>
      <c r="CM56" s="175"/>
      <c r="CN56" s="175"/>
      <c r="CO56" s="175"/>
      <c r="CP56" s="761"/>
      <c r="CQ56" s="175"/>
      <c r="CR56" s="175"/>
      <c r="CS56" s="175"/>
      <c r="CT56" s="761"/>
      <c r="CU56" s="175"/>
      <c r="CV56" s="820"/>
      <c r="CW56" s="175"/>
      <c r="CX56" s="820"/>
      <c r="CY56" s="617"/>
      <c r="CZ56" s="175"/>
      <c r="DA56" s="175"/>
      <c r="DB56" s="761"/>
      <c r="DC56" s="819"/>
      <c r="DD56" s="175"/>
      <c r="DE56" s="175"/>
      <c r="DF56" s="761"/>
      <c r="DG56" s="819"/>
      <c r="DH56" s="175"/>
      <c r="DI56" s="175"/>
      <c r="DJ56" s="761"/>
      <c r="DK56" s="819"/>
      <c r="DL56" s="175"/>
      <c r="DM56" s="175"/>
      <c r="DN56" s="761"/>
      <c r="DO56" s="823">
        <f t="shared" si="18"/>
        <v>0</v>
      </c>
      <c r="DP56" s="823">
        <f t="shared" si="19"/>
        <v>0</v>
      </c>
      <c r="DQ56" s="823">
        <f t="shared" si="20"/>
        <v>0</v>
      </c>
      <c r="DR56" s="823">
        <f t="shared" si="23"/>
        <v>0</v>
      </c>
    </row>
    <row r="57" spans="1:122" ht="15" hidden="1" customHeight="1" x14ac:dyDescent="0.25">
      <c r="A57" s="817" t="s">
        <v>108</v>
      </c>
      <c r="B57" s="818" t="s">
        <v>109</v>
      </c>
      <c r="C57" s="617"/>
      <c r="D57" s="175"/>
      <c r="E57" s="175"/>
      <c r="F57" s="761"/>
      <c r="G57" s="819"/>
      <c r="H57" s="175"/>
      <c r="I57" s="819"/>
      <c r="J57" s="820"/>
      <c r="K57" s="617"/>
      <c r="L57" s="175"/>
      <c r="M57" s="175"/>
      <c r="N57" s="761"/>
      <c r="O57" s="175"/>
      <c r="P57" s="175"/>
      <c r="Q57" s="175"/>
      <c r="R57" s="820"/>
      <c r="S57" s="617"/>
      <c r="T57" s="175"/>
      <c r="U57" s="175"/>
      <c r="V57" s="761"/>
      <c r="W57" s="819"/>
      <c r="X57" s="175"/>
      <c r="Y57" s="175"/>
      <c r="Z57" s="761"/>
      <c r="AA57" s="175"/>
      <c r="AB57" s="175"/>
      <c r="AC57" s="175"/>
      <c r="AD57" s="761"/>
      <c r="AE57" s="175"/>
      <c r="AF57" s="175"/>
      <c r="AG57" s="175"/>
      <c r="AH57" s="761"/>
      <c r="AI57" s="175"/>
      <c r="AJ57" s="175"/>
      <c r="AK57" s="175"/>
      <c r="AL57" s="761"/>
      <c r="AM57" s="175"/>
      <c r="AN57" s="175"/>
      <c r="AO57" s="175"/>
      <c r="AP57" s="761"/>
      <c r="AQ57" s="175"/>
      <c r="AR57" s="175"/>
      <c r="AS57" s="175"/>
      <c r="AT57" s="175"/>
      <c r="AU57" s="175"/>
      <c r="AV57" s="175"/>
      <c r="AW57" s="175"/>
      <c r="AX57" s="761"/>
      <c r="AY57" s="175"/>
      <c r="AZ57" s="175"/>
      <c r="BA57" s="175"/>
      <c r="BB57" s="761"/>
      <c r="BC57" s="175"/>
      <c r="BD57" s="175"/>
      <c r="BE57" s="175"/>
      <c r="BF57" s="761"/>
      <c r="BG57" s="175"/>
      <c r="BH57" s="175"/>
      <c r="BI57" s="175"/>
      <c r="BJ57" s="761"/>
      <c r="BK57" s="175"/>
      <c r="BL57" s="175"/>
      <c r="BM57" s="175"/>
      <c r="BN57" s="761"/>
      <c r="BO57" s="175"/>
      <c r="BP57" s="175"/>
      <c r="BQ57" s="175"/>
      <c r="BR57" s="761"/>
      <c r="BS57" s="175"/>
      <c r="BT57" s="175"/>
      <c r="BU57" s="175"/>
      <c r="BV57" s="175"/>
      <c r="BW57" s="175"/>
      <c r="BX57" s="175"/>
      <c r="BY57" s="175"/>
      <c r="BZ57" s="761"/>
      <c r="CA57" s="175"/>
      <c r="CB57" s="175"/>
      <c r="CC57" s="175"/>
      <c r="CD57" s="761"/>
      <c r="CE57" s="175"/>
      <c r="CF57" s="175"/>
      <c r="CG57" s="175"/>
      <c r="CH57" s="761"/>
      <c r="CI57" s="175"/>
      <c r="CJ57" s="175"/>
      <c r="CK57" s="175"/>
      <c r="CL57" s="761"/>
      <c r="CM57" s="175"/>
      <c r="CN57" s="175"/>
      <c r="CO57" s="175"/>
      <c r="CP57" s="761"/>
      <c r="CQ57" s="175"/>
      <c r="CR57" s="175"/>
      <c r="CS57" s="175"/>
      <c r="CT57" s="761"/>
      <c r="CU57" s="175"/>
      <c r="CV57" s="820"/>
      <c r="CW57" s="175"/>
      <c r="CX57" s="820"/>
      <c r="CY57" s="617"/>
      <c r="CZ57" s="175"/>
      <c r="DA57" s="175"/>
      <c r="DB57" s="761"/>
      <c r="DC57" s="819"/>
      <c r="DD57" s="175"/>
      <c r="DE57" s="175"/>
      <c r="DF57" s="761"/>
      <c r="DG57" s="819"/>
      <c r="DH57" s="175"/>
      <c r="DI57" s="175"/>
      <c r="DJ57" s="761"/>
      <c r="DK57" s="819"/>
      <c r="DL57" s="175"/>
      <c r="DM57" s="175"/>
      <c r="DN57" s="761"/>
      <c r="DO57" s="823">
        <f t="shared" si="18"/>
        <v>0</v>
      </c>
      <c r="DP57" s="823">
        <f t="shared" si="19"/>
        <v>0</v>
      </c>
      <c r="DQ57" s="823">
        <f t="shared" si="20"/>
        <v>0</v>
      </c>
      <c r="DR57" s="823">
        <f t="shared" si="23"/>
        <v>0</v>
      </c>
    </row>
    <row r="58" spans="1:122" hidden="1" x14ac:dyDescent="0.25">
      <c r="A58" s="817" t="s">
        <v>110</v>
      </c>
      <c r="B58" s="818" t="s">
        <v>111</v>
      </c>
      <c r="C58" s="617"/>
      <c r="D58" s="175"/>
      <c r="E58" s="175"/>
      <c r="F58" s="761"/>
      <c r="G58" s="819"/>
      <c r="H58" s="175"/>
      <c r="I58" s="819"/>
      <c r="J58" s="820"/>
      <c r="K58" s="617"/>
      <c r="L58" s="175"/>
      <c r="M58" s="175"/>
      <c r="N58" s="761"/>
      <c r="O58" s="175"/>
      <c r="P58" s="175"/>
      <c r="Q58" s="175"/>
      <c r="R58" s="820"/>
      <c r="S58" s="617"/>
      <c r="T58" s="175"/>
      <c r="U58" s="175"/>
      <c r="V58" s="761"/>
      <c r="W58" s="819"/>
      <c r="X58" s="175"/>
      <c r="Y58" s="175"/>
      <c r="Z58" s="761"/>
      <c r="AA58" s="175"/>
      <c r="AB58" s="175"/>
      <c r="AC58" s="175"/>
      <c r="AD58" s="761"/>
      <c r="AE58" s="175"/>
      <c r="AF58" s="175"/>
      <c r="AG58" s="175"/>
      <c r="AH58" s="761"/>
      <c r="AI58" s="175"/>
      <c r="AJ58" s="175"/>
      <c r="AK58" s="175"/>
      <c r="AL58" s="761"/>
      <c r="AM58" s="175"/>
      <c r="AN58" s="175"/>
      <c r="AO58" s="175"/>
      <c r="AP58" s="761"/>
      <c r="AQ58" s="175"/>
      <c r="AR58" s="175"/>
      <c r="AS58" s="175"/>
      <c r="AT58" s="175"/>
      <c r="AU58" s="175"/>
      <c r="AV58" s="175"/>
      <c r="AW58" s="175"/>
      <c r="AX58" s="761"/>
      <c r="AY58" s="175"/>
      <c r="AZ58" s="175"/>
      <c r="BA58" s="175"/>
      <c r="BB58" s="761"/>
      <c r="BC58" s="175"/>
      <c r="BD58" s="175"/>
      <c r="BE58" s="175"/>
      <c r="BF58" s="761"/>
      <c r="BG58" s="175"/>
      <c r="BH58" s="175"/>
      <c r="BI58" s="175"/>
      <c r="BJ58" s="761"/>
      <c r="BK58" s="175"/>
      <c r="BL58" s="175"/>
      <c r="BM58" s="175"/>
      <c r="BN58" s="761"/>
      <c r="BO58" s="175"/>
      <c r="BP58" s="175"/>
      <c r="BQ58" s="175"/>
      <c r="BR58" s="761"/>
      <c r="BS58" s="175"/>
      <c r="BT58" s="175"/>
      <c r="BU58" s="175"/>
      <c r="BV58" s="175"/>
      <c r="BW58" s="175"/>
      <c r="BX58" s="175"/>
      <c r="BY58" s="175"/>
      <c r="BZ58" s="761"/>
      <c r="CA58" s="175"/>
      <c r="CB58" s="175"/>
      <c r="CC58" s="175"/>
      <c r="CD58" s="761"/>
      <c r="CE58" s="175"/>
      <c r="CF58" s="175"/>
      <c r="CG58" s="175"/>
      <c r="CH58" s="761"/>
      <c r="CI58" s="175"/>
      <c r="CJ58" s="175"/>
      <c r="CK58" s="175"/>
      <c r="CL58" s="761"/>
      <c r="CM58" s="175"/>
      <c r="CN58" s="175"/>
      <c r="CO58" s="175"/>
      <c r="CP58" s="761"/>
      <c r="CQ58" s="175"/>
      <c r="CR58" s="175"/>
      <c r="CS58" s="175"/>
      <c r="CT58" s="761"/>
      <c r="CU58" s="175"/>
      <c r="CV58" s="820"/>
      <c r="CW58" s="175"/>
      <c r="CX58" s="820"/>
      <c r="CY58" s="617"/>
      <c r="CZ58" s="175"/>
      <c r="DA58" s="175"/>
      <c r="DB58" s="761"/>
      <c r="DC58" s="819"/>
      <c r="DD58" s="175"/>
      <c r="DE58" s="175"/>
      <c r="DF58" s="761"/>
      <c r="DG58" s="819"/>
      <c r="DH58" s="175"/>
      <c r="DI58" s="175"/>
      <c r="DJ58" s="761"/>
      <c r="DK58" s="819"/>
      <c r="DL58" s="175"/>
      <c r="DM58" s="175"/>
      <c r="DN58" s="761"/>
      <c r="DO58" s="823">
        <f t="shared" si="18"/>
        <v>0</v>
      </c>
      <c r="DP58" s="823">
        <f t="shared" si="19"/>
        <v>0</v>
      </c>
      <c r="DQ58" s="823">
        <f t="shared" si="20"/>
        <v>0</v>
      </c>
      <c r="DR58" s="823">
        <f t="shared" si="23"/>
        <v>0</v>
      </c>
    </row>
    <row r="59" spans="1:122" x14ac:dyDescent="0.25">
      <c r="A59" s="817" t="s">
        <v>112</v>
      </c>
      <c r="B59" s="818" t="s">
        <v>113</v>
      </c>
      <c r="C59" s="617"/>
      <c r="D59" s="175"/>
      <c r="E59" s="175"/>
      <c r="F59" s="761"/>
      <c r="G59" s="819"/>
      <c r="H59" s="175"/>
      <c r="I59" s="819"/>
      <c r="J59" s="820"/>
      <c r="K59" s="617"/>
      <c r="L59" s="175"/>
      <c r="M59" s="175"/>
      <c r="N59" s="761"/>
      <c r="O59" s="175"/>
      <c r="P59" s="175"/>
      <c r="Q59" s="175"/>
      <c r="R59" s="820"/>
      <c r="S59" s="617"/>
      <c r="T59" s="175"/>
      <c r="U59" s="175"/>
      <c r="V59" s="761"/>
      <c r="W59" s="819"/>
      <c r="X59" s="175"/>
      <c r="Y59" s="175"/>
      <c r="Z59" s="761"/>
      <c r="AA59" s="175"/>
      <c r="AB59" s="175"/>
      <c r="AC59" s="175"/>
      <c r="AD59" s="761"/>
      <c r="AE59" s="175"/>
      <c r="AF59" s="175"/>
      <c r="AG59" s="175"/>
      <c r="AH59" s="761"/>
      <c r="AI59" s="175"/>
      <c r="AJ59" s="175"/>
      <c r="AK59" s="175"/>
      <c r="AL59" s="761"/>
      <c r="AM59" s="175"/>
      <c r="AN59" s="175">
        <v>5600</v>
      </c>
      <c r="AO59" s="175">
        <v>5600</v>
      </c>
      <c r="AP59" s="761">
        <f>4768+832</f>
        <v>5600</v>
      </c>
      <c r="AQ59" s="175"/>
      <c r="AR59" s="175"/>
      <c r="AS59" s="175"/>
      <c r="AT59" s="175"/>
      <c r="AU59" s="175"/>
      <c r="AV59" s="175"/>
      <c r="AW59" s="175"/>
      <c r="AX59" s="761"/>
      <c r="AY59" s="175"/>
      <c r="AZ59" s="175"/>
      <c r="BA59" s="175"/>
      <c r="BB59" s="761"/>
      <c r="BC59" s="175"/>
      <c r="BD59" s="175"/>
      <c r="BE59" s="175"/>
      <c r="BF59" s="761"/>
      <c r="BG59" s="175"/>
      <c r="BH59" s="175"/>
      <c r="BI59" s="175"/>
      <c r="BJ59" s="761"/>
      <c r="BK59" s="175"/>
      <c r="BL59" s="175"/>
      <c r="BM59" s="175"/>
      <c r="BN59" s="761"/>
      <c r="BO59" s="175"/>
      <c r="BP59" s="175"/>
      <c r="BQ59" s="175"/>
      <c r="BR59" s="761"/>
      <c r="BS59" s="175"/>
      <c r="BT59" s="175"/>
      <c r="BU59" s="175"/>
      <c r="BV59" s="175"/>
      <c r="BW59" s="175"/>
      <c r="BX59" s="175"/>
      <c r="BY59" s="175"/>
      <c r="BZ59" s="761"/>
      <c r="CA59" s="175"/>
      <c r="CB59" s="175"/>
      <c r="CC59" s="175"/>
      <c r="CD59" s="761"/>
      <c r="CE59" s="175"/>
      <c r="CF59" s="175"/>
      <c r="CG59" s="175"/>
      <c r="CH59" s="761"/>
      <c r="CI59" s="175"/>
      <c r="CJ59" s="175"/>
      <c r="CK59" s="175"/>
      <c r="CL59" s="761"/>
      <c r="CM59" s="175"/>
      <c r="CN59" s="175"/>
      <c r="CO59" s="175"/>
      <c r="CP59" s="761"/>
      <c r="CQ59" s="175"/>
      <c r="CR59" s="175"/>
      <c r="CS59" s="175"/>
      <c r="CT59" s="761"/>
      <c r="CU59" s="175"/>
      <c r="CV59" s="820"/>
      <c r="CW59" s="175"/>
      <c r="CX59" s="820"/>
      <c r="CY59" s="617"/>
      <c r="CZ59" s="175"/>
      <c r="DA59" s="175"/>
      <c r="DB59" s="761"/>
      <c r="DC59" s="819"/>
      <c r="DD59" s="175"/>
      <c r="DE59" s="175"/>
      <c r="DF59" s="761"/>
      <c r="DG59" s="819"/>
      <c r="DH59" s="175"/>
      <c r="DI59" s="175"/>
      <c r="DJ59" s="761"/>
      <c r="DK59" s="819"/>
      <c r="DL59" s="175"/>
      <c r="DM59" s="175"/>
      <c r="DN59" s="761"/>
      <c r="DO59" s="823">
        <f t="shared" si="18"/>
        <v>0</v>
      </c>
      <c r="DP59" s="823">
        <f t="shared" si="19"/>
        <v>5600</v>
      </c>
      <c r="DQ59" s="823">
        <f t="shared" si="20"/>
        <v>5600</v>
      </c>
      <c r="DR59" s="823">
        <f t="shared" si="23"/>
        <v>5600</v>
      </c>
    </row>
    <row r="60" spans="1:122" ht="15.75" customHeight="1" x14ac:dyDescent="0.25">
      <c r="A60" s="817" t="s">
        <v>114</v>
      </c>
      <c r="B60" s="818" t="s">
        <v>115</v>
      </c>
      <c r="C60" s="617"/>
      <c r="D60" s="175"/>
      <c r="E60" s="175"/>
      <c r="F60" s="761"/>
      <c r="G60" s="819"/>
      <c r="H60" s="175"/>
      <c r="I60" s="819"/>
      <c r="J60" s="820"/>
      <c r="K60" s="617"/>
      <c r="L60" s="175"/>
      <c r="M60" s="175"/>
      <c r="N60" s="761"/>
      <c r="O60" s="175"/>
      <c r="P60" s="175"/>
      <c r="Q60" s="175"/>
      <c r="R60" s="820"/>
      <c r="S60" s="617"/>
      <c r="T60" s="175"/>
      <c r="U60" s="175"/>
      <c r="V60" s="761"/>
      <c r="W60" s="819"/>
      <c r="X60" s="175"/>
      <c r="Y60" s="175"/>
      <c r="Z60" s="761"/>
      <c r="AA60" s="175"/>
      <c r="AB60" s="175"/>
      <c r="AC60" s="175"/>
      <c r="AD60" s="761"/>
      <c r="AE60" s="175"/>
      <c r="AF60" s="175"/>
      <c r="AG60" s="175"/>
      <c r="AH60" s="761"/>
      <c r="AI60" s="175"/>
      <c r="AJ60" s="175"/>
      <c r="AK60" s="175"/>
      <c r="AL60" s="761"/>
      <c r="AM60" s="175"/>
      <c r="AN60" s="175"/>
      <c r="AO60" s="175"/>
      <c r="AP60" s="761"/>
      <c r="AQ60" s="175"/>
      <c r="AR60" s="175"/>
      <c r="AS60" s="175"/>
      <c r="AT60" s="175"/>
      <c r="AU60" s="175"/>
      <c r="AV60" s="175"/>
      <c r="AW60" s="175"/>
      <c r="AX60" s="761"/>
      <c r="AY60" s="175"/>
      <c r="AZ60" s="175"/>
      <c r="BA60" s="175"/>
      <c r="BB60" s="761"/>
      <c r="BC60" s="175"/>
      <c r="BD60" s="175"/>
      <c r="BE60" s="175"/>
      <c r="BF60" s="761"/>
      <c r="BG60" s="175"/>
      <c r="BH60" s="175"/>
      <c r="BI60" s="175"/>
      <c r="BJ60" s="761"/>
      <c r="BK60" s="175"/>
      <c r="BL60" s="175"/>
      <c r="BM60" s="175"/>
      <c r="BN60" s="761"/>
      <c r="BO60" s="175"/>
      <c r="BP60" s="175"/>
      <c r="BQ60" s="175"/>
      <c r="BR60" s="761"/>
      <c r="BS60" s="175"/>
      <c r="BT60" s="175"/>
      <c r="BU60" s="175"/>
      <c r="BV60" s="175"/>
      <c r="BW60" s="175"/>
      <c r="BX60" s="175"/>
      <c r="BY60" s="175"/>
      <c r="BZ60" s="761"/>
      <c r="CA60" s="175"/>
      <c r="CB60" s="175"/>
      <c r="CC60" s="175"/>
      <c r="CD60" s="761"/>
      <c r="CE60" s="175"/>
      <c r="CF60" s="175"/>
      <c r="CG60" s="175"/>
      <c r="CH60" s="761"/>
      <c r="CI60" s="175"/>
      <c r="CJ60" s="175"/>
      <c r="CK60" s="175"/>
      <c r="CL60" s="761"/>
      <c r="CM60" s="175"/>
      <c r="CN60" s="175"/>
      <c r="CO60" s="175"/>
      <c r="CP60" s="761"/>
      <c r="CQ60" s="175"/>
      <c r="CR60" s="175"/>
      <c r="CS60" s="175"/>
      <c r="CT60" s="761"/>
      <c r="CU60" s="175"/>
      <c r="CV60" s="820"/>
      <c r="CW60" s="175"/>
      <c r="CX60" s="820"/>
      <c r="CY60" s="617"/>
      <c r="CZ60" s="175"/>
      <c r="DA60" s="175"/>
      <c r="DB60" s="761"/>
      <c r="DC60" s="819"/>
      <c r="DD60" s="175"/>
      <c r="DE60" s="175"/>
      <c r="DF60" s="761"/>
      <c r="DG60" s="819"/>
      <c r="DH60" s="175"/>
      <c r="DI60" s="175"/>
      <c r="DJ60" s="761"/>
      <c r="DK60" s="819"/>
      <c r="DL60" s="175"/>
      <c r="DM60" s="175"/>
      <c r="DN60" s="761"/>
      <c r="DO60" s="823">
        <f t="shared" si="18"/>
        <v>0</v>
      </c>
      <c r="DP60" s="823">
        <f t="shared" si="19"/>
        <v>0</v>
      </c>
      <c r="DQ60" s="823">
        <f t="shared" si="20"/>
        <v>0</v>
      </c>
      <c r="DR60" s="823">
        <f t="shared" si="23"/>
        <v>0</v>
      </c>
    </row>
    <row r="61" spans="1:122" ht="15.75" customHeight="1" x14ac:dyDescent="0.25">
      <c r="A61" s="817" t="s">
        <v>116</v>
      </c>
      <c r="B61" s="818" t="s">
        <v>117</v>
      </c>
      <c r="C61" s="617"/>
      <c r="D61" s="175"/>
      <c r="E61" s="175"/>
      <c r="F61" s="761"/>
      <c r="G61" s="819"/>
      <c r="H61" s="175"/>
      <c r="I61" s="819"/>
      <c r="J61" s="820"/>
      <c r="K61" s="617"/>
      <c r="L61" s="175"/>
      <c r="M61" s="175"/>
      <c r="N61" s="761"/>
      <c r="O61" s="175"/>
      <c r="P61" s="175"/>
      <c r="Q61" s="175"/>
      <c r="R61" s="820"/>
      <c r="S61" s="617"/>
      <c r="T61" s="175"/>
      <c r="U61" s="175"/>
      <c r="V61" s="761"/>
      <c r="W61" s="819"/>
      <c r="X61" s="175"/>
      <c r="Y61" s="175"/>
      <c r="Z61" s="761"/>
      <c r="AA61" s="175"/>
      <c r="AB61" s="175"/>
      <c r="AC61" s="175"/>
      <c r="AD61" s="761"/>
      <c r="AE61" s="175"/>
      <c r="AF61" s="175"/>
      <c r="AG61" s="175"/>
      <c r="AH61" s="761"/>
      <c r="AI61" s="175"/>
      <c r="AJ61" s="175"/>
      <c r="AK61" s="175"/>
      <c r="AL61" s="761"/>
      <c r="AM61" s="175"/>
      <c r="AN61" s="175"/>
      <c r="AO61" s="175"/>
      <c r="AP61" s="761"/>
      <c r="AQ61" s="175"/>
      <c r="AR61" s="175"/>
      <c r="AS61" s="175"/>
      <c r="AT61" s="175"/>
      <c r="AU61" s="175"/>
      <c r="AV61" s="175"/>
      <c r="AW61" s="175"/>
      <c r="AX61" s="761"/>
      <c r="AY61" s="175"/>
      <c r="AZ61" s="175"/>
      <c r="BA61" s="175"/>
      <c r="BB61" s="761"/>
      <c r="BC61" s="175"/>
      <c r="BD61" s="175"/>
      <c r="BE61" s="175"/>
      <c r="BF61" s="761"/>
      <c r="BG61" s="175"/>
      <c r="BH61" s="175"/>
      <c r="BI61" s="175"/>
      <c r="BJ61" s="761"/>
      <c r="BK61" s="175"/>
      <c r="BL61" s="175"/>
      <c r="BM61" s="175"/>
      <c r="BN61" s="761"/>
      <c r="BO61" s="175"/>
      <c r="BP61" s="175"/>
      <c r="BQ61" s="175"/>
      <c r="BR61" s="761"/>
      <c r="BS61" s="175"/>
      <c r="BT61" s="175"/>
      <c r="BU61" s="175"/>
      <c r="BV61" s="175"/>
      <c r="BW61" s="175"/>
      <c r="BX61" s="175"/>
      <c r="BY61" s="175"/>
      <c r="BZ61" s="761"/>
      <c r="CA61" s="175"/>
      <c r="CB61" s="175"/>
      <c r="CC61" s="175"/>
      <c r="CD61" s="761"/>
      <c r="CE61" s="175"/>
      <c r="CF61" s="175"/>
      <c r="CG61" s="175"/>
      <c r="CH61" s="761"/>
      <c r="CI61" s="175"/>
      <c r="CJ61" s="175"/>
      <c r="CK61" s="175"/>
      <c r="CL61" s="761"/>
      <c r="CM61" s="175"/>
      <c r="CN61" s="175"/>
      <c r="CO61" s="175"/>
      <c r="CP61" s="761"/>
      <c r="CQ61" s="175"/>
      <c r="CR61" s="175"/>
      <c r="CS61" s="175"/>
      <c r="CT61" s="761"/>
      <c r="CU61" s="175"/>
      <c r="CV61" s="820"/>
      <c r="CW61" s="175"/>
      <c r="CX61" s="820"/>
      <c r="CY61" s="617"/>
      <c r="CZ61" s="175"/>
      <c r="DA61" s="175"/>
      <c r="DB61" s="761"/>
      <c r="DC61" s="819"/>
      <c r="DD61" s="175"/>
      <c r="DE61" s="175"/>
      <c r="DF61" s="761"/>
      <c r="DG61" s="819"/>
      <c r="DH61" s="175"/>
      <c r="DI61" s="175"/>
      <c r="DJ61" s="761"/>
      <c r="DK61" s="819"/>
      <c r="DL61" s="175"/>
      <c r="DM61" s="175"/>
      <c r="DN61" s="761"/>
      <c r="DO61" s="823">
        <f t="shared" si="18"/>
        <v>0</v>
      </c>
      <c r="DP61" s="823">
        <f t="shared" si="19"/>
        <v>0</v>
      </c>
      <c r="DQ61" s="823">
        <f t="shared" si="20"/>
        <v>0</v>
      </c>
      <c r="DR61" s="823">
        <f t="shared" si="23"/>
        <v>0</v>
      </c>
    </row>
    <row r="62" spans="1:122" ht="13.9" customHeight="1" x14ac:dyDescent="0.25">
      <c r="A62" s="817" t="s">
        <v>118</v>
      </c>
      <c r="B62" s="818" t="s">
        <v>119</v>
      </c>
      <c r="C62" s="617"/>
      <c r="D62" s="175"/>
      <c r="E62" s="175"/>
      <c r="F62" s="761"/>
      <c r="G62" s="819"/>
      <c r="H62" s="175"/>
      <c r="I62" s="819"/>
      <c r="J62" s="820"/>
      <c r="K62" s="617"/>
      <c r="L62" s="175"/>
      <c r="M62" s="175"/>
      <c r="N62" s="761"/>
      <c r="O62" s="175"/>
      <c r="P62" s="175"/>
      <c r="Q62" s="175"/>
      <c r="R62" s="820"/>
      <c r="S62" s="617"/>
      <c r="T62" s="175"/>
      <c r="U62" s="175"/>
      <c r="V62" s="761"/>
      <c r="W62" s="819"/>
      <c r="X62" s="175"/>
      <c r="Y62" s="175"/>
      <c r="Z62" s="761"/>
      <c r="AA62" s="175"/>
      <c r="AB62" s="175"/>
      <c r="AC62" s="175"/>
      <c r="AD62" s="761"/>
      <c r="AE62" s="175"/>
      <c r="AF62" s="175"/>
      <c r="AG62" s="175"/>
      <c r="AH62" s="761"/>
      <c r="AI62" s="175"/>
      <c r="AJ62" s="175"/>
      <c r="AK62" s="175"/>
      <c r="AL62" s="761"/>
      <c r="AM62" s="175"/>
      <c r="AN62" s="175"/>
      <c r="AO62" s="175"/>
      <c r="AP62" s="761"/>
      <c r="AQ62" s="175"/>
      <c r="AR62" s="175"/>
      <c r="AS62" s="175"/>
      <c r="AT62" s="175"/>
      <c r="AU62" s="175"/>
      <c r="AV62" s="175"/>
      <c r="AW62" s="175"/>
      <c r="AX62" s="761"/>
      <c r="AY62" s="175"/>
      <c r="AZ62" s="175"/>
      <c r="BA62" s="175"/>
      <c r="BB62" s="761"/>
      <c r="BC62" s="175"/>
      <c r="BD62" s="175"/>
      <c r="BE62" s="175"/>
      <c r="BF62" s="761"/>
      <c r="BG62" s="175"/>
      <c r="BH62" s="175"/>
      <c r="BI62" s="175"/>
      <c r="BJ62" s="761"/>
      <c r="BK62" s="175"/>
      <c r="BL62" s="175"/>
      <c r="BM62" s="175"/>
      <c r="BN62" s="761"/>
      <c r="BO62" s="175"/>
      <c r="BP62" s="175">
        <v>9000000</v>
      </c>
      <c r="BQ62" s="175">
        <v>9000000</v>
      </c>
      <c r="BR62" s="761"/>
      <c r="BS62" s="175"/>
      <c r="BT62" s="175"/>
      <c r="BU62" s="175"/>
      <c r="BV62" s="175"/>
      <c r="BW62" s="175"/>
      <c r="BX62" s="175"/>
      <c r="BY62" s="175"/>
      <c r="BZ62" s="761"/>
      <c r="CA62" s="175"/>
      <c r="CB62" s="175"/>
      <c r="CC62" s="175"/>
      <c r="CD62" s="761"/>
      <c r="CE62" s="175"/>
      <c r="CF62" s="175"/>
      <c r="CG62" s="175"/>
      <c r="CH62" s="761"/>
      <c r="CI62" s="175"/>
      <c r="CJ62" s="175"/>
      <c r="CK62" s="175"/>
      <c r="CL62" s="761"/>
      <c r="CM62" s="175"/>
      <c r="CN62" s="175"/>
      <c r="CO62" s="175"/>
      <c r="CP62" s="761"/>
      <c r="CQ62" s="175"/>
      <c r="CR62" s="175"/>
      <c r="CS62" s="175"/>
      <c r="CT62" s="761"/>
      <c r="CU62" s="175"/>
      <c r="CV62" s="820"/>
      <c r="CW62" s="175"/>
      <c r="CX62" s="820"/>
      <c r="CY62" s="617"/>
      <c r="CZ62" s="175"/>
      <c r="DA62" s="175"/>
      <c r="DB62" s="761"/>
      <c r="DC62" s="819"/>
      <c r="DD62" s="175"/>
      <c r="DE62" s="175"/>
      <c r="DF62" s="761"/>
      <c r="DG62" s="819"/>
      <c r="DH62" s="175"/>
      <c r="DI62" s="175"/>
      <c r="DJ62" s="761"/>
      <c r="DK62" s="819"/>
      <c r="DL62" s="175"/>
      <c r="DM62" s="175"/>
      <c r="DN62" s="761"/>
      <c r="DO62" s="823">
        <f t="shared" si="18"/>
        <v>0</v>
      </c>
      <c r="DP62" s="823">
        <f t="shared" si="19"/>
        <v>9000000</v>
      </c>
      <c r="DQ62" s="823">
        <f t="shared" si="20"/>
        <v>9000000</v>
      </c>
      <c r="DR62" s="823">
        <f t="shared" si="23"/>
        <v>0</v>
      </c>
    </row>
    <row r="63" spans="1:122" x14ac:dyDescent="0.25">
      <c r="A63" s="840" t="s">
        <v>120</v>
      </c>
      <c r="B63" s="844" t="s">
        <v>27</v>
      </c>
      <c r="C63" s="617">
        <f t="shared" ref="C63:BN63" si="41">SUM(C64:C68)</f>
        <v>0</v>
      </c>
      <c r="D63" s="175">
        <f>SUM(D64:D68)</f>
        <v>0</v>
      </c>
      <c r="E63" s="175">
        <f t="shared" ref="E63:F63" si="42">SUM(E64:E68)</f>
        <v>0</v>
      </c>
      <c r="F63" s="761">
        <f t="shared" si="42"/>
        <v>0</v>
      </c>
      <c r="G63" s="819">
        <f t="shared" si="41"/>
        <v>0</v>
      </c>
      <c r="H63" s="175">
        <f t="shared" si="41"/>
        <v>0</v>
      </c>
      <c r="I63" s="819">
        <f t="shared" si="41"/>
        <v>0</v>
      </c>
      <c r="J63" s="820">
        <f t="shared" si="41"/>
        <v>0</v>
      </c>
      <c r="K63" s="617">
        <f t="shared" si="41"/>
        <v>0</v>
      </c>
      <c r="L63" s="175">
        <f t="shared" si="41"/>
        <v>0</v>
      </c>
      <c r="M63" s="175">
        <f t="shared" si="41"/>
        <v>0</v>
      </c>
      <c r="N63" s="761">
        <f t="shared" si="41"/>
        <v>0</v>
      </c>
      <c r="O63" s="175">
        <f t="shared" si="41"/>
        <v>0</v>
      </c>
      <c r="P63" s="175">
        <f t="shared" si="41"/>
        <v>0</v>
      </c>
      <c r="Q63" s="175">
        <f t="shared" si="41"/>
        <v>0</v>
      </c>
      <c r="R63" s="820">
        <f t="shared" si="41"/>
        <v>0</v>
      </c>
      <c r="S63" s="617">
        <f t="shared" si="41"/>
        <v>0</v>
      </c>
      <c r="T63" s="175">
        <f t="shared" si="41"/>
        <v>0</v>
      </c>
      <c r="U63" s="175">
        <f t="shared" si="41"/>
        <v>0</v>
      </c>
      <c r="V63" s="761">
        <f t="shared" si="41"/>
        <v>0</v>
      </c>
      <c r="W63" s="819">
        <f t="shared" si="41"/>
        <v>0</v>
      </c>
      <c r="X63" s="175">
        <f t="shared" si="41"/>
        <v>0</v>
      </c>
      <c r="Y63" s="175">
        <f t="shared" si="41"/>
        <v>0</v>
      </c>
      <c r="Z63" s="761">
        <f t="shared" si="41"/>
        <v>0</v>
      </c>
      <c r="AA63" s="175">
        <f t="shared" si="41"/>
        <v>0</v>
      </c>
      <c r="AB63" s="175">
        <f t="shared" si="41"/>
        <v>0</v>
      </c>
      <c r="AC63" s="175">
        <f t="shared" si="41"/>
        <v>0</v>
      </c>
      <c r="AD63" s="761">
        <f t="shared" si="41"/>
        <v>0</v>
      </c>
      <c r="AE63" s="175">
        <f t="shared" si="41"/>
        <v>0</v>
      </c>
      <c r="AF63" s="175">
        <f t="shared" si="41"/>
        <v>0</v>
      </c>
      <c r="AG63" s="175">
        <f t="shared" si="41"/>
        <v>0</v>
      </c>
      <c r="AH63" s="761">
        <f t="shared" si="41"/>
        <v>0</v>
      </c>
      <c r="AI63" s="175">
        <f t="shared" si="41"/>
        <v>0</v>
      </c>
      <c r="AJ63" s="175">
        <f t="shared" si="41"/>
        <v>0</v>
      </c>
      <c r="AK63" s="175">
        <f t="shared" si="41"/>
        <v>0</v>
      </c>
      <c r="AL63" s="761">
        <f t="shared" si="41"/>
        <v>0</v>
      </c>
      <c r="AM63" s="175">
        <f t="shared" si="41"/>
        <v>0</v>
      </c>
      <c r="AN63" s="175">
        <f t="shared" si="41"/>
        <v>0</v>
      </c>
      <c r="AO63" s="175">
        <f t="shared" si="41"/>
        <v>0</v>
      </c>
      <c r="AP63" s="761">
        <f t="shared" si="41"/>
        <v>0</v>
      </c>
      <c r="AQ63" s="175">
        <f t="shared" si="41"/>
        <v>0</v>
      </c>
      <c r="AR63" s="175">
        <f t="shared" si="41"/>
        <v>0</v>
      </c>
      <c r="AS63" s="175">
        <f t="shared" si="41"/>
        <v>0</v>
      </c>
      <c r="AT63" s="175">
        <f t="shared" si="41"/>
        <v>0</v>
      </c>
      <c r="AU63" s="175">
        <f t="shared" si="41"/>
        <v>0</v>
      </c>
      <c r="AV63" s="175">
        <f t="shared" si="41"/>
        <v>0</v>
      </c>
      <c r="AW63" s="175">
        <f t="shared" si="41"/>
        <v>0</v>
      </c>
      <c r="AX63" s="761">
        <f t="shared" si="41"/>
        <v>0</v>
      </c>
      <c r="AY63" s="175">
        <f t="shared" si="41"/>
        <v>0</v>
      </c>
      <c r="AZ63" s="175">
        <f t="shared" si="41"/>
        <v>0</v>
      </c>
      <c r="BA63" s="175">
        <f t="shared" si="41"/>
        <v>0</v>
      </c>
      <c r="BB63" s="761">
        <f t="shared" si="41"/>
        <v>0</v>
      </c>
      <c r="BC63" s="175">
        <f t="shared" si="41"/>
        <v>0</v>
      </c>
      <c r="BD63" s="175">
        <f t="shared" si="41"/>
        <v>0</v>
      </c>
      <c r="BE63" s="175">
        <f t="shared" si="41"/>
        <v>0</v>
      </c>
      <c r="BF63" s="761">
        <f t="shared" si="41"/>
        <v>0</v>
      </c>
      <c r="BG63" s="175">
        <f t="shared" si="41"/>
        <v>0</v>
      </c>
      <c r="BH63" s="175">
        <f t="shared" si="41"/>
        <v>0</v>
      </c>
      <c r="BI63" s="175">
        <f t="shared" si="41"/>
        <v>0</v>
      </c>
      <c r="BJ63" s="761">
        <f t="shared" si="41"/>
        <v>0</v>
      </c>
      <c r="BK63" s="175">
        <f t="shared" si="41"/>
        <v>0</v>
      </c>
      <c r="BL63" s="175">
        <f t="shared" si="41"/>
        <v>0</v>
      </c>
      <c r="BM63" s="175">
        <f t="shared" si="41"/>
        <v>0</v>
      </c>
      <c r="BN63" s="761">
        <f t="shared" si="41"/>
        <v>0</v>
      </c>
      <c r="BO63" s="175">
        <f t="shared" ref="BO63:DN63" si="43">SUM(BO64:BO68)</f>
        <v>0</v>
      </c>
      <c r="BP63" s="175">
        <f t="shared" si="43"/>
        <v>0</v>
      </c>
      <c r="BQ63" s="175">
        <f t="shared" si="43"/>
        <v>0</v>
      </c>
      <c r="BR63" s="761">
        <f t="shared" si="43"/>
        <v>0</v>
      </c>
      <c r="BS63" s="175">
        <f t="shared" si="43"/>
        <v>0</v>
      </c>
      <c r="BT63" s="175">
        <f t="shared" si="43"/>
        <v>0</v>
      </c>
      <c r="BU63" s="175">
        <f t="shared" si="43"/>
        <v>0</v>
      </c>
      <c r="BV63" s="175">
        <f t="shared" si="43"/>
        <v>0</v>
      </c>
      <c r="BW63" s="175">
        <f t="shared" si="43"/>
        <v>0</v>
      </c>
      <c r="BX63" s="175">
        <f t="shared" si="43"/>
        <v>0</v>
      </c>
      <c r="BY63" s="175">
        <f t="shared" si="43"/>
        <v>0</v>
      </c>
      <c r="BZ63" s="761">
        <f t="shared" si="43"/>
        <v>0</v>
      </c>
      <c r="CA63" s="175">
        <f t="shared" si="43"/>
        <v>0</v>
      </c>
      <c r="CB63" s="175">
        <f t="shared" si="43"/>
        <v>0</v>
      </c>
      <c r="CC63" s="175">
        <f t="shared" si="43"/>
        <v>0</v>
      </c>
      <c r="CD63" s="761">
        <f t="shared" si="43"/>
        <v>0</v>
      </c>
      <c r="CE63" s="175">
        <f t="shared" si="43"/>
        <v>0</v>
      </c>
      <c r="CF63" s="175">
        <f t="shared" si="43"/>
        <v>0</v>
      </c>
      <c r="CG63" s="175">
        <f t="shared" si="43"/>
        <v>0</v>
      </c>
      <c r="CH63" s="761">
        <f t="shared" si="43"/>
        <v>0</v>
      </c>
      <c r="CI63" s="175">
        <f t="shared" si="43"/>
        <v>0</v>
      </c>
      <c r="CJ63" s="175">
        <f t="shared" si="43"/>
        <v>0</v>
      </c>
      <c r="CK63" s="175">
        <f t="shared" si="43"/>
        <v>0</v>
      </c>
      <c r="CL63" s="761">
        <f t="shared" si="43"/>
        <v>0</v>
      </c>
      <c r="CM63" s="175">
        <f t="shared" si="43"/>
        <v>0</v>
      </c>
      <c r="CN63" s="175">
        <f t="shared" si="43"/>
        <v>0</v>
      </c>
      <c r="CO63" s="175">
        <f t="shared" si="43"/>
        <v>0</v>
      </c>
      <c r="CP63" s="761">
        <f t="shared" si="43"/>
        <v>0</v>
      </c>
      <c r="CQ63" s="175">
        <f t="shared" si="43"/>
        <v>0</v>
      </c>
      <c r="CR63" s="175">
        <f t="shared" si="43"/>
        <v>0</v>
      </c>
      <c r="CS63" s="175">
        <f t="shared" si="43"/>
        <v>0</v>
      </c>
      <c r="CT63" s="761">
        <f t="shared" si="43"/>
        <v>0</v>
      </c>
      <c r="CU63" s="175">
        <f t="shared" si="43"/>
        <v>0</v>
      </c>
      <c r="CV63" s="820">
        <f t="shared" si="43"/>
        <v>0</v>
      </c>
      <c r="CW63" s="175">
        <f t="shared" si="43"/>
        <v>0</v>
      </c>
      <c r="CX63" s="820">
        <f t="shared" si="43"/>
        <v>0</v>
      </c>
      <c r="CY63" s="617">
        <f t="shared" si="43"/>
        <v>0</v>
      </c>
      <c r="CZ63" s="175">
        <f t="shared" si="43"/>
        <v>0</v>
      </c>
      <c r="DA63" s="175">
        <f t="shared" si="43"/>
        <v>0</v>
      </c>
      <c r="DB63" s="761">
        <f t="shared" si="43"/>
        <v>0</v>
      </c>
      <c r="DC63" s="819">
        <f t="shared" si="43"/>
        <v>0</v>
      </c>
      <c r="DD63" s="175">
        <f t="shared" si="43"/>
        <v>0</v>
      </c>
      <c r="DE63" s="175">
        <f t="shared" si="43"/>
        <v>0</v>
      </c>
      <c r="DF63" s="761">
        <f t="shared" si="43"/>
        <v>0</v>
      </c>
      <c r="DG63" s="819">
        <f t="shared" si="43"/>
        <v>0</v>
      </c>
      <c r="DH63" s="175">
        <f t="shared" si="43"/>
        <v>0</v>
      </c>
      <c r="DI63" s="175">
        <f t="shared" si="43"/>
        <v>0</v>
      </c>
      <c r="DJ63" s="761">
        <f t="shared" si="43"/>
        <v>0</v>
      </c>
      <c r="DK63" s="819">
        <f t="shared" si="43"/>
        <v>0</v>
      </c>
      <c r="DL63" s="175">
        <f t="shared" si="43"/>
        <v>0</v>
      </c>
      <c r="DM63" s="175">
        <f t="shared" si="43"/>
        <v>0</v>
      </c>
      <c r="DN63" s="761">
        <f t="shared" si="43"/>
        <v>0</v>
      </c>
      <c r="DO63" s="823">
        <f t="shared" si="18"/>
        <v>0</v>
      </c>
      <c r="DP63" s="823">
        <f t="shared" si="19"/>
        <v>0</v>
      </c>
      <c r="DQ63" s="823">
        <f t="shared" si="20"/>
        <v>0</v>
      </c>
      <c r="DR63" s="823">
        <f t="shared" si="23"/>
        <v>0</v>
      </c>
    </row>
    <row r="64" spans="1:122" hidden="1" x14ac:dyDescent="0.25">
      <c r="A64" s="817" t="s">
        <v>121</v>
      </c>
      <c r="B64" s="818" t="s">
        <v>122</v>
      </c>
      <c r="C64" s="617"/>
      <c r="D64" s="175"/>
      <c r="E64" s="175"/>
      <c r="F64" s="761"/>
      <c r="G64" s="819"/>
      <c r="H64" s="175"/>
      <c r="I64" s="819"/>
      <c r="J64" s="820"/>
      <c r="K64" s="617"/>
      <c r="L64" s="175"/>
      <c r="M64" s="175"/>
      <c r="N64" s="761"/>
      <c r="O64" s="175"/>
      <c r="P64" s="175"/>
      <c r="Q64" s="175"/>
      <c r="R64" s="820"/>
      <c r="S64" s="617"/>
      <c r="T64" s="175"/>
      <c r="U64" s="175"/>
      <c r="V64" s="761"/>
      <c r="W64" s="819"/>
      <c r="X64" s="175"/>
      <c r="Y64" s="175"/>
      <c r="Z64" s="761"/>
      <c r="AA64" s="175"/>
      <c r="AB64" s="175"/>
      <c r="AC64" s="175"/>
      <c r="AD64" s="761"/>
      <c r="AE64" s="175"/>
      <c r="AF64" s="175"/>
      <c r="AG64" s="175"/>
      <c r="AH64" s="761"/>
      <c r="AI64" s="175"/>
      <c r="AJ64" s="175"/>
      <c r="AK64" s="175"/>
      <c r="AL64" s="761"/>
      <c r="AM64" s="175"/>
      <c r="AN64" s="175"/>
      <c r="AO64" s="175"/>
      <c r="AP64" s="761"/>
      <c r="AQ64" s="175"/>
      <c r="AR64" s="175"/>
      <c r="AS64" s="175"/>
      <c r="AT64" s="175"/>
      <c r="AU64" s="175"/>
      <c r="AV64" s="175"/>
      <c r="AW64" s="175"/>
      <c r="AX64" s="761"/>
      <c r="AY64" s="175"/>
      <c r="AZ64" s="175"/>
      <c r="BA64" s="175"/>
      <c r="BB64" s="761"/>
      <c r="BC64" s="175"/>
      <c r="BD64" s="175"/>
      <c r="BE64" s="175"/>
      <c r="BF64" s="761"/>
      <c r="BG64" s="175"/>
      <c r="BH64" s="175"/>
      <c r="BI64" s="175"/>
      <c r="BJ64" s="761"/>
      <c r="BK64" s="175"/>
      <c r="BL64" s="175"/>
      <c r="BM64" s="175"/>
      <c r="BN64" s="761"/>
      <c r="BO64" s="175"/>
      <c r="BP64" s="175"/>
      <c r="BQ64" s="175"/>
      <c r="BR64" s="761"/>
      <c r="BS64" s="175"/>
      <c r="BT64" s="175"/>
      <c r="BU64" s="175"/>
      <c r="BV64" s="175"/>
      <c r="BW64" s="175"/>
      <c r="BX64" s="175"/>
      <c r="BY64" s="175"/>
      <c r="BZ64" s="761"/>
      <c r="CA64" s="175"/>
      <c r="CB64" s="175"/>
      <c r="CC64" s="175"/>
      <c r="CD64" s="761"/>
      <c r="CE64" s="175"/>
      <c r="CF64" s="175"/>
      <c r="CG64" s="175"/>
      <c r="CH64" s="761"/>
      <c r="CI64" s="175"/>
      <c r="CJ64" s="175"/>
      <c r="CK64" s="175"/>
      <c r="CL64" s="761"/>
      <c r="CM64" s="175"/>
      <c r="CN64" s="175"/>
      <c r="CO64" s="175"/>
      <c r="CP64" s="761"/>
      <c r="CQ64" s="175"/>
      <c r="CR64" s="175"/>
      <c r="CS64" s="175"/>
      <c r="CT64" s="761"/>
      <c r="CU64" s="175"/>
      <c r="CV64" s="820"/>
      <c r="CW64" s="175"/>
      <c r="CX64" s="820"/>
      <c r="CY64" s="617"/>
      <c r="CZ64" s="175"/>
      <c r="DA64" s="175"/>
      <c r="DB64" s="761"/>
      <c r="DC64" s="819"/>
      <c r="DD64" s="175"/>
      <c r="DE64" s="175"/>
      <c r="DF64" s="761"/>
      <c r="DG64" s="819"/>
      <c r="DH64" s="175"/>
      <c r="DI64" s="175"/>
      <c r="DJ64" s="761"/>
      <c r="DK64" s="819"/>
      <c r="DL64" s="175"/>
      <c r="DM64" s="175"/>
      <c r="DN64" s="761"/>
      <c r="DO64" s="823">
        <f t="shared" si="18"/>
        <v>0</v>
      </c>
      <c r="DP64" s="823">
        <f t="shared" si="19"/>
        <v>0</v>
      </c>
      <c r="DQ64" s="823">
        <f t="shared" si="20"/>
        <v>0</v>
      </c>
      <c r="DR64" s="823">
        <f t="shared" si="23"/>
        <v>0</v>
      </c>
    </row>
    <row r="65" spans="1:122" hidden="1" x14ac:dyDescent="0.25">
      <c r="A65" s="817" t="s">
        <v>123</v>
      </c>
      <c r="B65" s="818" t="s">
        <v>124</v>
      </c>
      <c r="C65" s="617"/>
      <c r="D65" s="175"/>
      <c r="E65" s="175"/>
      <c r="F65" s="761"/>
      <c r="G65" s="819"/>
      <c r="H65" s="175"/>
      <c r="I65" s="819"/>
      <c r="J65" s="820"/>
      <c r="K65" s="617"/>
      <c r="L65" s="175"/>
      <c r="M65" s="175"/>
      <c r="N65" s="761"/>
      <c r="O65" s="175"/>
      <c r="P65" s="175"/>
      <c r="Q65" s="175"/>
      <c r="R65" s="820"/>
      <c r="S65" s="617"/>
      <c r="T65" s="175"/>
      <c r="U65" s="175"/>
      <c r="V65" s="761"/>
      <c r="W65" s="819"/>
      <c r="X65" s="175"/>
      <c r="Y65" s="175"/>
      <c r="Z65" s="761"/>
      <c r="AA65" s="175"/>
      <c r="AB65" s="175"/>
      <c r="AC65" s="175"/>
      <c r="AD65" s="761"/>
      <c r="AE65" s="175"/>
      <c r="AF65" s="175"/>
      <c r="AG65" s="175"/>
      <c r="AH65" s="761"/>
      <c r="AI65" s="175"/>
      <c r="AJ65" s="175"/>
      <c r="AK65" s="175"/>
      <c r="AL65" s="761"/>
      <c r="AM65" s="175"/>
      <c r="AN65" s="175"/>
      <c r="AO65" s="175"/>
      <c r="AP65" s="761"/>
      <c r="AQ65" s="175"/>
      <c r="AR65" s="175"/>
      <c r="AS65" s="175"/>
      <c r="AT65" s="175"/>
      <c r="AU65" s="175"/>
      <c r="AV65" s="175"/>
      <c r="AW65" s="175"/>
      <c r="AX65" s="761"/>
      <c r="AY65" s="175"/>
      <c r="AZ65" s="175"/>
      <c r="BA65" s="175"/>
      <c r="BB65" s="761"/>
      <c r="BC65" s="175"/>
      <c r="BD65" s="175"/>
      <c r="BE65" s="175"/>
      <c r="BF65" s="761"/>
      <c r="BG65" s="175"/>
      <c r="BH65" s="175"/>
      <c r="BI65" s="175"/>
      <c r="BJ65" s="761"/>
      <c r="BK65" s="175"/>
      <c r="BL65" s="175"/>
      <c r="BM65" s="175"/>
      <c r="BN65" s="761"/>
      <c r="BO65" s="175"/>
      <c r="BP65" s="175"/>
      <c r="BQ65" s="175"/>
      <c r="BR65" s="761"/>
      <c r="BS65" s="175"/>
      <c r="BT65" s="175"/>
      <c r="BU65" s="175"/>
      <c r="BV65" s="175"/>
      <c r="BW65" s="175"/>
      <c r="BX65" s="175"/>
      <c r="BY65" s="175"/>
      <c r="BZ65" s="761"/>
      <c r="CA65" s="175"/>
      <c r="CB65" s="175"/>
      <c r="CC65" s="175"/>
      <c r="CD65" s="761"/>
      <c r="CE65" s="175"/>
      <c r="CF65" s="175"/>
      <c r="CG65" s="175"/>
      <c r="CH65" s="761"/>
      <c r="CI65" s="175"/>
      <c r="CJ65" s="175"/>
      <c r="CK65" s="175"/>
      <c r="CL65" s="761"/>
      <c r="CM65" s="175"/>
      <c r="CN65" s="175"/>
      <c r="CO65" s="175"/>
      <c r="CP65" s="761"/>
      <c r="CQ65" s="175"/>
      <c r="CR65" s="175"/>
      <c r="CS65" s="175"/>
      <c r="CT65" s="761"/>
      <c r="CU65" s="175"/>
      <c r="CV65" s="820"/>
      <c r="CW65" s="175"/>
      <c r="CX65" s="820"/>
      <c r="CY65" s="617"/>
      <c r="CZ65" s="175"/>
      <c r="DA65" s="175"/>
      <c r="DB65" s="761"/>
      <c r="DC65" s="819"/>
      <c r="DD65" s="175"/>
      <c r="DE65" s="175"/>
      <c r="DF65" s="761"/>
      <c r="DG65" s="819"/>
      <c r="DH65" s="175"/>
      <c r="DI65" s="175"/>
      <c r="DJ65" s="761"/>
      <c r="DK65" s="819"/>
      <c r="DL65" s="175"/>
      <c r="DM65" s="175"/>
      <c r="DN65" s="761"/>
      <c r="DO65" s="823">
        <f t="shared" si="18"/>
        <v>0</v>
      </c>
      <c r="DP65" s="823">
        <f t="shared" si="19"/>
        <v>0</v>
      </c>
      <c r="DQ65" s="823">
        <f t="shared" si="20"/>
        <v>0</v>
      </c>
      <c r="DR65" s="823">
        <f t="shared" si="23"/>
        <v>0</v>
      </c>
    </row>
    <row r="66" spans="1:122" hidden="1" x14ac:dyDescent="0.25">
      <c r="A66" s="817" t="s">
        <v>125</v>
      </c>
      <c r="B66" s="818" t="s">
        <v>126</v>
      </c>
      <c r="C66" s="617"/>
      <c r="D66" s="175"/>
      <c r="E66" s="175"/>
      <c r="F66" s="761"/>
      <c r="G66" s="819"/>
      <c r="H66" s="175"/>
      <c r="I66" s="819"/>
      <c r="J66" s="820"/>
      <c r="K66" s="617"/>
      <c r="L66" s="175"/>
      <c r="M66" s="175"/>
      <c r="N66" s="761"/>
      <c r="O66" s="175"/>
      <c r="P66" s="175"/>
      <c r="Q66" s="175"/>
      <c r="R66" s="820"/>
      <c r="S66" s="617"/>
      <c r="T66" s="175"/>
      <c r="U66" s="175"/>
      <c r="V66" s="761"/>
      <c r="W66" s="819"/>
      <c r="X66" s="175"/>
      <c r="Y66" s="175"/>
      <c r="Z66" s="761"/>
      <c r="AA66" s="175"/>
      <c r="AB66" s="175"/>
      <c r="AC66" s="175"/>
      <c r="AD66" s="761"/>
      <c r="AE66" s="175"/>
      <c r="AF66" s="175"/>
      <c r="AG66" s="175"/>
      <c r="AH66" s="761"/>
      <c r="AI66" s="175"/>
      <c r="AJ66" s="175"/>
      <c r="AK66" s="175"/>
      <c r="AL66" s="761"/>
      <c r="AM66" s="175"/>
      <c r="AN66" s="175"/>
      <c r="AO66" s="175"/>
      <c r="AP66" s="761"/>
      <c r="AQ66" s="175"/>
      <c r="AR66" s="175"/>
      <c r="AS66" s="175"/>
      <c r="AT66" s="175"/>
      <c r="AU66" s="175"/>
      <c r="AV66" s="175"/>
      <c r="AW66" s="175"/>
      <c r="AX66" s="761"/>
      <c r="AY66" s="175"/>
      <c r="AZ66" s="175"/>
      <c r="BA66" s="175"/>
      <c r="BB66" s="761"/>
      <c r="BC66" s="175"/>
      <c r="BD66" s="175"/>
      <c r="BE66" s="175"/>
      <c r="BF66" s="761"/>
      <c r="BG66" s="175"/>
      <c r="BH66" s="175"/>
      <c r="BI66" s="175"/>
      <c r="BJ66" s="761"/>
      <c r="BK66" s="175"/>
      <c r="BL66" s="175"/>
      <c r="BM66" s="175"/>
      <c r="BN66" s="761"/>
      <c r="BO66" s="175"/>
      <c r="BP66" s="175"/>
      <c r="BQ66" s="175"/>
      <c r="BR66" s="761"/>
      <c r="BS66" s="175"/>
      <c r="BT66" s="175"/>
      <c r="BU66" s="175"/>
      <c r="BV66" s="175"/>
      <c r="BW66" s="175"/>
      <c r="BX66" s="175"/>
      <c r="BY66" s="175"/>
      <c r="BZ66" s="761"/>
      <c r="CA66" s="175"/>
      <c r="CB66" s="175"/>
      <c r="CC66" s="175"/>
      <c r="CD66" s="761"/>
      <c r="CE66" s="175"/>
      <c r="CF66" s="175"/>
      <c r="CG66" s="175"/>
      <c r="CH66" s="761"/>
      <c r="CI66" s="175"/>
      <c r="CJ66" s="175"/>
      <c r="CK66" s="175"/>
      <c r="CL66" s="761"/>
      <c r="CM66" s="175"/>
      <c r="CN66" s="175"/>
      <c r="CO66" s="175"/>
      <c r="CP66" s="761"/>
      <c r="CQ66" s="175"/>
      <c r="CR66" s="175"/>
      <c r="CS66" s="175"/>
      <c r="CT66" s="761"/>
      <c r="CU66" s="175"/>
      <c r="CV66" s="820"/>
      <c r="CW66" s="175"/>
      <c r="CX66" s="820"/>
      <c r="CY66" s="617"/>
      <c r="CZ66" s="175"/>
      <c r="DA66" s="175"/>
      <c r="DB66" s="761"/>
      <c r="DC66" s="819"/>
      <c r="DD66" s="175"/>
      <c r="DE66" s="175"/>
      <c r="DF66" s="761"/>
      <c r="DG66" s="819"/>
      <c r="DH66" s="175"/>
      <c r="DI66" s="175"/>
      <c r="DJ66" s="761"/>
      <c r="DK66" s="819"/>
      <c r="DL66" s="175"/>
      <c r="DM66" s="175"/>
      <c r="DN66" s="761"/>
      <c r="DO66" s="823">
        <f t="shared" si="18"/>
        <v>0</v>
      </c>
      <c r="DP66" s="823">
        <f t="shared" si="19"/>
        <v>0</v>
      </c>
      <c r="DQ66" s="823">
        <f t="shared" si="20"/>
        <v>0</v>
      </c>
      <c r="DR66" s="823">
        <f t="shared" si="23"/>
        <v>0</v>
      </c>
    </row>
    <row r="67" spans="1:122" hidden="1" x14ac:dyDescent="0.25">
      <c r="A67" s="817" t="s">
        <v>127</v>
      </c>
      <c r="B67" s="818" t="s">
        <v>128</v>
      </c>
      <c r="C67" s="617"/>
      <c r="D67" s="175"/>
      <c r="E67" s="175"/>
      <c r="F67" s="761"/>
      <c r="G67" s="819"/>
      <c r="H67" s="175"/>
      <c r="I67" s="819"/>
      <c r="J67" s="820"/>
      <c r="K67" s="617"/>
      <c r="L67" s="175"/>
      <c r="M67" s="175"/>
      <c r="N67" s="761"/>
      <c r="O67" s="175"/>
      <c r="P67" s="175"/>
      <c r="Q67" s="175"/>
      <c r="R67" s="820"/>
      <c r="S67" s="617"/>
      <c r="T67" s="175"/>
      <c r="U67" s="175"/>
      <c r="V67" s="761"/>
      <c r="W67" s="819"/>
      <c r="X67" s="175"/>
      <c r="Y67" s="175"/>
      <c r="Z67" s="761"/>
      <c r="AA67" s="175"/>
      <c r="AB67" s="175"/>
      <c r="AC67" s="175"/>
      <c r="AD67" s="761"/>
      <c r="AE67" s="175"/>
      <c r="AF67" s="175"/>
      <c r="AG67" s="175"/>
      <c r="AH67" s="761"/>
      <c r="AI67" s="175"/>
      <c r="AJ67" s="175"/>
      <c r="AK67" s="175"/>
      <c r="AL67" s="761"/>
      <c r="AM67" s="175"/>
      <c r="AN67" s="175"/>
      <c r="AO67" s="175"/>
      <c r="AP67" s="761"/>
      <c r="AQ67" s="175"/>
      <c r="AR67" s="175"/>
      <c r="AS67" s="175"/>
      <c r="AT67" s="175"/>
      <c r="AU67" s="175"/>
      <c r="AV67" s="175"/>
      <c r="AW67" s="175"/>
      <c r="AX67" s="761"/>
      <c r="AY67" s="175"/>
      <c r="AZ67" s="175"/>
      <c r="BA67" s="175"/>
      <c r="BB67" s="761"/>
      <c r="BC67" s="175"/>
      <c r="BD67" s="175"/>
      <c r="BE67" s="175"/>
      <c r="BF67" s="761"/>
      <c r="BG67" s="175"/>
      <c r="BH67" s="175"/>
      <c r="BI67" s="175"/>
      <c r="BJ67" s="761"/>
      <c r="BK67" s="175"/>
      <c r="BL67" s="175"/>
      <c r="BM67" s="175"/>
      <c r="BN67" s="761"/>
      <c r="BO67" s="175"/>
      <c r="BP67" s="175"/>
      <c r="BQ67" s="175"/>
      <c r="BR67" s="761"/>
      <c r="BS67" s="175"/>
      <c r="BT67" s="175"/>
      <c r="BU67" s="175"/>
      <c r="BV67" s="175"/>
      <c r="BW67" s="175"/>
      <c r="BX67" s="175"/>
      <c r="BY67" s="175"/>
      <c r="BZ67" s="761"/>
      <c r="CA67" s="175"/>
      <c r="CB67" s="175"/>
      <c r="CC67" s="175"/>
      <c r="CD67" s="761"/>
      <c r="CE67" s="175"/>
      <c r="CF67" s="175"/>
      <c r="CG67" s="175"/>
      <c r="CH67" s="761"/>
      <c r="CI67" s="175"/>
      <c r="CJ67" s="175"/>
      <c r="CK67" s="175"/>
      <c r="CL67" s="761"/>
      <c r="CM67" s="175"/>
      <c r="CN67" s="175"/>
      <c r="CO67" s="175"/>
      <c r="CP67" s="761"/>
      <c r="CQ67" s="175"/>
      <c r="CR67" s="175"/>
      <c r="CS67" s="175"/>
      <c r="CT67" s="761"/>
      <c r="CU67" s="175"/>
      <c r="CV67" s="820"/>
      <c r="CW67" s="175"/>
      <c r="CX67" s="820"/>
      <c r="CY67" s="617"/>
      <c r="CZ67" s="175"/>
      <c r="DA67" s="175"/>
      <c r="DB67" s="761"/>
      <c r="DC67" s="819"/>
      <c r="DD67" s="175"/>
      <c r="DE67" s="175"/>
      <c r="DF67" s="761"/>
      <c r="DG67" s="819"/>
      <c r="DH67" s="175"/>
      <c r="DI67" s="175"/>
      <c r="DJ67" s="761"/>
      <c r="DK67" s="819"/>
      <c r="DL67" s="175"/>
      <c r="DM67" s="175"/>
      <c r="DN67" s="761"/>
      <c r="DO67" s="823">
        <f t="shared" si="18"/>
        <v>0</v>
      </c>
      <c r="DP67" s="823">
        <f t="shared" si="19"/>
        <v>0</v>
      </c>
      <c r="DQ67" s="823">
        <f t="shared" si="20"/>
        <v>0</v>
      </c>
      <c r="DR67" s="823">
        <f t="shared" si="23"/>
        <v>0</v>
      </c>
    </row>
    <row r="68" spans="1:122" hidden="1" x14ac:dyDescent="0.25">
      <c r="A68" s="817" t="s">
        <v>129</v>
      </c>
      <c r="B68" s="818" t="s">
        <v>130</v>
      </c>
      <c r="C68" s="617"/>
      <c r="D68" s="175"/>
      <c r="E68" s="175"/>
      <c r="F68" s="761"/>
      <c r="G68" s="819"/>
      <c r="H68" s="175"/>
      <c r="I68" s="819"/>
      <c r="J68" s="820"/>
      <c r="K68" s="617"/>
      <c r="L68" s="175"/>
      <c r="M68" s="175"/>
      <c r="N68" s="761"/>
      <c r="O68" s="175"/>
      <c r="P68" s="175"/>
      <c r="Q68" s="175"/>
      <c r="R68" s="820"/>
      <c r="S68" s="617"/>
      <c r="T68" s="175"/>
      <c r="U68" s="175"/>
      <c r="V68" s="761"/>
      <c r="W68" s="819"/>
      <c r="X68" s="175"/>
      <c r="Y68" s="175"/>
      <c r="Z68" s="761"/>
      <c r="AA68" s="175"/>
      <c r="AB68" s="175"/>
      <c r="AC68" s="175"/>
      <c r="AD68" s="761"/>
      <c r="AE68" s="175"/>
      <c r="AF68" s="175"/>
      <c r="AG68" s="175"/>
      <c r="AH68" s="761"/>
      <c r="AI68" s="175"/>
      <c r="AJ68" s="175"/>
      <c r="AK68" s="175"/>
      <c r="AL68" s="761"/>
      <c r="AM68" s="175"/>
      <c r="AN68" s="175"/>
      <c r="AO68" s="175"/>
      <c r="AP68" s="761"/>
      <c r="AQ68" s="175"/>
      <c r="AR68" s="175"/>
      <c r="AS68" s="175"/>
      <c r="AT68" s="175"/>
      <c r="AU68" s="175"/>
      <c r="AV68" s="175"/>
      <c r="AW68" s="175"/>
      <c r="AX68" s="761"/>
      <c r="AY68" s="175"/>
      <c r="AZ68" s="175"/>
      <c r="BA68" s="175"/>
      <c r="BB68" s="761"/>
      <c r="BC68" s="175"/>
      <c r="BD68" s="175"/>
      <c r="BE68" s="175"/>
      <c r="BF68" s="761"/>
      <c r="BG68" s="175"/>
      <c r="BH68" s="175"/>
      <c r="BI68" s="175"/>
      <c r="BJ68" s="761"/>
      <c r="BK68" s="175"/>
      <c r="BL68" s="175"/>
      <c r="BM68" s="175"/>
      <c r="BN68" s="761"/>
      <c r="BO68" s="175"/>
      <c r="BP68" s="175"/>
      <c r="BQ68" s="175"/>
      <c r="BR68" s="761"/>
      <c r="BS68" s="175"/>
      <c r="BT68" s="175"/>
      <c r="BU68" s="175"/>
      <c r="BV68" s="175"/>
      <c r="BW68" s="175"/>
      <c r="BX68" s="175"/>
      <c r="BY68" s="175"/>
      <c r="BZ68" s="761"/>
      <c r="CA68" s="175"/>
      <c r="CB68" s="175"/>
      <c r="CC68" s="175"/>
      <c r="CD68" s="761"/>
      <c r="CE68" s="175"/>
      <c r="CF68" s="175"/>
      <c r="CG68" s="175"/>
      <c r="CH68" s="761"/>
      <c r="CI68" s="175"/>
      <c r="CJ68" s="175"/>
      <c r="CK68" s="175"/>
      <c r="CL68" s="761"/>
      <c r="CM68" s="175"/>
      <c r="CN68" s="175"/>
      <c r="CO68" s="175"/>
      <c r="CP68" s="761"/>
      <c r="CQ68" s="175"/>
      <c r="CR68" s="175"/>
      <c r="CS68" s="175"/>
      <c r="CT68" s="761"/>
      <c r="CU68" s="175"/>
      <c r="CV68" s="820"/>
      <c r="CW68" s="175"/>
      <c r="CX68" s="820"/>
      <c r="CY68" s="617"/>
      <c r="CZ68" s="175"/>
      <c r="DA68" s="175"/>
      <c r="DB68" s="761"/>
      <c r="DC68" s="819"/>
      <c r="DD68" s="175"/>
      <c r="DE68" s="175"/>
      <c r="DF68" s="761"/>
      <c r="DG68" s="819"/>
      <c r="DH68" s="175"/>
      <c r="DI68" s="175"/>
      <c r="DJ68" s="761"/>
      <c r="DK68" s="819"/>
      <c r="DL68" s="175"/>
      <c r="DM68" s="175"/>
      <c r="DN68" s="761"/>
      <c r="DO68" s="823">
        <f t="shared" si="18"/>
        <v>0</v>
      </c>
      <c r="DP68" s="823">
        <f t="shared" si="19"/>
        <v>0</v>
      </c>
      <c r="DQ68" s="823">
        <f t="shared" si="20"/>
        <v>0</v>
      </c>
      <c r="DR68" s="823">
        <f t="shared" si="23"/>
        <v>0</v>
      </c>
    </row>
    <row r="69" spans="1:122" x14ac:dyDescent="0.25">
      <c r="A69" s="840" t="s">
        <v>131</v>
      </c>
      <c r="B69" s="844" t="s">
        <v>132</v>
      </c>
      <c r="C69" s="617">
        <f t="shared" ref="C69:BN69" si="44">SUM(C70:C71)</f>
        <v>0</v>
      </c>
      <c r="D69" s="175">
        <f>SUM(D70:D71)</f>
        <v>0</v>
      </c>
      <c r="E69" s="175">
        <f t="shared" ref="E69:F69" si="45">SUM(E70:E71)</f>
        <v>0</v>
      </c>
      <c r="F69" s="761">
        <f t="shared" si="45"/>
        <v>0</v>
      </c>
      <c r="G69" s="819">
        <f t="shared" si="44"/>
        <v>0</v>
      </c>
      <c r="H69" s="175">
        <f t="shared" si="44"/>
        <v>0</v>
      </c>
      <c r="I69" s="819">
        <f t="shared" si="44"/>
        <v>0</v>
      </c>
      <c r="J69" s="820">
        <f t="shared" si="44"/>
        <v>0</v>
      </c>
      <c r="K69" s="617">
        <f t="shared" si="44"/>
        <v>0</v>
      </c>
      <c r="L69" s="175">
        <f t="shared" si="44"/>
        <v>0</v>
      </c>
      <c r="M69" s="175">
        <f t="shared" si="44"/>
        <v>0</v>
      </c>
      <c r="N69" s="761">
        <f t="shared" si="44"/>
        <v>0</v>
      </c>
      <c r="O69" s="175">
        <f t="shared" si="44"/>
        <v>0</v>
      </c>
      <c r="P69" s="175">
        <f t="shared" si="44"/>
        <v>0</v>
      </c>
      <c r="Q69" s="175">
        <f t="shared" si="44"/>
        <v>0</v>
      </c>
      <c r="R69" s="820">
        <f t="shared" si="44"/>
        <v>0</v>
      </c>
      <c r="S69" s="617">
        <f t="shared" si="44"/>
        <v>0</v>
      </c>
      <c r="T69" s="175">
        <f t="shared" si="44"/>
        <v>0</v>
      </c>
      <c r="U69" s="175">
        <f t="shared" si="44"/>
        <v>0</v>
      </c>
      <c r="V69" s="761">
        <f t="shared" si="44"/>
        <v>0</v>
      </c>
      <c r="W69" s="819">
        <f t="shared" si="44"/>
        <v>0</v>
      </c>
      <c r="X69" s="175">
        <f t="shared" si="44"/>
        <v>0</v>
      </c>
      <c r="Y69" s="175">
        <f t="shared" si="44"/>
        <v>0</v>
      </c>
      <c r="Z69" s="761">
        <f t="shared" si="44"/>
        <v>0</v>
      </c>
      <c r="AA69" s="175">
        <f t="shared" si="44"/>
        <v>0</v>
      </c>
      <c r="AB69" s="175">
        <f t="shared" si="44"/>
        <v>0</v>
      </c>
      <c r="AC69" s="175">
        <f t="shared" si="44"/>
        <v>0</v>
      </c>
      <c r="AD69" s="761">
        <f t="shared" si="44"/>
        <v>0</v>
      </c>
      <c r="AE69" s="175">
        <f t="shared" si="44"/>
        <v>0</v>
      </c>
      <c r="AF69" s="175">
        <f t="shared" si="44"/>
        <v>0</v>
      </c>
      <c r="AG69" s="175">
        <f t="shared" si="44"/>
        <v>0</v>
      </c>
      <c r="AH69" s="761">
        <f t="shared" si="44"/>
        <v>0</v>
      </c>
      <c r="AI69" s="175">
        <f t="shared" si="44"/>
        <v>0</v>
      </c>
      <c r="AJ69" s="175">
        <f t="shared" si="44"/>
        <v>0</v>
      </c>
      <c r="AK69" s="175">
        <f t="shared" si="44"/>
        <v>0</v>
      </c>
      <c r="AL69" s="761">
        <f t="shared" si="44"/>
        <v>0</v>
      </c>
      <c r="AM69" s="175">
        <f t="shared" si="44"/>
        <v>0</v>
      </c>
      <c r="AN69" s="175">
        <f t="shared" si="44"/>
        <v>0</v>
      </c>
      <c r="AO69" s="175">
        <f t="shared" si="44"/>
        <v>0</v>
      </c>
      <c r="AP69" s="761">
        <f t="shared" si="44"/>
        <v>0</v>
      </c>
      <c r="AQ69" s="175">
        <f t="shared" si="44"/>
        <v>0</v>
      </c>
      <c r="AR69" s="175">
        <f t="shared" si="44"/>
        <v>0</v>
      </c>
      <c r="AS69" s="175">
        <f t="shared" si="44"/>
        <v>0</v>
      </c>
      <c r="AT69" s="175">
        <f t="shared" si="44"/>
        <v>0</v>
      </c>
      <c r="AU69" s="175">
        <f t="shared" si="44"/>
        <v>0</v>
      </c>
      <c r="AV69" s="175">
        <f t="shared" si="44"/>
        <v>0</v>
      </c>
      <c r="AW69" s="175">
        <f t="shared" si="44"/>
        <v>0</v>
      </c>
      <c r="AX69" s="761">
        <f t="shared" si="44"/>
        <v>0</v>
      </c>
      <c r="AY69" s="175">
        <f t="shared" si="44"/>
        <v>0</v>
      </c>
      <c r="AZ69" s="175">
        <f t="shared" si="44"/>
        <v>0</v>
      </c>
      <c r="BA69" s="175">
        <f t="shared" si="44"/>
        <v>0</v>
      </c>
      <c r="BB69" s="761">
        <f t="shared" si="44"/>
        <v>0</v>
      </c>
      <c r="BC69" s="175">
        <f t="shared" si="44"/>
        <v>0</v>
      </c>
      <c r="BD69" s="175">
        <f t="shared" si="44"/>
        <v>0</v>
      </c>
      <c r="BE69" s="175">
        <f t="shared" si="44"/>
        <v>0</v>
      </c>
      <c r="BF69" s="761">
        <f t="shared" si="44"/>
        <v>0</v>
      </c>
      <c r="BG69" s="175">
        <f t="shared" si="44"/>
        <v>0</v>
      </c>
      <c r="BH69" s="175">
        <f t="shared" si="44"/>
        <v>0</v>
      </c>
      <c r="BI69" s="175">
        <f t="shared" si="44"/>
        <v>0</v>
      </c>
      <c r="BJ69" s="761">
        <f t="shared" si="44"/>
        <v>0</v>
      </c>
      <c r="BK69" s="175">
        <f t="shared" si="44"/>
        <v>0</v>
      </c>
      <c r="BL69" s="175">
        <f t="shared" si="44"/>
        <v>0</v>
      </c>
      <c r="BM69" s="175">
        <f t="shared" si="44"/>
        <v>0</v>
      </c>
      <c r="BN69" s="761">
        <f t="shared" si="44"/>
        <v>0</v>
      </c>
      <c r="BO69" s="175">
        <f t="shared" ref="BO69:DN69" si="46">SUM(BO70:BO71)</f>
        <v>0</v>
      </c>
      <c r="BP69" s="175">
        <f t="shared" si="46"/>
        <v>0</v>
      </c>
      <c r="BQ69" s="175">
        <f t="shared" si="46"/>
        <v>0</v>
      </c>
      <c r="BR69" s="761">
        <f t="shared" si="46"/>
        <v>0</v>
      </c>
      <c r="BS69" s="175">
        <f t="shared" si="46"/>
        <v>0</v>
      </c>
      <c r="BT69" s="175">
        <f t="shared" si="46"/>
        <v>0</v>
      </c>
      <c r="BU69" s="175">
        <f t="shared" si="46"/>
        <v>0</v>
      </c>
      <c r="BV69" s="175">
        <f t="shared" si="46"/>
        <v>0</v>
      </c>
      <c r="BW69" s="175">
        <f t="shared" si="46"/>
        <v>0</v>
      </c>
      <c r="BX69" s="175">
        <f t="shared" si="46"/>
        <v>0</v>
      </c>
      <c r="BY69" s="175">
        <f t="shared" si="46"/>
        <v>0</v>
      </c>
      <c r="BZ69" s="761">
        <f t="shared" si="46"/>
        <v>0</v>
      </c>
      <c r="CA69" s="175">
        <f t="shared" si="46"/>
        <v>0</v>
      </c>
      <c r="CB69" s="175">
        <f t="shared" si="46"/>
        <v>0</v>
      </c>
      <c r="CC69" s="175">
        <f t="shared" si="46"/>
        <v>0</v>
      </c>
      <c r="CD69" s="761">
        <f t="shared" si="46"/>
        <v>0</v>
      </c>
      <c r="CE69" s="175">
        <f t="shared" si="46"/>
        <v>0</v>
      </c>
      <c r="CF69" s="175">
        <f t="shared" si="46"/>
        <v>0</v>
      </c>
      <c r="CG69" s="175">
        <f t="shared" si="46"/>
        <v>0</v>
      </c>
      <c r="CH69" s="761">
        <f t="shared" si="46"/>
        <v>0</v>
      </c>
      <c r="CI69" s="175">
        <f t="shared" si="46"/>
        <v>0</v>
      </c>
      <c r="CJ69" s="175">
        <f t="shared" si="46"/>
        <v>0</v>
      </c>
      <c r="CK69" s="175">
        <f t="shared" si="46"/>
        <v>0</v>
      </c>
      <c r="CL69" s="761">
        <f t="shared" si="46"/>
        <v>0</v>
      </c>
      <c r="CM69" s="175">
        <f t="shared" si="46"/>
        <v>0</v>
      </c>
      <c r="CN69" s="175">
        <f t="shared" si="46"/>
        <v>0</v>
      </c>
      <c r="CO69" s="175">
        <f t="shared" si="46"/>
        <v>0</v>
      </c>
      <c r="CP69" s="761">
        <f t="shared" si="46"/>
        <v>0</v>
      </c>
      <c r="CQ69" s="175">
        <f t="shared" si="46"/>
        <v>0</v>
      </c>
      <c r="CR69" s="175">
        <f t="shared" si="46"/>
        <v>0</v>
      </c>
      <c r="CS69" s="175">
        <f t="shared" si="46"/>
        <v>0</v>
      </c>
      <c r="CT69" s="761">
        <f t="shared" si="46"/>
        <v>0</v>
      </c>
      <c r="CU69" s="175">
        <f t="shared" si="46"/>
        <v>0</v>
      </c>
      <c r="CV69" s="820">
        <f t="shared" si="46"/>
        <v>0</v>
      </c>
      <c r="CW69" s="175">
        <f t="shared" si="46"/>
        <v>0</v>
      </c>
      <c r="CX69" s="820">
        <f t="shared" si="46"/>
        <v>0</v>
      </c>
      <c r="CY69" s="617">
        <f t="shared" si="46"/>
        <v>0</v>
      </c>
      <c r="CZ69" s="175">
        <f t="shared" si="46"/>
        <v>0</v>
      </c>
      <c r="DA69" s="175">
        <f t="shared" si="46"/>
        <v>0</v>
      </c>
      <c r="DB69" s="761">
        <f t="shared" si="46"/>
        <v>0</v>
      </c>
      <c r="DC69" s="819">
        <f t="shared" si="46"/>
        <v>0</v>
      </c>
      <c r="DD69" s="175">
        <f t="shared" si="46"/>
        <v>0</v>
      </c>
      <c r="DE69" s="175">
        <f t="shared" si="46"/>
        <v>0</v>
      </c>
      <c r="DF69" s="761">
        <f t="shared" si="46"/>
        <v>0</v>
      </c>
      <c r="DG69" s="819">
        <f t="shared" si="46"/>
        <v>0</v>
      </c>
      <c r="DH69" s="175">
        <f t="shared" si="46"/>
        <v>0</v>
      </c>
      <c r="DI69" s="175">
        <f t="shared" si="46"/>
        <v>0</v>
      </c>
      <c r="DJ69" s="761">
        <f t="shared" si="46"/>
        <v>0</v>
      </c>
      <c r="DK69" s="819">
        <f t="shared" si="46"/>
        <v>0</v>
      </c>
      <c r="DL69" s="175">
        <f t="shared" si="46"/>
        <v>0</v>
      </c>
      <c r="DM69" s="175">
        <f t="shared" si="46"/>
        <v>0</v>
      </c>
      <c r="DN69" s="761">
        <f t="shared" si="46"/>
        <v>0</v>
      </c>
      <c r="DO69" s="823">
        <f t="shared" si="18"/>
        <v>0</v>
      </c>
      <c r="DP69" s="823">
        <f t="shared" si="19"/>
        <v>0</v>
      </c>
      <c r="DQ69" s="823">
        <f t="shared" si="20"/>
        <v>0</v>
      </c>
      <c r="DR69" s="823">
        <f t="shared" si="23"/>
        <v>0</v>
      </c>
    </row>
    <row r="70" spans="1:122" x14ac:dyDescent="0.25">
      <c r="A70" s="817" t="s">
        <v>133</v>
      </c>
      <c r="B70" s="818" t="s">
        <v>134</v>
      </c>
      <c r="C70" s="617"/>
      <c r="D70" s="175"/>
      <c r="E70" s="175"/>
      <c r="F70" s="761"/>
      <c r="G70" s="819"/>
      <c r="H70" s="175"/>
      <c r="I70" s="819"/>
      <c r="J70" s="820"/>
      <c r="K70" s="617"/>
      <c r="L70" s="175"/>
      <c r="M70" s="175"/>
      <c r="N70" s="761"/>
      <c r="O70" s="175"/>
      <c r="P70" s="175"/>
      <c r="Q70" s="175"/>
      <c r="R70" s="820"/>
      <c r="S70" s="617"/>
      <c r="T70" s="175"/>
      <c r="U70" s="175"/>
      <c r="V70" s="761"/>
      <c r="W70" s="819"/>
      <c r="X70" s="175"/>
      <c r="Y70" s="175"/>
      <c r="Z70" s="761"/>
      <c r="AA70" s="175"/>
      <c r="AB70" s="175"/>
      <c r="AC70" s="175"/>
      <c r="AD70" s="761"/>
      <c r="AE70" s="175"/>
      <c r="AF70" s="175"/>
      <c r="AG70" s="175"/>
      <c r="AH70" s="761"/>
      <c r="AI70" s="175"/>
      <c r="AJ70" s="175"/>
      <c r="AK70" s="175"/>
      <c r="AL70" s="761"/>
      <c r="AM70" s="175"/>
      <c r="AN70" s="175"/>
      <c r="AO70" s="175"/>
      <c r="AP70" s="761"/>
      <c r="AQ70" s="175"/>
      <c r="AR70" s="175"/>
      <c r="AS70" s="175"/>
      <c r="AT70" s="175"/>
      <c r="AU70" s="175"/>
      <c r="AV70" s="175"/>
      <c r="AW70" s="175"/>
      <c r="AX70" s="761"/>
      <c r="AY70" s="175"/>
      <c r="AZ70" s="175"/>
      <c r="BA70" s="175"/>
      <c r="BB70" s="761"/>
      <c r="BC70" s="175"/>
      <c r="BD70" s="175"/>
      <c r="BE70" s="175"/>
      <c r="BF70" s="761"/>
      <c r="BG70" s="175"/>
      <c r="BH70" s="175"/>
      <c r="BI70" s="175"/>
      <c r="BJ70" s="761"/>
      <c r="BK70" s="175"/>
      <c r="BL70" s="175"/>
      <c r="BM70" s="175"/>
      <c r="BN70" s="761"/>
      <c r="BO70" s="175"/>
      <c r="BP70" s="175"/>
      <c r="BQ70" s="175"/>
      <c r="BR70" s="761"/>
      <c r="BS70" s="175"/>
      <c r="BT70" s="175"/>
      <c r="BU70" s="175"/>
      <c r="BV70" s="175"/>
      <c r="BW70" s="175"/>
      <c r="BX70" s="175"/>
      <c r="BY70" s="175"/>
      <c r="BZ70" s="761"/>
      <c r="CA70" s="175"/>
      <c r="CB70" s="175"/>
      <c r="CC70" s="175"/>
      <c r="CD70" s="761"/>
      <c r="CE70" s="175"/>
      <c r="CF70" s="175"/>
      <c r="CG70" s="175"/>
      <c r="CH70" s="761"/>
      <c r="CI70" s="175"/>
      <c r="CJ70" s="175"/>
      <c r="CK70" s="175"/>
      <c r="CL70" s="761"/>
      <c r="CM70" s="175"/>
      <c r="CN70" s="175"/>
      <c r="CO70" s="175"/>
      <c r="CP70" s="761"/>
      <c r="CQ70" s="175"/>
      <c r="CR70" s="175"/>
      <c r="CS70" s="175"/>
      <c r="CT70" s="761"/>
      <c r="CU70" s="175"/>
      <c r="CV70" s="820"/>
      <c r="CW70" s="175"/>
      <c r="CX70" s="820"/>
      <c r="CY70" s="617"/>
      <c r="CZ70" s="175"/>
      <c r="DA70" s="175"/>
      <c r="DB70" s="761"/>
      <c r="DC70" s="819"/>
      <c r="DD70" s="175"/>
      <c r="DE70" s="175"/>
      <c r="DF70" s="761"/>
      <c r="DG70" s="819"/>
      <c r="DH70" s="175"/>
      <c r="DI70" s="175"/>
      <c r="DJ70" s="761"/>
      <c r="DK70" s="819"/>
      <c r="DL70" s="175"/>
      <c r="DM70" s="175"/>
      <c r="DN70" s="761"/>
      <c r="DO70" s="823">
        <f t="shared" si="18"/>
        <v>0</v>
      </c>
      <c r="DP70" s="823">
        <f t="shared" si="19"/>
        <v>0</v>
      </c>
      <c r="DQ70" s="823">
        <f t="shared" si="20"/>
        <v>0</v>
      </c>
      <c r="DR70" s="823">
        <f t="shared" si="23"/>
        <v>0</v>
      </c>
    </row>
    <row r="71" spans="1:122" x14ac:dyDescent="0.25">
      <c r="A71" s="817" t="s">
        <v>135</v>
      </c>
      <c r="B71" s="818" t="s">
        <v>136</v>
      </c>
      <c r="C71" s="617"/>
      <c r="D71" s="175"/>
      <c r="E71" s="175"/>
      <c r="F71" s="761"/>
      <c r="G71" s="819"/>
      <c r="H71" s="175"/>
      <c r="I71" s="819"/>
      <c r="J71" s="820"/>
      <c r="K71" s="617"/>
      <c r="L71" s="175"/>
      <c r="M71" s="175"/>
      <c r="N71" s="761"/>
      <c r="O71" s="175"/>
      <c r="P71" s="175"/>
      <c r="Q71" s="175"/>
      <c r="R71" s="820"/>
      <c r="S71" s="617"/>
      <c r="T71" s="175"/>
      <c r="U71" s="175"/>
      <c r="V71" s="761"/>
      <c r="W71" s="819"/>
      <c r="X71" s="175"/>
      <c r="Y71" s="175"/>
      <c r="Z71" s="761"/>
      <c r="AA71" s="175"/>
      <c r="AB71" s="175"/>
      <c r="AC71" s="175"/>
      <c r="AD71" s="761"/>
      <c r="AE71" s="175"/>
      <c r="AF71" s="175"/>
      <c r="AG71" s="175"/>
      <c r="AH71" s="761"/>
      <c r="AI71" s="175"/>
      <c r="AJ71" s="175"/>
      <c r="AK71" s="175"/>
      <c r="AL71" s="761"/>
      <c r="AM71" s="175"/>
      <c r="AN71" s="175"/>
      <c r="AO71" s="175"/>
      <c r="AP71" s="761"/>
      <c r="AQ71" s="175"/>
      <c r="AR71" s="175"/>
      <c r="AS71" s="175"/>
      <c r="AT71" s="175"/>
      <c r="AU71" s="175"/>
      <c r="AV71" s="175"/>
      <c r="AW71" s="175"/>
      <c r="AX71" s="761"/>
      <c r="AY71" s="175"/>
      <c r="AZ71" s="175"/>
      <c r="BA71" s="175"/>
      <c r="BB71" s="761"/>
      <c r="BC71" s="175"/>
      <c r="BD71" s="175"/>
      <c r="BE71" s="175"/>
      <c r="BF71" s="761"/>
      <c r="BG71" s="175"/>
      <c r="BH71" s="175"/>
      <c r="BI71" s="175"/>
      <c r="BJ71" s="761"/>
      <c r="BK71" s="175"/>
      <c r="BL71" s="175"/>
      <c r="BM71" s="175"/>
      <c r="BN71" s="761"/>
      <c r="BO71" s="175"/>
      <c r="BP71" s="175"/>
      <c r="BQ71" s="175"/>
      <c r="BR71" s="761"/>
      <c r="BS71" s="175"/>
      <c r="BT71" s="175"/>
      <c r="BU71" s="175"/>
      <c r="BV71" s="175"/>
      <c r="BW71" s="175"/>
      <c r="BX71" s="175"/>
      <c r="BY71" s="175"/>
      <c r="BZ71" s="761"/>
      <c r="CA71" s="175"/>
      <c r="CB71" s="175"/>
      <c r="CC71" s="175"/>
      <c r="CD71" s="761"/>
      <c r="CE71" s="175"/>
      <c r="CF71" s="175"/>
      <c r="CG71" s="175"/>
      <c r="CH71" s="761"/>
      <c r="CI71" s="175"/>
      <c r="CJ71" s="175"/>
      <c r="CK71" s="175"/>
      <c r="CL71" s="761"/>
      <c r="CM71" s="175"/>
      <c r="CN71" s="175"/>
      <c r="CO71" s="175"/>
      <c r="CP71" s="761"/>
      <c r="CQ71" s="175"/>
      <c r="CR71" s="175"/>
      <c r="CS71" s="175"/>
      <c r="CT71" s="761"/>
      <c r="CU71" s="175"/>
      <c r="CV71" s="820"/>
      <c r="CW71" s="175"/>
      <c r="CX71" s="820"/>
      <c r="CY71" s="617"/>
      <c r="CZ71" s="175"/>
      <c r="DA71" s="175"/>
      <c r="DB71" s="761"/>
      <c r="DC71" s="819"/>
      <c r="DD71" s="175"/>
      <c r="DE71" s="175"/>
      <c r="DF71" s="761"/>
      <c r="DG71" s="819"/>
      <c r="DH71" s="175"/>
      <c r="DI71" s="175"/>
      <c r="DJ71" s="761"/>
      <c r="DK71" s="819"/>
      <c r="DL71" s="175"/>
      <c r="DM71" s="175"/>
      <c r="DN71" s="761"/>
      <c r="DO71" s="823">
        <f t="shared" si="18"/>
        <v>0</v>
      </c>
      <c r="DP71" s="823">
        <f t="shared" si="19"/>
        <v>0</v>
      </c>
      <c r="DQ71" s="823">
        <f t="shared" si="20"/>
        <v>0</v>
      </c>
      <c r="DR71" s="823">
        <f t="shared" si="23"/>
        <v>0</v>
      </c>
    </row>
    <row r="72" spans="1:122" x14ac:dyDescent="0.25">
      <c r="A72" s="840" t="s">
        <v>137</v>
      </c>
      <c r="B72" s="844" t="s">
        <v>138</v>
      </c>
      <c r="C72" s="617">
        <f t="shared" ref="C72:BN72" si="47">C73</f>
        <v>0</v>
      </c>
      <c r="D72" s="175">
        <f>D73</f>
        <v>0</v>
      </c>
      <c r="E72" s="175">
        <f t="shared" ref="E72:F72" si="48">E73</f>
        <v>0</v>
      </c>
      <c r="F72" s="761">
        <f t="shared" si="48"/>
        <v>0</v>
      </c>
      <c r="G72" s="819">
        <f t="shared" si="47"/>
        <v>0</v>
      </c>
      <c r="H72" s="175">
        <f t="shared" si="47"/>
        <v>0</v>
      </c>
      <c r="I72" s="819">
        <f t="shared" si="47"/>
        <v>0</v>
      </c>
      <c r="J72" s="820">
        <f t="shared" si="47"/>
        <v>0</v>
      </c>
      <c r="K72" s="617">
        <f t="shared" si="47"/>
        <v>0</v>
      </c>
      <c r="L72" s="175">
        <f t="shared" si="47"/>
        <v>0</v>
      </c>
      <c r="M72" s="175">
        <f t="shared" si="47"/>
        <v>0</v>
      </c>
      <c r="N72" s="761">
        <f t="shared" si="47"/>
        <v>0</v>
      </c>
      <c r="O72" s="175">
        <f t="shared" si="47"/>
        <v>0</v>
      </c>
      <c r="P72" s="175">
        <f t="shared" si="47"/>
        <v>0</v>
      </c>
      <c r="Q72" s="175">
        <f t="shared" si="47"/>
        <v>0</v>
      </c>
      <c r="R72" s="820">
        <f t="shared" si="47"/>
        <v>0</v>
      </c>
      <c r="S72" s="617">
        <f t="shared" si="47"/>
        <v>0</v>
      </c>
      <c r="T72" s="175">
        <f t="shared" si="47"/>
        <v>0</v>
      </c>
      <c r="U72" s="175">
        <f t="shared" si="47"/>
        <v>0</v>
      </c>
      <c r="V72" s="761">
        <f t="shared" si="47"/>
        <v>0</v>
      </c>
      <c r="W72" s="819">
        <f t="shared" si="47"/>
        <v>0</v>
      </c>
      <c r="X72" s="175">
        <f t="shared" si="47"/>
        <v>0</v>
      </c>
      <c r="Y72" s="175">
        <f t="shared" si="47"/>
        <v>0</v>
      </c>
      <c r="Z72" s="761">
        <f t="shared" si="47"/>
        <v>0</v>
      </c>
      <c r="AA72" s="175">
        <f t="shared" si="47"/>
        <v>0</v>
      </c>
      <c r="AB72" s="175">
        <f t="shared" si="47"/>
        <v>0</v>
      </c>
      <c r="AC72" s="175">
        <f t="shared" si="47"/>
        <v>0</v>
      </c>
      <c r="AD72" s="761">
        <f t="shared" si="47"/>
        <v>0</v>
      </c>
      <c r="AE72" s="175">
        <f t="shared" si="47"/>
        <v>0</v>
      </c>
      <c r="AF72" s="175">
        <f t="shared" si="47"/>
        <v>0</v>
      </c>
      <c r="AG72" s="175">
        <f t="shared" si="47"/>
        <v>0</v>
      </c>
      <c r="AH72" s="761">
        <f t="shared" si="47"/>
        <v>0</v>
      </c>
      <c r="AI72" s="175">
        <f t="shared" si="47"/>
        <v>0</v>
      </c>
      <c r="AJ72" s="175">
        <f t="shared" si="47"/>
        <v>0</v>
      </c>
      <c r="AK72" s="175">
        <f t="shared" si="47"/>
        <v>0</v>
      </c>
      <c r="AL72" s="761">
        <f t="shared" si="47"/>
        <v>0</v>
      </c>
      <c r="AM72" s="175">
        <f t="shared" si="47"/>
        <v>0</v>
      </c>
      <c r="AN72" s="175">
        <f t="shared" si="47"/>
        <v>0</v>
      </c>
      <c r="AO72" s="175">
        <f t="shared" si="47"/>
        <v>0</v>
      </c>
      <c r="AP72" s="761">
        <f t="shared" si="47"/>
        <v>0</v>
      </c>
      <c r="AQ72" s="175">
        <f t="shared" si="47"/>
        <v>0</v>
      </c>
      <c r="AR72" s="175">
        <f t="shared" si="47"/>
        <v>0</v>
      </c>
      <c r="AS72" s="175">
        <f t="shared" si="47"/>
        <v>0</v>
      </c>
      <c r="AT72" s="175">
        <f t="shared" si="47"/>
        <v>0</v>
      </c>
      <c r="AU72" s="175">
        <f t="shared" si="47"/>
        <v>0</v>
      </c>
      <c r="AV72" s="175">
        <f t="shared" si="47"/>
        <v>0</v>
      </c>
      <c r="AW72" s="175">
        <f t="shared" si="47"/>
        <v>0</v>
      </c>
      <c r="AX72" s="761">
        <f t="shared" si="47"/>
        <v>0</v>
      </c>
      <c r="AY72" s="175">
        <f t="shared" si="47"/>
        <v>0</v>
      </c>
      <c r="AZ72" s="175">
        <f t="shared" si="47"/>
        <v>0</v>
      </c>
      <c r="BA72" s="175">
        <f t="shared" si="47"/>
        <v>0</v>
      </c>
      <c r="BB72" s="761">
        <f t="shared" si="47"/>
        <v>0</v>
      </c>
      <c r="BC72" s="175">
        <f t="shared" si="47"/>
        <v>0</v>
      </c>
      <c r="BD72" s="175">
        <f t="shared" si="47"/>
        <v>0</v>
      </c>
      <c r="BE72" s="175">
        <f t="shared" si="47"/>
        <v>0</v>
      </c>
      <c r="BF72" s="761">
        <f t="shared" si="47"/>
        <v>0</v>
      </c>
      <c r="BG72" s="175">
        <f t="shared" si="47"/>
        <v>0</v>
      </c>
      <c r="BH72" s="175">
        <f t="shared" si="47"/>
        <v>0</v>
      </c>
      <c r="BI72" s="175">
        <f t="shared" si="47"/>
        <v>0</v>
      </c>
      <c r="BJ72" s="761">
        <f t="shared" si="47"/>
        <v>0</v>
      </c>
      <c r="BK72" s="175">
        <f t="shared" si="47"/>
        <v>0</v>
      </c>
      <c r="BL72" s="175">
        <f t="shared" si="47"/>
        <v>0</v>
      </c>
      <c r="BM72" s="175">
        <f t="shared" si="47"/>
        <v>0</v>
      </c>
      <c r="BN72" s="761">
        <f t="shared" si="47"/>
        <v>0</v>
      </c>
      <c r="BO72" s="175">
        <f t="shared" ref="BO72:DN72" si="49">BO73</f>
        <v>0</v>
      </c>
      <c r="BP72" s="175">
        <f t="shared" si="49"/>
        <v>0</v>
      </c>
      <c r="BQ72" s="175">
        <f t="shared" si="49"/>
        <v>0</v>
      </c>
      <c r="BR72" s="761">
        <f t="shared" si="49"/>
        <v>0</v>
      </c>
      <c r="BS72" s="175">
        <f t="shared" si="49"/>
        <v>0</v>
      </c>
      <c r="BT72" s="175">
        <f t="shared" si="49"/>
        <v>0</v>
      </c>
      <c r="BU72" s="175">
        <f t="shared" si="49"/>
        <v>0</v>
      </c>
      <c r="BV72" s="175">
        <f t="shared" si="49"/>
        <v>0</v>
      </c>
      <c r="BW72" s="175">
        <f t="shared" si="49"/>
        <v>0</v>
      </c>
      <c r="BX72" s="175">
        <f t="shared" si="49"/>
        <v>0</v>
      </c>
      <c r="BY72" s="175">
        <f t="shared" si="49"/>
        <v>0</v>
      </c>
      <c r="BZ72" s="761">
        <f t="shared" si="49"/>
        <v>0</v>
      </c>
      <c r="CA72" s="175">
        <f t="shared" si="49"/>
        <v>0</v>
      </c>
      <c r="CB72" s="175">
        <f t="shared" si="49"/>
        <v>0</v>
      </c>
      <c r="CC72" s="175">
        <f t="shared" si="49"/>
        <v>0</v>
      </c>
      <c r="CD72" s="761">
        <f t="shared" si="49"/>
        <v>0</v>
      </c>
      <c r="CE72" s="175">
        <f t="shared" si="49"/>
        <v>0</v>
      </c>
      <c r="CF72" s="175">
        <f t="shared" si="49"/>
        <v>0</v>
      </c>
      <c r="CG72" s="175">
        <f t="shared" si="49"/>
        <v>0</v>
      </c>
      <c r="CH72" s="761">
        <f t="shared" si="49"/>
        <v>0</v>
      </c>
      <c r="CI72" s="175">
        <f t="shared" si="49"/>
        <v>0</v>
      </c>
      <c r="CJ72" s="175">
        <f t="shared" si="49"/>
        <v>0</v>
      </c>
      <c r="CK72" s="175">
        <f t="shared" si="49"/>
        <v>0</v>
      </c>
      <c r="CL72" s="761">
        <f t="shared" si="49"/>
        <v>0</v>
      </c>
      <c r="CM72" s="175">
        <f t="shared" si="49"/>
        <v>0</v>
      </c>
      <c r="CN72" s="175">
        <f t="shared" si="49"/>
        <v>0</v>
      </c>
      <c r="CO72" s="175">
        <f t="shared" si="49"/>
        <v>0</v>
      </c>
      <c r="CP72" s="761">
        <f t="shared" si="49"/>
        <v>0</v>
      </c>
      <c r="CQ72" s="175">
        <f t="shared" si="49"/>
        <v>0</v>
      </c>
      <c r="CR72" s="175">
        <f t="shared" si="49"/>
        <v>0</v>
      </c>
      <c r="CS72" s="175">
        <f t="shared" si="49"/>
        <v>0</v>
      </c>
      <c r="CT72" s="761">
        <f t="shared" si="49"/>
        <v>0</v>
      </c>
      <c r="CU72" s="175">
        <f t="shared" si="49"/>
        <v>0</v>
      </c>
      <c r="CV72" s="820">
        <f t="shared" si="49"/>
        <v>0</v>
      </c>
      <c r="CW72" s="175">
        <f t="shared" si="49"/>
        <v>0</v>
      </c>
      <c r="CX72" s="820">
        <f t="shared" si="49"/>
        <v>0</v>
      </c>
      <c r="CY72" s="617">
        <f t="shared" si="49"/>
        <v>0</v>
      </c>
      <c r="CZ72" s="175">
        <f t="shared" si="49"/>
        <v>0</v>
      </c>
      <c r="DA72" s="175">
        <f t="shared" si="49"/>
        <v>0</v>
      </c>
      <c r="DB72" s="761">
        <f t="shared" si="49"/>
        <v>0</v>
      </c>
      <c r="DC72" s="819">
        <f t="shared" si="49"/>
        <v>0</v>
      </c>
      <c r="DD72" s="175">
        <f t="shared" si="49"/>
        <v>0</v>
      </c>
      <c r="DE72" s="175">
        <f t="shared" si="49"/>
        <v>0</v>
      </c>
      <c r="DF72" s="761">
        <f t="shared" si="49"/>
        <v>0</v>
      </c>
      <c r="DG72" s="819">
        <f t="shared" si="49"/>
        <v>0</v>
      </c>
      <c r="DH72" s="175">
        <f t="shared" si="49"/>
        <v>0</v>
      </c>
      <c r="DI72" s="175">
        <f t="shared" si="49"/>
        <v>0</v>
      </c>
      <c r="DJ72" s="761">
        <f t="shared" si="49"/>
        <v>0</v>
      </c>
      <c r="DK72" s="819">
        <f t="shared" si="49"/>
        <v>0</v>
      </c>
      <c r="DL72" s="175">
        <f t="shared" si="49"/>
        <v>0</v>
      </c>
      <c r="DM72" s="175">
        <f t="shared" si="49"/>
        <v>0</v>
      </c>
      <c r="DN72" s="761">
        <f t="shared" si="49"/>
        <v>0</v>
      </c>
      <c r="DO72" s="823">
        <f t="shared" si="18"/>
        <v>0</v>
      </c>
      <c r="DP72" s="823">
        <f t="shared" si="19"/>
        <v>0</v>
      </c>
      <c r="DQ72" s="823">
        <f t="shared" si="20"/>
        <v>0</v>
      </c>
      <c r="DR72" s="823">
        <f t="shared" si="23"/>
        <v>0</v>
      </c>
    </row>
    <row r="73" spans="1:122" ht="15.75" thickBot="1" x14ac:dyDescent="0.3">
      <c r="A73" s="840" t="s">
        <v>875</v>
      </c>
      <c r="B73" s="818" t="s">
        <v>876</v>
      </c>
      <c r="C73" s="845"/>
      <c r="D73" s="629"/>
      <c r="E73" s="629"/>
      <c r="F73" s="630"/>
      <c r="G73" s="819"/>
      <c r="H73" s="175"/>
      <c r="I73" s="846"/>
      <c r="J73" s="847"/>
      <c r="K73" s="845"/>
      <c r="L73" s="629"/>
      <c r="M73" s="629"/>
      <c r="N73" s="630"/>
      <c r="O73" s="629"/>
      <c r="P73" s="629"/>
      <c r="Q73" s="629"/>
      <c r="R73" s="847"/>
      <c r="S73" s="823">
        <v>0</v>
      </c>
      <c r="T73" s="824">
        <v>0</v>
      </c>
      <c r="U73" s="824"/>
      <c r="V73" s="825"/>
      <c r="W73" s="819"/>
      <c r="X73" s="175"/>
      <c r="Y73" s="629"/>
      <c r="Z73" s="630"/>
      <c r="AA73" s="175"/>
      <c r="AB73" s="175"/>
      <c r="AC73" s="629"/>
      <c r="AD73" s="630"/>
      <c r="AE73" s="175"/>
      <c r="AF73" s="175"/>
      <c r="AG73" s="629"/>
      <c r="AH73" s="630"/>
      <c r="AI73" s="175"/>
      <c r="AJ73" s="175"/>
      <c r="AK73" s="629"/>
      <c r="AL73" s="630"/>
      <c r="AM73" s="175"/>
      <c r="AN73" s="175"/>
      <c r="AO73" s="629"/>
      <c r="AP73" s="630"/>
      <c r="AQ73" s="175"/>
      <c r="AR73" s="175"/>
      <c r="AS73" s="175"/>
      <c r="AT73" s="175"/>
      <c r="AU73" s="175">
        <v>0</v>
      </c>
      <c r="AV73" s="175">
        <v>0</v>
      </c>
      <c r="AW73" s="629"/>
      <c r="AX73" s="630"/>
      <c r="AY73" s="175"/>
      <c r="AZ73" s="175"/>
      <c r="BA73" s="629"/>
      <c r="BB73" s="630"/>
      <c r="BC73" s="629"/>
      <c r="BD73" s="629"/>
      <c r="BE73" s="629"/>
      <c r="BF73" s="630"/>
      <c r="BG73" s="175"/>
      <c r="BH73" s="175"/>
      <c r="BI73" s="629"/>
      <c r="BJ73" s="630"/>
      <c r="BK73" s="175"/>
      <c r="BL73" s="175"/>
      <c r="BM73" s="629"/>
      <c r="BN73" s="630"/>
      <c r="BO73" s="175"/>
      <c r="BP73" s="175"/>
      <c r="BQ73" s="629"/>
      <c r="BR73" s="630"/>
      <c r="BS73" s="175">
        <v>0</v>
      </c>
      <c r="BT73" s="175">
        <v>0</v>
      </c>
      <c r="BU73" s="175">
        <v>0</v>
      </c>
      <c r="BV73" s="175">
        <v>0</v>
      </c>
      <c r="BW73" s="175"/>
      <c r="BX73" s="175"/>
      <c r="BY73" s="629"/>
      <c r="BZ73" s="630"/>
      <c r="CA73" s="175"/>
      <c r="CB73" s="175"/>
      <c r="CC73" s="629"/>
      <c r="CD73" s="630"/>
      <c r="CE73" s="175"/>
      <c r="CF73" s="175"/>
      <c r="CG73" s="629"/>
      <c r="CH73" s="630"/>
      <c r="CI73" s="175"/>
      <c r="CJ73" s="175"/>
      <c r="CK73" s="629"/>
      <c r="CL73" s="630"/>
      <c r="CM73" s="175"/>
      <c r="CN73" s="175"/>
      <c r="CO73" s="629"/>
      <c r="CP73" s="630"/>
      <c r="CQ73" s="175"/>
      <c r="CR73" s="175"/>
      <c r="CS73" s="629"/>
      <c r="CT73" s="630"/>
      <c r="CU73" s="175"/>
      <c r="CV73" s="820"/>
      <c r="CW73" s="629"/>
      <c r="CX73" s="847"/>
      <c r="CY73" s="823"/>
      <c r="CZ73" s="824"/>
      <c r="DA73" s="824"/>
      <c r="DB73" s="825"/>
      <c r="DC73" s="826"/>
      <c r="DD73" s="824"/>
      <c r="DE73" s="824"/>
      <c r="DF73" s="825"/>
      <c r="DG73" s="826"/>
      <c r="DH73" s="824"/>
      <c r="DI73" s="824"/>
      <c r="DJ73" s="825"/>
      <c r="DK73" s="846"/>
      <c r="DL73" s="629"/>
      <c r="DM73" s="629"/>
      <c r="DN73" s="630"/>
      <c r="DO73" s="823">
        <f t="shared" si="18"/>
        <v>0</v>
      </c>
      <c r="DP73" s="823">
        <f t="shared" si="19"/>
        <v>0</v>
      </c>
      <c r="DQ73" s="823">
        <f t="shared" si="20"/>
        <v>0</v>
      </c>
      <c r="DR73" s="823">
        <f t="shared" si="23"/>
        <v>0</v>
      </c>
    </row>
    <row r="74" spans="1:122" s="432" customFormat="1" ht="15.75" thickBot="1" x14ac:dyDescent="0.3">
      <c r="A74" s="828" t="s">
        <v>140</v>
      </c>
      <c r="B74" s="829" t="s">
        <v>141</v>
      </c>
      <c r="C74" s="801">
        <f t="shared" ref="C74:BN74" si="50">C11+C24+C27+C47+C63+C69+C72</f>
        <v>0</v>
      </c>
      <c r="D74" s="804">
        <f>D11+D24+D27+D47+D63+D69+D72</f>
        <v>0</v>
      </c>
      <c r="E74" s="804">
        <f t="shared" si="50"/>
        <v>0</v>
      </c>
      <c r="F74" s="809">
        <f t="shared" si="50"/>
        <v>0</v>
      </c>
      <c r="G74" s="803">
        <f t="shared" si="50"/>
        <v>64436438</v>
      </c>
      <c r="H74" s="804">
        <f t="shared" si="50"/>
        <v>64436438</v>
      </c>
      <c r="I74" s="803">
        <f t="shared" si="50"/>
        <v>64436438</v>
      </c>
      <c r="J74" s="810">
        <f t="shared" si="50"/>
        <v>64436438</v>
      </c>
      <c r="K74" s="848">
        <f t="shared" si="50"/>
        <v>0</v>
      </c>
      <c r="L74" s="849">
        <f t="shared" si="50"/>
        <v>0</v>
      </c>
      <c r="M74" s="850">
        <f t="shared" si="50"/>
        <v>0</v>
      </c>
      <c r="N74" s="849">
        <f t="shared" si="50"/>
        <v>0</v>
      </c>
      <c r="O74" s="807">
        <f t="shared" si="50"/>
        <v>120086557</v>
      </c>
      <c r="P74" s="808">
        <f t="shared" si="50"/>
        <v>120635158</v>
      </c>
      <c r="Q74" s="807">
        <f t="shared" si="50"/>
        <v>120635161</v>
      </c>
      <c r="R74" s="851">
        <f t="shared" si="50"/>
        <v>120635158</v>
      </c>
      <c r="S74" s="801">
        <f t="shared" si="50"/>
        <v>0</v>
      </c>
      <c r="T74" s="804">
        <f t="shared" si="50"/>
        <v>0</v>
      </c>
      <c r="U74" s="804">
        <f t="shared" si="50"/>
        <v>0</v>
      </c>
      <c r="V74" s="809">
        <f t="shared" si="50"/>
        <v>0</v>
      </c>
      <c r="W74" s="803">
        <f t="shared" si="50"/>
        <v>0</v>
      </c>
      <c r="X74" s="804">
        <f t="shared" si="50"/>
        <v>0</v>
      </c>
      <c r="Y74" s="804">
        <f t="shared" si="50"/>
        <v>0</v>
      </c>
      <c r="Z74" s="810">
        <f t="shared" si="50"/>
        <v>0</v>
      </c>
      <c r="AA74" s="852">
        <f t="shared" si="50"/>
        <v>0</v>
      </c>
      <c r="AB74" s="830">
        <f t="shared" si="50"/>
        <v>0</v>
      </c>
      <c r="AC74" s="830">
        <f t="shared" si="50"/>
        <v>0</v>
      </c>
      <c r="AD74" s="831">
        <f t="shared" si="50"/>
        <v>0</v>
      </c>
      <c r="AE74" s="804">
        <f t="shared" si="50"/>
        <v>0</v>
      </c>
      <c r="AF74" s="804">
        <f t="shared" si="50"/>
        <v>0</v>
      </c>
      <c r="AG74" s="804">
        <f t="shared" si="50"/>
        <v>0</v>
      </c>
      <c r="AH74" s="809">
        <f t="shared" si="50"/>
        <v>0</v>
      </c>
      <c r="AI74" s="804">
        <f t="shared" si="50"/>
        <v>0</v>
      </c>
      <c r="AJ74" s="804">
        <f t="shared" si="50"/>
        <v>0</v>
      </c>
      <c r="AK74" s="804">
        <f t="shared" si="50"/>
        <v>0</v>
      </c>
      <c r="AL74" s="809">
        <f t="shared" si="50"/>
        <v>0</v>
      </c>
      <c r="AM74" s="804">
        <f t="shared" si="50"/>
        <v>0</v>
      </c>
      <c r="AN74" s="804">
        <f t="shared" si="50"/>
        <v>5600</v>
      </c>
      <c r="AO74" s="804">
        <f t="shared" si="50"/>
        <v>5600</v>
      </c>
      <c r="AP74" s="809">
        <f t="shared" si="50"/>
        <v>5600</v>
      </c>
      <c r="AQ74" s="804">
        <f t="shared" si="50"/>
        <v>0</v>
      </c>
      <c r="AR74" s="804">
        <f t="shared" si="50"/>
        <v>0</v>
      </c>
      <c r="AS74" s="804">
        <f t="shared" si="50"/>
        <v>0</v>
      </c>
      <c r="AT74" s="804">
        <f t="shared" si="50"/>
        <v>0</v>
      </c>
      <c r="AU74" s="830">
        <f t="shared" si="50"/>
        <v>398029563</v>
      </c>
      <c r="AV74" s="830">
        <f t="shared" si="50"/>
        <v>398029563</v>
      </c>
      <c r="AW74" s="830">
        <f t="shared" si="50"/>
        <v>398029563</v>
      </c>
      <c r="AX74" s="831">
        <f t="shared" si="50"/>
        <v>398029563</v>
      </c>
      <c r="AY74" s="804">
        <f t="shared" si="50"/>
        <v>400150689</v>
      </c>
      <c r="AZ74" s="804">
        <f t="shared" si="50"/>
        <v>400150689</v>
      </c>
      <c r="BA74" s="804">
        <f t="shared" si="50"/>
        <v>400150689</v>
      </c>
      <c r="BB74" s="809">
        <f t="shared" si="50"/>
        <v>400150689</v>
      </c>
      <c r="BC74" s="803">
        <f t="shared" si="50"/>
        <v>0</v>
      </c>
      <c r="BD74" s="804">
        <f t="shared" si="50"/>
        <v>0</v>
      </c>
      <c r="BE74" s="804">
        <f t="shared" si="50"/>
        <v>0</v>
      </c>
      <c r="BF74" s="809">
        <f t="shared" si="50"/>
        <v>0</v>
      </c>
      <c r="BG74" s="804">
        <f t="shared" si="50"/>
        <v>0</v>
      </c>
      <c r="BH74" s="804">
        <f t="shared" si="50"/>
        <v>0</v>
      </c>
      <c r="BI74" s="804">
        <f t="shared" si="50"/>
        <v>0</v>
      </c>
      <c r="BJ74" s="809">
        <f t="shared" si="50"/>
        <v>0</v>
      </c>
      <c r="BK74" s="804">
        <f t="shared" si="50"/>
        <v>0</v>
      </c>
      <c r="BL74" s="804">
        <f t="shared" si="50"/>
        <v>0</v>
      </c>
      <c r="BM74" s="804">
        <f t="shared" si="50"/>
        <v>0</v>
      </c>
      <c r="BN74" s="809">
        <f t="shared" si="50"/>
        <v>0</v>
      </c>
      <c r="BO74" s="804">
        <f t="shared" ref="BO74:DL74" si="51">BO11+BO24+BO27+BO47+BO63+BO69+BO72</f>
        <v>0</v>
      </c>
      <c r="BP74" s="804">
        <f t="shared" si="51"/>
        <v>123026500</v>
      </c>
      <c r="BQ74" s="804">
        <f t="shared" si="51"/>
        <v>123026500</v>
      </c>
      <c r="BR74" s="809">
        <f t="shared" si="51"/>
        <v>114026500</v>
      </c>
      <c r="BS74" s="804">
        <f t="shared" si="51"/>
        <v>19501000</v>
      </c>
      <c r="BT74" s="804">
        <f t="shared" si="51"/>
        <v>19501000</v>
      </c>
      <c r="BU74" s="804">
        <f>BU11+BU24+BU27+BU47+BU63+BU69+BU72</f>
        <v>19501000</v>
      </c>
      <c r="BV74" s="804">
        <f t="shared" ref="BV74" si="52">BV11+BV24+BV27+BV47+BV63+BV69+BV72</f>
        <v>19501000</v>
      </c>
      <c r="BW74" s="804">
        <f t="shared" si="51"/>
        <v>0</v>
      </c>
      <c r="BX74" s="804">
        <f t="shared" si="51"/>
        <v>0</v>
      </c>
      <c r="BY74" s="804">
        <f t="shared" si="51"/>
        <v>0</v>
      </c>
      <c r="BZ74" s="809">
        <f t="shared" si="51"/>
        <v>0</v>
      </c>
      <c r="CA74" s="804">
        <f t="shared" si="51"/>
        <v>0</v>
      </c>
      <c r="CB74" s="804">
        <f t="shared" si="51"/>
        <v>63500000</v>
      </c>
      <c r="CC74" s="804">
        <f t="shared" si="51"/>
        <v>63500000</v>
      </c>
      <c r="CD74" s="809">
        <f t="shared" si="51"/>
        <v>63500000</v>
      </c>
      <c r="CE74" s="804">
        <f t="shared" si="51"/>
        <v>0</v>
      </c>
      <c r="CF74" s="804">
        <f t="shared" si="51"/>
        <v>0</v>
      </c>
      <c r="CG74" s="804">
        <f t="shared" si="51"/>
        <v>0</v>
      </c>
      <c r="CH74" s="809">
        <f t="shared" si="51"/>
        <v>0</v>
      </c>
      <c r="CI74" s="804">
        <f t="shared" si="51"/>
        <v>0</v>
      </c>
      <c r="CJ74" s="804">
        <f t="shared" si="51"/>
        <v>31084374</v>
      </c>
      <c r="CK74" s="804">
        <f t="shared" si="51"/>
        <v>31084374</v>
      </c>
      <c r="CL74" s="809">
        <f t="shared" si="51"/>
        <v>31084374</v>
      </c>
      <c r="CM74" s="804">
        <f t="shared" si="51"/>
        <v>0</v>
      </c>
      <c r="CN74" s="804">
        <f t="shared" si="51"/>
        <v>195204933</v>
      </c>
      <c r="CO74" s="804">
        <f t="shared" si="51"/>
        <v>195204933</v>
      </c>
      <c r="CP74" s="809">
        <f t="shared" si="51"/>
        <v>195204933</v>
      </c>
      <c r="CQ74" s="804">
        <f t="shared" si="51"/>
        <v>0</v>
      </c>
      <c r="CR74" s="804">
        <f t="shared" si="51"/>
        <v>0</v>
      </c>
      <c r="CS74" s="804">
        <f t="shared" si="51"/>
        <v>0</v>
      </c>
      <c r="CT74" s="809">
        <f t="shared" si="51"/>
        <v>0</v>
      </c>
      <c r="CU74" s="804">
        <f t="shared" si="51"/>
        <v>0</v>
      </c>
      <c r="CV74" s="810">
        <f t="shared" si="51"/>
        <v>204479601</v>
      </c>
      <c r="CW74" s="804">
        <f t="shared" si="51"/>
        <v>204479601</v>
      </c>
      <c r="CX74" s="810">
        <f t="shared" si="51"/>
        <v>204479601</v>
      </c>
      <c r="CY74" s="801">
        <f t="shared" si="51"/>
        <v>0</v>
      </c>
      <c r="CZ74" s="804">
        <f t="shared" si="51"/>
        <v>0</v>
      </c>
      <c r="DA74" s="804">
        <f t="shared" si="51"/>
        <v>0</v>
      </c>
      <c r="DB74" s="809">
        <f t="shared" si="51"/>
        <v>0</v>
      </c>
      <c r="DC74" s="803">
        <f t="shared" si="51"/>
        <v>0</v>
      </c>
      <c r="DD74" s="804">
        <f t="shared" si="51"/>
        <v>5000000</v>
      </c>
      <c r="DE74" s="804">
        <f t="shared" si="51"/>
        <v>5000000</v>
      </c>
      <c r="DF74" s="809">
        <f t="shared" si="51"/>
        <v>5000000</v>
      </c>
      <c r="DG74" s="803">
        <f t="shared" si="51"/>
        <v>0</v>
      </c>
      <c r="DH74" s="804">
        <f t="shared" si="51"/>
        <v>0</v>
      </c>
      <c r="DI74" s="804">
        <f t="shared" si="51"/>
        <v>0</v>
      </c>
      <c r="DJ74" s="809">
        <f t="shared" si="51"/>
        <v>0</v>
      </c>
      <c r="DK74" s="853">
        <f t="shared" si="51"/>
        <v>0</v>
      </c>
      <c r="DL74" s="849">
        <f t="shared" si="51"/>
        <v>7000000</v>
      </c>
      <c r="DM74" s="849">
        <f>DM11+DM24+DM27+DM47+DM63+DM69+DM72</f>
        <v>7000000</v>
      </c>
      <c r="DN74" s="849">
        <f t="shared" ref="DN74:DR74" si="53">DN11+DN24+DN27+DN47+DN63+DN69+DN72</f>
        <v>7000000</v>
      </c>
      <c r="DO74" s="809">
        <f t="shared" si="53"/>
        <v>1002204247</v>
      </c>
      <c r="DP74" s="809">
        <f>DP11+DP24+DP27+DP47+DP63+DP69+DP72</f>
        <v>1632053856</v>
      </c>
      <c r="DQ74" s="809">
        <f>DQ11+DQ24+DQ27+DQ47+DQ63+DQ69+DQ72</f>
        <v>1632053859</v>
      </c>
      <c r="DR74" s="809">
        <f t="shared" si="53"/>
        <v>1623053856</v>
      </c>
    </row>
    <row r="75" spans="1:122" x14ac:dyDescent="0.25">
      <c r="A75" s="834" t="s">
        <v>142</v>
      </c>
      <c r="B75" s="854" t="s">
        <v>143</v>
      </c>
      <c r="C75" s="835">
        <f t="shared" ref="C75:BB75" si="54">C76+C84</f>
        <v>0</v>
      </c>
      <c r="D75" s="836">
        <f t="shared" si="54"/>
        <v>0</v>
      </c>
      <c r="E75" s="836">
        <f t="shared" si="54"/>
        <v>0</v>
      </c>
      <c r="F75" s="837">
        <f t="shared" si="54"/>
        <v>0</v>
      </c>
      <c r="G75" s="815">
        <f t="shared" si="54"/>
        <v>350913664</v>
      </c>
      <c r="H75" s="814">
        <f t="shared" si="54"/>
        <v>350913664</v>
      </c>
      <c r="I75" s="838">
        <f t="shared" si="54"/>
        <v>350913664</v>
      </c>
      <c r="J75" s="839">
        <f t="shared" si="54"/>
        <v>350913664</v>
      </c>
      <c r="K75" s="835">
        <f t="shared" si="54"/>
        <v>678053</v>
      </c>
      <c r="L75" s="836">
        <f t="shared" si="54"/>
        <v>678053</v>
      </c>
      <c r="M75" s="836">
        <f t="shared" si="54"/>
        <v>678053</v>
      </c>
      <c r="N75" s="837">
        <f t="shared" si="54"/>
        <v>678053</v>
      </c>
      <c r="O75" s="814">
        <f t="shared" si="54"/>
        <v>0</v>
      </c>
      <c r="P75" s="814">
        <f t="shared" si="54"/>
        <v>0</v>
      </c>
      <c r="Q75" s="814">
        <f t="shared" si="54"/>
        <v>0</v>
      </c>
      <c r="R75" s="816">
        <f t="shared" si="54"/>
        <v>0</v>
      </c>
      <c r="S75" s="813">
        <f t="shared" si="54"/>
        <v>0</v>
      </c>
      <c r="T75" s="814">
        <f t="shared" si="54"/>
        <v>0</v>
      </c>
      <c r="U75" s="814"/>
      <c r="V75" s="186"/>
      <c r="W75" s="838">
        <f t="shared" si="54"/>
        <v>713000</v>
      </c>
      <c r="X75" s="836">
        <f t="shared" si="54"/>
        <v>713000</v>
      </c>
      <c r="Y75" s="836">
        <f t="shared" si="54"/>
        <v>713000</v>
      </c>
      <c r="Z75" s="839">
        <f t="shared" si="54"/>
        <v>713000</v>
      </c>
      <c r="AA75" s="835">
        <f t="shared" si="54"/>
        <v>1354838</v>
      </c>
      <c r="AB75" s="836">
        <f t="shared" si="54"/>
        <v>1354838</v>
      </c>
      <c r="AC75" s="836">
        <f t="shared" si="54"/>
        <v>1354838</v>
      </c>
      <c r="AD75" s="837">
        <f t="shared" si="54"/>
        <v>1354838</v>
      </c>
      <c r="AE75" s="836">
        <f t="shared" si="54"/>
        <v>2000000</v>
      </c>
      <c r="AF75" s="836">
        <f t="shared" si="54"/>
        <v>2000000</v>
      </c>
      <c r="AG75" s="836">
        <f t="shared" si="54"/>
        <v>2000000</v>
      </c>
      <c r="AH75" s="837">
        <f t="shared" si="54"/>
        <v>2000000</v>
      </c>
      <c r="AI75" s="836">
        <f t="shared" si="54"/>
        <v>0</v>
      </c>
      <c r="AJ75" s="836">
        <f t="shared" si="54"/>
        <v>0</v>
      </c>
      <c r="AK75" s="836">
        <f t="shared" si="54"/>
        <v>0</v>
      </c>
      <c r="AL75" s="837">
        <f t="shared" si="54"/>
        <v>0</v>
      </c>
      <c r="AM75" s="836">
        <f t="shared" si="54"/>
        <v>141047298</v>
      </c>
      <c r="AN75" s="836">
        <f t="shared" si="54"/>
        <v>170661711</v>
      </c>
      <c r="AO75" s="836">
        <f t="shared" si="54"/>
        <v>170661711</v>
      </c>
      <c r="AP75" s="837">
        <f t="shared" si="54"/>
        <v>170661711</v>
      </c>
      <c r="AQ75" s="814">
        <f>AQ76+AQ84</f>
        <v>102195521</v>
      </c>
      <c r="AR75" s="814">
        <f>AR76+AR84</f>
        <v>108241584</v>
      </c>
      <c r="AS75" s="814">
        <f t="shared" ref="AS75:AT75" si="55">AS76+AS84</f>
        <v>108241584</v>
      </c>
      <c r="AT75" s="816">
        <f t="shared" si="55"/>
        <v>108241584</v>
      </c>
      <c r="AU75" s="836">
        <f t="shared" si="54"/>
        <v>0</v>
      </c>
      <c r="AV75" s="836">
        <f t="shared" si="54"/>
        <v>0</v>
      </c>
      <c r="AW75" s="836">
        <f t="shared" si="54"/>
        <v>0</v>
      </c>
      <c r="AX75" s="837">
        <f t="shared" si="54"/>
        <v>0</v>
      </c>
      <c r="AY75" s="838">
        <f t="shared" si="54"/>
        <v>0</v>
      </c>
      <c r="AZ75" s="838">
        <f t="shared" si="54"/>
        <v>0</v>
      </c>
      <c r="BA75" s="838">
        <f t="shared" si="54"/>
        <v>0</v>
      </c>
      <c r="BB75" s="855">
        <f t="shared" si="54"/>
        <v>0</v>
      </c>
      <c r="BC75" s="836">
        <f>BC76+BC84</f>
        <v>1787135</v>
      </c>
      <c r="BD75" s="836">
        <f>BD76+BD84</f>
        <v>1787135</v>
      </c>
      <c r="BE75" s="836">
        <f t="shared" ref="BE75:BL75" si="56">BE76+BE84</f>
        <v>1787135</v>
      </c>
      <c r="BF75" s="837">
        <f t="shared" si="56"/>
        <v>1787135</v>
      </c>
      <c r="BG75" s="814">
        <f t="shared" si="56"/>
        <v>0</v>
      </c>
      <c r="BH75" s="814">
        <f t="shared" si="56"/>
        <v>0</v>
      </c>
      <c r="BI75" s="814"/>
      <c r="BJ75" s="186"/>
      <c r="BK75" s="814">
        <f t="shared" si="56"/>
        <v>0</v>
      </c>
      <c r="BL75" s="814">
        <f t="shared" si="56"/>
        <v>0</v>
      </c>
      <c r="BM75" s="814"/>
      <c r="BN75" s="186"/>
      <c r="BO75" s="814">
        <f>BO76+BO84</f>
        <v>0</v>
      </c>
      <c r="BP75" s="814">
        <f>BP76+BP84</f>
        <v>0</v>
      </c>
      <c r="BQ75" s="814"/>
      <c r="BR75" s="186"/>
      <c r="BS75" s="814">
        <f>BS76+BS84</f>
        <v>0</v>
      </c>
      <c r="BT75" s="814">
        <f>BT76+BT84</f>
        <v>0</v>
      </c>
      <c r="BU75" s="814">
        <f t="shared" ref="BU75:BV75" si="57">BU76+BU84</f>
        <v>0</v>
      </c>
      <c r="BV75" s="814">
        <f t="shared" si="57"/>
        <v>0</v>
      </c>
      <c r="BW75" s="814">
        <f>BW76+BW84</f>
        <v>0</v>
      </c>
      <c r="BX75" s="814">
        <f>BX76+BX84</f>
        <v>0</v>
      </c>
      <c r="BY75" s="814"/>
      <c r="BZ75" s="186"/>
      <c r="CA75" s="814">
        <f>CA76+CA84</f>
        <v>0</v>
      </c>
      <c r="CB75" s="814">
        <f>CB76+CB84</f>
        <v>0</v>
      </c>
      <c r="CC75" s="814"/>
      <c r="CD75" s="186"/>
      <c r="CE75" s="836">
        <f>CE76+CE84</f>
        <v>15893000</v>
      </c>
      <c r="CF75" s="836">
        <f>CF76+CF84</f>
        <v>15893000</v>
      </c>
      <c r="CG75" s="836">
        <f t="shared" ref="CG75:CH75" si="58">CG76+CG84</f>
        <v>15893000</v>
      </c>
      <c r="CH75" s="837">
        <f t="shared" si="58"/>
        <v>15893000</v>
      </c>
      <c r="CI75" s="814">
        <f>CI76+CI84</f>
        <v>0</v>
      </c>
      <c r="CJ75" s="814">
        <f>CJ76+CJ84</f>
        <v>0</v>
      </c>
      <c r="CK75" s="814"/>
      <c r="CL75" s="186"/>
      <c r="CM75" s="814">
        <f>CM76+CM84</f>
        <v>0</v>
      </c>
      <c r="CN75" s="814">
        <f>CN76+CN84</f>
        <v>0</v>
      </c>
      <c r="CO75" s="814"/>
      <c r="CP75" s="186"/>
      <c r="CQ75" s="814">
        <f t="shared" ref="CQ75:CR75" si="59">CQ76+CQ84</f>
        <v>0</v>
      </c>
      <c r="CR75" s="814">
        <f t="shared" si="59"/>
        <v>0</v>
      </c>
      <c r="CS75" s="814"/>
      <c r="CT75" s="186"/>
      <c r="CU75" s="814">
        <f>CU76+CU84</f>
        <v>0</v>
      </c>
      <c r="CV75" s="816">
        <f>CV76+CV84</f>
        <v>0</v>
      </c>
      <c r="CW75" s="814"/>
      <c r="CX75" s="816"/>
      <c r="CY75" s="813">
        <f>CY76+CY84</f>
        <v>0</v>
      </c>
      <c r="CZ75" s="814">
        <f>CZ76+CZ84</f>
        <v>0</v>
      </c>
      <c r="DA75" s="814">
        <f t="shared" ref="DA75:DB75" si="60">DA76+DA84</f>
        <v>0</v>
      </c>
      <c r="DB75" s="186">
        <f t="shared" si="60"/>
        <v>0</v>
      </c>
      <c r="DC75" s="815">
        <f>DC76+DC84</f>
        <v>0</v>
      </c>
      <c r="DD75" s="814">
        <f>DD76+DD84</f>
        <v>0</v>
      </c>
      <c r="DE75" s="814"/>
      <c r="DF75" s="186"/>
      <c r="DG75" s="815">
        <f>DG76+DG84</f>
        <v>0</v>
      </c>
      <c r="DH75" s="814">
        <f>DH76+DH84</f>
        <v>0</v>
      </c>
      <c r="DI75" s="814"/>
      <c r="DJ75" s="186"/>
      <c r="DK75" s="836">
        <f t="shared" ref="DK75:DM75" si="61">DK76+DK84</f>
        <v>0</v>
      </c>
      <c r="DL75" s="836">
        <f t="shared" si="61"/>
        <v>0</v>
      </c>
      <c r="DM75" s="836">
        <f t="shared" si="61"/>
        <v>0</v>
      </c>
      <c r="DN75" s="837"/>
      <c r="DO75" s="856">
        <f t="shared" ref="DO75:DO82" si="62">SUMIF($C$10:$DN$10,$DO$10,$C75:$DN75)</f>
        <v>616582509</v>
      </c>
      <c r="DP75" s="856">
        <f t="shared" ref="DP75:DP82" si="63">SUMIF($C$10:$DN$10,$DP$10,$C75:$DN75)</f>
        <v>652242985</v>
      </c>
      <c r="DQ75" s="856">
        <f t="shared" ref="DQ75:DQ82" si="64">SUMIF($C$10:$DN$10,$DQ$10,$C75:$DN75)</f>
        <v>652242985</v>
      </c>
      <c r="DR75" s="856">
        <f t="shared" ref="DR75:DR82" si="65">SUMIF($C$10:$DN$10,$DR$10,$C75:$DN75)</f>
        <v>652242985</v>
      </c>
    </row>
    <row r="76" spans="1:122" x14ac:dyDescent="0.25">
      <c r="A76" s="817" t="s">
        <v>144</v>
      </c>
      <c r="B76" s="818" t="s">
        <v>145</v>
      </c>
      <c r="C76" s="617">
        <f t="shared" ref="C76:BL76" si="66">SUM(C77:C78,C79,C80,C84,C83)</f>
        <v>0</v>
      </c>
      <c r="D76" s="175">
        <f t="shared" si="66"/>
        <v>0</v>
      </c>
      <c r="E76" s="175">
        <f t="shared" si="66"/>
        <v>0</v>
      </c>
      <c r="F76" s="761">
        <f t="shared" si="66"/>
        <v>0</v>
      </c>
      <c r="G76" s="819">
        <f t="shared" si="66"/>
        <v>350913664</v>
      </c>
      <c r="H76" s="175">
        <f t="shared" si="66"/>
        <v>350913664</v>
      </c>
      <c r="I76" s="819">
        <f t="shared" si="66"/>
        <v>350913664</v>
      </c>
      <c r="J76" s="820">
        <f t="shared" si="66"/>
        <v>350913664</v>
      </c>
      <c r="K76" s="617">
        <f t="shared" si="66"/>
        <v>678053</v>
      </c>
      <c r="L76" s="175">
        <f t="shared" si="66"/>
        <v>678053</v>
      </c>
      <c r="M76" s="175">
        <f t="shared" si="66"/>
        <v>678053</v>
      </c>
      <c r="N76" s="761">
        <f t="shared" si="66"/>
        <v>678053</v>
      </c>
      <c r="O76" s="175">
        <f t="shared" si="66"/>
        <v>0</v>
      </c>
      <c r="P76" s="175">
        <f t="shared" si="66"/>
        <v>0</v>
      </c>
      <c r="Q76" s="175">
        <f t="shared" si="66"/>
        <v>0</v>
      </c>
      <c r="R76" s="820">
        <f t="shared" si="66"/>
        <v>0</v>
      </c>
      <c r="S76" s="617">
        <f t="shared" si="66"/>
        <v>0</v>
      </c>
      <c r="T76" s="175">
        <f t="shared" si="66"/>
        <v>0</v>
      </c>
      <c r="U76" s="175"/>
      <c r="V76" s="761"/>
      <c r="W76" s="819">
        <f t="shared" si="66"/>
        <v>713000</v>
      </c>
      <c r="X76" s="175">
        <f t="shared" si="66"/>
        <v>713000</v>
      </c>
      <c r="Y76" s="175">
        <f t="shared" si="66"/>
        <v>713000</v>
      </c>
      <c r="Z76" s="820">
        <f t="shared" si="66"/>
        <v>713000</v>
      </c>
      <c r="AA76" s="617">
        <f t="shared" si="66"/>
        <v>1354838</v>
      </c>
      <c r="AB76" s="175">
        <f t="shared" si="66"/>
        <v>1354838</v>
      </c>
      <c r="AC76" s="175">
        <f t="shared" si="66"/>
        <v>1354838</v>
      </c>
      <c r="AD76" s="761">
        <f t="shared" si="66"/>
        <v>1354838</v>
      </c>
      <c r="AE76" s="175">
        <f t="shared" si="66"/>
        <v>2000000</v>
      </c>
      <c r="AF76" s="175">
        <f t="shared" si="66"/>
        <v>2000000</v>
      </c>
      <c r="AG76" s="175">
        <f t="shared" si="66"/>
        <v>2000000</v>
      </c>
      <c r="AH76" s="761">
        <f t="shared" si="66"/>
        <v>2000000</v>
      </c>
      <c r="AI76" s="175">
        <f t="shared" si="66"/>
        <v>0</v>
      </c>
      <c r="AJ76" s="175">
        <f t="shared" si="66"/>
        <v>0</v>
      </c>
      <c r="AK76" s="175">
        <f t="shared" si="66"/>
        <v>0</v>
      </c>
      <c r="AL76" s="761">
        <f t="shared" si="66"/>
        <v>0</v>
      </c>
      <c r="AM76" s="175">
        <f t="shared" si="66"/>
        <v>141047298</v>
      </c>
      <c r="AN76" s="175">
        <f t="shared" si="66"/>
        <v>170661711</v>
      </c>
      <c r="AO76" s="175">
        <f t="shared" si="66"/>
        <v>170661711</v>
      </c>
      <c r="AP76" s="761">
        <f t="shared" si="66"/>
        <v>170661711</v>
      </c>
      <c r="AQ76" s="175">
        <f t="shared" si="66"/>
        <v>102195521</v>
      </c>
      <c r="AR76" s="175">
        <f t="shared" si="66"/>
        <v>108241584</v>
      </c>
      <c r="AS76" s="175">
        <f t="shared" si="66"/>
        <v>108241584</v>
      </c>
      <c r="AT76" s="820">
        <f t="shared" si="66"/>
        <v>108241584</v>
      </c>
      <c r="AU76" s="175">
        <f t="shared" si="66"/>
        <v>0</v>
      </c>
      <c r="AV76" s="175">
        <f t="shared" si="66"/>
        <v>0</v>
      </c>
      <c r="AW76" s="175">
        <f t="shared" si="66"/>
        <v>0</v>
      </c>
      <c r="AX76" s="761">
        <f t="shared" si="66"/>
        <v>0</v>
      </c>
      <c r="AY76" s="819">
        <f t="shared" si="66"/>
        <v>0</v>
      </c>
      <c r="AZ76" s="819">
        <f t="shared" si="66"/>
        <v>0</v>
      </c>
      <c r="BA76" s="819">
        <f t="shared" si="66"/>
        <v>0</v>
      </c>
      <c r="BB76" s="857">
        <f t="shared" si="66"/>
        <v>0</v>
      </c>
      <c r="BC76" s="175">
        <f t="shared" si="66"/>
        <v>1787135</v>
      </c>
      <c r="BD76" s="175">
        <f t="shared" si="66"/>
        <v>1787135</v>
      </c>
      <c r="BE76" s="175">
        <f t="shared" si="66"/>
        <v>1787135</v>
      </c>
      <c r="BF76" s="761">
        <f t="shared" si="66"/>
        <v>1787135</v>
      </c>
      <c r="BG76" s="175">
        <f t="shared" si="66"/>
        <v>0</v>
      </c>
      <c r="BH76" s="175">
        <f t="shared" si="66"/>
        <v>0</v>
      </c>
      <c r="BI76" s="175"/>
      <c r="BJ76" s="761"/>
      <c r="BK76" s="175">
        <f t="shared" si="66"/>
        <v>0</v>
      </c>
      <c r="BL76" s="175">
        <f t="shared" si="66"/>
        <v>0</v>
      </c>
      <c r="BM76" s="175"/>
      <c r="BN76" s="761"/>
      <c r="BO76" s="175">
        <f t="shared" ref="BO76:DM76" si="67">SUM(BO77:BO78,BO79,BO80,BO84,BO83)</f>
        <v>0</v>
      </c>
      <c r="BP76" s="175">
        <f t="shared" si="67"/>
        <v>0</v>
      </c>
      <c r="BQ76" s="175"/>
      <c r="BR76" s="761"/>
      <c r="BS76" s="175">
        <f t="shared" si="67"/>
        <v>0</v>
      </c>
      <c r="BT76" s="175">
        <f t="shared" si="67"/>
        <v>0</v>
      </c>
      <c r="BU76" s="175">
        <f t="shared" si="67"/>
        <v>0</v>
      </c>
      <c r="BV76" s="175">
        <f t="shared" si="67"/>
        <v>0</v>
      </c>
      <c r="BW76" s="175">
        <f t="shared" si="67"/>
        <v>0</v>
      </c>
      <c r="BX76" s="175">
        <f t="shared" si="67"/>
        <v>0</v>
      </c>
      <c r="BY76" s="175"/>
      <c r="BZ76" s="761"/>
      <c r="CA76" s="175">
        <f t="shared" si="67"/>
        <v>0</v>
      </c>
      <c r="CB76" s="175">
        <f t="shared" si="67"/>
        <v>0</v>
      </c>
      <c r="CC76" s="175"/>
      <c r="CD76" s="761"/>
      <c r="CE76" s="175">
        <f t="shared" si="67"/>
        <v>15893000</v>
      </c>
      <c r="CF76" s="175">
        <f t="shared" si="67"/>
        <v>15893000</v>
      </c>
      <c r="CG76" s="175">
        <f t="shared" si="67"/>
        <v>15893000</v>
      </c>
      <c r="CH76" s="761">
        <f t="shared" si="67"/>
        <v>15893000</v>
      </c>
      <c r="CI76" s="175">
        <f t="shared" si="67"/>
        <v>0</v>
      </c>
      <c r="CJ76" s="175">
        <f t="shared" si="67"/>
        <v>0</v>
      </c>
      <c r="CK76" s="175"/>
      <c r="CL76" s="761"/>
      <c r="CM76" s="175">
        <f t="shared" si="67"/>
        <v>0</v>
      </c>
      <c r="CN76" s="175">
        <f t="shared" si="67"/>
        <v>0</v>
      </c>
      <c r="CO76" s="175"/>
      <c r="CP76" s="761"/>
      <c r="CQ76" s="175">
        <f t="shared" si="67"/>
        <v>0</v>
      </c>
      <c r="CR76" s="175">
        <f t="shared" si="67"/>
        <v>0</v>
      </c>
      <c r="CS76" s="175"/>
      <c r="CT76" s="761"/>
      <c r="CU76" s="175">
        <f t="shared" si="67"/>
        <v>0</v>
      </c>
      <c r="CV76" s="820">
        <f t="shared" si="67"/>
        <v>0</v>
      </c>
      <c r="CW76" s="175"/>
      <c r="CX76" s="820"/>
      <c r="CY76" s="617">
        <f t="shared" si="67"/>
        <v>0</v>
      </c>
      <c r="CZ76" s="175">
        <f t="shared" si="67"/>
        <v>0</v>
      </c>
      <c r="DA76" s="175">
        <f t="shared" si="67"/>
        <v>0</v>
      </c>
      <c r="DB76" s="761">
        <f t="shared" si="67"/>
        <v>0</v>
      </c>
      <c r="DC76" s="819">
        <f t="shared" si="67"/>
        <v>0</v>
      </c>
      <c r="DD76" s="175">
        <f t="shared" si="67"/>
        <v>0</v>
      </c>
      <c r="DE76" s="175"/>
      <c r="DF76" s="761"/>
      <c r="DG76" s="819">
        <f t="shared" si="67"/>
        <v>0</v>
      </c>
      <c r="DH76" s="175">
        <f t="shared" si="67"/>
        <v>0</v>
      </c>
      <c r="DI76" s="175"/>
      <c r="DJ76" s="761"/>
      <c r="DK76" s="175">
        <f t="shared" si="67"/>
        <v>0</v>
      </c>
      <c r="DL76" s="175">
        <f t="shared" si="67"/>
        <v>0</v>
      </c>
      <c r="DM76" s="175">
        <f t="shared" si="67"/>
        <v>0</v>
      </c>
      <c r="DN76" s="761"/>
      <c r="DO76" s="823">
        <f t="shared" si="62"/>
        <v>616582509</v>
      </c>
      <c r="DP76" s="823">
        <f t="shared" si="63"/>
        <v>652242985</v>
      </c>
      <c r="DQ76" s="823">
        <f t="shared" si="64"/>
        <v>652242985</v>
      </c>
      <c r="DR76" s="823">
        <f t="shared" si="65"/>
        <v>652242985</v>
      </c>
    </row>
    <row r="77" spans="1:122" ht="15" hidden="1" customHeight="1" x14ac:dyDescent="0.25">
      <c r="A77" s="817" t="s">
        <v>146</v>
      </c>
      <c r="B77" s="818" t="s">
        <v>147</v>
      </c>
      <c r="C77" s="617"/>
      <c r="D77" s="175"/>
      <c r="E77" s="175"/>
      <c r="F77" s="761"/>
      <c r="G77" s="819"/>
      <c r="H77" s="175"/>
      <c r="I77" s="819"/>
      <c r="J77" s="820"/>
      <c r="K77" s="617"/>
      <c r="L77" s="175"/>
      <c r="M77" s="175"/>
      <c r="N77" s="761"/>
      <c r="O77" s="175"/>
      <c r="P77" s="175"/>
      <c r="Q77" s="175"/>
      <c r="R77" s="820"/>
      <c r="S77" s="617"/>
      <c r="T77" s="175"/>
      <c r="U77" s="175"/>
      <c r="V77" s="761"/>
      <c r="W77" s="819"/>
      <c r="X77" s="175"/>
      <c r="Y77" s="175"/>
      <c r="Z77" s="820"/>
      <c r="AA77" s="617"/>
      <c r="AB77" s="175"/>
      <c r="AC77" s="175"/>
      <c r="AD77" s="761"/>
      <c r="AE77" s="175"/>
      <c r="AF77" s="175"/>
      <c r="AG77" s="175"/>
      <c r="AH77" s="761"/>
      <c r="AI77" s="175"/>
      <c r="AJ77" s="175"/>
      <c r="AK77" s="175"/>
      <c r="AL77" s="761"/>
      <c r="AM77" s="175"/>
      <c r="AN77" s="175"/>
      <c r="AO77" s="175"/>
      <c r="AP77" s="761"/>
      <c r="AQ77" s="175"/>
      <c r="AR77" s="175"/>
      <c r="AS77" s="175"/>
      <c r="AT77" s="820"/>
      <c r="AU77" s="175"/>
      <c r="AV77" s="175"/>
      <c r="AW77" s="175"/>
      <c r="AX77" s="761"/>
      <c r="AY77" s="819"/>
      <c r="AZ77" s="819"/>
      <c r="BA77" s="819"/>
      <c r="BB77" s="857"/>
      <c r="BC77" s="175"/>
      <c r="BD77" s="175"/>
      <c r="BE77" s="175"/>
      <c r="BF77" s="761"/>
      <c r="BG77" s="175"/>
      <c r="BH77" s="175"/>
      <c r="BI77" s="175"/>
      <c r="BJ77" s="761"/>
      <c r="BK77" s="175"/>
      <c r="BL77" s="175"/>
      <c r="BM77" s="175"/>
      <c r="BN77" s="761"/>
      <c r="BO77" s="175"/>
      <c r="BP77" s="175"/>
      <c r="BQ77" s="175"/>
      <c r="BR77" s="761"/>
      <c r="BS77" s="175"/>
      <c r="BT77" s="175"/>
      <c r="BU77" s="175"/>
      <c r="BV77" s="175"/>
      <c r="BW77" s="175"/>
      <c r="BX77" s="175"/>
      <c r="BY77" s="175"/>
      <c r="BZ77" s="761"/>
      <c r="CA77" s="175"/>
      <c r="CB77" s="175"/>
      <c r="CC77" s="175"/>
      <c r="CD77" s="761"/>
      <c r="CE77" s="175"/>
      <c r="CF77" s="175"/>
      <c r="CG77" s="175"/>
      <c r="CH77" s="761"/>
      <c r="CI77" s="175"/>
      <c r="CJ77" s="175"/>
      <c r="CK77" s="175"/>
      <c r="CL77" s="761"/>
      <c r="CM77" s="175"/>
      <c r="CN77" s="175"/>
      <c r="CO77" s="175"/>
      <c r="CP77" s="761"/>
      <c r="CQ77" s="175"/>
      <c r="CR77" s="175"/>
      <c r="CS77" s="175"/>
      <c r="CT77" s="761"/>
      <c r="CU77" s="175"/>
      <c r="CV77" s="820"/>
      <c r="CW77" s="175"/>
      <c r="CX77" s="820"/>
      <c r="CY77" s="617"/>
      <c r="CZ77" s="175"/>
      <c r="DA77" s="175"/>
      <c r="DB77" s="761"/>
      <c r="DC77" s="819"/>
      <c r="DD77" s="175"/>
      <c r="DE77" s="175"/>
      <c r="DF77" s="761"/>
      <c r="DG77" s="819"/>
      <c r="DH77" s="175"/>
      <c r="DI77" s="175"/>
      <c r="DJ77" s="761"/>
      <c r="DK77" s="175"/>
      <c r="DL77" s="175"/>
      <c r="DM77" s="175"/>
      <c r="DN77" s="761"/>
      <c r="DO77" s="823">
        <f t="shared" si="62"/>
        <v>0</v>
      </c>
      <c r="DP77" s="823">
        <f t="shared" si="63"/>
        <v>0</v>
      </c>
      <c r="DQ77" s="823">
        <f t="shared" si="64"/>
        <v>0</v>
      </c>
      <c r="DR77" s="823">
        <f t="shared" si="65"/>
        <v>0</v>
      </c>
    </row>
    <row r="78" spans="1:122" ht="15" hidden="1" customHeight="1" x14ac:dyDescent="0.25">
      <c r="A78" s="817" t="s">
        <v>148</v>
      </c>
      <c r="B78" s="818" t="s">
        <v>149</v>
      </c>
      <c r="C78" s="617"/>
      <c r="D78" s="175"/>
      <c r="E78" s="175"/>
      <c r="F78" s="761"/>
      <c r="G78" s="819"/>
      <c r="H78" s="175"/>
      <c r="I78" s="819"/>
      <c r="J78" s="820"/>
      <c r="K78" s="617"/>
      <c r="L78" s="175"/>
      <c r="M78" s="175"/>
      <c r="N78" s="761"/>
      <c r="O78" s="175"/>
      <c r="P78" s="175"/>
      <c r="Q78" s="175"/>
      <c r="R78" s="820"/>
      <c r="S78" s="617"/>
      <c r="T78" s="175"/>
      <c r="U78" s="175"/>
      <c r="V78" s="761"/>
      <c r="W78" s="819"/>
      <c r="X78" s="175"/>
      <c r="Y78" s="175"/>
      <c r="Z78" s="820"/>
      <c r="AA78" s="617"/>
      <c r="AB78" s="175"/>
      <c r="AC78" s="175"/>
      <c r="AD78" s="761"/>
      <c r="AE78" s="175"/>
      <c r="AF78" s="175"/>
      <c r="AG78" s="175"/>
      <c r="AH78" s="761"/>
      <c r="AI78" s="175"/>
      <c r="AJ78" s="175"/>
      <c r="AK78" s="175"/>
      <c r="AL78" s="761"/>
      <c r="AM78" s="175"/>
      <c r="AN78" s="175"/>
      <c r="AO78" s="175"/>
      <c r="AP78" s="761"/>
      <c r="AQ78" s="175"/>
      <c r="AR78" s="175"/>
      <c r="AS78" s="175"/>
      <c r="AT78" s="820"/>
      <c r="AU78" s="175"/>
      <c r="AV78" s="175"/>
      <c r="AW78" s="175"/>
      <c r="AX78" s="761"/>
      <c r="AY78" s="819"/>
      <c r="AZ78" s="819"/>
      <c r="BA78" s="819"/>
      <c r="BB78" s="857"/>
      <c r="BC78" s="175"/>
      <c r="BD78" s="175"/>
      <c r="BE78" s="175"/>
      <c r="BF78" s="761"/>
      <c r="BG78" s="175"/>
      <c r="BH78" s="175"/>
      <c r="BI78" s="175"/>
      <c r="BJ78" s="761"/>
      <c r="BK78" s="175"/>
      <c r="BL78" s="175"/>
      <c r="BM78" s="175"/>
      <c r="BN78" s="761"/>
      <c r="BO78" s="175"/>
      <c r="BP78" s="175"/>
      <c r="BQ78" s="175"/>
      <c r="BR78" s="761"/>
      <c r="BS78" s="175"/>
      <c r="BT78" s="175"/>
      <c r="BU78" s="175"/>
      <c r="BV78" s="175"/>
      <c r="BW78" s="175"/>
      <c r="BX78" s="175"/>
      <c r="BY78" s="175"/>
      <c r="BZ78" s="761"/>
      <c r="CA78" s="175"/>
      <c r="CB78" s="175"/>
      <c r="CC78" s="175"/>
      <c r="CD78" s="761"/>
      <c r="CE78" s="175"/>
      <c r="CF78" s="175"/>
      <c r="CG78" s="175"/>
      <c r="CH78" s="761"/>
      <c r="CI78" s="175"/>
      <c r="CJ78" s="175"/>
      <c r="CK78" s="175"/>
      <c r="CL78" s="761"/>
      <c r="CM78" s="175"/>
      <c r="CN78" s="175"/>
      <c r="CO78" s="175"/>
      <c r="CP78" s="761"/>
      <c r="CQ78" s="175"/>
      <c r="CR78" s="175"/>
      <c r="CS78" s="175"/>
      <c r="CT78" s="761"/>
      <c r="CU78" s="175"/>
      <c r="CV78" s="820"/>
      <c r="CW78" s="175"/>
      <c r="CX78" s="820"/>
      <c r="CY78" s="617"/>
      <c r="CZ78" s="175"/>
      <c r="DA78" s="175"/>
      <c r="DB78" s="761"/>
      <c r="DC78" s="819"/>
      <c r="DD78" s="175"/>
      <c r="DE78" s="175"/>
      <c r="DF78" s="761"/>
      <c r="DG78" s="819"/>
      <c r="DH78" s="175"/>
      <c r="DI78" s="175"/>
      <c r="DJ78" s="761"/>
      <c r="DK78" s="175"/>
      <c r="DL78" s="175"/>
      <c r="DM78" s="175"/>
      <c r="DN78" s="761"/>
      <c r="DO78" s="823">
        <f t="shared" si="62"/>
        <v>0</v>
      </c>
      <c r="DP78" s="823">
        <f t="shared" si="63"/>
        <v>0</v>
      </c>
      <c r="DQ78" s="823">
        <f t="shared" si="64"/>
        <v>0</v>
      </c>
      <c r="DR78" s="823">
        <f t="shared" si="65"/>
        <v>0</v>
      </c>
    </row>
    <row r="79" spans="1:122" ht="15" hidden="1" customHeight="1" x14ac:dyDescent="0.25">
      <c r="A79" s="817" t="s">
        <v>150</v>
      </c>
      <c r="B79" s="818" t="s">
        <v>151</v>
      </c>
      <c r="C79" s="617"/>
      <c r="D79" s="175"/>
      <c r="E79" s="175"/>
      <c r="F79" s="761"/>
      <c r="G79" s="819"/>
      <c r="H79" s="175"/>
      <c r="I79" s="819"/>
      <c r="J79" s="820"/>
      <c r="K79" s="617"/>
      <c r="L79" s="175"/>
      <c r="M79" s="175"/>
      <c r="N79" s="761"/>
      <c r="O79" s="175"/>
      <c r="P79" s="175"/>
      <c r="Q79" s="175"/>
      <c r="R79" s="820"/>
      <c r="S79" s="617"/>
      <c r="T79" s="175"/>
      <c r="U79" s="175"/>
      <c r="V79" s="761"/>
      <c r="W79" s="819"/>
      <c r="X79" s="175"/>
      <c r="Y79" s="175"/>
      <c r="Z79" s="820"/>
      <c r="AA79" s="617"/>
      <c r="AB79" s="175"/>
      <c r="AC79" s="175"/>
      <c r="AD79" s="761"/>
      <c r="AE79" s="175"/>
      <c r="AF79" s="175"/>
      <c r="AG79" s="175"/>
      <c r="AH79" s="761"/>
      <c r="AI79" s="175"/>
      <c r="AJ79" s="175"/>
      <c r="AK79" s="175"/>
      <c r="AL79" s="761"/>
      <c r="AM79" s="175"/>
      <c r="AN79" s="175"/>
      <c r="AO79" s="175"/>
      <c r="AP79" s="761"/>
      <c r="AQ79" s="175"/>
      <c r="AR79" s="175"/>
      <c r="AS79" s="175"/>
      <c r="AT79" s="820"/>
      <c r="AU79" s="175"/>
      <c r="AV79" s="175"/>
      <c r="AW79" s="175"/>
      <c r="AX79" s="761"/>
      <c r="AY79" s="819"/>
      <c r="AZ79" s="819"/>
      <c r="BA79" s="819"/>
      <c r="BB79" s="857"/>
      <c r="BC79" s="175"/>
      <c r="BD79" s="175"/>
      <c r="BE79" s="175"/>
      <c r="BF79" s="761"/>
      <c r="BG79" s="175"/>
      <c r="BH79" s="175"/>
      <c r="BI79" s="175"/>
      <c r="BJ79" s="761"/>
      <c r="BK79" s="175"/>
      <c r="BL79" s="175"/>
      <c r="BM79" s="175"/>
      <c r="BN79" s="761"/>
      <c r="BO79" s="175"/>
      <c r="BP79" s="175"/>
      <c r="BQ79" s="175"/>
      <c r="BR79" s="761"/>
      <c r="BS79" s="175"/>
      <c r="BT79" s="175"/>
      <c r="BU79" s="175"/>
      <c r="BV79" s="175"/>
      <c r="BW79" s="175"/>
      <c r="BX79" s="175"/>
      <c r="BY79" s="175"/>
      <c r="BZ79" s="761"/>
      <c r="CA79" s="175"/>
      <c r="CB79" s="175"/>
      <c r="CC79" s="175"/>
      <c r="CD79" s="761"/>
      <c r="CE79" s="175"/>
      <c r="CF79" s="175"/>
      <c r="CG79" s="175"/>
      <c r="CH79" s="761"/>
      <c r="CI79" s="175"/>
      <c r="CJ79" s="175"/>
      <c r="CK79" s="175"/>
      <c r="CL79" s="761"/>
      <c r="CM79" s="175"/>
      <c r="CN79" s="175"/>
      <c r="CO79" s="175"/>
      <c r="CP79" s="761"/>
      <c r="CQ79" s="175"/>
      <c r="CR79" s="175"/>
      <c r="CS79" s="175"/>
      <c r="CT79" s="761"/>
      <c r="CU79" s="175"/>
      <c r="CV79" s="820"/>
      <c r="CW79" s="175"/>
      <c r="CX79" s="820"/>
      <c r="CY79" s="617"/>
      <c r="CZ79" s="175"/>
      <c r="DA79" s="175"/>
      <c r="DB79" s="761"/>
      <c r="DC79" s="819"/>
      <c r="DD79" s="175"/>
      <c r="DE79" s="175"/>
      <c r="DF79" s="761"/>
      <c r="DG79" s="819"/>
      <c r="DH79" s="175"/>
      <c r="DI79" s="175"/>
      <c r="DJ79" s="761"/>
      <c r="DK79" s="175"/>
      <c r="DL79" s="175"/>
      <c r="DM79" s="175"/>
      <c r="DN79" s="761"/>
      <c r="DO79" s="823">
        <f t="shared" si="62"/>
        <v>0</v>
      </c>
      <c r="DP79" s="823">
        <f t="shared" si="63"/>
        <v>0</v>
      </c>
      <c r="DQ79" s="823">
        <f t="shared" si="64"/>
        <v>0</v>
      </c>
      <c r="DR79" s="823">
        <f t="shared" si="65"/>
        <v>0</v>
      </c>
    </row>
    <row r="80" spans="1:122" x14ac:dyDescent="0.25">
      <c r="A80" s="817" t="s">
        <v>152</v>
      </c>
      <c r="B80" s="818" t="s">
        <v>153</v>
      </c>
      <c r="C80" s="617">
        <f t="shared" ref="C80:F80" si="68">SUM(C81:C82)</f>
        <v>0</v>
      </c>
      <c r="D80" s="175">
        <f t="shared" si="68"/>
        <v>0</v>
      </c>
      <c r="E80" s="175">
        <f t="shared" si="68"/>
        <v>0</v>
      </c>
      <c r="F80" s="761">
        <f t="shared" si="68"/>
        <v>0</v>
      </c>
      <c r="G80" s="819">
        <f>SUM(G81:G82)</f>
        <v>350913664</v>
      </c>
      <c r="H80" s="175">
        <f>SUM(H81:H82)</f>
        <v>350913664</v>
      </c>
      <c r="I80" s="819">
        <f t="shared" ref="I80:BT80" si="69">SUM(I81:I82)</f>
        <v>350913664</v>
      </c>
      <c r="J80" s="820">
        <f t="shared" si="69"/>
        <v>350913664</v>
      </c>
      <c r="K80" s="617">
        <f t="shared" si="69"/>
        <v>678053</v>
      </c>
      <c r="L80" s="175">
        <f t="shared" si="69"/>
        <v>678053</v>
      </c>
      <c r="M80" s="175">
        <f t="shared" si="69"/>
        <v>678053</v>
      </c>
      <c r="N80" s="761">
        <f t="shared" si="69"/>
        <v>678053</v>
      </c>
      <c r="O80" s="175">
        <f t="shared" si="69"/>
        <v>0</v>
      </c>
      <c r="P80" s="175">
        <f t="shared" si="69"/>
        <v>0</v>
      </c>
      <c r="Q80" s="175">
        <f t="shared" si="69"/>
        <v>0</v>
      </c>
      <c r="R80" s="820">
        <f t="shared" si="69"/>
        <v>0</v>
      </c>
      <c r="S80" s="617">
        <f t="shared" si="69"/>
        <v>0</v>
      </c>
      <c r="T80" s="175">
        <f t="shared" si="69"/>
        <v>0</v>
      </c>
      <c r="U80" s="175"/>
      <c r="V80" s="761"/>
      <c r="W80" s="819">
        <f t="shared" si="69"/>
        <v>713000</v>
      </c>
      <c r="X80" s="175">
        <f t="shared" si="69"/>
        <v>713000</v>
      </c>
      <c r="Y80" s="175">
        <f t="shared" si="69"/>
        <v>713000</v>
      </c>
      <c r="Z80" s="820">
        <f t="shared" si="69"/>
        <v>713000</v>
      </c>
      <c r="AA80" s="617">
        <f t="shared" si="69"/>
        <v>1354838</v>
      </c>
      <c r="AB80" s="175">
        <f t="shared" si="69"/>
        <v>1354838</v>
      </c>
      <c r="AC80" s="175">
        <f t="shared" si="69"/>
        <v>1354838</v>
      </c>
      <c r="AD80" s="761">
        <f t="shared" si="69"/>
        <v>1354838</v>
      </c>
      <c r="AE80" s="175">
        <f t="shared" si="69"/>
        <v>2000000</v>
      </c>
      <c r="AF80" s="175">
        <f t="shared" si="69"/>
        <v>2000000</v>
      </c>
      <c r="AG80" s="175">
        <f t="shared" si="69"/>
        <v>2000000</v>
      </c>
      <c r="AH80" s="761">
        <f t="shared" si="69"/>
        <v>2000000</v>
      </c>
      <c r="AI80" s="175">
        <f t="shared" si="69"/>
        <v>0</v>
      </c>
      <c r="AJ80" s="175">
        <f t="shared" si="69"/>
        <v>0</v>
      </c>
      <c r="AK80" s="175">
        <f t="shared" si="69"/>
        <v>0</v>
      </c>
      <c r="AL80" s="761">
        <f t="shared" si="69"/>
        <v>0</v>
      </c>
      <c r="AM80" s="175">
        <f>SUM(AM81:AM82)</f>
        <v>141047298</v>
      </c>
      <c r="AN80" s="175">
        <v>170661711</v>
      </c>
      <c r="AO80" s="175">
        <v>170661711</v>
      </c>
      <c r="AP80" s="761">
        <v>170661711</v>
      </c>
      <c r="AQ80" s="175">
        <f t="shared" si="69"/>
        <v>102195521</v>
      </c>
      <c r="AR80" s="175">
        <f t="shared" si="69"/>
        <v>108241584</v>
      </c>
      <c r="AS80" s="175">
        <f t="shared" si="69"/>
        <v>108241584</v>
      </c>
      <c r="AT80" s="820">
        <f t="shared" si="69"/>
        <v>108241584</v>
      </c>
      <c r="AU80" s="175">
        <f t="shared" si="69"/>
        <v>0</v>
      </c>
      <c r="AV80" s="175">
        <f t="shared" si="69"/>
        <v>0</v>
      </c>
      <c r="AW80" s="175">
        <f t="shared" si="69"/>
        <v>0</v>
      </c>
      <c r="AX80" s="761">
        <f t="shared" si="69"/>
        <v>0</v>
      </c>
      <c r="AY80" s="819">
        <f t="shared" si="69"/>
        <v>0</v>
      </c>
      <c r="AZ80" s="819">
        <f t="shared" si="69"/>
        <v>0</v>
      </c>
      <c r="BA80" s="819">
        <f t="shared" si="69"/>
        <v>0</v>
      </c>
      <c r="BB80" s="857">
        <f t="shared" si="69"/>
        <v>0</v>
      </c>
      <c r="BC80" s="175">
        <f t="shared" si="69"/>
        <v>1787135</v>
      </c>
      <c r="BD80" s="175">
        <f t="shared" si="69"/>
        <v>1787135</v>
      </c>
      <c r="BE80" s="175">
        <f t="shared" si="69"/>
        <v>1787135</v>
      </c>
      <c r="BF80" s="761">
        <f t="shared" si="69"/>
        <v>1787135</v>
      </c>
      <c r="BG80" s="175">
        <f t="shared" si="69"/>
        <v>0</v>
      </c>
      <c r="BH80" s="175">
        <f t="shared" si="69"/>
        <v>0</v>
      </c>
      <c r="BI80" s="175"/>
      <c r="BJ80" s="761"/>
      <c r="BK80" s="175">
        <f t="shared" si="69"/>
        <v>0</v>
      </c>
      <c r="BL80" s="175">
        <f t="shared" si="69"/>
        <v>0</v>
      </c>
      <c r="BM80" s="175"/>
      <c r="BN80" s="761"/>
      <c r="BO80" s="175">
        <f t="shared" si="69"/>
        <v>0</v>
      </c>
      <c r="BP80" s="175">
        <f t="shared" si="69"/>
        <v>0</v>
      </c>
      <c r="BQ80" s="175"/>
      <c r="BR80" s="761"/>
      <c r="BS80" s="175">
        <f t="shared" si="69"/>
        <v>0</v>
      </c>
      <c r="BT80" s="175">
        <f t="shared" si="69"/>
        <v>0</v>
      </c>
      <c r="BU80" s="175">
        <f t="shared" ref="BU80:DM80" si="70">SUM(BU81:BU82)</f>
        <v>0</v>
      </c>
      <c r="BV80" s="175">
        <f t="shared" si="70"/>
        <v>0</v>
      </c>
      <c r="BW80" s="175">
        <f t="shared" si="70"/>
        <v>0</v>
      </c>
      <c r="BX80" s="175">
        <f t="shared" si="70"/>
        <v>0</v>
      </c>
      <c r="BY80" s="175"/>
      <c r="BZ80" s="761"/>
      <c r="CA80" s="175">
        <f t="shared" si="70"/>
        <v>0</v>
      </c>
      <c r="CB80" s="175">
        <f t="shared" si="70"/>
        <v>0</v>
      </c>
      <c r="CC80" s="175"/>
      <c r="CD80" s="761"/>
      <c r="CE80" s="175">
        <f t="shared" si="70"/>
        <v>15893000</v>
      </c>
      <c r="CF80" s="175">
        <f t="shared" si="70"/>
        <v>15893000</v>
      </c>
      <c r="CG80" s="175">
        <f t="shared" si="70"/>
        <v>15893000</v>
      </c>
      <c r="CH80" s="761">
        <f t="shared" si="70"/>
        <v>15893000</v>
      </c>
      <c r="CI80" s="175">
        <f t="shared" si="70"/>
        <v>0</v>
      </c>
      <c r="CJ80" s="175">
        <f t="shared" si="70"/>
        <v>0</v>
      </c>
      <c r="CK80" s="175"/>
      <c r="CL80" s="761"/>
      <c r="CM80" s="175">
        <f t="shared" si="70"/>
        <v>0</v>
      </c>
      <c r="CN80" s="175">
        <f t="shared" si="70"/>
        <v>0</v>
      </c>
      <c r="CO80" s="175"/>
      <c r="CP80" s="761"/>
      <c r="CQ80" s="175">
        <f t="shared" si="70"/>
        <v>0</v>
      </c>
      <c r="CR80" s="175">
        <f t="shared" si="70"/>
        <v>0</v>
      </c>
      <c r="CS80" s="175"/>
      <c r="CT80" s="761"/>
      <c r="CU80" s="175">
        <f t="shared" si="70"/>
        <v>0</v>
      </c>
      <c r="CV80" s="820">
        <f t="shared" si="70"/>
        <v>0</v>
      </c>
      <c r="CW80" s="175"/>
      <c r="CX80" s="820"/>
      <c r="CY80" s="617">
        <f t="shared" si="70"/>
        <v>0</v>
      </c>
      <c r="CZ80" s="175">
        <f t="shared" si="70"/>
        <v>0</v>
      </c>
      <c r="DA80" s="175">
        <f t="shared" si="70"/>
        <v>0</v>
      </c>
      <c r="DB80" s="761">
        <f t="shared" si="70"/>
        <v>0</v>
      </c>
      <c r="DC80" s="819">
        <f t="shared" si="70"/>
        <v>0</v>
      </c>
      <c r="DD80" s="175">
        <f t="shared" si="70"/>
        <v>0</v>
      </c>
      <c r="DE80" s="175"/>
      <c r="DF80" s="761"/>
      <c r="DG80" s="819">
        <f t="shared" si="70"/>
        <v>0</v>
      </c>
      <c r="DH80" s="175">
        <f t="shared" si="70"/>
        <v>0</v>
      </c>
      <c r="DI80" s="175"/>
      <c r="DJ80" s="761"/>
      <c r="DK80" s="175">
        <f t="shared" si="70"/>
        <v>0</v>
      </c>
      <c r="DL80" s="175">
        <f t="shared" si="70"/>
        <v>0</v>
      </c>
      <c r="DM80" s="175">
        <f t="shared" si="70"/>
        <v>0</v>
      </c>
      <c r="DN80" s="761"/>
      <c r="DO80" s="823">
        <f t="shared" si="62"/>
        <v>616582509</v>
      </c>
      <c r="DP80" s="823">
        <f t="shared" si="63"/>
        <v>652242985</v>
      </c>
      <c r="DQ80" s="823">
        <f t="shared" si="64"/>
        <v>652242985</v>
      </c>
      <c r="DR80" s="823">
        <f t="shared" si="65"/>
        <v>652242985</v>
      </c>
    </row>
    <row r="81" spans="1:123" x14ac:dyDescent="0.25">
      <c r="A81" s="817"/>
      <c r="B81" s="818" t="s">
        <v>28</v>
      </c>
      <c r="C81" s="617"/>
      <c r="D81" s="175"/>
      <c r="E81" s="175"/>
      <c r="F81" s="761"/>
      <c r="G81" s="819"/>
      <c r="H81" s="175"/>
      <c r="I81" s="819"/>
      <c r="J81" s="820"/>
      <c r="K81" s="617"/>
      <c r="L81" s="175"/>
      <c r="M81" s="175"/>
      <c r="N81" s="761"/>
      <c r="O81" s="175"/>
      <c r="P81" s="175"/>
      <c r="Q81" s="175"/>
      <c r="R81" s="820"/>
      <c r="S81" s="617"/>
      <c r="T81" s="175"/>
      <c r="U81" s="175"/>
      <c r="V81" s="761"/>
      <c r="W81" s="819">
        <v>713000</v>
      </c>
      <c r="X81" s="175">
        <v>713000</v>
      </c>
      <c r="Y81" s="175">
        <v>713000</v>
      </c>
      <c r="Z81" s="820">
        <v>713000</v>
      </c>
      <c r="AA81" s="617">
        <v>1354838</v>
      </c>
      <c r="AB81" s="175">
        <v>1354838</v>
      </c>
      <c r="AC81" s="175">
        <v>1354838</v>
      </c>
      <c r="AD81" s="761">
        <v>1354838</v>
      </c>
      <c r="AE81" s="175">
        <v>2000000</v>
      </c>
      <c r="AF81" s="175">
        <v>2000000</v>
      </c>
      <c r="AG81" s="175">
        <v>2000000</v>
      </c>
      <c r="AH81" s="761">
        <v>2000000</v>
      </c>
      <c r="AI81" s="175"/>
      <c r="AJ81" s="175"/>
      <c r="AK81" s="175"/>
      <c r="AL81" s="761"/>
      <c r="AM81" s="175"/>
      <c r="AN81" s="175"/>
      <c r="AO81" s="175"/>
      <c r="AP81" s="761"/>
      <c r="AQ81" s="175"/>
      <c r="AR81" s="175"/>
      <c r="AS81" s="175"/>
      <c r="AT81" s="820"/>
      <c r="AU81" s="175"/>
      <c r="AV81" s="175"/>
      <c r="AW81" s="175"/>
      <c r="AX81" s="761"/>
      <c r="AY81" s="175"/>
      <c r="AZ81" s="175"/>
      <c r="BA81" s="175"/>
      <c r="BB81" s="761"/>
      <c r="BC81" s="175">
        <v>1787135</v>
      </c>
      <c r="BD81" s="175">
        <v>1787135</v>
      </c>
      <c r="BE81" s="175">
        <v>1787135</v>
      </c>
      <c r="BF81" s="761">
        <v>1787135</v>
      </c>
      <c r="BG81" s="175"/>
      <c r="BH81" s="175"/>
      <c r="BI81" s="175"/>
      <c r="BJ81" s="761"/>
      <c r="BK81" s="175"/>
      <c r="BL81" s="175"/>
      <c r="BM81" s="175"/>
      <c r="BN81" s="761"/>
      <c r="BO81" s="175"/>
      <c r="BP81" s="175"/>
      <c r="BQ81" s="175"/>
      <c r="BR81" s="761"/>
      <c r="BS81" s="175"/>
      <c r="BT81" s="175"/>
      <c r="BU81" s="175"/>
      <c r="BV81" s="175"/>
      <c r="BW81" s="175"/>
      <c r="BX81" s="175"/>
      <c r="BY81" s="175"/>
      <c r="BZ81" s="761"/>
      <c r="CA81" s="175"/>
      <c r="CB81" s="175"/>
      <c r="CC81" s="175"/>
      <c r="CD81" s="761"/>
      <c r="CE81" s="175"/>
      <c r="CF81" s="175"/>
      <c r="CG81" s="175"/>
      <c r="CH81" s="761"/>
      <c r="CI81" s="175"/>
      <c r="CJ81" s="175"/>
      <c r="CK81" s="175"/>
      <c r="CL81" s="761"/>
      <c r="CM81" s="175"/>
      <c r="CN81" s="175"/>
      <c r="CO81" s="175"/>
      <c r="CP81" s="761"/>
      <c r="CQ81" s="175"/>
      <c r="CR81" s="175"/>
      <c r="CS81" s="175"/>
      <c r="CT81" s="761"/>
      <c r="CU81" s="175"/>
      <c r="CV81" s="820"/>
      <c r="CW81" s="175"/>
      <c r="CX81" s="820"/>
      <c r="CY81" s="617"/>
      <c r="CZ81" s="175"/>
      <c r="DA81" s="175"/>
      <c r="DB81" s="761"/>
      <c r="DC81" s="819"/>
      <c r="DD81" s="175"/>
      <c r="DE81" s="175"/>
      <c r="DF81" s="761"/>
      <c r="DG81" s="819"/>
      <c r="DH81" s="175"/>
      <c r="DI81" s="175"/>
      <c r="DJ81" s="761"/>
      <c r="DK81" s="175"/>
      <c r="DL81" s="175"/>
      <c r="DM81" s="175"/>
      <c r="DN81" s="761"/>
      <c r="DO81" s="823">
        <f t="shared" si="62"/>
        <v>5854973</v>
      </c>
      <c r="DP81" s="823">
        <f t="shared" si="63"/>
        <v>5854973</v>
      </c>
      <c r="DQ81" s="823">
        <f t="shared" si="64"/>
        <v>5854973</v>
      </c>
      <c r="DR81" s="823">
        <f t="shared" si="65"/>
        <v>5854973</v>
      </c>
    </row>
    <row r="82" spans="1:123" ht="15.75" thickBot="1" x14ac:dyDescent="0.3">
      <c r="A82" s="817"/>
      <c r="B82" s="818" t="s">
        <v>29</v>
      </c>
      <c r="C82" s="845"/>
      <c r="D82" s="629"/>
      <c r="E82" s="629"/>
      <c r="F82" s="630"/>
      <c r="G82" s="819">
        <v>350913664</v>
      </c>
      <c r="H82" s="175">
        <v>350913664</v>
      </c>
      <c r="I82" s="846">
        <v>350913664</v>
      </c>
      <c r="J82" s="847">
        <v>350913664</v>
      </c>
      <c r="K82" s="845">
        <v>678053</v>
      </c>
      <c r="L82" s="629">
        <v>678053</v>
      </c>
      <c r="M82" s="629">
        <v>678053</v>
      </c>
      <c r="N82" s="630">
        <v>678053</v>
      </c>
      <c r="O82" s="175"/>
      <c r="P82" s="175"/>
      <c r="Q82" s="175"/>
      <c r="R82" s="820"/>
      <c r="S82" s="617"/>
      <c r="T82" s="175"/>
      <c r="U82" s="175"/>
      <c r="V82" s="761"/>
      <c r="W82" s="846"/>
      <c r="X82" s="629"/>
      <c r="Y82" s="629"/>
      <c r="Z82" s="847"/>
      <c r="AA82" s="845"/>
      <c r="AB82" s="629"/>
      <c r="AC82" s="629"/>
      <c r="AD82" s="630"/>
      <c r="AE82" s="629"/>
      <c r="AF82" s="629"/>
      <c r="AG82" s="629"/>
      <c r="AH82" s="630"/>
      <c r="AI82" s="629"/>
      <c r="AJ82" s="629"/>
      <c r="AK82" s="629"/>
      <c r="AL82" s="630"/>
      <c r="AM82" s="629">
        <v>141047298</v>
      </c>
      <c r="AN82" s="629">
        <v>170661711</v>
      </c>
      <c r="AO82" s="629">
        <v>170661711</v>
      </c>
      <c r="AP82" s="630">
        <v>170661711</v>
      </c>
      <c r="AQ82" s="175">
        <f>103796550-1601029</f>
        <v>102195521</v>
      </c>
      <c r="AR82" s="175">
        <v>108241584</v>
      </c>
      <c r="AS82" s="175">
        <v>108241584</v>
      </c>
      <c r="AT82" s="175">
        <v>108241584</v>
      </c>
      <c r="AU82" s="629"/>
      <c r="AV82" s="629"/>
      <c r="AW82" s="629"/>
      <c r="AX82" s="630"/>
      <c r="AY82" s="629"/>
      <c r="AZ82" s="629"/>
      <c r="BA82" s="629"/>
      <c r="BB82" s="630"/>
      <c r="BC82" s="629"/>
      <c r="BD82" s="629"/>
      <c r="BE82" s="629"/>
      <c r="BF82" s="630"/>
      <c r="BG82" s="175"/>
      <c r="BH82" s="175"/>
      <c r="BI82" s="175"/>
      <c r="BJ82" s="761"/>
      <c r="BK82" s="175"/>
      <c r="BL82" s="175"/>
      <c r="BM82" s="175"/>
      <c r="BN82" s="761"/>
      <c r="BO82" s="175"/>
      <c r="BP82" s="175"/>
      <c r="BQ82" s="175"/>
      <c r="BR82" s="761"/>
      <c r="BS82" s="175"/>
      <c r="BT82" s="175"/>
      <c r="BU82" s="175"/>
      <c r="BV82" s="175"/>
      <c r="BW82" s="175"/>
      <c r="BX82" s="175"/>
      <c r="BY82" s="175"/>
      <c r="BZ82" s="761"/>
      <c r="CA82" s="175"/>
      <c r="CB82" s="175"/>
      <c r="CC82" s="175"/>
      <c r="CD82" s="761"/>
      <c r="CE82" s="629">
        <v>15893000</v>
      </c>
      <c r="CF82" s="629">
        <v>15893000</v>
      </c>
      <c r="CG82" s="629">
        <v>15893000</v>
      </c>
      <c r="CH82" s="630">
        <v>15893000</v>
      </c>
      <c r="CI82" s="175"/>
      <c r="CJ82" s="175"/>
      <c r="CK82" s="175"/>
      <c r="CL82" s="761"/>
      <c r="CM82" s="175"/>
      <c r="CN82" s="175"/>
      <c r="CO82" s="175"/>
      <c r="CP82" s="761"/>
      <c r="CQ82" s="175"/>
      <c r="CR82" s="175"/>
      <c r="CS82" s="175"/>
      <c r="CT82" s="761"/>
      <c r="CU82" s="175"/>
      <c r="CV82" s="820"/>
      <c r="CW82" s="175"/>
      <c r="CX82" s="820"/>
      <c r="CY82" s="617"/>
      <c r="CZ82" s="175"/>
      <c r="DA82" s="175"/>
      <c r="DB82" s="761"/>
      <c r="DC82" s="819"/>
      <c r="DD82" s="175"/>
      <c r="DE82" s="175"/>
      <c r="DF82" s="761"/>
      <c r="DG82" s="846"/>
      <c r="DH82" s="629"/>
      <c r="DI82" s="629"/>
      <c r="DJ82" s="630"/>
      <c r="DK82" s="629"/>
      <c r="DL82" s="629"/>
      <c r="DM82" s="629"/>
      <c r="DN82" s="630"/>
      <c r="DO82" s="823">
        <f t="shared" si="62"/>
        <v>610727536</v>
      </c>
      <c r="DP82" s="823">
        <f t="shared" si="63"/>
        <v>646388012</v>
      </c>
      <c r="DQ82" s="823">
        <f t="shared" si="64"/>
        <v>646388012</v>
      </c>
      <c r="DR82" s="823">
        <f t="shared" si="65"/>
        <v>646388012</v>
      </c>
    </row>
    <row r="83" spans="1:123" ht="15.75" hidden="1" customHeight="1" thickBot="1" x14ac:dyDescent="0.3">
      <c r="A83" s="817" t="s">
        <v>482</v>
      </c>
      <c r="B83" s="818" t="s">
        <v>334</v>
      </c>
      <c r="C83" s="813"/>
      <c r="D83" s="814"/>
      <c r="E83" s="814"/>
      <c r="F83" s="186"/>
      <c r="G83" s="819"/>
      <c r="H83" s="175"/>
      <c r="I83" s="815"/>
      <c r="J83" s="816"/>
      <c r="K83" s="813"/>
      <c r="L83" s="186"/>
      <c r="M83" s="814"/>
      <c r="N83" s="186"/>
      <c r="O83" s="175"/>
      <c r="P83" s="761"/>
      <c r="Q83" s="175"/>
      <c r="R83" s="820"/>
      <c r="S83" s="617"/>
      <c r="T83" s="175"/>
      <c r="U83" s="175"/>
      <c r="V83" s="761"/>
      <c r="W83" s="815"/>
      <c r="X83" s="814"/>
      <c r="Y83" s="814"/>
      <c r="Z83" s="816"/>
      <c r="AA83" s="813"/>
      <c r="AB83" s="814"/>
      <c r="AC83" s="814"/>
      <c r="AD83" s="186"/>
      <c r="AE83" s="814"/>
      <c r="AF83" s="814"/>
      <c r="AG83" s="814"/>
      <c r="AH83" s="186"/>
      <c r="AI83" s="814"/>
      <c r="AJ83" s="814"/>
      <c r="AK83" s="814"/>
      <c r="AL83" s="186"/>
      <c r="AM83" s="814"/>
      <c r="AN83" s="814"/>
      <c r="AO83" s="814"/>
      <c r="AP83" s="186"/>
      <c r="AQ83" s="175"/>
      <c r="AR83" s="175"/>
      <c r="AS83" s="175"/>
      <c r="AT83" s="175"/>
      <c r="AU83" s="814"/>
      <c r="AV83" s="814"/>
      <c r="AW83" s="814"/>
      <c r="AX83" s="186"/>
      <c r="AY83" s="814"/>
      <c r="AZ83" s="814"/>
      <c r="BA83" s="814"/>
      <c r="BB83" s="186"/>
      <c r="BC83" s="814"/>
      <c r="BD83" s="814"/>
      <c r="BE83" s="814"/>
      <c r="BF83" s="186"/>
      <c r="BG83" s="175"/>
      <c r="BH83" s="175"/>
      <c r="BI83" s="175"/>
      <c r="BJ83" s="761"/>
      <c r="BK83" s="175"/>
      <c r="BL83" s="175"/>
      <c r="BM83" s="175"/>
      <c r="BN83" s="761"/>
      <c r="BO83" s="175"/>
      <c r="BP83" s="175"/>
      <c r="BQ83" s="175"/>
      <c r="BR83" s="761"/>
      <c r="BS83" s="175"/>
      <c r="BT83" s="175"/>
      <c r="BU83" s="175"/>
      <c r="BV83" s="175"/>
      <c r="BW83" s="175"/>
      <c r="BX83" s="175"/>
      <c r="BY83" s="175"/>
      <c r="BZ83" s="761"/>
      <c r="CA83" s="175"/>
      <c r="CB83" s="175"/>
      <c r="CC83" s="175"/>
      <c r="CD83" s="761"/>
      <c r="CE83" s="814"/>
      <c r="CF83" s="814"/>
      <c r="CG83" s="814"/>
      <c r="CH83" s="186"/>
      <c r="CI83" s="175"/>
      <c r="CJ83" s="175"/>
      <c r="CK83" s="175"/>
      <c r="CL83" s="761"/>
      <c r="CM83" s="175"/>
      <c r="CN83" s="175"/>
      <c r="CO83" s="175"/>
      <c r="CP83" s="761"/>
      <c r="CQ83" s="175"/>
      <c r="CR83" s="175"/>
      <c r="CS83" s="175"/>
      <c r="CT83" s="761"/>
      <c r="CU83" s="175"/>
      <c r="CV83" s="820"/>
      <c r="CW83" s="175"/>
      <c r="CX83" s="820"/>
      <c r="CY83" s="617"/>
      <c r="CZ83" s="175"/>
      <c r="DA83" s="175"/>
      <c r="DB83" s="761"/>
      <c r="DC83" s="819"/>
      <c r="DD83" s="175"/>
      <c r="DE83" s="175"/>
      <c r="DF83" s="761"/>
      <c r="DG83" s="815"/>
      <c r="DH83" s="186"/>
      <c r="DI83" s="814"/>
      <c r="DJ83" s="186"/>
      <c r="DK83" s="814"/>
      <c r="DL83" s="186"/>
      <c r="DM83" s="814"/>
      <c r="DN83" s="186"/>
      <c r="DO83" s="175">
        <f>SUMIF($C$10:$CY$10,"2022 terv",$C83:$CY83)</f>
        <v>0</v>
      </c>
      <c r="DP83" s="761">
        <f t="shared" ref="DP83:DR85" si="71">SUMIF($C$10:$DL$10,"2022  módosított",$C83:$DL83)</f>
        <v>0</v>
      </c>
      <c r="DQ83" s="761">
        <f t="shared" si="71"/>
        <v>0</v>
      </c>
      <c r="DR83" s="761">
        <f t="shared" si="71"/>
        <v>0</v>
      </c>
    </row>
    <row r="84" spans="1:123" ht="15.75" hidden="1" customHeight="1" thickBot="1" x14ac:dyDescent="0.3">
      <c r="A84" s="817" t="s">
        <v>154</v>
      </c>
      <c r="B84" s="818" t="s">
        <v>155</v>
      </c>
      <c r="C84" s="617"/>
      <c r="D84" s="175"/>
      <c r="E84" s="175"/>
      <c r="F84" s="761"/>
      <c r="G84" s="819"/>
      <c r="H84" s="175"/>
      <c r="I84" s="819"/>
      <c r="J84" s="820"/>
      <c r="K84" s="617"/>
      <c r="L84" s="761"/>
      <c r="M84" s="175"/>
      <c r="N84" s="761"/>
      <c r="O84" s="175"/>
      <c r="P84" s="761"/>
      <c r="Q84" s="175"/>
      <c r="R84" s="820"/>
      <c r="S84" s="617"/>
      <c r="T84" s="175"/>
      <c r="U84" s="175"/>
      <c r="V84" s="761"/>
      <c r="W84" s="819"/>
      <c r="X84" s="175"/>
      <c r="Y84" s="175"/>
      <c r="Z84" s="820"/>
      <c r="AA84" s="617"/>
      <c r="AB84" s="175"/>
      <c r="AC84" s="175"/>
      <c r="AD84" s="761"/>
      <c r="AE84" s="175"/>
      <c r="AF84" s="175"/>
      <c r="AG84" s="175"/>
      <c r="AH84" s="761"/>
      <c r="AI84" s="175"/>
      <c r="AJ84" s="175"/>
      <c r="AK84" s="175"/>
      <c r="AL84" s="761"/>
      <c r="AM84" s="175"/>
      <c r="AN84" s="175"/>
      <c r="AO84" s="175"/>
      <c r="AP84" s="761"/>
      <c r="AQ84" s="175"/>
      <c r="AR84" s="175"/>
      <c r="AS84" s="175"/>
      <c r="AT84" s="175"/>
      <c r="AU84" s="175"/>
      <c r="AV84" s="175"/>
      <c r="AW84" s="175"/>
      <c r="AX84" s="761"/>
      <c r="AY84" s="175"/>
      <c r="AZ84" s="175"/>
      <c r="BA84" s="175"/>
      <c r="BB84" s="761"/>
      <c r="BC84" s="175"/>
      <c r="BD84" s="175"/>
      <c r="BE84" s="175"/>
      <c r="BF84" s="761"/>
      <c r="BG84" s="175"/>
      <c r="BH84" s="175"/>
      <c r="BI84" s="175"/>
      <c r="BJ84" s="761"/>
      <c r="BK84" s="175"/>
      <c r="BL84" s="175"/>
      <c r="BM84" s="175"/>
      <c r="BN84" s="761"/>
      <c r="BO84" s="175"/>
      <c r="BP84" s="175"/>
      <c r="BQ84" s="175"/>
      <c r="BR84" s="761"/>
      <c r="BS84" s="175"/>
      <c r="BT84" s="175"/>
      <c r="BU84" s="175"/>
      <c r="BV84" s="175"/>
      <c r="BW84" s="175"/>
      <c r="BX84" s="175"/>
      <c r="BY84" s="175"/>
      <c r="BZ84" s="761"/>
      <c r="CA84" s="175"/>
      <c r="CB84" s="175"/>
      <c r="CC84" s="175"/>
      <c r="CD84" s="761"/>
      <c r="CE84" s="175"/>
      <c r="CF84" s="175"/>
      <c r="CG84" s="175"/>
      <c r="CH84" s="761"/>
      <c r="CI84" s="175"/>
      <c r="CJ84" s="175"/>
      <c r="CK84" s="175"/>
      <c r="CL84" s="761"/>
      <c r="CM84" s="175"/>
      <c r="CN84" s="175"/>
      <c r="CO84" s="175"/>
      <c r="CP84" s="761"/>
      <c r="CQ84" s="175"/>
      <c r="CR84" s="175"/>
      <c r="CS84" s="175"/>
      <c r="CT84" s="761"/>
      <c r="CU84" s="175"/>
      <c r="CV84" s="820"/>
      <c r="CW84" s="175"/>
      <c r="CX84" s="820"/>
      <c r="CY84" s="617"/>
      <c r="CZ84" s="175"/>
      <c r="DA84" s="175"/>
      <c r="DB84" s="761"/>
      <c r="DC84" s="819"/>
      <c r="DD84" s="175"/>
      <c r="DE84" s="175"/>
      <c r="DF84" s="761"/>
      <c r="DG84" s="819"/>
      <c r="DH84" s="761"/>
      <c r="DI84" s="175"/>
      <c r="DJ84" s="761"/>
      <c r="DK84" s="175"/>
      <c r="DL84" s="761"/>
      <c r="DM84" s="175"/>
      <c r="DN84" s="761"/>
      <c r="DO84" s="175">
        <f>SUMIF($C$10:$CY$10,"2022 terv",$C84:$CY84)</f>
        <v>0</v>
      </c>
      <c r="DP84" s="761">
        <f t="shared" si="71"/>
        <v>0</v>
      </c>
      <c r="DQ84" s="761">
        <f t="shared" si="71"/>
        <v>0</v>
      </c>
      <c r="DR84" s="761">
        <f t="shared" si="71"/>
        <v>0</v>
      </c>
    </row>
    <row r="85" spans="1:123" ht="15.75" hidden="1" customHeight="1" thickBot="1" x14ac:dyDescent="0.3">
      <c r="A85" s="821" t="s">
        <v>156</v>
      </c>
      <c r="B85" s="822" t="s">
        <v>157</v>
      </c>
      <c r="C85" s="823"/>
      <c r="D85" s="824"/>
      <c r="E85" s="824"/>
      <c r="F85" s="825"/>
      <c r="G85" s="826"/>
      <c r="H85" s="824"/>
      <c r="I85" s="826"/>
      <c r="J85" s="827"/>
      <c r="K85" s="823"/>
      <c r="L85" s="825"/>
      <c r="M85" s="824"/>
      <c r="N85" s="825"/>
      <c r="O85" s="824"/>
      <c r="P85" s="825"/>
      <c r="Q85" s="824"/>
      <c r="R85" s="827"/>
      <c r="S85" s="823"/>
      <c r="T85" s="824"/>
      <c r="U85" s="824"/>
      <c r="V85" s="825"/>
      <c r="W85" s="826"/>
      <c r="X85" s="824"/>
      <c r="Y85" s="824"/>
      <c r="Z85" s="827"/>
      <c r="AA85" s="823"/>
      <c r="AB85" s="824"/>
      <c r="AC85" s="824"/>
      <c r="AD85" s="825"/>
      <c r="AE85" s="824"/>
      <c r="AF85" s="824"/>
      <c r="AG85" s="824"/>
      <c r="AH85" s="825"/>
      <c r="AI85" s="824"/>
      <c r="AJ85" s="824"/>
      <c r="AK85" s="824"/>
      <c r="AL85" s="825"/>
      <c r="AM85" s="824"/>
      <c r="AN85" s="824"/>
      <c r="AO85" s="824"/>
      <c r="AP85" s="825"/>
      <c r="AQ85" s="824"/>
      <c r="AR85" s="824"/>
      <c r="AS85" s="824"/>
      <c r="AT85" s="824"/>
      <c r="AU85" s="824"/>
      <c r="AV85" s="824"/>
      <c r="AW85" s="824"/>
      <c r="AX85" s="825"/>
      <c r="AY85" s="824"/>
      <c r="AZ85" s="824"/>
      <c r="BA85" s="824"/>
      <c r="BB85" s="825"/>
      <c r="BC85" s="824"/>
      <c r="BD85" s="824"/>
      <c r="BE85" s="824"/>
      <c r="BF85" s="825"/>
      <c r="BG85" s="824"/>
      <c r="BH85" s="824"/>
      <c r="BI85" s="824"/>
      <c r="BJ85" s="825"/>
      <c r="BK85" s="824"/>
      <c r="BL85" s="824"/>
      <c r="BM85" s="824"/>
      <c r="BN85" s="825"/>
      <c r="BO85" s="824"/>
      <c r="BP85" s="824"/>
      <c r="BQ85" s="824"/>
      <c r="BR85" s="825"/>
      <c r="BS85" s="824"/>
      <c r="BT85" s="824"/>
      <c r="BU85" s="824"/>
      <c r="BV85" s="824"/>
      <c r="BW85" s="824"/>
      <c r="BX85" s="824"/>
      <c r="BY85" s="824"/>
      <c r="BZ85" s="825"/>
      <c r="CA85" s="824"/>
      <c r="CB85" s="824"/>
      <c r="CC85" s="824"/>
      <c r="CD85" s="825"/>
      <c r="CE85" s="824"/>
      <c r="CF85" s="824"/>
      <c r="CG85" s="824"/>
      <c r="CH85" s="825"/>
      <c r="CI85" s="824"/>
      <c r="CJ85" s="824"/>
      <c r="CK85" s="824"/>
      <c r="CL85" s="825"/>
      <c r="CM85" s="824"/>
      <c r="CN85" s="824"/>
      <c r="CO85" s="824"/>
      <c r="CP85" s="825"/>
      <c r="CQ85" s="824"/>
      <c r="CR85" s="824"/>
      <c r="CS85" s="824"/>
      <c r="CT85" s="825"/>
      <c r="CU85" s="824"/>
      <c r="CV85" s="827"/>
      <c r="CW85" s="824"/>
      <c r="CX85" s="827"/>
      <c r="CY85" s="823"/>
      <c r="CZ85" s="824"/>
      <c r="DA85" s="824"/>
      <c r="DB85" s="825"/>
      <c r="DC85" s="826"/>
      <c r="DD85" s="824"/>
      <c r="DE85" s="824"/>
      <c r="DF85" s="825"/>
      <c r="DG85" s="826"/>
      <c r="DH85" s="825"/>
      <c r="DI85" s="824"/>
      <c r="DJ85" s="825"/>
      <c r="DK85" s="824"/>
      <c r="DL85" s="825"/>
      <c r="DM85" s="824"/>
      <c r="DN85" s="825"/>
      <c r="DO85" s="824">
        <f>SUMIF($C$10:$CY$10,"2022 terv",$C85:$CY85)</f>
        <v>0</v>
      </c>
      <c r="DP85" s="825">
        <f t="shared" si="71"/>
        <v>0</v>
      </c>
      <c r="DQ85" s="825">
        <f t="shared" si="71"/>
        <v>0</v>
      </c>
      <c r="DR85" s="825">
        <f t="shared" si="71"/>
        <v>0</v>
      </c>
    </row>
    <row r="86" spans="1:123" s="432" customFormat="1" ht="15.75" thickBot="1" x14ac:dyDescent="0.3">
      <c r="A86" s="828" t="s">
        <v>262</v>
      </c>
      <c r="B86" s="315" t="s">
        <v>158</v>
      </c>
      <c r="C86" s="801">
        <f t="shared" ref="C86:BN86" si="72">C74+C75</f>
        <v>0</v>
      </c>
      <c r="D86" s="804">
        <f t="shared" si="72"/>
        <v>0</v>
      </c>
      <c r="E86" s="804">
        <f t="shared" si="72"/>
        <v>0</v>
      </c>
      <c r="F86" s="809">
        <f t="shared" si="72"/>
        <v>0</v>
      </c>
      <c r="G86" s="803">
        <f t="shared" si="72"/>
        <v>415350102</v>
      </c>
      <c r="H86" s="804">
        <f t="shared" si="72"/>
        <v>415350102</v>
      </c>
      <c r="I86" s="803">
        <f t="shared" si="72"/>
        <v>415350102</v>
      </c>
      <c r="J86" s="810">
        <f t="shared" si="72"/>
        <v>415350102</v>
      </c>
      <c r="K86" s="801">
        <f t="shared" si="72"/>
        <v>678053</v>
      </c>
      <c r="L86" s="809">
        <f t="shared" si="72"/>
        <v>678053</v>
      </c>
      <c r="M86" s="804">
        <f t="shared" si="72"/>
        <v>678053</v>
      </c>
      <c r="N86" s="809">
        <f t="shared" si="72"/>
        <v>678053</v>
      </c>
      <c r="O86" s="804">
        <f t="shared" si="72"/>
        <v>120086557</v>
      </c>
      <c r="P86" s="809">
        <f t="shared" si="72"/>
        <v>120635158</v>
      </c>
      <c r="Q86" s="804">
        <f t="shared" si="72"/>
        <v>120635161</v>
      </c>
      <c r="R86" s="810">
        <f t="shared" si="72"/>
        <v>120635158</v>
      </c>
      <c r="S86" s="801">
        <f t="shared" si="72"/>
        <v>0</v>
      </c>
      <c r="T86" s="804">
        <f t="shared" si="72"/>
        <v>0</v>
      </c>
      <c r="U86" s="804">
        <f t="shared" si="72"/>
        <v>0</v>
      </c>
      <c r="V86" s="809">
        <f t="shared" si="72"/>
        <v>0</v>
      </c>
      <c r="W86" s="803">
        <f t="shared" si="72"/>
        <v>713000</v>
      </c>
      <c r="X86" s="804">
        <f t="shared" si="72"/>
        <v>713000</v>
      </c>
      <c r="Y86" s="804">
        <f t="shared" si="72"/>
        <v>713000</v>
      </c>
      <c r="Z86" s="810">
        <f t="shared" si="72"/>
        <v>713000</v>
      </c>
      <c r="AA86" s="801">
        <f t="shared" si="72"/>
        <v>1354838</v>
      </c>
      <c r="AB86" s="804">
        <f t="shared" si="72"/>
        <v>1354838</v>
      </c>
      <c r="AC86" s="804">
        <f t="shared" si="72"/>
        <v>1354838</v>
      </c>
      <c r="AD86" s="809">
        <f t="shared" si="72"/>
        <v>1354838</v>
      </c>
      <c r="AE86" s="801">
        <f t="shared" si="72"/>
        <v>2000000</v>
      </c>
      <c r="AF86" s="804">
        <f t="shared" si="72"/>
        <v>2000000</v>
      </c>
      <c r="AG86" s="804">
        <f t="shared" si="72"/>
        <v>2000000</v>
      </c>
      <c r="AH86" s="809">
        <f t="shared" si="72"/>
        <v>2000000</v>
      </c>
      <c r="AI86" s="803">
        <f t="shared" si="72"/>
        <v>0</v>
      </c>
      <c r="AJ86" s="804">
        <f t="shared" si="72"/>
        <v>0</v>
      </c>
      <c r="AK86" s="804">
        <f t="shared" si="72"/>
        <v>0</v>
      </c>
      <c r="AL86" s="804">
        <f t="shared" si="72"/>
        <v>0</v>
      </c>
      <c r="AM86" s="804">
        <f t="shared" si="72"/>
        <v>141047298</v>
      </c>
      <c r="AN86" s="804">
        <f t="shared" si="72"/>
        <v>170667311</v>
      </c>
      <c r="AO86" s="804">
        <f t="shared" si="72"/>
        <v>170667311</v>
      </c>
      <c r="AP86" s="804">
        <f t="shared" si="72"/>
        <v>170667311</v>
      </c>
      <c r="AQ86" s="804">
        <f t="shared" si="72"/>
        <v>102195521</v>
      </c>
      <c r="AR86" s="804">
        <f t="shared" si="72"/>
        <v>108241584</v>
      </c>
      <c r="AS86" s="804">
        <f t="shared" si="72"/>
        <v>108241584</v>
      </c>
      <c r="AT86" s="804">
        <f t="shared" si="72"/>
        <v>108241584</v>
      </c>
      <c r="AU86" s="804">
        <f t="shared" si="72"/>
        <v>398029563</v>
      </c>
      <c r="AV86" s="804">
        <f t="shared" si="72"/>
        <v>398029563</v>
      </c>
      <c r="AW86" s="804">
        <f t="shared" si="72"/>
        <v>398029563</v>
      </c>
      <c r="AX86" s="804">
        <f t="shared" si="72"/>
        <v>398029563</v>
      </c>
      <c r="AY86" s="804">
        <f t="shared" si="72"/>
        <v>400150689</v>
      </c>
      <c r="AZ86" s="804">
        <f t="shared" si="72"/>
        <v>400150689</v>
      </c>
      <c r="BA86" s="804">
        <f t="shared" si="72"/>
        <v>400150689</v>
      </c>
      <c r="BB86" s="804">
        <f t="shared" si="72"/>
        <v>400150689</v>
      </c>
      <c r="BC86" s="804">
        <f t="shared" si="72"/>
        <v>1787135</v>
      </c>
      <c r="BD86" s="804">
        <f t="shared" si="72"/>
        <v>1787135</v>
      </c>
      <c r="BE86" s="804">
        <f t="shared" si="72"/>
        <v>1787135</v>
      </c>
      <c r="BF86" s="804">
        <f t="shared" si="72"/>
        <v>1787135</v>
      </c>
      <c r="BG86" s="804">
        <f t="shared" si="72"/>
        <v>0</v>
      </c>
      <c r="BH86" s="804">
        <f t="shared" si="72"/>
        <v>0</v>
      </c>
      <c r="BI86" s="804">
        <f t="shared" si="72"/>
        <v>0</v>
      </c>
      <c r="BJ86" s="809">
        <f t="shared" si="72"/>
        <v>0</v>
      </c>
      <c r="BK86" s="804">
        <f t="shared" si="72"/>
        <v>0</v>
      </c>
      <c r="BL86" s="804">
        <f t="shared" si="72"/>
        <v>0</v>
      </c>
      <c r="BM86" s="804">
        <f t="shared" si="72"/>
        <v>0</v>
      </c>
      <c r="BN86" s="804">
        <f t="shared" si="72"/>
        <v>0</v>
      </c>
      <c r="BO86" s="804">
        <f t="shared" ref="BO86:DR86" si="73">BO74+BO75</f>
        <v>0</v>
      </c>
      <c r="BP86" s="804">
        <f t="shared" si="73"/>
        <v>123026500</v>
      </c>
      <c r="BQ86" s="804">
        <f t="shared" si="73"/>
        <v>123026500</v>
      </c>
      <c r="BR86" s="804">
        <f t="shared" si="73"/>
        <v>114026500</v>
      </c>
      <c r="BS86" s="804">
        <f t="shared" si="73"/>
        <v>19501000</v>
      </c>
      <c r="BT86" s="804">
        <f t="shared" si="73"/>
        <v>19501000</v>
      </c>
      <c r="BU86" s="804">
        <f t="shared" si="73"/>
        <v>19501000</v>
      </c>
      <c r="BV86" s="804">
        <f t="shared" si="73"/>
        <v>19501000</v>
      </c>
      <c r="BW86" s="804">
        <f t="shared" si="73"/>
        <v>0</v>
      </c>
      <c r="BX86" s="804">
        <f t="shared" si="73"/>
        <v>0</v>
      </c>
      <c r="BY86" s="804">
        <f t="shared" si="73"/>
        <v>0</v>
      </c>
      <c r="BZ86" s="804">
        <f t="shared" si="73"/>
        <v>0</v>
      </c>
      <c r="CA86" s="804">
        <f t="shared" si="73"/>
        <v>0</v>
      </c>
      <c r="CB86" s="804">
        <f t="shared" si="73"/>
        <v>63500000</v>
      </c>
      <c r="CC86" s="804">
        <f t="shared" si="73"/>
        <v>63500000</v>
      </c>
      <c r="CD86" s="810">
        <f t="shared" si="73"/>
        <v>63500000</v>
      </c>
      <c r="CE86" s="804">
        <f t="shared" si="73"/>
        <v>15893000</v>
      </c>
      <c r="CF86" s="804">
        <f t="shared" si="73"/>
        <v>15893000</v>
      </c>
      <c r="CG86" s="804">
        <f t="shared" si="73"/>
        <v>15893000</v>
      </c>
      <c r="CH86" s="809">
        <f t="shared" si="73"/>
        <v>15893000</v>
      </c>
      <c r="CI86" s="804">
        <f t="shared" si="73"/>
        <v>0</v>
      </c>
      <c r="CJ86" s="804">
        <f t="shared" si="73"/>
        <v>31084374</v>
      </c>
      <c r="CK86" s="804">
        <f t="shared" si="73"/>
        <v>31084374</v>
      </c>
      <c r="CL86" s="804">
        <f t="shared" si="73"/>
        <v>31084374</v>
      </c>
      <c r="CM86" s="804">
        <f t="shared" si="73"/>
        <v>0</v>
      </c>
      <c r="CN86" s="804">
        <f t="shared" si="73"/>
        <v>195204933</v>
      </c>
      <c r="CO86" s="804">
        <f t="shared" si="73"/>
        <v>195204933</v>
      </c>
      <c r="CP86" s="804">
        <f t="shared" si="73"/>
        <v>195204933</v>
      </c>
      <c r="CQ86" s="804">
        <f t="shared" si="73"/>
        <v>0</v>
      </c>
      <c r="CR86" s="804">
        <f t="shared" si="73"/>
        <v>0</v>
      </c>
      <c r="CS86" s="804">
        <f t="shared" si="73"/>
        <v>0</v>
      </c>
      <c r="CT86" s="804">
        <f t="shared" si="73"/>
        <v>0</v>
      </c>
      <c r="CU86" s="804">
        <f t="shared" si="73"/>
        <v>0</v>
      </c>
      <c r="CV86" s="810">
        <f t="shared" si="73"/>
        <v>204479601</v>
      </c>
      <c r="CW86" s="804">
        <f t="shared" si="73"/>
        <v>204479601</v>
      </c>
      <c r="CX86" s="810">
        <f t="shared" si="73"/>
        <v>204479601</v>
      </c>
      <c r="CY86" s="801">
        <f t="shared" si="73"/>
        <v>0</v>
      </c>
      <c r="CZ86" s="804">
        <f t="shared" si="73"/>
        <v>0</v>
      </c>
      <c r="DA86" s="804">
        <f t="shared" si="73"/>
        <v>0</v>
      </c>
      <c r="DB86" s="809">
        <f t="shared" si="73"/>
        <v>0</v>
      </c>
      <c r="DC86" s="803">
        <f t="shared" si="73"/>
        <v>0</v>
      </c>
      <c r="DD86" s="804">
        <f t="shared" si="73"/>
        <v>5000000</v>
      </c>
      <c r="DE86" s="804">
        <f t="shared" si="73"/>
        <v>5000000</v>
      </c>
      <c r="DF86" s="809">
        <f t="shared" si="73"/>
        <v>5000000</v>
      </c>
      <c r="DG86" s="803">
        <f t="shared" si="73"/>
        <v>0</v>
      </c>
      <c r="DH86" s="809">
        <f t="shared" si="73"/>
        <v>0</v>
      </c>
      <c r="DI86" s="804">
        <f t="shared" si="73"/>
        <v>0</v>
      </c>
      <c r="DJ86" s="809">
        <f t="shared" si="73"/>
        <v>0</v>
      </c>
      <c r="DK86" s="801">
        <f t="shared" si="73"/>
        <v>0</v>
      </c>
      <c r="DL86" s="809">
        <f t="shared" si="73"/>
        <v>7000000</v>
      </c>
      <c r="DM86" s="804">
        <f t="shared" si="73"/>
        <v>7000000</v>
      </c>
      <c r="DN86" s="809">
        <f t="shared" si="73"/>
        <v>7000000</v>
      </c>
      <c r="DO86" s="803">
        <f t="shared" si="73"/>
        <v>1618786756</v>
      </c>
      <c r="DP86" s="804">
        <f t="shared" si="73"/>
        <v>2284296841</v>
      </c>
      <c r="DQ86" s="804">
        <f>DQ74+DQ75</f>
        <v>2284296844</v>
      </c>
      <c r="DR86" s="809">
        <f t="shared" si="73"/>
        <v>2275296841</v>
      </c>
      <c r="DS86" s="858"/>
    </row>
    <row r="87" spans="1:123" x14ac:dyDescent="0.25">
      <c r="A87" s="859"/>
      <c r="B87" s="860"/>
      <c r="C87" s="861"/>
      <c r="D87" s="861"/>
      <c r="E87" s="861"/>
      <c r="F87" s="861"/>
      <c r="G87" s="861"/>
      <c r="H87" s="861"/>
      <c r="I87" s="861"/>
      <c r="J87" s="861"/>
      <c r="K87" s="861"/>
      <c r="L87" s="861"/>
      <c r="M87" s="861"/>
      <c r="N87" s="861"/>
      <c r="O87" s="861"/>
      <c r="P87" s="861"/>
      <c r="Q87" s="861"/>
      <c r="R87" s="861"/>
      <c r="S87" s="861"/>
      <c r="T87" s="861"/>
      <c r="U87" s="861"/>
      <c r="V87" s="861"/>
      <c r="W87" s="861"/>
      <c r="X87" s="861"/>
      <c r="Y87" s="861"/>
      <c r="Z87" s="861"/>
      <c r="AA87" s="861"/>
      <c r="AB87" s="861"/>
      <c r="AC87" s="861"/>
      <c r="AD87" s="861"/>
      <c r="AE87" s="861"/>
      <c r="AF87" s="861"/>
      <c r="AG87" s="861"/>
      <c r="AH87" s="861"/>
      <c r="AI87" s="861"/>
      <c r="AJ87" s="861"/>
      <c r="AK87" s="861"/>
      <c r="AL87" s="861"/>
      <c r="AM87" s="861"/>
      <c r="AN87" s="861"/>
      <c r="AO87" s="861"/>
      <c r="AP87" s="861">
        <f>170666479+832</f>
        <v>170667311</v>
      </c>
      <c r="AQ87" s="861"/>
      <c r="AR87" s="861"/>
      <c r="AS87" s="861"/>
      <c r="AT87" s="861"/>
      <c r="AU87" s="164"/>
      <c r="AV87" s="164"/>
      <c r="AW87" s="861"/>
      <c r="AX87" s="861"/>
      <c r="AY87" s="164"/>
      <c r="AZ87" s="164"/>
      <c r="BA87" s="861"/>
      <c r="BB87" s="861"/>
      <c r="BC87" s="164"/>
      <c r="BD87" s="164"/>
      <c r="BE87" s="861"/>
      <c r="BF87" s="861"/>
      <c r="BG87" s="164"/>
      <c r="BH87" s="164"/>
      <c r="BI87" s="861"/>
      <c r="BJ87" s="861"/>
      <c r="BK87" s="861"/>
      <c r="BL87" s="861"/>
      <c r="BM87" s="861"/>
      <c r="BN87" s="861"/>
      <c r="BO87" s="164"/>
      <c r="BP87" s="164"/>
      <c r="BQ87" s="861"/>
      <c r="BR87" s="861"/>
      <c r="BS87" s="164"/>
      <c r="BT87" s="164"/>
      <c r="BU87" s="164"/>
      <c r="BV87" s="164"/>
      <c r="BW87" s="164"/>
      <c r="BX87" s="164"/>
      <c r="BY87" s="861"/>
      <c r="BZ87" s="861"/>
      <c r="CA87" s="164"/>
      <c r="CB87" s="164"/>
      <c r="CC87" s="861"/>
      <c r="CD87" s="861"/>
      <c r="CE87" s="164"/>
      <c r="CF87" s="164"/>
      <c r="CG87" s="861"/>
      <c r="CH87" s="861"/>
      <c r="CI87" s="164"/>
      <c r="CJ87" s="164"/>
      <c r="CK87" s="861"/>
      <c r="CL87" s="861"/>
      <c r="CM87" s="164"/>
      <c r="CN87" s="164"/>
      <c r="CO87" s="861"/>
      <c r="CP87" s="861"/>
      <c r="CQ87" s="164"/>
      <c r="CR87" s="164"/>
      <c r="CS87" s="861"/>
      <c r="CT87" s="861"/>
      <c r="CU87" s="164"/>
      <c r="CV87" s="164"/>
      <c r="CW87" s="861"/>
      <c r="CX87" s="861"/>
      <c r="CY87" s="164"/>
      <c r="CZ87" s="164"/>
      <c r="DA87" s="861"/>
      <c r="DB87" s="861"/>
      <c r="DC87" s="164"/>
      <c r="DD87" s="164"/>
      <c r="DE87" s="861"/>
      <c r="DF87" s="861"/>
      <c r="DG87" s="164"/>
      <c r="DH87" s="164"/>
      <c r="DI87" s="861"/>
      <c r="DJ87" s="861"/>
      <c r="DK87" s="164"/>
      <c r="DL87" s="164"/>
      <c r="DM87" s="861"/>
      <c r="DN87" s="861"/>
      <c r="DO87" s="164"/>
      <c r="DP87" s="164"/>
      <c r="DQ87" s="164"/>
      <c r="DR87" s="164"/>
    </row>
    <row r="88" spans="1:123" ht="15.75" thickBot="1" x14ac:dyDescent="0.3">
      <c r="A88" s="309"/>
      <c r="B88" s="862"/>
      <c r="C88" s="863"/>
      <c r="D88" s="863"/>
      <c r="E88" s="863"/>
      <c r="F88" s="863"/>
      <c r="G88" s="863"/>
      <c r="H88" s="863"/>
      <c r="I88" s="863"/>
      <c r="J88" s="863"/>
      <c r="K88" s="863"/>
      <c r="L88" s="863"/>
      <c r="M88" s="863"/>
      <c r="N88" s="863"/>
      <c r="O88" s="863"/>
      <c r="P88" s="863"/>
      <c r="Q88" s="863"/>
      <c r="R88" s="863"/>
      <c r="S88" s="863"/>
      <c r="T88" s="863"/>
      <c r="U88" s="863"/>
      <c r="V88" s="863"/>
      <c r="W88" s="863"/>
      <c r="X88" s="863"/>
      <c r="Y88" s="863"/>
      <c r="Z88" s="863"/>
      <c r="AA88" s="863"/>
      <c r="AB88" s="863"/>
      <c r="AC88" s="863"/>
      <c r="AD88" s="863"/>
      <c r="AE88" s="863"/>
      <c r="AF88" s="863"/>
      <c r="AG88" s="863"/>
      <c r="AH88" s="863"/>
      <c r="AI88" s="863"/>
      <c r="AJ88" s="863"/>
      <c r="AK88" s="863"/>
      <c r="AL88" s="863"/>
      <c r="AM88" s="863"/>
      <c r="AN88" s="863"/>
      <c r="AO88" s="863"/>
      <c r="AP88" s="863"/>
      <c r="AQ88" s="863"/>
      <c r="AR88" s="863"/>
      <c r="AS88" s="863"/>
      <c r="AT88" s="863"/>
      <c r="AU88" s="164"/>
      <c r="AV88" s="164"/>
      <c r="AW88" s="863"/>
      <c r="AX88" s="863"/>
      <c r="AY88" s="164"/>
      <c r="AZ88" s="164"/>
      <c r="BA88" s="863"/>
      <c r="BB88" s="863"/>
      <c r="BC88" s="164"/>
      <c r="BD88" s="164"/>
      <c r="BE88" s="863"/>
      <c r="BF88" s="863"/>
      <c r="BG88" s="164"/>
      <c r="BH88" s="164"/>
      <c r="BI88" s="863"/>
      <c r="BJ88" s="863"/>
      <c r="BK88" s="863"/>
      <c r="BL88" s="863"/>
      <c r="BM88" s="863"/>
      <c r="BN88" s="863"/>
      <c r="BO88" s="164"/>
      <c r="BP88" s="164"/>
      <c r="BQ88" s="863"/>
      <c r="BR88" s="863"/>
      <c r="BS88" s="164"/>
      <c r="BT88" s="164"/>
      <c r="BU88" s="164"/>
      <c r="BV88" s="164"/>
      <c r="BW88" s="164"/>
      <c r="BX88" s="164"/>
      <c r="BY88" s="863"/>
      <c r="BZ88" s="863"/>
      <c r="CA88" s="164"/>
      <c r="CB88" s="164"/>
      <c r="CC88" s="863"/>
      <c r="CD88" s="863"/>
      <c r="CE88" s="164"/>
      <c r="CF88" s="164"/>
      <c r="CG88" s="863"/>
      <c r="CH88" s="863"/>
      <c r="CI88" s="164"/>
      <c r="CJ88" s="164"/>
      <c r="CK88" s="863"/>
      <c r="CL88" s="863"/>
      <c r="CM88" s="164"/>
      <c r="CN88" s="164"/>
      <c r="CO88" s="863"/>
      <c r="CP88" s="863"/>
      <c r="CQ88" s="164"/>
      <c r="CR88" s="164"/>
      <c r="CS88" s="863"/>
      <c r="CT88" s="863"/>
      <c r="CU88" s="164"/>
      <c r="CV88" s="164"/>
      <c r="CW88" s="863"/>
      <c r="CX88" s="863"/>
      <c r="CY88" s="164"/>
      <c r="CZ88" s="164"/>
      <c r="DA88" s="863"/>
      <c r="DB88" s="863"/>
      <c r="DC88" s="164"/>
      <c r="DD88" s="164"/>
      <c r="DE88" s="863"/>
      <c r="DF88" s="863"/>
      <c r="DG88" s="164"/>
      <c r="DH88" s="164"/>
      <c r="DI88" s="863"/>
      <c r="DJ88" s="863"/>
      <c r="DK88" s="164"/>
      <c r="DL88" s="164"/>
      <c r="DM88" s="863"/>
      <c r="DN88" s="863"/>
      <c r="DO88" s="164"/>
      <c r="DP88" s="164"/>
    </row>
    <row r="89" spans="1:123" ht="15.75" thickBot="1" x14ac:dyDescent="0.3">
      <c r="A89" s="864" t="s">
        <v>159</v>
      </c>
      <c r="B89" s="19" t="s">
        <v>33</v>
      </c>
      <c r="C89" s="801">
        <f t="shared" ref="C89:BN89" si="74">C90+C102</f>
        <v>0</v>
      </c>
      <c r="D89" s="804">
        <f t="shared" si="74"/>
        <v>0</v>
      </c>
      <c r="E89" s="804">
        <f t="shared" si="74"/>
        <v>0</v>
      </c>
      <c r="F89" s="809">
        <f t="shared" si="74"/>
        <v>0</v>
      </c>
      <c r="G89" s="833">
        <f t="shared" si="74"/>
        <v>0</v>
      </c>
      <c r="H89" s="831">
        <f t="shared" si="74"/>
        <v>0</v>
      </c>
      <c r="I89" s="830">
        <f t="shared" si="74"/>
        <v>0</v>
      </c>
      <c r="J89" s="832">
        <f t="shared" si="74"/>
        <v>0</v>
      </c>
      <c r="K89" s="852">
        <f t="shared" si="74"/>
        <v>0</v>
      </c>
      <c r="L89" s="831">
        <f t="shared" si="74"/>
        <v>0</v>
      </c>
      <c r="M89" s="830">
        <f t="shared" si="74"/>
        <v>0</v>
      </c>
      <c r="N89" s="831">
        <f t="shared" si="74"/>
        <v>0</v>
      </c>
      <c r="O89" s="830">
        <f t="shared" si="74"/>
        <v>0</v>
      </c>
      <c r="P89" s="831">
        <f t="shared" si="74"/>
        <v>0</v>
      </c>
      <c r="Q89" s="830">
        <f t="shared" si="74"/>
        <v>0</v>
      </c>
      <c r="R89" s="832">
        <f t="shared" si="74"/>
        <v>0</v>
      </c>
      <c r="S89" s="801">
        <f t="shared" si="74"/>
        <v>0</v>
      </c>
      <c r="T89" s="804">
        <f t="shared" si="74"/>
        <v>0</v>
      </c>
      <c r="U89" s="804">
        <f t="shared" si="74"/>
        <v>0</v>
      </c>
      <c r="V89" s="809">
        <f t="shared" si="74"/>
        <v>0</v>
      </c>
      <c r="W89" s="833">
        <f t="shared" si="74"/>
        <v>0</v>
      </c>
      <c r="X89" s="831">
        <f t="shared" si="74"/>
        <v>0</v>
      </c>
      <c r="Y89" s="830">
        <f t="shared" si="74"/>
        <v>0</v>
      </c>
      <c r="Z89" s="831">
        <f t="shared" si="74"/>
        <v>0</v>
      </c>
      <c r="AA89" s="852">
        <f t="shared" si="74"/>
        <v>0</v>
      </c>
      <c r="AB89" s="831">
        <f t="shared" si="74"/>
        <v>0</v>
      </c>
      <c r="AC89" s="830">
        <f t="shared" si="74"/>
        <v>0</v>
      </c>
      <c r="AD89" s="831">
        <f t="shared" si="74"/>
        <v>0</v>
      </c>
      <c r="AE89" s="801">
        <f t="shared" si="74"/>
        <v>0</v>
      </c>
      <c r="AF89" s="804">
        <f t="shared" si="74"/>
        <v>0</v>
      </c>
      <c r="AG89" s="804">
        <f t="shared" si="74"/>
        <v>0</v>
      </c>
      <c r="AH89" s="809">
        <f t="shared" si="74"/>
        <v>0</v>
      </c>
      <c r="AI89" s="804">
        <f t="shared" si="74"/>
        <v>0</v>
      </c>
      <c r="AJ89" s="804">
        <f t="shared" si="74"/>
        <v>0</v>
      </c>
      <c r="AK89" s="804">
        <f t="shared" si="74"/>
        <v>0</v>
      </c>
      <c r="AL89" s="809">
        <f t="shared" si="74"/>
        <v>0</v>
      </c>
      <c r="AM89" s="804">
        <f t="shared" si="74"/>
        <v>0</v>
      </c>
      <c r="AN89" s="804">
        <f t="shared" si="74"/>
        <v>0</v>
      </c>
      <c r="AO89" s="804">
        <f t="shared" si="74"/>
        <v>0</v>
      </c>
      <c r="AP89" s="809">
        <f t="shared" si="74"/>
        <v>0</v>
      </c>
      <c r="AQ89" s="804">
        <f t="shared" si="74"/>
        <v>0</v>
      </c>
      <c r="AR89" s="804">
        <f t="shared" si="74"/>
        <v>0</v>
      </c>
      <c r="AS89" s="804">
        <f t="shared" si="74"/>
        <v>0</v>
      </c>
      <c r="AT89" s="810">
        <f t="shared" si="74"/>
        <v>0</v>
      </c>
      <c r="AU89" s="801">
        <f>AU90+AU102</f>
        <v>6493512</v>
      </c>
      <c r="AV89" s="804">
        <f>AV90+AV102</f>
        <v>6493512</v>
      </c>
      <c r="AW89" s="804">
        <f t="shared" ref="AW89:AX89" si="75">AW90+AW102</f>
        <v>6493512</v>
      </c>
      <c r="AX89" s="809">
        <f t="shared" si="75"/>
        <v>6493512</v>
      </c>
      <c r="AY89" s="804">
        <f t="shared" si="74"/>
        <v>6493500</v>
      </c>
      <c r="AZ89" s="804">
        <f t="shared" si="74"/>
        <v>6493500</v>
      </c>
      <c r="BA89" s="804">
        <f t="shared" si="74"/>
        <v>6493500</v>
      </c>
      <c r="BB89" s="809">
        <f t="shared" si="74"/>
        <v>6493500</v>
      </c>
      <c r="BC89" s="804">
        <f t="shared" si="74"/>
        <v>0</v>
      </c>
      <c r="BD89" s="804">
        <f t="shared" si="74"/>
        <v>0</v>
      </c>
      <c r="BE89" s="804">
        <f t="shared" si="74"/>
        <v>0</v>
      </c>
      <c r="BF89" s="809">
        <f t="shared" si="74"/>
        <v>0</v>
      </c>
      <c r="BG89" s="804">
        <f t="shared" si="74"/>
        <v>0</v>
      </c>
      <c r="BH89" s="804">
        <f t="shared" si="74"/>
        <v>0</v>
      </c>
      <c r="BI89" s="804">
        <f t="shared" si="74"/>
        <v>0</v>
      </c>
      <c r="BJ89" s="809">
        <f t="shared" si="74"/>
        <v>0</v>
      </c>
      <c r="BK89" s="804">
        <f t="shared" si="74"/>
        <v>0</v>
      </c>
      <c r="BL89" s="804">
        <f t="shared" si="74"/>
        <v>0</v>
      </c>
      <c r="BM89" s="804">
        <f t="shared" si="74"/>
        <v>0</v>
      </c>
      <c r="BN89" s="809">
        <f t="shared" si="74"/>
        <v>0</v>
      </c>
      <c r="BO89" s="804">
        <f t="shared" ref="BO89:DP89" si="76">BO90+BO102</f>
        <v>0</v>
      </c>
      <c r="BP89" s="804">
        <f t="shared" si="76"/>
        <v>0</v>
      </c>
      <c r="BQ89" s="804">
        <f t="shared" si="76"/>
        <v>0</v>
      </c>
      <c r="BR89" s="810">
        <f t="shared" si="76"/>
        <v>0</v>
      </c>
      <c r="BS89" s="801">
        <f t="shared" si="76"/>
        <v>0</v>
      </c>
      <c r="BT89" s="804">
        <f t="shared" si="76"/>
        <v>0</v>
      </c>
      <c r="BU89" s="804">
        <f t="shared" si="76"/>
        <v>0</v>
      </c>
      <c r="BV89" s="809">
        <f t="shared" si="76"/>
        <v>0</v>
      </c>
      <c r="BW89" s="804"/>
      <c r="BX89" s="804"/>
      <c r="BY89" s="804">
        <f t="shared" ref="BY89:BZ89" si="77">BY90+BY102</f>
        <v>0</v>
      </c>
      <c r="BZ89" s="809">
        <f t="shared" si="77"/>
        <v>0</v>
      </c>
      <c r="CA89" s="804">
        <f t="shared" si="76"/>
        <v>0</v>
      </c>
      <c r="CB89" s="804">
        <f t="shared" si="76"/>
        <v>1421160</v>
      </c>
      <c r="CC89" s="804">
        <f t="shared" si="76"/>
        <v>401160</v>
      </c>
      <c r="CD89" s="809">
        <f t="shared" si="76"/>
        <v>1421160</v>
      </c>
      <c r="CE89" s="804">
        <f t="shared" si="76"/>
        <v>0</v>
      </c>
      <c r="CF89" s="804">
        <f t="shared" si="76"/>
        <v>0</v>
      </c>
      <c r="CG89" s="804">
        <f t="shared" si="76"/>
        <v>0</v>
      </c>
      <c r="CH89" s="809">
        <f t="shared" si="76"/>
        <v>0</v>
      </c>
      <c r="CI89" s="804">
        <f t="shared" si="76"/>
        <v>0</v>
      </c>
      <c r="CJ89" s="804">
        <f t="shared" si="76"/>
        <v>280000</v>
      </c>
      <c r="CK89" s="804">
        <f t="shared" si="76"/>
        <v>280000</v>
      </c>
      <c r="CL89" s="809">
        <f t="shared" si="76"/>
        <v>210000</v>
      </c>
      <c r="CM89" s="804">
        <f t="shared" si="76"/>
        <v>0</v>
      </c>
      <c r="CN89" s="804">
        <f t="shared" si="76"/>
        <v>1262535</v>
      </c>
      <c r="CO89" s="804">
        <f t="shared" si="76"/>
        <v>2000000</v>
      </c>
      <c r="CP89" s="809">
        <f t="shared" si="76"/>
        <v>1982857</v>
      </c>
      <c r="CQ89" s="804">
        <f t="shared" si="76"/>
        <v>0</v>
      </c>
      <c r="CR89" s="804">
        <f t="shared" si="76"/>
        <v>0</v>
      </c>
      <c r="CS89" s="804">
        <f t="shared" si="76"/>
        <v>0</v>
      </c>
      <c r="CT89" s="809">
        <f t="shared" si="76"/>
        <v>0</v>
      </c>
      <c r="CU89" s="804">
        <f t="shared" si="76"/>
        <v>0</v>
      </c>
      <c r="CV89" s="810">
        <f t="shared" si="76"/>
        <v>0</v>
      </c>
      <c r="CW89" s="804">
        <f t="shared" si="76"/>
        <v>0</v>
      </c>
      <c r="CX89" s="810">
        <f t="shared" si="76"/>
        <v>0</v>
      </c>
      <c r="CY89" s="852">
        <f t="shared" si="76"/>
        <v>0</v>
      </c>
      <c r="CZ89" s="831">
        <f t="shared" si="76"/>
        <v>0</v>
      </c>
      <c r="DA89" s="830">
        <f t="shared" si="76"/>
        <v>0</v>
      </c>
      <c r="DB89" s="831">
        <f t="shared" si="76"/>
        <v>0</v>
      </c>
      <c r="DC89" s="830">
        <f t="shared" si="76"/>
        <v>0</v>
      </c>
      <c r="DD89" s="831">
        <f t="shared" si="76"/>
        <v>55000</v>
      </c>
      <c r="DE89" s="830">
        <f t="shared" si="76"/>
        <v>55000</v>
      </c>
      <c r="DF89" s="832">
        <f t="shared" si="76"/>
        <v>55000</v>
      </c>
      <c r="DG89" s="852">
        <f t="shared" si="76"/>
        <v>0</v>
      </c>
      <c r="DH89" s="831">
        <f t="shared" si="76"/>
        <v>0</v>
      </c>
      <c r="DI89" s="830">
        <f t="shared" si="76"/>
        <v>0</v>
      </c>
      <c r="DJ89" s="831">
        <f t="shared" si="76"/>
        <v>0</v>
      </c>
      <c r="DK89" s="833">
        <f t="shared" si="76"/>
        <v>0</v>
      </c>
      <c r="DL89" s="831">
        <f t="shared" si="76"/>
        <v>1428571</v>
      </c>
      <c r="DM89" s="830">
        <f t="shared" si="76"/>
        <v>1428571</v>
      </c>
      <c r="DN89" s="831">
        <f t="shared" si="76"/>
        <v>1428571</v>
      </c>
      <c r="DO89" s="809">
        <f t="shared" si="76"/>
        <v>12987012</v>
      </c>
      <c r="DP89" s="809">
        <f t="shared" si="76"/>
        <v>17434278</v>
      </c>
      <c r="DQ89" s="809">
        <f>DQ90+DQ102</f>
        <v>17151743</v>
      </c>
      <c r="DR89" s="809">
        <f>DR90+DR102</f>
        <v>18084600</v>
      </c>
    </row>
    <row r="90" spans="1:123" x14ac:dyDescent="0.25">
      <c r="A90" s="865" t="s">
        <v>160</v>
      </c>
      <c r="B90" s="812" t="s">
        <v>161</v>
      </c>
      <c r="C90" s="813">
        <f t="shared" ref="C90:AZ90" si="78">SUM(C91:C101)</f>
        <v>0</v>
      </c>
      <c r="D90" s="814">
        <f t="shared" si="78"/>
        <v>0</v>
      </c>
      <c r="E90" s="814">
        <f t="shared" si="78"/>
        <v>0</v>
      </c>
      <c r="F90" s="186">
        <f t="shared" si="78"/>
        <v>0</v>
      </c>
      <c r="G90" s="838">
        <f t="shared" si="78"/>
        <v>0</v>
      </c>
      <c r="H90" s="836">
        <f t="shared" si="78"/>
        <v>0</v>
      </c>
      <c r="I90" s="836">
        <f t="shared" si="78"/>
        <v>0</v>
      </c>
      <c r="J90" s="839">
        <f t="shared" si="78"/>
        <v>0</v>
      </c>
      <c r="K90" s="835">
        <f t="shared" si="78"/>
        <v>0</v>
      </c>
      <c r="L90" s="836">
        <f t="shared" si="78"/>
        <v>0</v>
      </c>
      <c r="M90" s="836">
        <f t="shared" si="78"/>
        <v>0</v>
      </c>
      <c r="N90" s="837">
        <f t="shared" si="78"/>
        <v>0</v>
      </c>
      <c r="O90" s="836">
        <f t="shared" si="78"/>
        <v>0</v>
      </c>
      <c r="P90" s="836">
        <f t="shared" si="78"/>
        <v>0</v>
      </c>
      <c r="Q90" s="836">
        <f t="shared" si="78"/>
        <v>0</v>
      </c>
      <c r="R90" s="839">
        <f t="shared" si="78"/>
        <v>0</v>
      </c>
      <c r="S90" s="813">
        <f t="shared" si="78"/>
        <v>0</v>
      </c>
      <c r="T90" s="814">
        <f t="shared" si="78"/>
        <v>0</v>
      </c>
      <c r="U90" s="814">
        <f t="shared" si="78"/>
        <v>0</v>
      </c>
      <c r="V90" s="186">
        <f t="shared" si="78"/>
        <v>0</v>
      </c>
      <c r="W90" s="835">
        <f t="shared" si="78"/>
        <v>0</v>
      </c>
      <c r="X90" s="836">
        <f t="shared" si="78"/>
        <v>0</v>
      </c>
      <c r="Y90" s="836">
        <f t="shared" si="78"/>
        <v>0</v>
      </c>
      <c r="Z90" s="837">
        <f t="shared" si="78"/>
        <v>0</v>
      </c>
      <c r="AA90" s="835">
        <f t="shared" si="78"/>
        <v>0</v>
      </c>
      <c r="AB90" s="836">
        <f t="shared" si="78"/>
        <v>0</v>
      </c>
      <c r="AC90" s="836">
        <f t="shared" si="78"/>
        <v>0</v>
      </c>
      <c r="AD90" s="837">
        <f t="shared" si="78"/>
        <v>0</v>
      </c>
      <c r="AE90" s="813">
        <f t="shared" si="78"/>
        <v>0</v>
      </c>
      <c r="AF90" s="814">
        <f t="shared" si="78"/>
        <v>0</v>
      </c>
      <c r="AG90" s="814">
        <f t="shared" si="78"/>
        <v>0</v>
      </c>
      <c r="AH90" s="186">
        <f t="shared" si="78"/>
        <v>0</v>
      </c>
      <c r="AI90" s="814">
        <f t="shared" si="78"/>
        <v>0</v>
      </c>
      <c r="AJ90" s="814">
        <f t="shared" si="78"/>
        <v>0</v>
      </c>
      <c r="AK90" s="814">
        <f t="shared" si="78"/>
        <v>0</v>
      </c>
      <c r="AL90" s="186">
        <f t="shared" si="78"/>
        <v>0</v>
      </c>
      <c r="AM90" s="814">
        <f t="shared" si="78"/>
        <v>0</v>
      </c>
      <c r="AN90" s="814">
        <f t="shared" si="78"/>
        <v>0</v>
      </c>
      <c r="AO90" s="814">
        <f t="shared" si="78"/>
        <v>0</v>
      </c>
      <c r="AP90" s="186">
        <f t="shared" si="78"/>
        <v>0</v>
      </c>
      <c r="AQ90" s="814">
        <f t="shared" si="78"/>
        <v>0</v>
      </c>
      <c r="AR90" s="814">
        <f t="shared" si="78"/>
        <v>0</v>
      </c>
      <c r="AS90" s="814">
        <f t="shared" si="78"/>
        <v>0</v>
      </c>
      <c r="AT90" s="816">
        <f t="shared" si="78"/>
        <v>0</v>
      </c>
      <c r="AU90" s="835">
        <f t="shared" si="78"/>
        <v>5880000</v>
      </c>
      <c r="AV90" s="836">
        <f t="shared" si="78"/>
        <v>5880000</v>
      </c>
      <c r="AW90" s="836">
        <f t="shared" si="78"/>
        <v>5880000</v>
      </c>
      <c r="AX90" s="837">
        <f t="shared" si="78"/>
        <v>5880000</v>
      </c>
      <c r="AY90" s="814">
        <f t="shared" si="78"/>
        <v>2760000</v>
      </c>
      <c r="AZ90" s="814">
        <f t="shared" si="78"/>
        <v>2760000</v>
      </c>
      <c r="BA90" s="814">
        <f t="shared" ref="BA90:DL90" si="79">SUM(BA91:BA101)</f>
        <v>2760000</v>
      </c>
      <c r="BB90" s="186">
        <f t="shared" si="79"/>
        <v>2760000</v>
      </c>
      <c r="BC90" s="814">
        <f t="shared" si="79"/>
        <v>0</v>
      </c>
      <c r="BD90" s="814">
        <f t="shared" si="79"/>
        <v>0</v>
      </c>
      <c r="BE90" s="814">
        <f t="shared" si="79"/>
        <v>0</v>
      </c>
      <c r="BF90" s="186">
        <f t="shared" si="79"/>
        <v>0</v>
      </c>
      <c r="BG90" s="814">
        <f t="shared" si="79"/>
        <v>0</v>
      </c>
      <c r="BH90" s="814">
        <f t="shared" si="79"/>
        <v>0</v>
      </c>
      <c r="BI90" s="814">
        <f t="shared" si="79"/>
        <v>0</v>
      </c>
      <c r="BJ90" s="186">
        <f t="shared" si="79"/>
        <v>0</v>
      </c>
      <c r="BK90" s="814">
        <f t="shared" si="79"/>
        <v>0</v>
      </c>
      <c r="BL90" s="814">
        <f t="shared" si="79"/>
        <v>0</v>
      </c>
      <c r="BM90" s="814">
        <f t="shared" si="79"/>
        <v>0</v>
      </c>
      <c r="BN90" s="186">
        <f t="shared" si="79"/>
        <v>0</v>
      </c>
      <c r="BO90" s="814">
        <f t="shared" si="79"/>
        <v>0</v>
      </c>
      <c r="BP90" s="814">
        <f t="shared" si="79"/>
        <v>0</v>
      </c>
      <c r="BQ90" s="814">
        <f t="shared" si="79"/>
        <v>0</v>
      </c>
      <c r="BR90" s="816">
        <f t="shared" si="79"/>
        <v>0</v>
      </c>
      <c r="BS90" s="813">
        <f t="shared" si="79"/>
        <v>0</v>
      </c>
      <c r="BT90" s="814">
        <f t="shared" si="79"/>
        <v>0</v>
      </c>
      <c r="BU90" s="814">
        <f t="shared" si="79"/>
        <v>0</v>
      </c>
      <c r="BV90" s="186">
        <f t="shared" si="79"/>
        <v>0</v>
      </c>
      <c r="BW90" s="814">
        <f t="shared" si="79"/>
        <v>0</v>
      </c>
      <c r="BX90" s="814">
        <f t="shared" si="79"/>
        <v>0</v>
      </c>
      <c r="BY90" s="814">
        <f t="shared" si="79"/>
        <v>0</v>
      </c>
      <c r="BZ90" s="186">
        <f t="shared" si="79"/>
        <v>0</v>
      </c>
      <c r="CA90" s="814">
        <f t="shared" si="79"/>
        <v>0</v>
      </c>
      <c r="CB90" s="814">
        <f t="shared" si="79"/>
        <v>1421160</v>
      </c>
      <c r="CC90" s="814">
        <f t="shared" si="79"/>
        <v>401160</v>
      </c>
      <c r="CD90" s="186">
        <f t="shared" si="79"/>
        <v>1421160</v>
      </c>
      <c r="CE90" s="814">
        <f t="shared" si="79"/>
        <v>0</v>
      </c>
      <c r="CF90" s="814">
        <f t="shared" si="79"/>
        <v>0</v>
      </c>
      <c r="CG90" s="814">
        <f t="shared" si="79"/>
        <v>0</v>
      </c>
      <c r="CH90" s="186">
        <f t="shared" si="79"/>
        <v>0</v>
      </c>
      <c r="CI90" s="814">
        <f t="shared" si="79"/>
        <v>0</v>
      </c>
      <c r="CJ90" s="814">
        <f t="shared" si="79"/>
        <v>280000</v>
      </c>
      <c r="CK90" s="814">
        <f t="shared" si="79"/>
        <v>280000</v>
      </c>
      <c r="CL90" s="186">
        <f t="shared" si="79"/>
        <v>210000</v>
      </c>
      <c r="CM90" s="814">
        <f t="shared" si="79"/>
        <v>0</v>
      </c>
      <c r="CN90" s="814">
        <f t="shared" si="79"/>
        <v>1262535</v>
      </c>
      <c r="CO90" s="814">
        <f t="shared" si="79"/>
        <v>2000000</v>
      </c>
      <c r="CP90" s="186">
        <f t="shared" si="79"/>
        <v>1982857</v>
      </c>
      <c r="CQ90" s="814">
        <f t="shared" si="79"/>
        <v>0</v>
      </c>
      <c r="CR90" s="814">
        <f t="shared" si="79"/>
        <v>0</v>
      </c>
      <c r="CS90" s="814">
        <f t="shared" si="79"/>
        <v>0</v>
      </c>
      <c r="CT90" s="186">
        <f t="shared" si="79"/>
        <v>0</v>
      </c>
      <c r="CU90" s="814">
        <f t="shared" si="79"/>
        <v>0</v>
      </c>
      <c r="CV90" s="816">
        <f t="shared" si="79"/>
        <v>0</v>
      </c>
      <c r="CW90" s="814">
        <f t="shared" si="79"/>
        <v>0</v>
      </c>
      <c r="CX90" s="816">
        <f t="shared" si="79"/>
        <v>0</v>
      </c>
      <c r="CY90" s="835">
        <f t="shared" si="79"/>
        <v>0</v>
      </c>
      <c r="CZ90" s="836">
        <f t="shared" si="79"/>
        <v>0</v>
      </c>
      <c r="DA90" s="836">
        <f t="shared" si="79"/>
        <v>0</v>
      </c>
      <c r="DB90" s="837">
        <f t="shared" si="79"/>
        <v>0</v>
      </c>
      <c r="DC90" s="836">
        <f t="shared" si="79"/>
        <v>0</v>
      </c>
      <c r="DD90" s="836">
        <f t="shared" si="79"/>
        <v>0</v>
      </c>
      <c r="DE90" s="836">
        <f t="shared" si="79"/>
        <v>55000</v>
      </c>
      <c r="DF90" s="839">
        <f t="shared" si="79"/>
        <v>0</v>
      </c>
      <c r="DG90" s="835">
        <f t="shared" si="79"/>
        <v>0</v>
      </c>
      <c r="DH90" s="836">
        <f t="shared" si="79"/>
        <v>0</v>
      </c>
      <c r="DI90" s="836">
        <f t="shared" si="79"/>
        <v>0</v>
      </c>
      <c r="DJ90" s="837">
        <f t="shared" si="79"/>
        <v>0</v>
      </c>
      <c r="DK90" s="838">
        <f t="shared" si="79"/>
        <v>0</v>
      </c>
      <c r="DL90" s="836">
        <f t="shared" si="79"/>
        <v>0</v>
      </c>
      <c r="DM90" s="836">
        <f t="shared" ref="DM90:DN90" si="80">SUM(DM91:DM101)</f>
        <v>0</v>
      </c>
      <c r="DN90" s="837">
        <f t="shared" si="80"/>
        <v>0</v>
      </c>
      <c r="DO90" s="866">
        <f t="shared" ref="DO90:DO153" si="81">SUMIF($C$10:$DN$10,$DO$10,$C90:$DN90)</f>
        <v>8640000</v>
      </c>
      <c r="DP90" s="866">
        <f t="shared" ref="DP90:DP153" si="82">SUMIF($C$10:$DN$10,$DP$10,$C90:$DN90)</f>
        <v>11603695</v>
      </c>
      <c r="DQ90" s="866">
        <f t="shared" ref="DQ90:DQ153" si="83">SUMIF($C$10:$DN$10,$DQ$10,$C90:$DN90)</f>
        <v>11376160</v>
      </c>
      <c r="DR90" s="867">
        <f t="shared" ref="DR90:DR153" si="84">SUMIF($C$10:$DN$10,$DR$10,$C90:$DN90)</f>
        <v>12254017</v>
      </c>
    </row>
    <row r="91" spans="1:123" x14ac:dyDescent="0.25">
      <c r="A91" s="868" t="s">
        <v>162</v>
      </c>
      <c r="B91" s="818" t="s">
        <v>163</v>
      </c>
      <c r="C91" s="617"/>
      <c r="D91" s="175"/>
      <c r="E91" s="175"/>
      <c r="F91" s="761"/>
      <c r="G91" s="819"/>
      <c r="H91" s="175"/>
      <c r="I91" s="175"/>
      <c r="J91" s="820"/>
      <c r="K91" s="617"/>
      <c r="L91" s="175"/>
      <c r="M91" s="175"/>
      <c r="N91" s="761"/>
      <c r="O91" s="175"/>
      <c r="P91" s="175"/>
      <c r="Q91" s="175"/>
      <c r="R91" s="820"/>
      <c r="S91" s="617"/>
      <c r="T91" s="175"/>
      <c r="U91" s="175"/>
      <c r="V91" s="761"/>
      <c r="W91" s="617"/>
      <c r="X91" s="175"/>
      <c r="Y91" s="175"/>
      <c r="Z91" s="761"/>
      <c r="AA91" s="617"/>
      <c r="AB91" s="175"/>
      <c r="AC91" s="175"/>
      <c r="AD91" s="761"/>
      <c r="AE91" s="617"/>
      <c r="AF91" s="175"/>
      <c r="AG91" s="175"/>
      <c r="AH91" s="761"/>
      <c r="AI91" s="175"/>
      <c r="AJ91" s="175"/>
      <c r="AK91" s="175"/>
      <c r="AL91" s="761"/>
      <c r="AM91" s="175"/>
      <c r="AN91" s="175"/>
      <c r="AO91" s="175"/>
      <c r="AP91" s="761"/>
      <c r="AQ91" s="175"/>
      <c r="AR91" s="175"/>
      <c r="AS91" s="175"/>
      <c r="AT91" s="820"/>
      <c r="AU91" s="617">
        <v>5880000</v>
      </c>
      <c r="AV91" s="175">
        <v>5880000</v>
      </c>
      <c r="AW91" s="175">
        <v>5880000</v>
      </c>
      <c r="AX91" s="761">
        <v>5880000</v>
      </c>
      <c r="AY91" s="175">
        <v>2760000</v>
      </c>
      <c r="AZ91" s="175">
        <v>2760000</v>
      </c>
      <c r="BA91" s="175">
        <v>2760000</v>
      </c>
      <c r="BB91" s="761">
        <v>2760000</v>
      </c>
      <c r="BC91" s="175"/>
      <c r="BD91" s="175"/>
      <c r="BE91" s="175"/>
      <c r="BF91" s="761"/>
      <c r="BG91" s="175"/>
      <c r="BH91" s="175"/>
      <c r="BI91" s="175"/>
      <c r="BJ91" s="761"/>
      <c r="BK91" s="175"/>
      <c r="BL91" s="175"/>
      <c r="BM91" s="175"/>
      <c r="BN91" s="761"/>
      <c r="BO91" s="175"/>
      <c r="BP91" s="175"/>
      <c r="BQ91" s="175"/>
      <c r="BR91" s="820"/>
      <c r="BS91" s="617"/>
      <c r="BT91" s="175"/>
      <c r="BU91" s="175"/>
      <c r="BV91" s="761"/>
      <c r="BW91" s="175"/>
      <c r="BX91" s="175"/>
      <c r="BY91" s="175"/>
      <c r="BZ91" s="761"/>
      <c r="CA91" s="175"/>
      <c r="CB91" s="175"/>
      <c r="CC91" s="175"/>
      <c r="CD91" s="761"/>
      <c r="CE91" s="175"/>
      <c r="CF91" s="175"/>
      <c r="CG91" s="175"/>
      <c r="CH91" s="761"/>
      <c r="CI91" s="175"/>
      <c r="CJ91" s="175"/>
      <c r="CK91" s="175"/>
      <c r="CL91" s="761"/>
      <c r="CM91" s="175"/>
      <c r="CN91" s="175">
        <f>2000000-614555-122910</f>
        <v>1262535</v>
      </c>
      <c r="CO91" s="175">
        <v>2000000</v>
      </c>
      <c r="CP91" s="761">
        <v>1942857</v>
      </c>
      <c r="CQ91" s="175"/>
      <c r="CR91" s="175"/>
      <c r="CS91" s="175"/>
      <c r="CT91" s="761"/>
      <c r="CU91" s="175"/>
      <c r="CV91" s="820"/>
      <c r="CW91" s="175"/>
      <c r="CX91" s="820"/>
      <c r="CY91" s="617"/>
      <c r="CZ91" s="175"/>
      <c r="DA91" s="175"/>
      <c r="DB91" s="761"/>
      <c r="DC91" s="175"/>
      <c r="DD91" s="175"/>
      <c r="DE91" s="175"/>
      <c r="DF91" s="820"/>
      <c r="DG91" s="617"/>
      <c r="DH91" s="175"/>
      <c r="DI91" s="175"/>
      <c r="DJ91" s="761"/>
      <c r="DK91" s="819"/>
      <c r="DL91" s="175"/>
      <c r="DM91" s="175"/>
      <c r="DN91" s="761"/>
      <c r="DO91" s="823">
        <f t="shared" si="81"/>
        <v>8640000</v>
      </c>
      <c r="DP91" s="823">
        <f t="shared" si="82"/>
        <v>9902535</v>
      </c>
      <c r="DQ91" s="823">
        <f t="shared" si="83"/>
        <v>10640000</v>
      </c>
      <c r="DR91" s="869">
        <f t="shared" si="84"/>
        <v>10582857</v>
      </c>
    </row>
    <row r="92" spans="1:123" ht="15" customHeight="1" x14ac:dyDescent="0.25">
      <c r="A92" s="868" t="s">
        <v>472</v>
      </c>
      <c r="B92" s="818" t="s">
        <v>473</v>
      </c>
      <c r="C92" s="617"/>
      <c r="D92" s="175"/>
      <c r="E92" s="175"/>
      <c r="F92" s="761"/>
      <c r="G92" s="819"/>
      <c r="H92" s="175"/>
      <c r="I92" s="175"/>
      <c r="J92" s="820"/>
      <c r="K92" s="617"/>
      <c r="L92" s="175"/>
      <c r="M92" s="175"/>
      <c r="N92" s="761"/>
      <c r="O92" s="175"/>
      <c r="P92" s="175"/>
      <c r="Q92" s="175"/>
      <c r="R92" s="820"/>
      <c r="S92" s="617"/>
      <c r="T92" s="175"/>
      <c r="U92" s="175"/>
      <c r="V92" s="761"/>
      <c r="W92" s="617"/>
      <c r="X92" s="175"/>
      <c r="Y92" s="175"/>
      <c r="Z92" s="761"/>
      <c r="AA92" s="617"/>
      <c r="AB92" s="175"/>
      <c r="AC92" s="175"/>
      <c r="AD92" s="761"/>
      <c r="AE92" s="617"/>
      <c r="AF92" s="175"/>
      <c r="AG92" s="175"/>
      <c r="AH92" s="761"/>
      <c r="AI92" s="175"/>
      <c r="AJ92" s="175"/>
      <c r="AK92" s="175"/>
      <c r="AL92" s="761"/>
      <c r="AM92" s="175"/>
      <c r="AN92" s="175"/>
      <c r="AO92" s="175"/>
      <c r="AP92" s="761"/>
      <c r="AQ92" s="175"/>
      <c r="AR92" s="175"/>
      <c r="AS92" s="175"/>
      <c r="AT92" s="820"/>
      <c r="AU92" s="617"/>
      <c r="AV92" s="175"/>
      <c r="AW92" s="175"/>
      <c r="AX92" s="761"/>
      <c r="AY92" s="175"/>
      <c r="AZ92" s="175"/>
      <c r="BA92" s="175"/>
      <c r="BB92" s="761"/>
      <c r="BC92" s="175"/>
      <c r="BD92" s="175"/>
      <c r="BE92" s="175"/>
      <c r="BF92" s="761"/>
      <c r="BG92" s="175"/>
      <c r="BH92" s="175"/>
      <c r="BI92" s="175"/>
      <c r="BJ92" s="761"/>
      <c r="BK92" s="175"/>
      <c r="BL92" s="175"/>
      <c r="BM92" s="175"/>
      <c r="BN92" s="761"/>
      <c r="BO92" s="175"/>
      <c r="BP92" s="175"/>
      <c r="BQ92" s="175"/>
      <c r="BR92" s="820"/>
      <c r="BS92" s="617"/>
      <c r="BT92" s="175"/>
      <c r="BU92" s="175"/>
      <c r="BV92" s="761"/>
      <c r="BW92" s="175"/>
      <c r="BX92" s="175"/>
      <c r="BY92" s="175"/>
      <c r="BZ92" s="761"/>
      <c r="CA92" s="175"/>
      <c r="CB92" s="175"/>
      <c r="CC92" s="175"/>
      <c r="CD92" s="761"/>
      <c r="CE92" s="175"/>
      <c r="CF92" s="175"/>
      <c r="CG92" s="175"/>
      <c r="CH92" s="761"/>
      <c r="CI92" s="175"/>
      <c r="CJ92" s="175"/>
      <c r="CK92" s="175"/>
      <c r="CL92" s="761"/>
      <c r="CM92" s="175"/>
      <c r="CN92" s="175"/>
      <c r="CO92" s="175"/>
      <c r="CP92" s="761"/>
      <c r="CQ92" s="175"/>
      <c r="CR92" s="175"/>
      <c r="CS92" s="175"/>
      <c r="CT92" s="761"/>
      <c r="CU92" s="175"/>
      <c r="CV92" s="820"/>
      <c r="CW92" s="175"/>
      <c r="CX92" s="820"/>
      <c r="CY92" s="617"/>
      <c r="CZ92" s="175"/>
      <c r="DA92" s="175"/>
      <c r="DB92" s="761"/>
      <c r="DC92" s="175"/>
      <c r="DD92" s="175"/>
      <c r="DE92" s="175"/>
      <c r="DF92" s="820"/>
      <c r="DG92" s="617"/>
      <c r="DH92" s="175"/>
      <c r="DI92" s="175"/>
      <c r="DJ92" s="761"/>
      <c r="DK92" s="819"/>
      <c r="DL92" s="175"/>
      <c r="DM92" s="175"/>
      <c r="DN92" s="761"/>
      <c r="DO92" s="823">
        <f t="shared" si="81"/>
        <v>0</v>
      </c>
      <c r="DP92" s="823">
        <f t="shared" si="82"/>
        <v>0</v>
      </c>
      <c r="DQ92" s="823">
        <f t="shared" si="83"/>
        <v>0</v>
      </c>
      <c r="DR92" s="869">
        <f t="shared" si="84"/>
        <v>0</v>
      </c>
    </row>
    <row r="93" spans="1:123" ht="15" customHeight="1" x14ac:dyDescent="0.25">
      <c r="A93" s="868" t="s">
        <v>164</v>
      </c>
      <c r="B93" s="818" t="s">
        <v>165</v>
      </c>
      <c r="C93" s="617"/>
      <c r="D93" s="175"/>
      <c r="E93" s="175"/>
      <c r="F93" s="761"/>
      <c r="G93" s="819"/>
      <c r="H93" s="175"/>
      <c r="I93" s="175"/>
      <c r="J93" s="820"/>
      <c r="K93" s="617"/>
      <c r="L93" s="175"/>
      <c r="M93" s="175"/>
      <c r="N93" s="761"/>
      <c r="O93" s="175"/>
      <c r="P93" s="175"/>
      <c r="Q93" s="175"/>
      <c r="R93" s="820"/>
      <c r="S93" s="617"/>
      <c r="T93" s="175"/>
      <c r="U93" s="175"/>
      <c r="V93" s="761"/>
      <c r="W93" s="617"/>
      <c r="X93" s="175"/>
      <c r="Y93" s="175"/>
      <c r="Z93" s="761"/>
      <c r="AA93" s="617"/>
      <c r="AB93" s="175"/>
      <c r="AC93" s="175"/>
      <c r="AD93" s="761"/>
      <c r="AE93" s="617"/>
      <c r="AF93" s="175"/>
      <c r="AG93" s="175"/>
      <c r="AH93" s="761"/>
      <c r="AI93" s="175"/>
      <c r="AJ93" s="175"/>
      <c r="AK93" s="175"/>
      <c r="AL93" s="761"/>
      <c r="AM93" s="175"/>
      <c r="AN93" s="175"/>
      <c r="AO93" s="175"/>
      <c r="AP93" s="761"/>
      <c r="AQ93" s="175"/>
      <c r="AR93" s="175"/>
      <c r="AS93" s="175"/>
      <c r="AT93" s="820"/>
      <c r="AU93" s="617"/>
      <c r="AV93" s="175"/>
      <c r="AW93" s="175"/>
      <c r="AX93" s="761"/>
      <c r="AY93" s="175"/>
      <c r="AZ93" s="175"/>
      <c r="BA93" s="175"/>
      <c r="BB93" s="761"/>
      <c r="BC93" s="175"/>
      <c r="BD93" s="175"/>
      <c r="BE93" s="175"/>
      <c r="BF93" s="761"/>
      <c r="BG93" s="175"/>
      <c r="BH93" s="175"/>
      <c r="BI93" s="175"/>
      <c r="BJ93" s="761"/>
      <c r="BK93" s="175"/>
      <c r="BL93" s="175"/>
      <c r="BM93" s="175"/>
      <c r="BN93" s="761"/>
      <c r="BO93" s="175"/>
      <c r="BP93" s="175"/>
      <c r="BQ93" s="175"/>
      <c r="BR93" s="820"/>
      <c r="BS93" s="617"/>
      <c r="BT93" s="175"/>
      <c r="BU93" s="175"/>
      <c r="BV93" s="761"/>
      <c r="BW93" s="175"/>
      <c r="BX93" s="175"/>
      <c r="BY93" s="175"/>
      <c r="BZ93" s="761"/>
      <c r="CA93" s="175"/>
      <c r="CB93" s="175"/>
      <c r="CC93" s="175"/>
      <c r="CD93" s="761"/>
      <c r="CE93" s="175"/>
      <c r="CF93" s="175"/>
      <c r="CG93" s="175"/>
      <c r="CH93" s="761"/>
      <c r="CI93" s="175"/>
      <c r="CJ93" s="175"/>
      <c r="CK93" s="175"/>
      <c r="CL93" s="761"/>
      <c r="CM93" s="175"/>
      <c r="CN93" s="175"/>
      <c r="CO93" s="175"/>
      <c r="CP93" s="761"/>
      <c r="CQ93" s="175"/>
      <c r="CR93" s="175"/>
      <c r="CS93" s="175"/>
      <c r="CT93" s="761"/>
      <c r="CU93" s="175"/>
      <c r="CV93" s="820"/>
      <c r="CW93" s="175"/>
      <c r="CX93" s="820"/>
      <c r="CY93" s="617"/>
      <c r="CZ93" s="175"/>
      <c r="DA93" s="175"/>
      <c r="DB93" s="761"/>
      <c r="DC93" s="175"/>
      <c r="DD93" s="175"/>
      <c r="DE93" s="175"/>
      <c r="DF93" s="820"/>
      <c r="DG93" s="617"/>
      <c r="DH93" s="175"/>
      <c r="DI93" s="175"/>
      <c r="DJ93" s="761"/>
      <c r="DK93" s="819"/>
      <c r="DL93" s="175"/>
      <c r="DM93" s="175"/>
      <c r="DN93" s="761"/>
      <c r="DO93" s="823">
        <f t="shared" si="81"/>
        <v>0</v>
      </c>
      <c r="DP93" s="823">
        <f t="shared" si="82"/>
        <v>0</v>
      </c>
      <c r="DQ93" s="823">
        <f t="shared" si="83"/>
        <v>0</v>
      </c>
      <c r="DR93" s="869">
        <f t="shared" si="84"/>
        <v>0</v>
      </c>
    </row>
    <row r="94" spans="1:123" ht="15" customHeight="1" x14ac:dyDescent="0.25">
      <c r="A94" s="868" t="s">
        <v>166</v>
      </c>
      <c r="B94" s="818" t="s">
        <v>167</v>
      </c>
      <c r="C94" s="617"/>
      <c r="D94" s="175"/>
      <c r="E94" s="175"/>
      <c r="F94" s="761"/>
      <c r="G94" s="819"/>
      <c r="H94" s="175"/>
      <c r="I94" s="175"/>
      <c r="J94" s="820"/>
      <c r="K94" s="617"/>
      <c r="L94" s="175"/>
      <c r="M94" s="175"/>
      <c r="N94" s="761"/>
      <c r="O94" s="175"/>
      <c r="P94" s="175"/>
      <c r="Q94" s="175"/>
      <c r="R94" s="820"/>
      <c r="S94" s="617"/>
      <c r="T94" s="175"/>
      <c r="U94" s="175"/>
      <c r="V94" s="761"/>
      <c r="W94" s="617"/>
      <c r="X94" s="175"/>
      <c r="Y94" s="175"/>
      <c r="Z94" s="761"/>
      <c r="AA94" s="617"/>
      <c r="AB94" s="175"/>
      <c r="AC94" s="175"/>
      <c r="AD94" s="761"/>
      <c r="AE94" s="617"/>
      <c r="AF94" s="175"/>
      <c r="AG94" s="175"/>
      <c r="AH94" s="761"/>
      <c r="AI94" s="175"/>
      <c r="AJ94" s="175"/>
      <c r="AK94" s="175"/>
      <c r="AL94" s="761"/>
      <c r="AM94" s="175"/>
      <c r="AN94" s="175"/>
      <c r="AO94" s="175"/>
      <c r="AP94" s="761"/>
      <c r="AQ94" s="175"/>
      <c r="AR94" s="175"/>
      <c r="AS94" s="175"/>
      <c r="AT94" s="820"/>
      <c r="AU94" s="617"/>
      <c r="AV94" s="175"/>
      <c r="AW94" s="175"/>
      <c r="AX94" s="761"/>
      <c r="AY94" s="175"/>
      <c r="AZ94" s="175"/>
      <c r="BA94" s="175"/>
      <c r="BB94" s="761"/>
      <c r="BC94" s="175"/>
      <c r="BD94" s="175"/>
      <c r="BE94" s="175"/>
      <c r="BF94" s="761"/>
      <c r="BG94" s="175"/>
      <c r="BH94" s="175"/>
      <c r="BI94" s="175"/>
      <c r="BJ94" s="761"/>
      <c r="BK94" s="175"/>
      <c r="BL94" s="175"/>
      <c r="BM94" s="175"/>
      <c r="BN94" s="761"/>
      <c r="BO94" s="175"/>
      <c r="BP94" s="175"/>
      <c r="BQ94" s="175"/>
      <c r="BR94" s="820"/>
      <c r="BS94" s="617"/>
      <c r="BT94" s="175"/>
      <c r="BU94" s="175"/>
      <c r="BV94" s="761"/>
      <c r="BW94" s="175"/>
      <c r="BX94" s="175"/>
      <c r="BY94" s="175"/>
      <c r="BZ94" s="761"/>
      <c r="CA94" s="175"/>
      <c r="CB94" s="175"/>
      <c r="CC94" s="175"/>
      <c r="CD94" s="761"/>
      <c r="CE94" s="175"/>
      <c r="CF94" s="175"/>
      <c r="CG94" s="175"/>
      <c r="CH94" s="761"/>
      <c r="CI94" s="175"/>
      <c r="CJ94" s="175"/>
      <c r="CK94" s="175"/>
      <c r="CL94" s="761"/>
      <c r="CM94" s="175"/>
      <c r="CN94" s="175"/>
      <c r="CO94" s="175"/>
      <c r="CP94" s="761"/>
      <c r="CQ94" s="175"/>
      <c r="CR94" s="175"/>
      <c r="CS94" s="175"/>
      <c r="CT94" s="761"/>
      <c r="CU94" s="175"/>
      <c r="CV94" s="820"/>
      <c r="CW94" s="175"/>
      <c r="CX94" s="820"/>
      <c r="CY94" s="617"/>
      <c r="CZ94" s="175"/>
      <c r="DA94" s="175"/>
      <c r="DB94" s="761"/>
      <c r="DC94" s="175"/>
      <c r="DD94" s="175"/>
      <c r="DE94" s="175"/>
      <c r="DF94" s="820"/>
      <c r="DG94" s="617"/>
      <c r="DH94" s="175"/>
      <c r="DI94" s="175"/>
      <c r="DJ94" s="761"/>
      <c r="DK94" s="819"/>
      <c r="DL94" s="175"/>
      <c r="DM94" s="175"/>
      <c r="DN94" s="761"/>
      <c r="DO94" s="823">
        <f t="shared" si="81"/>
        <v>0</v>
      </c>
      <c r="DP94" s="823">
        <f t="shared" si="82"/>
        <v>0</v>
      </c>
      <c r="DQ94" s="823">
        <f t="shared" si="83"/>
        <v>0</v>
      </c>
      <c r="DR94" s="869">
        <f t="shared" si="84"/>
        <v>0</v>
      </c>
    </row>
    <row r="95" spans="1:123" x14ac:dyDescent="0.25">
      <c r="A95" s="868" t="s">
        <v>168</v>
      </c>
      <c r="B95" s="818" t="s">
        <v>169</v>
      </c>
      <c r="C95" s="617"/>
      <c r="D95" s="175"/>
      <c r="E95" s="175"/>
      <c r="F95" s="761"/>
      <c r="G95" s="819"/>
      <c r="H95" s="175"/>
      <c r="I95" s="175"/>
      <c r="J95" s="820"/>
      <c r="K95" s="617"/>
      <c r="L95" s="175"/>
      <c r="M95" s="175"/>
      <c r="N95" s="761"/>
      <c r="O95" s="175"/>
      <c r="P95" s="175"/>
      <c r="Q95" s="175"/>
      <c r="R95" s="820"/>
      <c r="S95" s="617"/>
      <c r="T95" s="175"/>
      <c r="U95" s="175"/>
      <c r="V95" s="761"/>
      <c r="W95" s="617"/>
      <c r="X95" s="175"/>
      <c r="Y95" s="175"/>
      <c r="Z95" s="761"/>
      <c r="AA95" s="617"/>
      <c r="AB95" s="175"/>
      <c r="AC95" s="175"/>
      <c r="AD95" s="761"/>
      <c r="AE95" s="617"/>
      <c r="AF95" s="175"/>
      <c r="AG95" s="175"/>
      <c r="AH95" s="761"/>
      <c r="AI95" s="175"/>
      <c r="AJ95" s="175"/>
      <c r="AK95" s="175"/>
      <c r="AL95" s="761"/>
      <c r="AM95" s="175"/>
      <c r="AN95" s="175"/>
      <c r="AO95" s="175"/>
      <c r="AP95" s="761"/>
      <c r="AQ95" s="175"/>
      <c r="AR95" s="175"/>
      <c r="AS95" s="175"/>
      <c r="AT95" s="820"/>
      <c r="AU95" s="617"/>
      <c r="AV95" s="175"/>
      <c r="AW95" s="175"/>
      <c r="AX95" s="761"/>
      <c r="AY95" s="175"/>
      <c r="AZ95" s="175"/>
      <c r="BA95" s="175"/>
      <c r="BB95" s="761"/>
      <c r="BC95" s="175"/>
      <c r="BD95" s="175"/>
      <c r="BE95" s="175"/>
      <c r="BF95" s="761"/>
      <c r="BG95" s="175"/>
      <c r="BH95" s="175"/>
      <c r="BI95" s="175"/>
      <c r="BJ95" s="761"/>
      <c r="BK95" s="175"/>
      <c r="BL95" s="175"/>
      <c r="BM95" s="175"/>
      <c r="BN95" s="761"/>
      <c r="BO95" s="175"/>
      <c r="BP95" s="175"/>
      <c r="BQ95" s="175"/>
      <c r="BR95" s="820"/>
      <c r="BS95" s="617"/>
      <c r="BT95" s="175"/>
      <c r="BU95" s="175"/>
      <c r="BV95" s="761"/>
      <c r="BW95" s="175"/>
      <c r="BX95" s="175"/>
      <c r="BY95" s="175"/>
      <c r="BZ95" s="761"/>
      <c r="CA95" s="175"/>
      <c r="CB95" s="175"/>
      <c r="CC95" s="175"/>
      <c r="CD95" s="761"/>
      <c r="CE95" s="175"/>
      <c r="CF95" s="175"/>
      <c r="CG95" s="175"/>
      <c r="CH95" s="761"/>
      <c r="CI95" s="175"/>
      <c r="CJ95" s="175"/>
      <c r="CK95" s="175"/>
      <c r="CL95" s="761"/>
      <c r="CM95" s="175"/>
      <c r="CN95" s="175"/>
      <c r="CO95" s="175"/>
      <c r="CP95" s="761"/>
      <c r="CQ95" s="175"/>
      <c r="CR95" s="175"/>
      <c r="CS95" s="175"/>
      <c r="CT95" s="761"/>
      <c r="CU95" s="175"/>
      <c r="CV95" s="820"/>
      <c r="CW95" s="175"/>
      <c r="CX95" s="820"/>
      <c r="CY95" s="617"/>
      <c r="CZ95" s="175"/>
      <c r="DA95" s="175"/>
      <c r="DB95" s="761"/>
      <c r="DC95" s="175"/>
      <c r="DD95" s="175"/>
      <c r="DE95" s="175"/>
      <c r="DF95" s="820"/>
      <c r="DG95" s="617"/>
      <c r="DH95" s="175"/>
      <c r="DI95" s="175"/>
      <c r="DJ95" s="761"/>
      <c r="DK95" s="819"/>
      <c r="DL95" s="175"/>
      <c r="DM95" s="175"/>
      <c r="DN95" s="761"/>
      <c r="DO95" s="823">
        <f t="shared" si="81"/>
        <v>0</v>
      </c>
      <c r="DP95" s="823">
        <f t="shared" si="82"/>
        <v>0</v>
      </c>
      <c r="DQ95" s="823">
        <f t="shared" si="83"/>
        <v>0</v>
      </c>
      <c r="DR95" s="869">
        <f t="shared" si="84"/>
        <v>0</v>
      </c>
    </row>
    <row r="96" spans="1:123" x14ac:dyDescent="0.25">
      <c r="A96" s="868" t="s">
        <v>170</v>
      </c>
      <c r="B96" s="818" t="s">
        <v>171</v>
      </c>
      <c r="C96" s="617"/>
      <c r="D96" s="175"/>
      <c r="E96" s="175"/>
      <c r="F96" s="761"/>
      <c r="G96" s="819"/>
      <c r="H96" s="175"/>
      <c r="I96" s="175"/>
      <c r="J96" s="820"/>
      <c r="K96" s="617"/>
      <c r="L96" s="175"/>
      <c r="M96" s="175"/>
      <c r="N96" s="761"/>
      <c r="O96" s="175"/>
      <c r="P96" s="175"/>
      <c r="Q96" s="175"/>
      <c r="R96" s="820"/>
      <c r="S96" s="617"/>
      <c r="T96" s="175"/>
      <c r="U96" s="175"/>
      <c r="V96" s="761"/>
      <c r="W96" s="617"/>
      <c r="X96" s="175"/>
      <c r="Y96" s="175"/>
      <c r="Z96" s="761"/>
      <c r="AA96" s="617"/>
      <c r="AB96" s="175"/>
      <c r="AC96" s="175"/>
      <c r="AD96" s="761"/>
      <c r="AE96" s="617"/>
      <c r="AF96" s="175"/>
      <c r="AG96" s="175"/>
      <c r="AH96" s="761"/>
      <c r="AI96" s="175"/>
      <c r="AJ96" s="175"/>
      <c r="AK96" s="175"/>
      <c r="AL96" s="761"/>
      <c r="AM96" s="175"/>
      <c r="AN96" s="175"/>
      <c r="AO96" s="175"/>
      <c r="AP96" s="761"/>
      <c r="AQ96" s="175"/>
      <c r="AR96" s="175"/>
      <c r="AS96" s="175"/>
      <c r="AT96" s="820"/>
      <c r="AU96" s="617"/>
      <c r="AV96" s="175"/>
      <c r="AW96" s="175"/>
      <c r="AX96" s="761"/>
      <c r="AY96" s="175"/>
      <c r="AZ96" s="175"/>
      <c r="BA96" s="175"/>
      <c r="BB96" s="761"/>
      <c r="BC96" s="175"/>
      <c r="BD96" s="175"/>
      <c r="BE96" s="175"/>
      <c r="BF96" s="761"/>
      <c r="BG96" s="175"/>
      <c r="BH96" s="175"/>
      <c r="BI96" s="175"/>
      <c r="BJ96" s="761"/>
      <c r="BK96" s="175"/>
      <c r="BL96" s="175"/>
      <c r="BM96" s="175"/>
      <c r="BN96" s="761"/>
      <c r="BO96" s="175"/>
      <c r="BP96" s="175"/>
      <c r="BQ96" s="175"/>
      <c r="BR96" s="820"/>
      <c r="BS96" s="617"/>
      <c r="BT96" s="175"/>
      <c r="BU96" s="175"/>
      <c r="BV96" s="761"/>
      <c r="BW96" s="175"/>
      <c r="BX96" s="175"/>
      <c r="BY96" s="175"/>
      <c r="BZ96" s="761"/>
      <c r="CA96" s="175"/>
      <c r="CB96" s="175"/>
      <c r="CC96" s="175"/>
      <c r="CD96" s="761"/>
      <c r="CE96" s="175"/>
      <c r="CF96" s="175"/>
      <c r="CG96" s="175"/>
      <c r="CH96" s="761"/>
      <c r="CI96" s="175"/>
      <c r="CJ96" s="175"/>
      <c r="CK96" s="175"/>
      <c r="CL96" s="761"/>
      <c r="CM96" s="175"/>
      <c r="CN96" s="175"/>
      <c r="CO96" s="175"/>
      <c r="CP96" s="761"/>
      <c r="CQ96" s="175"/>
      <c r="CR96" s="175"/>
      <c r="CS96" s="175"/>
      <c r="CT96" s="761"/>
      <c r="CU96" s="175"/>
      <c r="CV96" s="820"/>
      <c r="CW96" s="175"/>
      <c r="CX96" s="820"/>
      <c r="CY96" s="617"/>
      <c r="CZ96" s="175"/>
      <c r="DA96" s="175"/>
      <c r="DB96" s="761"/>
      <c r="DC96" s="175"/>
      <c r="DD96" s="175"/>
      <c r="DE96" s="175"/>
      <c r="DF96" s="820"/>
      <c r="DG96" s="617"/>
      <c r="DH96" s="175"/>
      <c r="DI96" s="175"/>
      <c r="DJ96" s="761"/>
      <c r="DK96" s="819"/>
      <c r="DL96" s="175"/>
      <c r="DM96" s="175"/>
      <c r="DN96" s="761"/>
      <c r="DO96" s="823">
        <f t="shared" si="81"/>
        <v>0</v>
      </c>
      <c r="DP96" s="823">
        <f t="shared" si="82"/>
        <v>0</v>
      </c>
      <c r="DQ96" s="823">
        <f t="shared" si="83"/>
        <v>0</v>
      </c>
      <c r="DR96" s="869">
        <f t="shared" si="84"/>
        <v>0</v>
      </c>
    </row>
    <row r="97" spans="1:125" x14ac:dyDescent="0.25">
      <c r="A97" s="868" t="s">
        <v>172</v>
      </c>
      <c r="B97" s="818" t="s">
        <v>173</v>
      </c>
      <c r="C97" s="617"/>
      <c r="D97" s="175"/>
      <c r="E97" s="175"/>
      <c r="F97" s="761"/>
      <c r="G97" s="819"/>
      <c r="H97" s="175"/>
      <c r="I97" s="175"/>
      <c r="J97" s="820"/>
      <c r="K97" s="617"/>
      <c r="L97" s="175"/>
      <c r="M97" s="175"/>
      <c r="N97" s="761"/>
      <c r="O97" s="175"/>
      <c r="P97" s="175"/>
      <c r="Q97" s="175"/>
      <c r="R97" s="820"/>
      <c r="S97" s="617"/>
      <c r="T97" s="175"/>
      <c r="U97" s="175"/>
      <c r="V97" s="761"/>
      <c r="W97" s="617"/>
      <c r="X97" s="175"/>
      <c r="Y97" s="175"/>
      <c r="Z97" s="761"/>
      <c r="AA97" s="617"/>
      <c r="AB97" s="175"/>
      <c r="AC97" s="175"/>
      <c r="AD97" s="761"/>
      <c r="AE97" s="617"/>
      <c r="AF97" s="175"/>
      <c r="AG97" s="175"/>
      <c r="AH97" s="761"/>
      <c r="AI97" s="175"/>
      <c r="AJ97" s="175"/>
      <c r="AK97" s="175"/>
      <c r="AL97" s="761"/>
      <c r="AM97" s="175"/>
      <c r="AN97" s="175"/>
      <c r="AO97" s="175"/>
      <c r="AP97" s="761"/>
      <c r="AQ97" s="175"/>
      <c r="AR97" s="175"/>
      <c r="AS97" s="175"/>
      <c r="AT97" s="820"/>
      <c r="AU97" s="617"/>
      <c r="AV97" s="175"/>
      <c r="AW97" s="175"/>
      <c r="AX97" s="761"/>
      <c r="AY97" s="175"/>
      <c r="AZ97" s="175"/>
      <c r="BA97" s="175"/>
      <c r="BB97" s="761"/>
      <c r="BC97" s="175"/>
      <c r="BD97" s="175"/>
      <c r="BE97" s="175"/>
      <c r="BF97" s="761"/>
      <c r="BG97" s="175"/>
      <c r="BH97" s="175"/>
      <c r="BI97" s="175"/>
      <c r="BJ97" s="761"/>
      <c r="BK97" s="175"/>
      <c r="BL97" s="175"/>
      <c r="BM97" s="175"/>
      <c r="BN97" s="761"/>
      <c r="BO97" s="175"/>
      <c r="BP97" s="175"/>
      <c r="BQ97" s="175"/>
      <c r="BR97" s="820"/>
      <c r="BS97" s="617"/>
      <c r="BT97" s="175"/>
      <c r="BU97" s="175"/>
      <c r="BV97" s="761"/>
      <c r="BW97" s="175"/>
      <c r="BX97" s="175"/>
      <c r="BY97" s="175"/>
      <c r="BZ97" s="761"/>
      <c r="CA97" s="175"/>
      <c r="CB97" s="175"/>
      <c r="CC97" s="175"/>
      <c r="CD97" s="761"/>
      <c r="CE97" s="175"/>
      <c r="CF97" s="175"/>
      <c r="CG97" s="175"/>
      <c r="CH97" s="761"/>
      <c r="CI97" s="175"/>
      <c r="CJ97" s="175"/>
      <c r="CK97" s="175"/>
      <c r="CL97" s="761"/>
      <c r="CM97" s="175"/>
      <c r="CN97" s="175"/>
      <c r="CO97" s="175"/>
      <c r="CP97" s="761"/>
      <c r="CQ97" s="175"/>
      <c r="CR97" s="175"/>
      <c r="CS97" s="175"/>
      <c r="CT97" s="761"/>
      <c r="CU97" s="175"/>
      <c r="CV97" s="820"/>
      <c r="CW97" s="175"/>
      <c r="CX97" s="820"/>
      <c r="CY97" s="617"/>
      <c r="CZ97" s="175"/>
      <c r="DA97" s="175"/>
      <c r="DB97" s="761"/>
      <c r="DC97" s="175"/>
      <c r="DD97" s="175"/>
      <c r="DE97" s="175"/>
      <c r="DF97" s="820"/>
      <c r="DG97" s="617"/>
      <c r="DH97" s="175"/>
      <c r="DI97" s="175"/>
      <c r="DJ97" s="761"/>
      <c r="DK97" s="819"/>
      <c r="DL97" s="175"/>
      <c r="DM97" s="175"/>
      <c r="DN97" s="761"/>
      <c r="DO97" s="823">
        <f t="shared" si="81"/>
        <v>0</v>
      </c>
      <c r="DP97" s="823">
        <f t="shared" si="82"/>
        <v>0</v>
      </c>
      <c r="DQ97" s="823">
        <f t="shared" si="83"/>
        <v>0</v>
      </c>
      <c r="DR97" s="869">
        <f t="shared" si="84"/>
        <v>0</v>
      </c>
    </row>
    <row r="98" spans="1:125" x14ac:dyDescent="0.25">
      <c r="A98" s="868" t="s">
        <v>174</v>
      </c>
      <c r="B98" s="818" t="s">
        <v>175</v>
      </c>
      <c r="C98" s="617"/>
      <c r="D98" s="175"/>
      <c r="E98" s="175"/>
      <c r="F98" s="761"/>
      <c r="G98" s="819"/>
      <c r="H98" s="175"/>
      <c r="I98" s="175"/>
      <c r="J98" s="820"/>
      <c r="K98" s="617"/>
      <c r="L98" s="175"/>
      <c r="M98" s="175"/>
      <c r="N98" s="761"/>
      <c r="O98" s="175"/>
      <c r="P98" s="175"/>
      <c r="Q98" s="175"/>
      <c r="R98" s="820"/>
      <c r="S98" s="617"/>
      <c r="T98" s="175"/>
      <c r="U98" s="175"/>
      <c r="V98" s="761"/>
      <c r="W98" s="617"/>
      <c r="X98" s="175"/>
      <c r="Y98" s="175"/>
      <c r="Z98" s="761"/>
      <c r="AA98" s="617"/>
      <c r="AB98" s="175"/>
      <c r="AC98" s="175"/>
      <c r="AD98" s="761"/>
      <c r="AE98" s="617"/>
      <c r="AF98" s="175"/>
      <c r="AG98" s="175"/>
      <c r="AH98" s="761"/>
      <c r="AI98" s="175"/>
      <c r="AJ98" s="175"/>
      <c r="AK98" s="175"/>
      <c r="AL98" s="761"/>
      <c r="AM98" s="175"/>
      <c r="AN98" s="175"/>
      <c r="AO98" s="175"/>
      <c r="AP98" s="761"/>
      <c r="AQ98" s="175"/>
      <c r="AR98" s="175"/>
      <c r="AS98" s="175"/>
      <c r="AT98" s="820"/>
      <c r="AU98" s="617"/>
      <c r="AV98" s="175"/>
      <c r="AW98" s="175"/>
      <c r="AX98" s="761"/>
      <c r="AY98" s="175"/>
      <c r="AZ98" s="175"/>
      <c r="BA98" s="175"/>
      <c r="BB98" s="761"/>
      <c r="BC98" s="175"/>
      <c r="BD98" s="175"/>
      <c r="BE98" s="175"/>
      <c r="BF98" s="761"/>
      <c r="BG98" s="175"/>
      <c r="BH98" s="175"/>
      <c r="BI98" s="175"/>
      <c r="BJ98" s="761"/>
      <c r="BK98" s="175"/>
      <c r="BL98" s="175"/>
      <c r="BM98" s="175"/>
      <c r="BN98" s="761"/>
      <c r="BO98" s="175"/>
      <c r="BP98" s="175"/>
      <c r="BQ98" s="175"/>
      <c r="BR98" s="820"/>
      <c r="BS98" s="617"/>
      <c r="BT98" s="175"/>
      <c r="BU98" s="175"/>
      <c r="BV98" s="761"/>
      <c r="BW98" s="175"/>
      <c r="BX98" s="175"/>
      <c r="BY98" s="175"/>
      <c r="BZ98" s="761"/>
      <c r="CA98" s="175"/>
      <c r="CB98" s="175"/>
      <c r="CC98" s="175"/>
      <c r="CD98" s="761"/>
      <c r="CE98" s="175"/>
      <c r="CF98" s="175"/>
      <c r="CG98" s="175"/>
      <c r="CH98" s="761"/>
      <c r="CI98" s="175"/>
      <c r="CJ98" s="175"/>
      <c r="CK98" s="175"/>
      <c r="CL98" s="761"/>
      <c r="CM98" s="175"/>
      <c r="CN98" s="175"/>
      <c r="CO98" s="175"/>
      <c r="CP98" s="761"/>
      <c r="CQ98" s="175"/>
      <c r="CR98" s="175"/>
      <c r="CS98" s="175"/>
      <c r="CT98" s="761"/>
      <c r="CU98" s="175"/>
      <c r="CV98" s="820"/>
      <c r="CW98" s="175"/>
      <c r="CX98" s="820"/>
      <c r="CY98" s="617"/>
      <c r="CZ98" s="175"/>
      <c r="DA98" s="175"/>
      <c r="DB98" s="761"/>
      <c r="DC98" s="175"/>
      <c r="DD98" s="175"/>
      <c r="DE98" s="175"/>
      <c r="DF98" s="820"/>
      <c r="DG98" s="617"/>
      <c r="DH98" s="175"/>
      <c r="DI98" s="175"/>
      <c r="DJ98" s="761"/>
      <c r="DK98" s="819"/>
      <c r="DL98" s="175"/>
      <c r="DM98" s="175"/>
      <c r="DN98" s="761"/>
      <c r="DO98" s="823">
        <f t="shared" si="81"/>
        <v>0</v>
      </c>
      <c r="DP98" s="823">
        <f t="shared" si="82"/>
        <v>0</v>
      </c>
      <c r="DQ98" s="823">
        <f t="shared" si="83"/>
        <v>0</v>
      </c>
      <c r="DR98" s="869">
        <f t="shared" si="84"/>
        <v>0</v>
      </c>
    </row>
    <row r="99" spans="1:125" hidden="1" x14ac:dyDescent="0.25">
      <c r="A99" s="868" t="s">
        <v>176</v>
      </c>
      <c r="B99" s="818" t="s">
        <v>177</v>
      </c>
      <c r="C99" s="617"/>
      <c r="D99" s="175"/>
      <c r="E99" s="175"/>
      <c r="F99" s="761"/>
      <c r="G99" s="819"/>
      <c r="H99" s="175"/>
      <c r="I99" s="175"/>
      <c r="J99" s="820"/>
      <c r="K99" s="617"/>
      <c r="L99" s="175"/>
      <c r="M99" s="175"/>
      <c r="N99" s="761"/>
      <c r="O99" s="175"/>
      <c r="P99" s="175"/>
      <c r="Q99" s="175"/>
      <c r="R99" s="820"/>
      <c r="S99" s="617"/>
      <c r="T99" s="175"/>
      <c r="U99" s="175"/>
      <c r="V99" s="761"/>
      <c r="W99" s="617"/>
      <c r="X99" s="175"/>
      <c r="Y99" s="175"/>
      <c r="Z99" s="761"/>
      <c r="AA99" s="617"/>
      <c r="AB99" s="175"/>
      <c r="AC99" s="175"/>
      <c r="AD99" s="761"/>
      <c r="AE99" s="617"/>
      <c r="AF99" s="175"/>
      <c r="AG99" s="175"/>
      <c r="AH99" s="761"/>
      <c r="AI99" s="175"/>
      <c r="AJ99" s="175"/>
      <c r="AK99" s="175"/>
      <c r="AL99" s="761"/>
      <c r="AM99" s="175"/>
      <c r="AN99" s="175"/>
      <c r="AO99" s="175"/>
      <c r="AP99" s="761"/>
      <c r="AQ99" s="175"/>
      <c r="AR99" s="175"/>
      <c r="AS99" s="175"/>
      <c r="AT99" s="820"/>
      <c r="AU99" s="617"/>
      <c r="AV99" s="175"/>
      <c r="AW99" s="175"/>
      <c r="AX99" s="761"/>
      <c r="AY99" s="175"/>
      <c r="AZ99" s="175"/>
      <c r="BA99" s="175"/>
      <c r="BB99" s="761"/>
      <c r="BC99" s="175"/>
      <c r="BD99" s="175"/>
      <c r="BE99" s="175"/>
      <c r="BF99" s="761"/>
      <c r="BG99" s="175"/>
      <c r="BH99" s="175"/>
      <c r="BI99" s="175"/>
      <c r="BJ99" s="761"/>
      <c r="BK99" s="175"/>
      <c r="BL99" s="175"/>
      <c r="BM99" s="175"/>
      <c r="BN99" s="761"/>
      <c r="BO99" s="175"/>
      <c r="BP99" s="175"/>
      <c r="BQ99" s="175"/>
      <c r="BR99" s="820"/>
      <c r="BS99" s="617"/>
      <c r="BT99" s="175"/>
      <c r="BU99" s="175"/>
      <c r="BV99" s="761"/>
      <c r="BW99" s="175"/>
      <c r="BX99" s="175"/>
      <c r="BY99" s="175"/>
      <c r="BZ99" s="761"/>
      <c r="CA99" s="175"/>
      <c r="CB99" s="175"/>
      <c r="CC99" s="175"/>
      <c r="CD99" s="761"/>
      <c r="CE99" s="175"/>
      <c r="CF99" s="175"/>
      <c r="CG99" s="175"/>
      <c r="CH99" s="761"/>
      <c r="CI99" s="175"/>
      <c r="CJ99" s="175"/>
      <c r="CK99" s="175"/>
      <c r="CL99" s="761"/>
      <c r="CM99" s="175"/>
      <c r="CN99" s="175"/>
      <c r="CO99" s="175"/>
      <c r="CP99" s="761"/>
      <c r="CQ99" s="175"/>
      <c r="CR99" s="175"/>
      <c r="CS99" s="175"/>
      <c r="CT99" s="761"/>
      <c r="CU99" s="175"/>
      <c r="CV99" s="820"/>
      <c r="CW99" s="175"/>
      <c r="CX99" s="820"/>
      <c r="CY99" s="617"/>
      <c r="CZ99" s="175"/>
      <c r="DA99" s="175"/>
      <c r="DB99" s="761"/>
      <c r="DC99" s="175"/>
      <c r="DD99" s="175"/>
      <c r="DE99" s="175"/>
      <c r="DF99" s="820"/>
      <c r="DG99" s="617"/>
      <c r="DH99" s="175"/>
      <c r="DI99" s="175"/>
      <c r="DJ99" s="761"/>
      <c r="DK99" s="819"/>
      <c r="DL99" s="175"/>
      <c r="DM99" s="175"/>
      <c r="DN99" s="761"/>
      <c r="DO99" s="823">
        <f t="shared" si="81"/>
        <v>0</v>
      </c>
      <c r="DP99" s="823">
        <f t="shared" si="82"/>
        <v>0</v>
      </c>
      <c r="DQ99" s="823">
        <f t="shared" si="83"/>
        <v>0</v>
      </c>
      <c r="DR99" s="869">
        <f t="shared" si="84"/>
        <v>0</v>
      </c>
    </row>
    <row r="100" spans="1:125" hidden="1" x14ac:dyDescent="0.25">
      <c r="A100" s="868" t="s">
        <v>178</v>
      </c>
      <c r="B100" s="818" t="s">
        <v>179</v>
      </c>
      <c r="C100" s="617"/>
      <c r="D100" s="175"/>
      <c r="E100" s="175"/>
      <c r="F100" s="761"/>
      <c r="G100" s="819"/>
      <c r="H100" s="175"/>
      <c r="I100" s="175"/>
      <c r="J100" s="820"/>
      <c r="K100" s="617"/>
      <c r="L100" s="175"/>
      <c r="M100" s="175"/>
      <c r="N100" s="761"/>
      <c r="O100" s="175"/>
      <c r="P100" s="175"/>
      <c r="Q100" s="175"/>
      <c r="R100" s="820"/>
      <c r="S100" s="617"/>
      <c r="T100" s="175"/>
      <c r="U100" s="175"/>
      <c r="V100" s="761"/>
      <c r="W100" s="617"/>
      <c r="X100" s="175"/>
      <c r="Y100" s="175"/>
      <c r="Z100" s="761"/>
      <c r="AA100" s="617"/>
      <c r="AB100" s="175"/>
      <c r="AC100" s="175"/>
      <c r="AD100" s="761"/>
      <c r="AE100" s="617"/>
      <c r="AF100" s="175"/>
      <c r="AG100" s="175"/>
      <c r="AH100" s="761"/>
      <c r="AI100" s="175"/>
      <c r="AJ100" s="175"/>
      <c r="AK100" s="175"/>
      <c r="AL100" s="761"/>
      <c r="AM100" s="175"/>
      <c r="AN100" s="175"/>
      <c r="AO100" s="175"/>
      <c r="AP100" s="761"/>
      <c r="AQ100" s="175"/>
      <c r="AR100" s="175"/>
      <c r="AS100" s="175"/>
      <c r="AT100" s="820"/>
      <c r="AU100" s="617"/>
      <c r="AV100" s="175"/>
      <c r="AW100" s="175"/>
      <c r="AX100" s="761"/>
      <c r="AY100" s="175"/>
      <c r="AZ100" s="175"/>
      <c r="BA100" s="175"/>
      <c r="BB100" s="761"/>
      <c r="BC100" s="175"/>
      <c r="BD100" s="175"/>
      <c r="BE100" s="175"/>
      <c r="BF100" s="761"/>
      <c r="BG100" s="175"/>
      <c r="BH100" s="175"/>
      <c r="BI100" s="175"/>
      <c r="BJ100" s="761"/>
      <c r="BK100" s="175"/>
      <c r="BL100" s="175"/>
      <c r="BM100" s="175"/>
      <c r="BN100" s="761"/>
      <c r="BO100" s="175"/>
      <c r="BP100" s="175"/>
      <c r="BQ100" s="175"/>
      <c r="BR100" s="820"/>
      <c r="BS100" s="617"/>
      <c r="BT100" s="175"/>
      <c r="BU100" s="175"/>
      <c r="BV100" s="761"/>
      <c r="BW100" s="175"/>
      <c r="BX100" s="175"/>
      <c r="BY100" s="175"/>
      <c r="BZ100" s="761"/>
      <c r="CA100" s="175"/>
      <c r="CB100" s="175"/>
      <c r="CC100" s="175"/>
      <c r="CD100" s="761"/>
      <c r="CE100" s="175"/>
      <c r="CF100" s="175"/>
      <c r="CG100" s="175"/>
      <c r="CH100" s="761"/>
      <c r="CI100" s="175"/>
      <c r="CJ100" s="175"/>
      <c r="CK100" s="175"/>
      <c r="CL100" s="761"/>
      <c r="CM100" s="175"/>
      <c r="CN100" s="175"/>
      <c r="CO100" s="175"/>
      <c r="CP100" s="761"/>
      <c r="CQ100" s="175"/>
      <c r="CR100" s="175"/>
      <c r="CS100" s="175"/>
      <c r="CT100" s="761"/>
      <c r="CU100" s="175"/>
      <c r="CV100" s="820"/>
      <c r="CW100" s="175"/>
      <c r="CX100" s="820"/>
      <c r="CY100" s="617"/>
      <c r="CZ100" s="175"/>
      <c r="DA100" s="175"/>
      <c r="DB100" s="761"/>
      <c r="DC100" s="175"/>
      <c r="DD100" s="175"/>
      <c r="DE100" s="175"/>
      <c r="DF100" s="820"/>
      <c r="DG100" s="617"/>
      <c r="DH100" s="175"/>
      <c r="DI100" s="175"/>
      <c r="DJ100" s="761"/>
      <c r="DK100" s="819"/>
      <c r="DL100" s="175"/>
      <c r="DM100" s="175"/>
      <c r="DN100" s="761"/>
      <c r="DO100" s="823">
        <f t="shared" si="81"/>
        <v>0</v>
      </c>
      <c r="DP100" s="823">
        <f t="shared" si="82"/>
        <v>0</v>
      </c>
      <c r="DQ100" s="823">
        <f t="shared" si="83"/>
        <v>0</v>
      </c>
      <c r="DR100" s="869">
        <f t="shared" si="84"/>
        <v>0</v>
      </c>
    </row>
    <row r="101" spans="1:125" x14ac:dyDescent="0.25">
      <c r="A101" s="868" t="s">
        <v>180</v>
      </c>
      <c r="B101" s="818" t="s">
        <v>181</v>
      </c>
      <c r="C101" s="617"/>
      <c r="D101" s="175"/>
      <c r="E101" s="175"/>
      <c r="F101" s="761"/>
      <c r="G101" s="819"/>
      <c r="H101" s="175"/>
      <c r="I101" s="175"/>
      <c r="J101" s="820"/>
      <c r="K101" s="617"/>
      <c r="L101" s="175"/>
      <c r="M101" s="175"/>
      <c r="N101" s="761"/>
      <c r="O101" s="175"/>
      <c r="P101" s="175"/>
      <c r="Q101" s="175"/>
      <c r="R101" s="820"/>
      <c r="S101" s="617"/>
      <c r="T101" s="175"/>
      <c r="U101" s="175"/>
      <c r="V101" s="761"/>
      <c r="W101" s="617"/>
      <c r="X101" s="175"/>
      <c r="Y101" s="175"/>
      <c r="Z101" s="761"/>
      <c r="AA101" s="617"/>
      <c r="AB101" s="175"/>
      <c r="AC101" s="175"/>
      <c r="AD101" s="761"/>
      <c r="AE101" s="617"/>
      <c r="AF101" s="175"/>
      <c r="AG101" s="175"/>
      <c r="AH101" s="761"/>
      <c r="AI101" s="175"/>
      <c r="AJ101" s="175"/>
      <c r="AK101" s="175"/>
      <c r="AL101" s="761"/>
      <c r="AM101" s="175"/>
      <c r="AN101" s="175"/>
      <c r="AO101" s="175"/>
      <c r="AP101" s="761"/>
      <c r="AQ101" s="175"/>
      <c r="AR101" s="175"/>
      <c r="AS101" s="175"/>
      <c r="AT101" s="820"/>
      <c r="AU101" s="617"/>
      <c r="AV101" s="175"/>
      <c r="AW101" s="175"/>
      <c r="AX101" s="761"/>
      <c r="AY101" s="175"/>
      <c r="AZ101" s="175"/>
      <c r="BA101" s="175"/>
      <c r="BB101" s="761"/>
      <c r="BC101" s="175"/>
      <c r="BD101" s="175"/>
      <c r="BE101" s="175"/>
      <c r="BF101" s="761"/>
      <c r="BG101" s="175"/>
      <c r="BH101" s="175"/>
      <c r="BI101" s="175"/>
      <c r="BJ101" s="761"/>
      <c r="BK101" s="175"/>
      <c r="BL101" s="175"/>
      <c r="BM101" s="175"/>
      <c r="BN101" s="761"/>
      <c r="BO101" s="175"/>
      <c r="BP101" s="175"/>
      <c r="BQ101" s="175"/>
      <c r="BR101" s="820"/>
      <c r="BS101" s="617"/>
      <c r="BT101" s="175"/>
      <c r="BU101" s="175"/>
      <c r="BV101" s="761"/>
      <c r="BW101" s="175"/>
      <c r="BX101" s="175"/>
      <c r="BY101" s="175"/>
      <c r="BZ101" s="761"/>
      <c r="CA101" s="175"/>
      <c r="CB101" s="175">
        <v>1421160</v>
      </c>
      <c r="CC101" s="175">
        <v>401160</v>
      </c>
      <c r="CD101" s="761">
        <v>1421160</v>
      </c>
      <c r="CE101" s="175"/>
      <c r="CF101" s="175"/>
      <c r="CG101" s="175"/>
      <c r="CH101" s="761"/>
      <c r="CI101" s="175"/>
      <c r="CJ101" s="175">
        <v>280000</v>
      </c>
      <c r="CK101" s="175">
        <v>280000</v>
      </c>
      <c r="CL101" s="761">
        <v>210000</v>
      </c>
      <c r="CM101" s="175"/>
      <c r="CN101" s="175"/>
      <c r="CO101" s="175"/>
      <c r="CP101" s="761">
        <v>40000</v>
      </c>
      <c r="CQ101" s="175"/>
      <c r="CR101" s="175"/>
      <c r="CS101" s="175"/>
      <c r="CT101" s="761"/>
      <c r="CU101" s="175"/>
      <c r="CV101" s="820"/>
      <c r="CW101" s="175"/>
      <c r="CX101" s="820"/>
      <c r="CY101" s="617"/>
      <c r="CZ101" s="175"/>
      <c r="DA101" s="175"/>
      <c r="DB101" s="761"/>
      <c r="DC101" s="175"/>
      <c r="DD101" s="175"/>
      <c r="DE101" s="175">
        <v>55000</v>
      </c>
      <c r="DF101" s="820"/>
      <c r="DG101" s="617"/>
      <c r="DH101" s="175"/>
      <c r="DI101" s="175"/>
      <c r="DJ101" s="761"/>
      <c r="DK101" s="819"/>
      <c r="DL101" s="175"/>
      <c r="DM101" s="175"/>
      <c r="DN101" s="761"/>
      <c r="DO101" s="823">
        <f t="shared" si="81"/>
        <v>0</v>
      </c>
      <c r="DP101" s="823">
        <f t="shared" si="82"/>
        <v>1701160</v>
      </c>
      <c r="DQ101" s="823">
        <f t="shared" si="83"/>
        <v>736160</v>
      </c>
      <c r="DR101" s="869">
        <f t="shared" si="84"/>
        <v>1671160</v>
      </c>
    </row>
    <row r="102" spans="1:125" x14ac:dyDescent="0.25">
      <c r="A102" s="868" t="s">
        <v>182</v>
      </c>
      <c r="B102" s="818" t="s">
        <v>183</v>
      </c>
      <c r="C102" s="617">
        <f t="shared" ref="C102:AZ102" si="85">SUM(C103:C105)</f>
        <v>0</v>
      </c>
      <c r="D102" s="175">
        <f t="shared" si="85"/>
        <v>0</v>
      </c>
      <c r="E102" s="175">
        <f t="shared" si="85"/>
        <v>0</v>
      </c>
      <c r="F102" s="761">
        <f t="shared" si="85"/>
        <v>0</v>
      </c>
      <c r="G102" s="819">
        <f t="shared" si="85"/>
        <v>0</v>
      </c>
      <c r="H102" s="175">
        <f t="shared" si="85"/>
        <v>0</v>
      </c>
      <c r="I102" s="175">
        <f t="shared" si="85"/>
        <v>0</v>
      </c>
      <c r="J102" s="820">
        <f t="shared" si="85"/>
        <v>0</v>
      </c>
      <c r="K102" s="617">
        <f t="shared" si="85"/>
        <v>0</v>
      </c>
      <c r="L102" s="175">
        <f t="shared" si="85"/>
        <v>0</v>
      </c>
      <c r="M102" s="175">
        <f t="shared" si="85"/>
        <v>0</v>
      </c>
      <c r="N102" s="761">
        <f t="shared" si="85"/>
        <v>0</v>
      </c>
      <c r="O102" s="175">
        <f t="shared" si="85"/>
        <v>0</v>
      </c>
      <c r="P102" s="175">
        <f t="shared" si="85"/>
        <v>0</v>
      </c>
      <c r="Q102" s="175">
        <f t="shared" si="85"/>
        <v>0</v>
      </c>
      <c r="R102" s="820">
        <f t="shared" si="85"/>
        <v>0</v>
      </c>
      <c r="S102" s="617">
        <f t="shared" si="85"/>
        <v>0</v>
      </c>
      <c r="T102" s="175">
        <f t="shared" si="85"/>
        <v>0</v>
      </c>
      <c r="U102" s="175">
        <f t="shared" si="85"/>
        <v>0</v>
      </c>
      <c r="V102" s="761">
        <f t="shared" si="85"/>
        <v>0</v>
      </c>
      <c r="W102" s="617">
        <f t="shared" si="85"/>
        <v>0</v>
      </c>
      <c r="X102" s="175">
        <f t="shared" si="85"/>
        <v>0</v>
      </c>
      <c r="Y102" s="175">
        <f t="shared" si="85"/>
        <v>0</v>
      </c>
      <c r="Z102" s="761">
        <f t="shared" si="85"/>
        <v>0</v>
      </c>
      <c r="AA102" s="617">
        <f t="shared" si="85"/>
        <v>0</v>
      </c>
      <c r="AB102" s="175">
        <f t="shared" si="85"/>
        <v>0</v>
      </c>
      <c r="AC102" s="175">
        <f t="shared" si="85"/>
        <v>0</v>
      </c>
      <c r="AD102" s="761">
        <f t="shared" si="85"/>
        <v>0</v>
      </c>
      <c r="AE102" s="617">
        <f t="shared" si="85"/>
        <v>0</v>
      </c>
      <c r="AF102" s="175">
        <f t="shared" si="85"/>
        <v>0</v>
      </c>
      <c r="AG102" s="175">
        <f t="shared" si="85"/>
        <v>0</v>
      </c>
      <c r="AH102" s="761">
        <f t="shared" si="85"/>
        <v>0</v>
      </c>
      <c r="AI102" s="175">
        <f t="shared" si="85"/>
        <v>0</v>
      </c>
      <c r="AJ102" s="175">
        <f t="shared" si="85"/>
        <v>0</v>
      </c>
      <c r="AK102" s="175">
        <f t="shared" si="85"/>
        <v>0</v>
      </c>
      <c r="AL102" s="761">
        <f t="shared" si="85"/>
        <v>0</v>
      </c>
      <c r="AM102" s="175">
        <f t="shared" si="85"/>
        <v>0</v>
      </c>
      <c r="AN102" s="175">
        <f t="shared" si="85"/>
        <v>0</v>
      </c>
      <c r="AO102" s="175">
        <f t="shared" si="85"/>
        <v>0</v>
      </c>
      <c r="AP102" s="761">
        <f t="shared" si="85"/>
        <v>0</v>
      </c>
      <c r="AQ102" s="175">
        <f t="shared" si="85"/>
        <v>0</v>
      </c>
      <c r="AR102" s="175">
        <f t="shared" si="85"/>
        <v>0</v>
      </c>
      <c r="AS102" s="175">
        <f t="shared" si="85"/>
        <v>0</v>
      </c>
      <c r="AT102" s="820">
        <f t="shared" si="85"/>
        <v>0</v>
      </c>
      <c r="AU102" s="617">
        <f t="shared" si="85"/>
        <v>613512</v>
      </c>
      <c r="AV102" s="175">
        <f t="shared" si="85"/>
        <v>613512</v>
      </c>
      <c r="AW102" s="175">
        <f t="shared" si="85"/>
        <v>613512</v>
      </c>
      <c r="AX102" s="761">
        <f t="shared" si="85"/>
        <v>613512</v>
      </c>
      <c r="AY102" s="175">
        <f t="shared" si="85"/>
        <v>3733500</v>
      </c>
      <c r="AZ102" s="175">
        <f t="shared" si="85"/>
        <v>3733500</v>
      </c>
      <c r="BA102" s="175">
        <f t="shared" ref="BA102:DL102" si="86">SUM(BA103:BA105)</f>
        <v>3733500</v>
      </c>
      <c r="BB102" s="761">
        <f t="shared" si="86"/>
        <v>3733500</v>
      </c>
      <c r="BC102" s="175">
        <f t="shared" si="86"/>
        <v>0</v>
      </c>
      <c r="BD102" s="175">
        <f t="shared" si="86"/>
        <v>0</v>
      </c>
      <c r="BE102" s="175">
        <f t="shared" si="86"/>
        <v>0</v>
      </c>
      <c r="BF102" s="761">
        <f t="shared" si="86"/>
        <v>0</v>
      </c>
      <c r="BG102" s="175">
        <f t="shared" si="86"/>
        <v>0</v>
      </c>
      <c r="BH102" s="175">
        <f t="shared" si="86"/>
        <v>0</v>
      </c>
      <c r="BI102" s="175">
        <f t="shared" si="86"/>
        <v>0</v>
      </c>
      <c r="BJ102" s="761">
        <f t="shared" si="86"/>
        <v>0</v>
      </c>
      <c r="BK102" s="175">
        <f t="shared" si="86"/>
        <v>0</v>
      </c>
      <c r="BL102" s="175">
        <f t="shared" si="86"/>
        <v>0</v>
      </c>
      <c r="BM102" s="175">
        <f t="shared" si="86"/>
        <v>0</v>
      </c>
      <c r="BN102" s="761">
        <f t="shared" si="86"/>
        <v>0</v>
      </c>
      <c r="BO102" s="175">
        <f t="shared" si="86"/>
        <v>0</v>
      </c>
      <c r="BP102" s="175">
        <f t="shared" si="86"/>
        <v>0</v>
      </c>
      <c r="BQ102" s="175">
        <f t="shared" si="86"/>
        <v>0</v>
      </c>
      <c r="BR102" s="820">
        <f t="shared" si="86"/>
        <v>0</v>
      </c>
      <c r="BS102" s="617">
        <f t="shared" si="86"/>
        <v>0</v>
      </c>
      <c r="BT102" s="175">
        <f t="shared" si="86"/>
        <v>0</v>
      </c>
      <c r="BU102" s="175">
        <f t="shared" si="86"/>
        <v>0</v>
      </c>
      <c r="BV102" s="761">
        <f t="shared" si="86"/>
        <v>0</v>
      </c>
      <c r="BW102" s="175">
        <f t="shared" si="86"/>
        <v>0</v>
      </c>
      <c r="BX102" s="175">
        <f t="shared" si="86"/>
        <v>0</v>
      </c>
      <c r="BY102" s="175">
        <f t="shared" si="86"/>
        <v>0</v>
      </c>
      <c r="BZ102" s="761">
        <f t="shared" si="86"/>
        <v>0</v>
      </c>
      <c r="CA102" s="175">
        <f t="shared" si="86"/>
        <v>0</v>
      </c>
      <c r="CB102" s="175">
        <f t="shared" si="86"/>
        <v>0</v>
      </c>
      <c r="CC102" s="175">
        <f t="shared" si="86"/>
        <v>0</v>
      </c>
      <c r="CD102" s="761">
        <f t="shared" si="86"/>
        <v>0</v>
      </c>
      <c r="CE102" s="175">
        <f t="shared" si="86"/>
        <v>0</v>
      </c>
      <c r="CF102" s="175">
        <f t="shared" si="86"/>
        <v>0</v>
      </c>
      <c r="CG102" s="175">
        <f t="shared" si="86"/>
        <v>0</v>
      </c>
      <c r="CH102" s="761">
        <f t="shared" si="86"/>
        <v>0</v>
      </c>
      <c r="CI102" s="175">
        <f t="shared" si="86"/>
        <v>0</v>
      </c>
      <c r="CJ102" s="175">
        <f t="shared" si="86"/>
        <v>0</v>
      </c>
      <c r="CK102" s="175">
        <f t="shared" si="86"/>
        <v>0</v>
      </c>
      <c r="CL102" s="761">
        <f t="shared" si="86"/>
        <v>0</v>
      </c>
      <c r="CM102" s="175">
        <f t="shared" si="86"/>
        <v>0</v>
      </c>
      <c r="CN102" s="175">
        <f t="shared" si="86"/>
        <v>0</v>
      </c>
      <c r="CO102" s="175">
        <f t="shared" si="86"/>
        <v>0</v>
      </c>
      <c r="CP102" s="761">
        <f t="shared" si="86"/>
        <v>0</v>
      </c>
      <c r="CQ102" s="175">
        <f t="shared" si="86"/>
        <v>0</v>
      </c>
      <c r="CR102" s="175">
        <f t="shared" si="86"/>
        <v>0</v>
      </c>
      <c r="CS102" s="175">
        <f t="shared" si="86"/>
        <v>0</v>
      </c>
      <c r="CT102" s="761">
        <f t="shared" si="86"/>
        <v>0</v>
      </c>
      <c r="CU102" s="175">
        <f t="shared" si="86"/>
        <v>0</v>
      </c>
      <c r="CV102" s="820">
        <f t="shared" si="86"/>
        <v>0</v>
      </c>
      <c r="CW102" s="175">
        <f t="shared" si="86"/>
        <v>0</v>
      </c>
      <c r="CX102" s="820">
        <f t="shared" si="86"/>
        <v>0</v>
      </c>
      <c r="CY102" s="617">
        <f t="shared" si="86"/>
        <v>0</v>
      </c>
      <c r="CZ102" s="175">
        <f t="shared" si="86"/>
        <v>0</v>
      </c>
      <c r="DA102" s="175">
        <f t="shared" si="86"/>
        <v>0</v>
      </c>
      <c r="DB102" s="761">
        <f t="shared" si="86"/>
        <v>0</v>
      </c>
      <c r="DC102" s="175">
        <f t="shared" si="86"/>
        <v>0</v>
      </c>
      <c r="DD102" s="175">
        <f t="shared" si="86"/>
        <v>55000</v>
      </c>
      <c r="DE102" s="175">
        <f t="shared" si="86"/>
        <v>0</v>
      </c>
      <c r="DF102" s="820">
        <f t="shared" si="86"/>
        <v>55000</v>
      </c>
      <c r="DG102" s="617">
        <f t="shared" si="86"/>
        <v>0</v>
      </c>
      <c r="DH102" s="175">
        <f t="shared" si="86"/>
        <v>0</v>
      </c>
      <c r="DI102" s="175">
        <f t="shared" si="86"/>
        <v>0</v>
      </c>
      <c r="DJ102" s="761">
        <f t="shared" si="86"/>
        <v>0</v>
      </c>
      <c r="DK102" s="819">
        <f t="shared" si="86"/>
        <v>0</v>
      </c>
      <c r="DL102" s="175">
        <f t="shared" si="86"/>
        <v>1428571</v>
      </c>
      <c r="DM102" s="175">
        <f t="shared" ref="DM102:DN102" si="87">SUM(DM103:DM105)</f>
        <v>1428571</v>
      </c>
      <c r="DN102" s="761">
        <f t="shared" si="87"/>
        <v>1428571</v>
      </c>
      <c r="DO102" s="823">
        <f t="shared" si="81"/>
        <v>4347012</v>
      </c>
      <c r="DP102" s="823">
        <f t="shared" si="82"/>
        <v>5830583</v>
      </c>
      <c r="DQ102" s="823">
        <f t="shared" si="83"/>
        <v>5775583</v>
      </c>
      <c r="DR102" s="869">
        <f t="shared" si="84"/>
        <v>5830583</v>
      </c>
    </row>
    <row r="103" spans="1:125" x14ac:dyDescent="0.25">
      <c r="A103" s="868" t="s">
        <v>184</v>
      </c>
      <c r="B103" s="818" t="s">
        <v>185</v>
      </c>
      <c r="C103" s="617"/>
      <c r="D103" s="175"/>
      <c r="E103" s="175"/>
      <c r="F103" s="761"/>
      <c r="G103" s="819"/>
      <c r="H103" s="175"/>
      <c r="I103" s="175"/>
      <c r="J103" s="820"/>
      <c r="K103" s="617"/>
      <c r="L103" s="175"/>
      <c r="M103" s="175"/>
      <c r="N103" s="761"/>
      <c r="O103" s="175"/>
      <c r="P103" s="175"/>
      <c r="Q103" s="175"/>
      <c r="R103" s="820"/>
      <c r="S103" s="617"/>
      <c r="T103" s="175"/>
      <c r="U103" s="175"/>
      <c r="V103" s="761"/>
      <c r="W103" s="617"/>
      <c r="X103" s="175"/>
      <c r="Y103" s="175"/>
      <c r="Z103" s="761"/>
      <c r="AA103" s="617"/>
      <c r="AB103" s="175"/>
      <c r="AC103" s="175"/>
      <c r="AD103" s="761"/>
      <c r="AE103" s="617"/>
      <c r="AF103" s="175"/>
      <c r="AG103" s="175"/>
      <c r="AH103" s="761"/>
      <c r="AI103" s="175"/>
      <c r="AJ103" s="175"/>
      <c r="AK103" s="175"/>
      <c r="AL103" s="761"/>
      <c r="AM103" s="175"/>
      <c r="AN103" s="175"/>
      <c r="AO103" s="175"/>
      <c r="AP103" s="761"/>
      <c r="AQ103" s="175"/>
      <c r="AR103" s="175"/>
      <c r="AS103" s="175"/>
      <c r="AT103" s="820"/>
      <c r="AU103" s="617"/>
      <c r="AV103" s="175"/>
      <c r="AW103" s="175"/>
      <c r="AX103" s="761"/>
      <c r="AY103" s="175"/>
      <c r="AZ103" s="175"/>
      <c r="BA103" s="175"/>
      <c r="BB103" s="761"/>
      <c r="BC103" s="175"/>
      <c r="BD103" s="175"/>
      <c r="BE103" s="175"/>
      <c r="BF103" s="761"/>
      <c r="BG103" s="175"/>
      <c r="BH103" s="175"/>
      <c r="BI103" s="175"/>
      <c r="BJ103" s="761"/>
      <c r="BK103" s="175"/>
      <c r="BL103" s="175"/>
      <c r="BM103" s="175"/>
      <c r="BN103" s="761"/>
      <c r="BO103" s="175"/>
      <c r="BP103" s="175"/>
      <c r="BQ103" s="175"/>
      <c r="BR103" s="820"/>
      <c r="BS103" s="617"/>
      <c r="BT103" s="175"/>
      <c r="BU103" s="175"/>
      <c r="BV103" s="761"/>
      <c r="BW103" s="175"/>
      <c r="BX103" s="175"/>
      <c r="BY103" s="175"/>
      <c r="BZ103" s="761"/>
      <c r="CA103" s="175"/>
      <c r="CB103" s="175"/>
      <c r="CC103" s="175"/>
      <c r="CD103" s="761"/>
      <c r="CE103" s="175"/>
      <c r="CF103" s="175"/>
      <c r="CG103" s="175"/>
      <c r="CH103" s="761"/>
      <c r="CI103" s="175"/>
      <c r="CJ103" s="175"/>
      <c r="CK103" s="175"/>
      <c r="CL103" s="761"/>
      <c r="CM103" s="175"/>
      <c r="CN103" s="175"/>
      <c r="CO103" s="175"/>
      <c r="CP103" s="761"/>
      <c r="CQ103" s="175"/>
      <c r="CR103" s="175"/>
      <c r="CS103" s="175"/>
      <c r="CT103" s="761"/>
      <c r="CU103" s="175"/>
      <c r="CV103" s="820"/>
      <c r="CW103" s="175"/>
      <c r="CX103" s="820"/>
      <c r="CY103" s="617"/>
      <c r="CZ103" s="175"/>
      <c r="DA103" s="175"/>
      <c r="DB103" s="761"/>
      <c r="DC103" s="175"/>
      <c r="DD103" s="175"/>
      <c r="DE103" s="175"/>
      <c r="DF103" s="820"/>
      <c r="DG103" s="617"/>
      <c r="DH103" s="175"/>
      <c r="DI103" s="175"/>
      <c r="DJ103" s="761"/>
      <c r="DK103" s="819"/>
      <c r="DL103" s="175"/>
      <c r="DM103" s="175"/>
      <c r="DN103" s="761"/>
      <c r="DO103" s="823">
        <f t="shared" si="81"/>
        <v>0</v>
      </c>
      <c r="DP103" s="823">
        <f t="shared" si="82"/>
        <v>0</v>
      </c>
      <c r="DQ103" s="823">
        <f t="shared" si="83"/>
        <v>0</v>
      </c>
      <c r="DR103" s="869">
        <f t="shared" si="84"/>
        <v>0</v>
      </c>
    </row>
    <row r="104" spans="1:125" x14ac:dyDescent="0.25">
      <c r="A104" s="868" t="s">
        <v>186</v>
      </c>
      <c r="B104" s="818" t="s">
        <v>187</v>
      </c>
      <c r="C104" s="617"/>
      <c r="D104" s="175"/>
      <c r="E104" s="175"/>
      <c r="F104" s="761"/>
      <c r="G104" s="819"/>
      <c r="H104" s="175"/>
      <c r="I104" s="175"/>
      <c r="J104" s="820"/>
      <c r="K104" s="617"/>
      <c r="L104" s="175"/>
      <c r="M104" s="175"/>
      <c r="N104" s="761"/>
      <c r="O104" s="175"/>
      <c r="P104" s="175"/>
      <c r="Q104" s="175"/>
      <c r="R104" s="820"/>
      <c r="S104" s="617"/>
      <c r="T104" s="175"/>
      <c r="U104" s="175"/>
      <c r="V104" s="761"/>
      <c r="W104" s="617"/>
      <c r="X104" s="175"/>
      <c r="Y104" s="175"/>
      <c r="Z104" s="761"/>
      <c r="AA104" s="617"/>
      <c r="AB104" s="175"/>
      <c r="AC104" s="175"/>
      <c r="AD104" s="761"/>
      <c r="AE104" s="617"/>
      <c r="AF104" s="175"/>
      <c r="AG104" s="175"/>
      <c r="AH104" s="761"/>
      <c r="AI104" s="175"/>
      <c r="AJ104" s="175"/>
      <c r="AK104" s="175"/>
      <c r="AL104" s="761"/>
      <c r="AM104" s="175"/>
      <c r="AN104" s="175"/>
      <c r="AO104" s="175"/>
      <c r="AP104" s="761"/>
      <c r="AQ104" s="175"/>
      <c r="AR104" s="175"/>
      <c r="AS104" s="175"/>
      <c r="AT104" s="820"/>
      <c r="AU104" s="617">
        <v>613512</v>
      </c>
      <c r="AV104" s="175">
        <v>613512</v>
      </c>
      <c r="AW104" s="175">
        <v>613512</v>
      </c>
      <c r="AX104" s="761">
        <v>613512</v>
      </c>
      <c r="AY104" s="175">
        <v>3733500</v>
      </c>
      <c r="AZ104" s="175">
        <v>3733500</v>
      </c>
      <c r="BA104" s="175">
        <v>3733500</v>
      </c>
      <c r="BB104" s="761">
        <v>3733500</v>
      </c>
      <c r="BC104" s="175"/>
      <c r="BD104" s="175"/>
      <c r="BE104" s="175"/>
      <c r="BF104" s="761"/>
      <c r="BG104" s="175"/>
      <c r="BH104" s="175"/>
      <c r="BI104" s="175"/>
      <c r="BJ104" s="761"/>
      <c r="BK104" s="175"/>
      <c r="BL104" s="175"/>
      <c r="BM104" s="175"/>
      <c r="BN104" s="761"/>
      <c r="BO104" s="175"/>
      <c r="BP104" s="175"/>
      <c r="BQ104" s="175"/>
      <c r="BR104" s="820"/>
      <c r="BS104" s="617"/>
      <c r="BT104" s="175"/>
      <c r="BU104" s="175"/>
      <c r="BV104" s="761"/>
      <c r="BW104" s="175"/>
      <c r="BX104" s="175"/>
      <c r="BY104" s="175"/>
      <c r="BZ104" s="761"/>
      <c r="CA104" s="175"/>
      <c r="CB104" s="175"/>
      <c r="CC104" s="175"/>
      <c r="CD104" s="761"/>
      <c r="CE104" s="175"/>
      <c r="CF104" s="175"/>
      <c r="CG104" s="175"/>
      <c r="CH104" s="761"/>
      <c r="CI104" s="175"/>
      <c r="CJ104" s="175"/>
      <c r="CK104" s="175"/>
      <c r="CL104" s="761"/>
      <c r="CM104" s="175"/>
      <c r="CN104" s="175"/>
      <c r="CO104" s="175"/>
      <c r="CP104" s="761"/>
      <c r="CQ104" s="175"/>
      <c r="CR104" s="175"/>
      <c r="CS104" s="175"/>
      <c r="CT104" s="761"/>
      <c r="CU104" s="175"/>
      <c r="CV104" s="820"/>
      <c r="CW104" s="175"/>
      <c r="CX104" s="820"/>
      <c r="CY104" s="617"/>
      <c r="CZ104" s="175"/>
      <c r="DA104" s="175"/>
      <c r="DB104" s="761"/>
      <c r="DC104" s="175"/>
      <c r="DD104" s="175"/>
      <c r="DE104" s="175"/>
      <c r="DF104" s="820"/>
      <c r="DG104" s="617"/>
      <c r="DH104" s="175"/>
      <c r="DI104" s="175"/>
      <c r="DJ104" s="761"/>
      <c r="DK104" s="819"/>
      <c r="DL104" s="175"/>
      <c r="DM104" s="175"/>
      <c r="DN104" s="761"/>
      <c r="DO104" s="823">
        <f t="shared" si="81"/>
        <v>4347012</v>
      </c>
      <c r="DP104" s="823">
        <f t="shared" si="82"/>
        <v>4347012</v>
      </c>
      <c r="DQ104" s="823">
        <f t="shared" si="83"/>
        <v>4347012</v>
      </c>
      <c r="DR104" s="869">
        <f t="shared" si="84"/>
        <v>4347012</v>
      </c>
    </row>
    <row r="105" spans="1:125" x14ac:dyDescent="0.25">
      <c r="A105" s="868" t="s">
        <v>188</v>
      </c>
      <c r="B105" s="818" t="s">
        <v>189</v>
      </c>
      <c r="C105" s="617"/>
      <c r="D105" s="175"/>
      <c r="E105" s="175"/>
      <c r="F105" s="761"/>
      <c r="G105" s="819"/>
      <c r="H105" s="175"/>
      <c r="I105" s="175"/>
      <c r="J105" s="820"/>
      <c r="K105" s="617"/>
      <c r="L105" s="175"/>
      <c r="M105" s="175"/>
      <c r="N105" s="761"/>
      <c r="O105" s="175"/>
      <c r="P105" s="175"/>
      <c r="Q105" s="175"/>
      <c r="R105" s="820"/>
      <c r="S105" s="617"/>
      <c r="T105" s="175"/>
      <c r="U105" s="175"/>
      <c r="V105" s="761"/>
      <c r="W105" s="617"/>
      <c r="X105" s="175"/>
      <c r="Y105" s="175"/>
      <c r="Z105" s="761"/>
      <c r="AA105" s="617"/>
      <c r="AB105" s="175"/>
      <c r="AC105" s="175"/>
      <c r="AD105" s="761"/>
      <c r="AE105" s="617"/>
      <c r="AF105" s="175"/>
      <c r="AG105" s="175"/>
      <c r="AH105" s="761"/>
      <c r="AI105" s="175"/>
      <c r="AJ105" s="175"/>
      <c r="AK105" s="175"/>
      <c r="AL105" s="761"/>
      <c r="AM105" s="175"/>
      <c r="AN105" s="175"/>
      <c r="AO105" s="175"/>
      <c r="AP105" s="761"/>
      <c r="AQ105" s="175"/>
      <c r="AR105" s="175"/>
      <c r="AS105" s="175"/>
      <c r="AT105" s="820"/>
      <c r="AU105" s="617"/>
      <c r="AV105" s="175"/>
      <c r="AW105" s="175"/>
      <c r="AX105" s="761"/>
      <c r="AY105" s="175"/>
      <c r="AZ105" s="175"/>
      <c r="BA105" s="175"/>
      <c r="BB105" s="761"/>
      <c r="BC105" s="175"/>
      <c r="BD105" s="175"/>
      <c r="BE105" s="175"/>
      <c r="BF105" s="761"/>
      <c r="BG105" s="175"/>
      <c r="BH105" s="175"/>
      <c r="BI105" s="175"/>
      <c r="BJ105" s="761"/>
      <c r="BK105" s="175"/>
      <c r="BL105" s="175"/>
      <c r="BM105" s="175"/>
      <c r="BN105" s="761"/>
      <c r="BO105" s="175"/>
      <c r="BP105" s="175"/>
      <c r="BQ105" s="175"/>
      <c r="BR105" s="820"/>
      <c r="BS105" s="617"/>
      <c r="BT105" s="175"/>
      <c r="BU105" s="175"/>
      <c r="BV105" s="761"/>
      <c r="BW105" s="175"/>
      <c r="BX105" s="175"/>
      <c r="BY105" s="175"/>
      <c r="BZ105" s="761"/>
      <c r="CA105" s="175"/>
      <c r="CB105" s="175"/>
      <c r="CC105" s="175"/>
      <c r="CD105" s="761"/>
      <c r="CE105" s="175"/>
      <c r="CF105" s="175"/>
      <c r="CG105" s="175"/>
      <c r="CH105" s="761"/>
      <c r="CI105" s="175"/>
      <c r="CJ105" s="175"/>
      <c r="CK105" s="175"/>
      <c r="CL105" s="761"/>
      <c r="CM105" s="175"/>
      <c r="CN105" s="175"/>
      <c r="CO105" s="175"/>
      <c r="CP105" s="761"/>
      <c r="CQ105" s="175"/>
      <c r="CR105" s="175"/>
      <c r="CS105" s="175"/>
      <c r="CT105" s="761"/>
      <c r="CU105" s="175"/>
      <c r="CV105" s="820"/>
      <c r="CW105" s="175"/>
      <c r="CX105" s="820"/>
      <c r="CY105" s="617"/>
      <c r="CZ105" s="175"/>
      <c r="DA105" s="175"/>
      <c r="DB105" s="761"/>
      <c r="DC105" s="175"/>
      <c r="DD105" s="175">
        <v>55000</v>
      </c>
      <c r="DE105" s="175"/>
      <c r="DF105" s="820">
        <v>55000</v>
      </c>
      <c r="DG105" s="617"/>
      <c r="DH105" s="175"/>
      <c r="DI105" s="175"/>
      <c r="DJ105" s="761"/>
      <c r="DK105" s="819"/>
      <c r="DL105" s="175">
        <v>1428571</v>
      </c>
      <c r="DM105" s="175">
        <v>1428571</v>
      </c>
      <c r="DN105" s="761">
        <v>1428571</v>
      </c>
      <c r="DO105" s="823">
        <f t="shared" si="81"/>
        <v>0</v>
      </c>
      <c r="DP105" s="823">
        <f t="shared" si="82"/>
        <v>1483571</v>
      </c>
      <c r="DQ105" s="823">
        <f t="shared" si="83"/>
        <v>1428571</v>
      </c>
      <c r="DR105" s="869">
        <f t="shared" si="84"/>
        <v>1483571</v>
      </c>
    </row>
    <row r="106" spans="1:125" s="432" customFormat="1" x14ac:dyDescent="0.25">
      <c r="A106" s="870" t="s">
        <v>190</v>
      </c>
      <c r="B106" s="844" t="s">
        <v>191</v>
      </c>
      <c r="C106" s="871">
        <f t="shared" ref="C106:BN106" si="88">SUM(C107:C111)</f>
        <v>0</v>
      </c>
      <c r="D106" s="439">
        <f t="shared" si="88"/>
        <v>0</v>
      </c>
      <c r="E106" s="439">
        <f t="shared" si="88"/>
        <v>0</v>
      </c>
      <c r="F106" s="872">
        <f t="shared" si="88"/>
        <v>0</v>
      </c>
      <c r="G106" s="873">
        <f t="shared" si="88"/>
        <v>0</v>
      </c>
      <c r="H106" s="439">
        <f t="shared" si="88"/>
        <v>0</v>
      </c>
      <c r="I106" s="439">
        <f t="shared" si="88"/>
        <v>0</v>
      </c>
      <c r="J106" s="874">
        <f t="shared" si="88"/>
        <v>0</v>
      </c>
      <c r="K106" s="871">
        <f t="shared" si="88"/>
        <v>0</v>
      </c>
      <c r="L106" s="439">
        <f t="shared" si="88"/>
        <v>0</v>
      </c>
      <c r="M106" s="439">
        <f t="shared" si="88"/>
        <v>0</v>
      </c>
      <c r="N106" s="872">
        <f t="shared" si="88"/>
        <v>0</v>
      </c>
      <c r="O106" s="439">
        <f t="shared" si="88"/>
        <v>0</v>
      </c>
      <c r="P106" s="439">
        <f t="shared" si="88"/>
        <v>0</v>
      </c>
      <c r="Q106" s="439">
        <f t="shared" si="88"/>
        <v>0</v>
      </c>
      <c r="R106" s="874">
        <f t="shared" si="88"/>
        <v>0</v>
      </c>
      <c r="S106" s="871">
        <f t="shared" si="88"/>
        <v>0</v>
      </c>
      <c r="T106" s="439">
        <f t="shared" si="88"/>
        <v>0</v>
      </c>
      <c r="U106" s="439">
        <f t="shared" si="88"/>
        <v>0</v>
      </c>
      <c r="V106" s="872">
        <f t="shared" si="88"/>
        <v>0</v>
      </c>
      <c r="W106" s="871">
        <f t="shared" si="88"/>
        <v>0</v>
      </c>
      <c r="X106" s="439">
        <f t="shared" si="88"/>
        <v>0</v>
      </c>
      <c r="Y106" s="439">
        <f t="shared" si="88"/>
        <v>0</v>
      </c>
      <c r="Z106" s="872">
        <f t="shared" si="88"/>
        <v>0</v>
      </c>
      <c r="AA106" s="871">
        <f t="shared" si="88"/>
        <v>0</v>
      </c>
      <c r="AB106" s="439">
        <f t="shared" si="88"/>
        <v>0</v>
      </c>
      <c r="AC106" s="439">
        <f t="shared" si="88"/>
        <v>0</v>
      </c>
      <c r="AD106" s="872">
        <f t="shared" si="88"/>
        <v>0</v>
      </c>
      <c r="AE106" s="871">
        <f t="shared" si="88"/>
        <v>0</v>
      </c>
      <c r="AF106" s="439">
        <f t="shared" si="88"/>
        <v>0</v>
      </c>
      <c r="AG106" s="439">
        <f t="shared" si="88"/>
        <v>0</v>
      </c>
      <c r="AH106" s="872">
        <f t="shared" si="88"/>
        <v>0</v>
      </c>
      <c r="AI106" s="439">
        <f t="shared" si="88"/>
        <v>0</v>
      </c>
      <c r="AJ106" s="439">
        <f t="shared" si="88"/>
        <v>0</v>
      </c>
      <c r="AK106" s="439">
        <f t="shared" si="88"/>
        <v>0</v>
      </c>
      <c r="AL106" s="872">
        <f t="shared" si="88"/>
        <v>0</v>
      </c>
      <c r="AM106" s="439">
        <f t="shared" si="88"/>
        <v>0</v>
      </c>
      <c r="AN106" s="439">
        <f t="shared" si="88"/>
        <v>0</v>
      </c>
      <c r="AO106" s="439">
        <f t="shared" si="88"/>
        <v>0</v>
      </c>
      <c r="AP106" s="872">
        <f t="shared" si="88"/>
        <v>0</v>
      </c>
      <c r="AQ106" s="439">
        <f t="shared" si="88"/>
        <v>0</v>
      </c>
      <c r="AR106" s="439">
        <f t="shared" si="88"/>
        <v>0</v>
      </c>
      <c r="AS106" s="439">
        <f t="shared" si="88"/>
        <v>0</v>
      </c>
      <c r="AT106" s="874">
        <f t="shared" si="88"/>
        <v>0</v>
      </c>
      <c r="AU106" s="871">
        <f t="shared" si="88"/>
        <v>849931</v>
      </c>
      <c r="AV106" s="439">
        <f t="shared" si="88"/>
        <v>849931</v>
      </c>
      <c r="AW106" s="439">
        <f t="shared" si="88"/>
        <v>849931</v>
      </c>
      <c r="AX106" s="872">
        <f t="shared" si="88"/>
        <v>849584</v>
      </c>
      <c r="AY106" s="439">
        <f t="shared" si="88"/>
        <v>808370</v>
      </c>
      <c r="AZ106" s="439">
        <f t="shared" si="88"/>
        <v>808370</v>
      </c>
      <c r="BA106" s="439">
        <f t="shared" si="88"/>
        <v>808370</v>
      </c>
      <c r="BB106" s="872">
        <f t="shared" si="88"/>
        <v>808374</v>
      </c>
      <c r="BC106" s="439">
        <f t="shared" si="88"/>
        <v>0</v>
      </c>
      <c r="BD106" s="439">
        <f t="shared" si="88"/>
        <v>0</v>
      </c>
      <c r="BE106" s="439">
        <f t="shared" si="88"/>
        <v>0</v>
      </c>
      <c r="BF106" s="872">
        <f t="shared" si="88"/>
        <v>0</v>
      </c>
      <c r="BG106" s="439">
        <f t="shared" si="88"/>
        <v>0</v>
      </c>
      <c r="BH106" s="439">
        <f t="shared" si="88"/>
        <v>0</v>
      </c>
      <c r="BI106" s="439">
        <f t="shared" si="88"/>
        <v>0</v>
      </c>
      <c r="BJ106" s="872">
        <f t="shared" si="88"/>
        <v>0</v>
      </c>
      <c r="BK106" s="439">
        <f t="shared" si="88"/>
        <v>0</v>
      </c>
      <c r="BL106" s="439">
        <f t="shared" si="88"/>
        <v>0</v>
      </c>
      <c r="BM106" s="439">
        <f t="shared" si="88"/>
        <v>0</v>
      </c>
      <c r="BN106" s="872">
        <f t="shared" si="88"/>
        <v>0</v>
      </c>
      <c r="BO106" s="439">
        <f t="shared" ref="BO106:CT106" si="89">SUM(BO107:BO111)</f>
        <v>0</v>
      </c>
      <c r="BP106" s="439">
        <f t="shared" si="89"/>
        <v>0</v>
      </c>
      <c r="BQ106" s="439">
        <f t="shared" si="89"/>
        <v>0</v>
      </c>
      <c r="BR106" s="874">
        <f t="shared" si="89"/>
        <v>0</v>
      </c>
      <c r="BS106" s="871">
        <f t="shared" si="89"/>
        <v>0</v>
      </c>
      <c r="BT106" s="439">
        <f t="shared" si="89"/>
        <v>0</v>
      </c>
      <c r="BU106" s="439">
        <f t="shared" si="89"/>
        <v>0</v>
      </c>
      <c r="BV106" s="872">
        <f t="shared" si="89"/>
        <v>0</v>
      </c>
      <c r="BW106" s="439">
        <f t="shared" si="89"/>
        <v>0</v>
      </c>
      <c r="BX106" s="439">
        <f t="shared" si="89"/>
        <v>0</v>
      </c>
      <c r="BY106" s="439">
        <f t="shared" si="89"/>
        <v>0</v>
      </c>
      <c r="BZ106" s="872">
        <f t="shared" si="89"/>
        <v>0</v>
      </c>
      <c r="CA106" s="439">
        <f t="shared" si="89"/>
        <v>0</v>
      </c>
      <c r="CB106" s="439">
        <f t="shared" si="89"/>
        <v>166272</v>
      </c>
      <c r="CC106" s="439">
        <f t="shared" si="89"/>
        <v>0</v>
      </c>
      <c r="CD106" s="872">
        <f t="shared" si="89"/>
        <v>166272</v>
      </c>
      <c r="CE106" s="439">
        <f t="shared" si="89"/>
        <v>0</v>
      </c>
      <c r="CF106" s="439">
        <f t="shared" si="89"/>
        <v>0</v>
      </c>
      <c r="CG106" s="439">
        <f t="shared" si="89"/>
        <v>0</v>
      </c>
      <c r="CH106" s="872">
        <f t="shared" si="89"/>
        <v>0</v>
      </c>
      <c r="CI106" s="439">
        <f t="shared" si="89"/>
        <v>0</v>
      </c>
      <c r="CJ106" s="439">
        <f t="shared" si="89"/>
        <v>36400</v>
      </c>
      <c r="CK106" s="439">
        <f t="shared" si="89"/>
        <v>36400</v>
      </c>
      <c r="CL106" s="872">
        <f t="shared" si="89"/>
        <v>24570</v>
      </c>
      <c r="CM106" s="439">
        <f t="shared" si="89"/>
        <v>0</v>
      </c>
      <c r="CN106" s="439">
        <f t="shared" si="89"/>
        <v>164131</v>
      </c>
      <c r="CO106" s="439">
        <f t="shared" si="89"/>
        <v>164131</v>
      </c>
      <c r="CP106" s="872">
        <f t="shared" si="89"/>
        <v>257771</v>
      </c>
      <c r="CQ106" s="439">
        <f t="shared" si="89"/>
        <v>0</v>
      </c>
      <c r="CR106" s="439">
        <f t="shared" si="89"/>
        <v>0</v>
      </c>
      <c r="CS106" s="439">
        <f t="shared" si="89"/>
        <v>0</v>
      </c>
      <c r="CT106" s="872">
        <f t="shared" si="89"/>
        <v>0</v>
      </c>
      <c r="CU106" s="439">
        <f>SUM(CU107:CU111)</f>
        <v>0</v>
      </c>
      <c r="CV106" s="874">
        <f>SUM(CV107:CV111)</f>
        <v>0</v>
      </c>
      <c r="CW106" s="439">
        <f t="shared" ref="CW106:CX106" si="90">SUM(CW107:CW111)</f>
        <v>0</v>
      </c>
      <c r="CX106" s="874">
        <f t="shared" si="90"/>
        <v>0</v>
      </c>
      <c r="CY106" s="871">
        <f>SUM(CY107:CY111)</f>
        <v>0</v>
      </c>
      <c r="CZ106" s="439">
        <f>SUM(CZ107:CZ111)</f>
        <v>0</v>
      </c>
      <c r="DA106" s="439">
        <f t="shared" ref="DA106:DB106" si="91">SUM(DA107:DA111)</f>
        <v>0</v>
      </c>
      <c r="DB106" s="872">
        <f t="shared" si="91"/>
        <v>0</v>
      </c>
      <c r="DC106" s="439">
        <f>SUM(DC107:DC111)</f>
        <v>0</v>
      </c>
      <c r="DD106" s="439">
        <f>SUM(DD107:DD111)</f>
        <v>0</v>
      </c>
      <c r="DE106" s="439">
        <f t="shared" ref="DE106:DF106" si="92">SUM(DE107:DE111)</f>
        <v>0</v>
      </c>
      <c r="DF106" s="874">
        <f t="shared" si="92"/>
        <v>0</v>
      </c>
      <c r="DG106" s="871">
        <f>SUM(DG107:DG111)</f>
        <v>0</v>
      </c>
      <c r="DH106" s="439">
        <f>SUM(DH107:DH111)</f>
        <v>0</v>
      </c>
      <c r="DI106" s="439">
        <f t="shared" ref="DI106:DN106" si="93">SUM(DI107:DI111)</f>
        <v>0</v>
      </c>
      <c r="DJ106" s="872">
        <f t="shared" si="93"/>
        <v>0</v>
      </c>
      <c r="DK106" s="873">
        <f t="shared" si="93"/>
        <v>0</v>
      </c>
      <c r="DL106" s="439">
        <f t="shared" si="93"/>
        <v>0</v>
      </c>
      <c r="DM106" s="439">
        <f t="shared" si="93"/>
        <v>0</v>
      </c>
      <c r="DN106" s="872">
        <f t="shared" si="93"/>
        <v>0</v>
      </c>
      <c r="DO106" s="875">
        <f t="shared" si="81"/>
        <v>1658301</v>
      </c>
      <c r="DP106" s="875">
        <f t="shared" si="82"/>
        <v>2025104</v>
      </c>
      <c r="DQ106" s="875">
        <f t="shared" si="83"/>
        <v>1858832</v>
      </c>
      <c r="DR106" s="876">
        <f t="shared" si="84"/>
        <v>2106571</v>
      </c>
    </row>
    <row r="107" spans="1:125" x14ac:dyDescent="0.25">
      <c r="A107" s="868"/>
      <c r="B107" s="818" t="s">
        <v>192</v>
      </c>
      <c r="C107" s="617"/>
      <c r="D107" s="175"/>
      <c r="E107" s="175"/>
      <c r="F107" s="761"/>
      <c r="G107" s="819"/>
      <c r="H107" s="175"/>
      <c r="I107" s="175"/>
      <c r="J107" s="820"/>
      <c r="K107" s="617"/>
      <c r="L107" s="175"/>
      <c r="M107" s="175"/>
      <c r="N107" s="761"/>
      <c r="O107" s="175"/>
      <c r="P107" s="175"/>
      <c r="Q107" s="175"/>
      <c r="R107" s="820"/>
      <c r="S107" s="617"/>
      <c r="T107" s="175"/>
      <c r="U107" s="175"/>
      <c r="V107" s="761"/>
      <c r="W107" s="617"/>
      <c r="X107" s="175"/>
      <c r="Y107" s="175"/>
      <c r="Z107" s="761"/>
      <c r="AA107" s="617"/>
      <c r="AB107" s="175"/>
      <c r="AC107" s="175"/>
      <c r="AD107" s="761"/>
      <c r="AE107" s="617"/>
      <c r="AF107" s="175"/>
      <c r="AG107" s="175"/>
      <c r="AH107" s="761"/>
      <c r="AI107" s="175"/>
      <c r="AJ107" s="175"/>
      <c r="AK107" s="175"/>
      <c r="AL107" s="761"/>
      <c r="AM107" s="175"/>
      <c r="AN107" s="175"/>
      <c r="AO107" s="175"/>
      <c r="AP107" s="761"/>
      <c r="AQ107" s="175"/>
      <c r="AR107" s="175"/>
      <c r="AS107" s="175"/>
      <c r="AT107" s="820"/>
      <c r="AU107" s="617">
        <v>849931</v>
      </c>
      <c r="AV107" s="175">
        <v>849931</v>
      </c>
      <c r="AW107" s="175">
        <v>849931</v>
      </c>
      <c r="AX107" s="761">
        <v>849584</v>
      </c>
      <c r="AY107" s="175">
        <v>808370</v>
      </c>
      <c r="AZ107" s="175">
        <v>808370</v>
      </c>
      <c r="BA107" s="175">
        <v>808370</v>
      </c>
      <c r="BB107" s="761">
        <v>808374</v>
      </c>
      <c r="BC107" s="175"/>
      <c r="BD107" s="175"/>
      <c r="BE107" s="175"/>
      <c r="BF107" s="761"/>
      <c r="BG107" s="175"/>
      <c r="BH107" s="175"/>
      <c r="BI107" s="175"/>
      <c r="BJ107" s="761"/>
      <c r="BK107" s="175"/>
      <c r="BL107" s="175"/>
      <c r="BM107" s="175"/>
      <c r="BN107" s="761"/>
      <c r="BO107" s="175"/>
      <c r="BP107" s="175"/>
      <c r="BQ107" s="175"/>
      <c r="BR107" s="820"/>
      <c r="BS107" s="617"/>
      <c r="BT107" s="175"/>
      <c r="BU107" s="175"/>
      <c r="BV107" s="761"/>
      <c r="BW107" s="175"/>
      <c r="BX107" s="175"/>
      <c r="BY107" s="175"/>
      <c r="BZ107" s="761"/>
      <c r="CA107" s="175"/>
      <c r="CB107" s="175">
        <v>166272</v>
      </c>
      <c r="CC107" s="175"/>
      <c r="CD107" s="761">
        <v>166272</v>
      </c>
      <c r="CE107" s="175"/>
      <c r="CF107" s="175"/>
      <c r="CG107" s="175"/>
      <c r="CH107" s="761"/>
      <c r="CI107" s="175"/>
      <c r="CJ107" s="175">
        <v>36400</v>
      </c>
      <c r="CK107" s="175">
        <v>36400</v>
      </c>
      <c r="CL107" s="761">
        <v>24570</v>
      </c>
      <c r="CM107" s="175"/>
      <c r="CN107" s="175">
        <f>260000-79890-15979</f>
        <v>164131</v>
      </c>
      <c r="CO107" s="175">
        <v>164131</v>
      </c>
      <c r="CP107" s="761">
        <v>257771</v>
      </c>
      <c r="CQ107" s="175"/>
      <c r="CR107" s="175"/>
      <c r="CS107" s="175"/>
      <c r="CT107" s="761"/>
      <c r="CU107" s="175"/>
      <c r="CV107" s="820"/>
      <c r="CW107" s="175"/>
      <c r="CX107" s="820"/>
      <c r="CY107" s="617"/>
      <c r="CZ107" s="175"/>
      <c r="DA107" s="175"/>
      <c r="DB107" s="761"/>
      <c r="DC107" s="175"/>
      <c r="DD107" s="175"/>
      <c r="DE107" s="175"/>
      <c r="DF107" s="820"/>
      <c r="DG107" s="617"/>
      <c r="DH107" s="175"/>
      <c r="DI107" s="175"/>
      <c r="DJ107" s="761"/>
      <c r="DK107" s="819"/>
      <c r="DL107" s="175"/>
      <c r="DM107" s="175"/>
      <c r="DN107" s="761"/>
      <c r="DO107" s="823">
        <f t="shared" si="81"/>
        <v>1658301</v>
      </c>
      <c r="DP107" s="823">
        <f t="shared" si="82"/>
        <v>2025104</v>
      </c>
      <c r="DQ107" s="823">
        <f t="shared" si="83"/>
        <v>1858832</v>
      </c>
      <c r="DR107" s="869">
        <f t="shared" si="84"/>
        <v>2106571</v>
      </c>
    </row>
    <row r="108" spans="1:125" ht="15.75" customHeight="1" x14ac:dyDescent="0.25">
      <c r="A108" s="868"/>
      <c r="B108" s="818" t="s">
        <v>193</v>
      </c>
      <c r="C108" s="617"/>
      <c r="D108" s="175"/>
      <c r="E108" s="175"/>
      <c r="F108" s="761"/>
      <c r="G108" s="819"/>
      <c r="H108" s="175"/>
      <c r="I108" s="175"/>
      <c r="J108" s="820"/>
      <c r="K108" s="617"/>
      <c r="L108" s="175"/>
      <c r="M108" s="175"/>
      <c r="N108" s="761"/>
      <c r="O108" s="175"/>
      <c r="P108" s="175"/>
      <c r="Q108" s="175"/>
      <c r="R108" s="820"/>
      <c r="S108" s="617"/>
      <c r="T108" s="175"/>
      <c r="U108" s="175"/>
      <c r="V108" s="761"/>
      <c r="W108" s="617"/>
      <c r="X108" s="175"/>
      <c r="Y108" s="175"/>
      <c r="Z108" s="761"/>
      <c r="AA108" s="617"/>
      <c r="AB108" s="175"/>
      <c r="AC108" s="175"/>
      <c r="AD108" s="761"/>
      <c r="AE108" s="617"/>
      <c r="AF108" s="175"/>
      <c r="AG108" s="175"/>
      <c r="AH108" s="761"/>
      <c r="AI108" s="175"/>
      <c r="AJ108" s="175"/>
      <c r="AK108" s="175"/>
      <c r="AL108" s="761"/>
      <c r="AM108" s="175"/>
      <c r="AN108" s="175"/>
      <c r="AO108" s="175"/>
      <c r="AP108" s="761"/>
      <c r="AQ108" s="175"/>
      <c r="AR108" s="175"/>
      <c r="AS108" s="175"/>
      <c r="AT108" s="820"/>
      <c r="AU108" s="617"/>
      <c r="AV108" s="175"/>
      <c r="AW108" s="175"/>
      <c r="AX108" s="761"/>
      <c r="AY108" s="175"/>
      <c r="AZ108" s="175"/>
      <c r="BA108" s="175"/>
      <c r="BB108" s="761"/>
      <c r="BC108" s="175"/>
      <c r="BD108" s="175"/>
      <c r="BE108" s="175"/>
      <c r="BF108" s="761"/>
      <c r="BG108" s="175"/>
      <c r="BH108" s="175"/>
      <c r="BI108" s="175"/>
      <c r="BJ108" s="761"/>
      <c r="BK108" s="175"/>
      <c r="BL108" s="175"/>
      <c r="BM108" s="175"/>
      <c r="BN108" s="761"/>
      <c r="BO108" s="175"/>
      <c r="BP108" s="175"/>
      <c r="BQ108" s="175"/>
      <c r="BR108" s="820"/>
      <c r="BS108" s="617"/>
      <c r="BT108" s="175"/>
      <c r="BU108" s="175"/>
      <c r="BV108" s="761"/>
      <c r="BW108" s="175"/>
      <c r="BX108" s="175"/>
      <c r="BY108" s="175"/>
      <c r="BZ108" s="761"/>
      <c r="CA108" s="175"/>
      <c r="CB108" s="175"/>
      <c r="CC108" s="175"/>
      <c r="CD108" s="761"/>
      <c r="CE108" s="175"/>
      <c r="CF108" s="175"/>
      <c r="CG108" s="175"/>
      <c r="CH108" s="761"/>
      <c r="CI108" s="175"/>
      <c r="CJ108" s="175"/>
      <c r="CK108" s="175"/>
      <c r="CL108" s="761"/>
      <c r="CM108" s="175"/>
      <c r="CN108" s="175"/>
      <c r="CO108" s="175"/>
      <c r="CP108" s="761"/>
      <c r="CQ108" s="175"/>
      <c r="CR108" s="175"/>
      <c r="CS108" s="175"/>
      <c r="CT108" s="761"/>
      <c r="CU108" s="175"/>
      <c r="CV108" s="820"/>
      <c r="CW108" s="175"/>
      <c r="CX108" s="820"/>
      <c r="CY108" s="617"/>
      <c r="CZ108" s="175"/>
      <c r="DA108" s="175"/>
      <c r="DB108" s="761"/>
      <c r="DC108" s="175"/>
      <c r="DD108" s="175"/>
      <c r="DE108" s="175"/>
      <c r="DF108" s="820"/>
      <c r="DG108" s="617"/>
      <c r="DH108" s="175"/>
      <c r="DI108" s="175"/>
      <c r="DJ108" s="761"/>
      <c r="DK108" s="819"/>
      <c r="DL108" s="175"/>
      <c r="DM108" s="175"/>
      <c r="DN108" s="761"/>
      <c r="DO108" s="823">
        <f t="shared" si="81"/>
        <v>0</v>
      </c>
      <c r="DP108" s="823">
        <f t="shared" si="82"/>
        <v>0</v>
      </c>
      <c r="DQ108" s="823">
        <f t="shared" si="83"/>
        <v>0</v>
      </c>
      <c r="DR108" s="869">
        <f t="shared" si="84"/>
        <v>0</v>
      </c>
    </row>
    <row r="109" spans="1:125" ht="15.75" customHeight="1" x14ac:dyDescent="0.25">
      <c r="A109" s="868"/>
      <c r="B109" s="818" t="s">
        <v>194</v>
      </c>
      <c r="C109" s="617"/>
      <c r="D109" s="175"/>
      <c r="E109" s="175"/>
      <c r="F109" s="761"/>
      <c r="G109" s="819"/>
      <c r="H109" s="175"/>
      <c r="I109" s="175"/>
      <c r="J109" s="820"/>
      <c r="K109" s="617"/>
      <c r="L109" s="175"/>
      <c r="M109" s="175"/>
      <c r="N109" s="761"/>
      <c r="O109" s="175"/>
      <c r="P109" s="175"/>
      <c r="Q109" s="175"/>
      <c r="R109" s="820"/>
      <c r="S109" s="617"/>
      <c r="T109" s="175"/>
      <c r="U109" s="175"/>
      <c r="V109" s="761"/>
      <c r="W109" s="617"/>
      <c r="X109" s="175"/>
      <c r="Y109" s="175"/>
      <c r="Z109" s="761"/>
      <c r="AA109" s="617"/>
      <c r="AB109" s="175"/>
      <c r="AC109" s="175"/>
      <c r="AD109" s="761"/>
      <c r="AE109" s="617"/>
      <c r="AF109" s="175"/>
      <c r="AG109" s="175"/>
      <c r="AH109" s="761"/>
      <c r="AI109" s="175"/>
      <c r="AJ109" s="175"/>
      <c r="AK109" s="175"/>
      <c r="AL109" s="761"/>
      <c r="AM109" s="175"/>
      <c r="AN109" s="175"/>
      <c r="AO109" s="175"/>
      <c r="AP109" s="761"/>
      <c r="AQ109" s="175"/>
      <c r="AR109" s="175"/>
      <c r="AS109" s="175"/>
      <c r="AT109" s="820"/>
      <c r="AU109" s="617"/>
      <c r="AV109" s="175"/>
      <c r="AW109" s="175"/>
      <c r="AX109" s="761"/>
      <c r="AY109" s="175"/>
      <c r="AZ109" s="175"/>
      <c r="BA109" s="175"/>
      <c r="BB109" s="761"/>
      <c r="BC109" s="175"/>
      <c r="BD109" s="175"/>
      <c r="BE109" s="175"/>
      <c r="BF109" s="761"/>
      <c r="BG109" s="175"/>
      <c r="BH109" s="175"/>
      <c r="BI109" s="175"/>
      <c r="BJ109" s="761"/>
      <c r="BK109" s="175"/>
      <c r="BL109" s="175"/>
      <c r="BM109" s="175"/>
      <c r="BN109" s="761"/>
      <c r="BO109" s="175"/>
      <c r="BP109" s="175"/>
      <c r="BQ109" s="175"/>
      <c r="BR109" s="820"/>
      <c r="BS109" s="617"/>
      <c r="BT109" s="175"/>
      <c r="BU109" s="175"/>
      <c r="BV109" s="761"/>
      <c r="BW109" s="175"/>
      <c r="BX109" s="175"/>
      <c r="BY109" s="175"/>
      <c r="BZ109" s="761"/>
      <c r="CA109" s="175"/>
      <c r="CB109" s="175"/>
      <c r="CC109" s="175"/>
      <c r="CD109" s="761"/>
      <c r="CE109" s="175"/>
      <c r="CF109" s="175"/>
      <c r="CG109" s="175"/>
      <c r="CH109" s="761"/>
      <c r="CI109" s="175"/>
      <c r="CJ109" s="175"/>
      <c r="CK109" s="175"/>
      <c r="CL109" s="761"/>
      <c r="CM109" s="175"/>
      <c r="CN109" s="175"/>
      <c r="CO109" s="175"/>
      <c r="CP109" s="761"/>
      <c r="CQ109" s="175"/>
      <c r="CR109" s="175"/>
      <c r="CS109" s="175"/>
      <c r="CT109" s="761"/>
      <c r="CU109" s="175"/>
      <c r="CV109" s="820"/>
      <c r="CW109" s="175"/>
      <c r="CX109" s="820"/>
      <c r="CY109" s="617"/>
      <c r="CZ109" s="175"/>
      <c r="DA109" s="175"/>
      <c r="DB109" s="761"/>
      <c r="DC109" s="175"/>
      <c r="DD109" s="175"/>
      <c r="DE109" s="175"/>
      <c r="DF109" s="820"/>
      <c r="DG109" s="617"/>
      <c r="DH109" s="175"/>
      <c r="DI109" s="175"/>
      <c r="DJ109" s="761"/>
      <c r="DK109" s="819"/>
      <c r="DL109" s="175"/>
      <c r="DM109" s="175"/>
      <c r="DN109" s="761"/>
      <c r="DO109" s="823">
        <f t="shared" si="81"/>
        <v>0</v>
      </c>
      <c r="DP109" s="823">
        <f t="shared" si="82"/>
        <v>0</v>
      </c>
      <c r="DQ109" s="823">
        <f t="shared" si="83"/>
        <v>0</v>
      </c>
      <c r="DR109" s="869">
        <f t="shared" si="84"/>
        <v>0</v>
      </c>
    </row>
    <row r="110" spans="1:125" ht="15.75" customHeight="1" x14ac:dyDescent="0.25">
      <c r="A110" s="868"/>
      <c r="B110" s="818" t="s">
        <v>195</v>
      </c>
      <c r="C110" s="617"/>
      <c r="D110" s="175"/>
      <c r="E110" s="175"/>
      <c r="F110" s="761"/>
      <c r="G110" s="819"/>
      <c r="H110" s="175"/>
      <c r="I110" s="175"/>
      <c r="J110" s="820"/>
      <c r="K110" s="617"/>
      <c r="L110" s="175"/>
      <c r="M110" s="175"/>
      <c r="N110" s="761"/>
      <c r="O110" s="175"/>
      <c r="P110" s="175"/>
      <c r="Q110" s="175"/>
      <c r="R110" s="820"/>
      <c r="S110" s="617"/>
      <c r="T110" s="175"/>
      <c r="U110" s="175"/>
      <c r="V110" s="761"/>
      <c r="W110" s="617"/>
      <c r="X110" s="175"/>
      <c r="Y110" s="175"/>
      <c r="Z110" s="761"/>
      <c r="AA110" s="617"/>
      <c r="AB110" s="175"/>
      <c r="AC110" s="175"/>
      <c r="AD110" s="761"/>
      <c r="AE110" s="617"/>
      <c r="AF110" s="175"/>
      <c r="AG110" s="175"/>
      <c r="AH110" s="761"/>
      <c r="AI110" s="175"/>
      <c r="AJ110" s="175"/>
      <c r="AK110" s="175"/>
      <c r="AL110" s="761"/>
      <c r="AM110" s="175"/>
      <c r="AN110" s="175"/>
      <c r="AO110" s="175"/>
      <c r="AP110" s="761"/>
      <c r="AQ110" s="175"/>
      <c r="AR110" s="175"/>
      <c r="AS110" s="175"/>
      <c r="AT110" s="820"/>
      <c r="AU110" s="617"/>
      <c r="AV110" s="175"/>
      <c r="AW110" s="175"/>
      <c r="AX110" s="761"/>
      <c r="AY110" s="175"/>
      <c r="AZ110" s="175"/>
      <c r="BA110" s="175"/>
      <c r="BB110" s="761"/>
      <c r="BC110" s="175"/>
      <c r="BD110" s="175"/>
      <c r="BE110" s="175"/>
      <c r="BF110" s="761"/>
      <c r="BG110" s="175"/>
      <c r="BH110" s="175"/>
      <c r="BI110" s="175"/>
      <c r="BJ110" s="761"/>
      <c r="BK110" s="175"/>
      <c r="BL110" s="175"/>
      <c r="BM110" s="175"/>
      <c r="BN110" s="761"/>
      <c r="BO110" s="175"/>
      <c r="BP110" s="175"/>
      <c r="BQ110" s="175"/>
      <c r="BR110" s="820"/>
      <c r="BS110" s="617"/>
      <c r="BT110" s="175"/>
      <c r="BU110" s="175"/>
      <c r="BV110" s="761"/>
      <c r="BW110" s="175"/>
      <c r="BX110" s="175"/>
      <c r="BY110" s="175"/>
      <c r="BZ110" s="761"/>
      <c r="CA110" s="175"/>
      <c r="CB110" s="175"/>
      <c r="CC110" s="175"/>
      <c r="CD110" s="761"/>
      <c r="CE110" s="175"/>
      <c r="CF110" s="175"/>
      <c r="CG110" s="175"/>
      <c r="CH110" s="761"/>
      <c r="CI110" s="175"/>
      <c r="CJ110" s="175"/>
      <c r="CK110" s="175"/>
      <c r="CL110" s="761"/>
      <c r="CM110" s="175"/>
      <c r="CN110" s="175"/>
      <c r="CO110" s="175"/>
      <c r="CP110" s="761"/>
      <c r="CQ110" s="175"/>
      <c r="CR110" s="175"/>
      <c r="CS110" s="175"/>
      <c r="CT110" s="761"/>
      <c r="CU110" s="175"/>
      <c r="CV110" s="820"/>
      <c r="CW110" s="175"/>
      <c r="CX110" s="820"/>
      <c r="CY110" s="617"/>
      <c r="CZ110" s="175"/>
      <c r="DA110" s="175"/>
      <c r="DB110" s="761"/>
      <c r="DC110" s="175"/>
      <c r="DD110" s="175"/>
      <c r="DE110" s="175"/>
      <c r="DF110" s="820"/>
      <c r="DG110" s="617"/>
      <c r="DH110" s="175"/>
      <c r="DI110" s="175"/>
      <c r="DJ110" s="761"/>
      <c r="DK110" s="819"/>
      <c r="DL110" s="175"/>
      <c r="DM110" s="175"/>
      <c r="DN110" s="761"/>
      <c r="DO110" s="823">
        <f t="shared" si="81"/>
        <v>0</v>
      </c>
      <c r="DP110" s="823">
        <f t="shared" si="82"/>
        <v>0</v>
      </c>
      <c r="DQ110" s="823">
        <f t="shared" si="83"/>
        <v>0</v>
      </c>
      <c r="DR110" s="869">
        <f t="shared" si="84"/>
        <v>0</v>
      </c>
    </row>
    <row r="111" spans="1:125" ht="15.75" customHeight="1" x14ac:dyDescent="0.25">
      <c r="A111" s="868"/>
      <c r="B111" s="818" t="s">
        <v>196</v>
      </c>
      <c r="C111" s="617"/>
      <c r="D111" s="175"/>
      <c r="E111" s="175"/>
      <c r="F111" s="761"/>
      <c r="G111" s="819"/>
      <c r="H111" s="175"/>
      <c r="I111" s="175"/>
      <c r="J111" s="820"/>
      <c r="K111" s="617"/>
      <c r="L111" s="175"/>
      <c r="M111" s="175"/>
      <c r="N111" s="761"/>
      <c r="O111" s="175"/>
      <c r="P111" s="175"/>
      <c r="Q111" s="175"/>
      <c r="R111" s="820"/>
      <c r="S111" s="617"/>
      <c r="T111" s="175"/>
      <c r="U111" s="175"/>
      <c r="V111" s="761"/>
      <c r="W111" s="617"/>
      <c r="X111" s="175"/>
      <c r="Y111" s="175"/>
      <c r="Z111" s="761"/>
      <c r="AA111" s="617"/>
      <c r="AB111" s="175"/>
      <c r="AC111" s="175"/>
      <c r="AD111" s="761"/>
      <c r="AE111" s="617"/>
      <c r="AF111" s="175"/>
      <c r="AG111" s="175"/>
      <c r="AH111" s="761"/>
      <c r="AI111" s="175"/>
      <c r="AJ111" s="175"/>
      <c r="AK111" s="175"/>
      <c r="AL111" s="761"/>
      <c r="AM111" s="175"/>
      <c r="AN111" s="175"/>
      <c r="AO111" s="175"/>
      <c r="AP111" s="761"/>
      <c r="AQ111" s="175"/>
      <c r="AR111" s="175"/>
      <c r="AS111" s="175"/>
      <c r="AT111" s="820"/>
      <c r="AU111" s="617"/>
      <c r="AV111" s="175"/>
      <c r="AW111" s="175"/>
      <c r="AX111" s="761"/>
      <c r="AY111" s="175"/>
      <c r="AZ111" s="175"/>
      <c r="BA111" s="175"/>
      <c r="BB111" s="761"/>
      <c r="BC111" s="175"/>
      <c r="BD111" s="175"/>
      <c r="BE111" s="175"/>
      <c r="BF111" s="761"/>
      <c r="BG111" s="175"/>
      <c r="BH111" s="175"/>
      <c r="BI111" s="175"/>
      <c r="BJ111" s="761"/>
      <c r="BK111" s="175"/>
      <c r="BL111" s="175"/>
      <c r="BM111" s="175"/>
      <c r="BN111" s="761"/>
      <c r="BO111" s="175"/>
      <c r="BP111" s="175"/>
      <c r="BQ111" s="175"/>
      <c r="BR111" s="820"/>
      <c r="BS111" s="617"/>
      <c r="BT111" s="175"/>
      <c r="BU111" s="175"/>
      <c r="BV111" s="761"/>
      <c r="BW111" s="175"/>
      <c r="BX111" s="175"/>
      <c r="BY111" s="175"/>
      <c r="BZ111" s="761"/>
      <c r="CA111" s="175"/>
      <c r="CB111" s="175"/>
      <c r="CC111" s="175"/>
      <c r="CD111" s="761"/>
      <c r="CE111" s="175"/>
      <c r="CF111" s="175"/>
      <c r="CG111" s="175"/>
      <c r="CH111" s="761"/>
      <c r="CI111" s="175"/>
      <c r="CJ111" s="175"/>
      <c r="CK111" s="175"/>
      <c r="CL111" s="761"/>
      <c r="CM111" s="175"/>
      <c r="CN111" s="175"/>
      <c r="CO111" s="175"/>
      <c r="CP111" s="761"/>
      <c r="CQ111" s="175"/>
      <c r="CR111" s="175"/>
      <c r="CS111" s="175"/>
      <c r="CT111" s="761"/>
      <c r="CU111" s="175"/>
      <c r="CV111" s="820"/>
      <c r="CW111" s="175"/>
      <c r="CX111" s="820"/>
      <c r="CY111" s="617"/>
      <c r="CZ111" s="175"/>
      <c r="DA111" s="175"/>
      <c r="DB111" s="761"/>
      <c r="DC111" s="175"/>
      <c r="DD111" s="175"/>
      <c r="DE111" s="175"/>
      <c r="DF111" s="820"/>
      <c r="DG111" s="617"/>
      <c r="DH111" s="175"/>
      <c r="DI111" s="175"/>
      <c r="DJ111" s="761"/>
      <c r="DK111" s="819"/>
      <c r="DL111" s="175"/>
      <c r="DM111" s="175"/>
      <c r="DN111" s="761"/>
      <c r="DO111" s="823">
        <f t="shared" si="81"/>
        <v>0</v>
      </c>
      <c r="DP111" s="823">
        <f t="shared" si="82"/>
        <v>0</v>
      </c>
      <c r="DQ111" s="823">
        <f t="shared" si="83"/>
        <v>0</v>
      </c>
      <c r="DR111" s="869">
        <f t="shared" si="84"/>
        <v>0</v>
      </c>
    </row>
    <row r="112" spans="1:125" s="432" customFormat="1" ht="13.15" customHeight="1" x14ac:dyDescent="0.25">
      <c r="A112" s="870" t="s">
        <v>197</v>
      </c>
      <c r="B112" s="844" t="s">
        <v>34</v>
      </c>
      <c r="C112" s="871">
        <f t="shared" ref="C112:CT112" si="94">SUM(C113:C114,C115,C124,C123)</f>
        <v>0</v>
      </c>
      <c r="D112" s="439">
        <f t="shared" si="94"/>
        <v>0</v>
      </c>
      <c r="E112" s="439">
        <f t="shared" si="94"/>
        <v>0</v>
      </c>
      <c r="F112" s="872">
        <f t="shared" si="94"/>
        <v>0</v>
      </c>
      <c r="G112" s="873">
        <f t="shared" si="94"/>
        <v>0</v>
      </c>
      <c r="H112" s="439">
        <f t="shared" si="94"/>
        <v>22740189</v>
      </c>
      <c r="I112" s="439">
        <f t="shared" si="94"/>
        <v>24693189</v>
      </c>
      <c r="J112" s="874">
        <f t="shared" si="94"/>
        <v>25518487</v>
      </c>
      <c r="K112" s="871">
        <f t="shared" si="94"/>
        <v>0</v>
      </c>
      <c r="L112" s="439">
        <f t="shared" si="94"/>
        <v>0</v>
      </c>
      <c r="M112" s="439">
        <f t="shared" si="94"/>
        <v>0</v>
      </c>
      <c r="N112" s="872">
        <f t="shared" si="94"/>
        <v>0</v>
      </c>
      <c r="O112" s="439">
        <f t="shared" si="94"/>
        <v>0</v>
      </c>
      <c r="P112" s="439">
        <f t="shared" si="94"/>
        <v>50800</v>
      </c>
      <c r="Q112" s="439">
        <f t="shared" si="94"/>
        <v>50800</v>
      </c>
      <c r="R112" s="874">
        <f t="shared" si="94"/>
        <v>50800</v>
      </c>
      <c r="S112" s="871">
        <f t="shared" si="94"/>
        <v>0</v>
      </c>
      <c r="T112" s="439">
        <f t="shared" si="94"/>
        <v>38070</v>
      </c>
      <c r="U112" s="439">
        <f t="shared" si="94"/>
        <v>0</v>
      </c>
      <c r="V112" s="872">
        <f t="shared" si="94"/>
        <v>38070</v>
      </c>
      <c r="W112" s="871">
        <f t="shared" si="94"/>
        <v>0</v>
      </c>
      <c r="X112" s="439">
        <f t="shared" si="94"/>
        <v>0</v>
      </c>
      <c r="Y112" s="439">
        <f t="shared" si="94"/>
        <v>0</v>
      </c>
      <c r="Z112" s="872">
        <f t="shared" si="94"/>
        <v>0</v>
      </c>
      <c r="AA112" s="871">
        <f t="shared" si="94"/>
        <v>0</v>
      </c>
      <c r="AB112" s="439">
        <f t="shared" si="94"/>
        <v>0</v>
      </c>
      <c r="AC112" s="439">
        <f t="shared" si="94"/>
        <v>0</v>
      </c>
      <c r="AD112" s="872">
        <f t="shared" si="94"/>
        <v>0</v>
      </c>
      <c r="AE112" s="871">
        <f t="shared" si="94"/>
        <v>0</v>
      </c>
      <c r="AF112" s="439">
        <f t="shared" si="94"/>
        <v>0</v>
      </c>
      <c r="AG112" s="439">
        <f t="shared" si="94"/>
        <v>0</v>
      </c>
      <c r="AH112" s="872">
        <f t="shared" si="94"/>
        <v>0</v>
      </c>
      <c r="AI112" s="439">
        <f t="shared" si="94"/>
        <v>0</v>
      </c>
      <c r="AJ112" s="439">
        <f t="shared" si="94"/>
        <v>0</v>
      </c>
      <c r="AK112" s="439">
        <f t="shared" si="94"/>
        <v>0</v>
      </c>
      <c r="AL112" s="872">
        <f t="shared" si="94"/>
        <v>0</v>
      </c>
      <c r="AM112" s="439">
        <f t="shared" si="94"/>
        <v>0</v>
      </c>
      <c r="AN112" s="439">
        <f t="shared" si="94"/>
        <v>597553</v>
      </c>
      <c r="AO112" s="439">
        <f t="shared" si="94"/>
        <v>589053</v>
      </c>
      <c r="AP112" s="872">
        <f t="shared" si="94"/>
        <v>451053</v>
      </c>
      <c r="AQ112" s="439">
        <f t="shared" si="94"/>
        <v>26420650</v>
      </c>
      <c r="AR112" s="439">
        <f t="shared" si="94"/>
        <v>40155551</v>
      </c>
      <c r="AS112" s="439">
        <f t="shared" si="94"/>
        <v>40155551</v>
      </c>
      <c r="AT112" s="874">
        <f t="shared" si="94"/>
        <v>40302051</v>
      </c>
      <c r="AU112" s="871">
        <f t="shared" si="94"/>
        <v>0</v>
      </c>
      <c r="AV112" s="439">
        <f t="shared" si="94"/>
        <v>0</v>
      </c>
      <c r="AW112" s="439">
        <f t="shared" si="94"/>
        <v>0</v>
      </c>
      <c r="AX112" s="872">
        <f t="shared" si="94"/>
        <v>3272197</v>
      </c>
      <c r="AY112" s="439">
        <f t="shared" si="94"/>
        <v>400000</v>
      </c>
      <c r="AZ112" s="439">
        <f t="shared" si="94"/>
        <v>7385717</v>
      </c>
      <c r="BA112" s="439">
        <f t="shared" si="94"/>
        <v>10150852</v>
      </c>
      <c r="BB112" s="872">
        <f t="shared" si="94"/>
        <v>7385717</v>
      </c>
      <c r="BC112" s="439">
        <f t="shared" si="94"/>
        <v>1787135</v>
      </c>
      <c r="BD112" s="439">
        <v>2391670</v>
      </c>
      <c r="BE112" s="439">
        <f t="shared" ref="BE112" si="95">SUM(BE113:BE114,BE115,BE124,BE123)</f>
        <v>2391490</v>
      </c>
      <c r="BF112" s="872">
        <f>SUM(BF113:BF114,BF115,BF124,BF123)</f>
        <v>2391670</v>
      </c>
      <c r="BG112" s="439">
        <f t="shared" si="94"/>
        <v>0</v>
      </c>
      <c r="BH112" s="439">
        <f t="shared" si="94"/>
        <v>0</v>
      </c>
      <c r="BI112" s="439">
        <f t="shared" si="94"/>
        <v>0</v>
      </c>
      <c r="BJ112" s="872">
        <f t="shared" si="94"/>
        <v>0</v>
      </c>
      <c r="BK112" s="439">
        <f t="shared" si="94"/>
        <v>0</v>
      </c>
      <c r="BL112" s="439">
        <f t="shared" si="94"/>
        <v>2897</v>
      </c>
      <c r="BM112" s="439">
        <f t="shared" si="94"/>
        <v>0</v>
      </c>
      <c r="BN112" s="872">
        <f t="shared" si="94"/>
        <v>2897</v>
      </c>
      <c r="BO112" s="439">
        <f t="shared" si="94"/>
        <v>0</v>
      </c>
      <c r="BP112" s="439">
        <f t="shared" si="94"/>
        <v>2857500</v>
      </c>
      <c r="BQ112" s="439">
        <f t="shared" si="94"/>
        <v>2857500</v>
      </c>
      <c r="BR112" s="874">
        <f t="shared" si="94"/>
        <v>2857500</v>
      </c>
      <c r="BS112" s="871">
        <f t="shared" si="94"/>
        <v>0</v>
      </c>
      <c r="BT112" s="439">
        <f t="shared" si="94"/>
        <v>0</v>
      </c>
      <c r="BU112" s="439">
        <f t="shared" si="94"/>
        <v>0</v>
      </c>
      <c r="BV112" s="872">
        <f t="shared" si="94"/>
        <v>0</v>
      </c>
      <c r="BW112" s="439">
        <f t="shared" si="94"/>
        <v>15418280</v>
      </c>
      <c r="BX112" s="439">
        <f t="shared" si="94"/>
        <v>9270680</v>
      </c>
      <c r="BY112" s="439">
        <f t="shared" si="94"/>
        <v>15833980</v>
      </c>
      <c r="BZ112" s="872">
        <f t="shared" si="94"/>
        <v>415700</v>
      </c>
      <c r="CA112" s="439">
        <f t="shared" si="94"/>
        <v>0</v>
      </c>
      <c r="CB112" s="439">
        <f t="shared" si="94"/>
        <v>101600</v>
      </c>
      <c r="CC112" s="439">
        <f t="shared" si="94"/>
        <v>101600</v>
      </c>
      <c r="CD112" s="872">
        <f t="shared" si="94"/>
        <v>190500</v>
      </c>
      <c r="CE112" s="439">
        <f t="shared" si="94"/>
        <v>0</v>
      </c>
      <c r="CF112" s="439">
        <f t="shared" si="94"/>
        <v>0</v>
      </c>
      <c r="CG112" s="439">
        <f t="shared" si="94"/>
        <v>0</v>
      </c>
      <c r="CH112" s="872">
        <f t="shared" si="94"/>
        <v>0</v>
      </c>
      <c r="CI112" s="439">
        <f t="shared" si="94"/>
        <v>0</v>
      </c>
      <c r="CJ112" s="439">
        <f t="shared" si="94"/>
        <v>800000</v>
      </c>
      <c r="CK112" s="439">
        <f t="shared" si="94"/>
        <v>800000</v>
      </c>
      <c r="CL112" s="872">
        <f t="shared" si="94"/>
        <v>800000</v>
      </c>
      <c r="CM112" s="439">
        <f t="shared" si="94"/>
        <v>6089045</v>
      </c>
      <c r="CN112" s="439">
        <f t="shared" si="94"/>
        <v>6089045</v>
      </c>
      <c r="CO112" s="439">
        <f t="shared" si="94"/>
        <v>6089045</v>
      </c>
      <c r="CP112" s="872">
        <f t="shared" si="94"/>
        <v>0</v>
      </c>
      <c r="CQ112" s="439">
        <f t="shared" si="94"/>
        <v>0</v>
      </c>
      <c r="CR112" s="439">
        <f t="shared" si="94"/>
        <v>50800</v>
      </c>
      <c r="CS112" s="439">
        <f t="shared" si="94"/>
        <v>50800</v>
      </c>
      <c r="CT112" s="872">
        <f t="shared" si="94"/>
        <v>50800</v>
      </c>
      <c r="CU112" s="439">
        <f>SUM(CU113:CU114,CU115,CU124,CU123)</f>
        <v>7992919</v>
      </c>
      <c r="CV112" s="874">
        <f>SUM(CV113:CV114,CV115,CV124,CV123)</f>
        <v>0</v>
      </c>
      <c r="CW112" s="439">
        <f t="shared" ref="CW112:CX112" si="96">SUM(CW113:CW114,CW115,CW124,CW123)</f>
        <v>0</v>
      </c>
      <c r="CX112" s="874">
        <f t="shared" si="96"/>
        <v>0</v>
      </c>
      <c r="CY112" s="871">
        <f>SUM(CY113:CY114,CY115,CY124,CY123)</f>
        <v>0</v>
      </c>
      <c r="CZ112" s="439">
        <f>SUM(CZ113:CZ114,CZ115,CZ124,CZ123)</f>
        <v>0</v>
      </c>
      <c r="DA112" s="439">
        <f t="shared" ref="DA112:DB112" si="97">SUM(DA113:DA114,DA115,DA124,DA123)</f>
        <v>0</v>
      </c>
      <c r="DB112" s="872">
        <f t="shared" si="97"/>
        <v>0</v>
      </c>
      <c r="DC112" s="439">
        <f>SUM(DC113:DC114,DC115,DC124,DC123)</f>
        <v>0</v>
      </c>
      <c r="DD112" s="439">
        <f>SUM(DD113:DD114,DD115,DD124,DD123)</f>
        <v>5645000</v>
      </c>
      <c r="DE112" s="439">
        <f t="shared" ref="DE112:DF112" si="98">SUM(DE113:DE114,DE115,DE124,DE123)</f>
        <v>5645000</v>
      </c>
      <c r="DF112" s="874">
        <f t="shared" si="98"/>
        <v>5645000</v>
      </c>
      <c r="DG112" s="871">
        <f>SUM(DG113:DG114,DG115,DG124,DG123)</f>
        <v>0</v>
      </c>
      <c r="DH112" s="439">
        <f>SUM(DH113:DH114,DH115,DH124,DH123)</f>
        <v>5029200</v>
      </c>
      <c r="DI112" s="439">
        <f t="shared" ref="DI112:DM112" si="99">SUM(DI113:DI114,DI115,DI124,DI123)</f>
        <v>5029200</v>
      </c>
      <c r="DJ112" s="872">
        <f t="shared" si="99"/>
        <v>5029200</v>
      </c>
      <c r="DK112" s="873">
        <f t="shared" si="99"/>
        <v>0</v>
      </c>
      <c r="DL112" s="439">
        <f t="shared" si="99"/>
        <v>5571429</v>
      </c>
      <c r="DM112" s="439">
        <f t="shared" si="99"/>
        <v>5571429</v>
      </c>
      <c r="DN112" s="872">
        <f>SUM(DN113:DN114,DN115,DN124,DN123)</f>
        <v>5571429</v>
      </c>
      <c r="DO112" s="875">
        <f t="shared" si="81"/>
        <v>58108029</v>
      </c>
      <c r="DP112" s="875">
        <f t="shared" si="82"/>
        <v>108777701</v>
      </c>
      <c r="DQ112" s="875">
        <f t="shared" si="83"/>
        <v>120009489</v>
      </c>
      <c r="DR112" s="876">
        <f t="shared" si="84"/>
        <v>99973071</v>
      </c>
      <c r="DS112" s="858"/>
      <c r="DU112" s="858"/>
    </row>
    <row r="113" spans="1:125" s="883" customFormat="1" ht="13.9" customHeight="1" x14ac:dyDescent="0.25">
      <c r="A113" s="877" t="s">
        <v>198</v>
      </c>
      <c r="B113" s="878" t="s">
        <v>199</v>
      </c>
      <c r="C113" s="879"/>
      <c r="D113" s="434"/>
      <c r="E113" s="434"/>
      <c r="F113" s="880"/>
      <c r="G113" s="881"/>
      <c r="H113" s="434"/>
      <c r="I113" s="434">
        <v>203000</v>
      </c>
      <c r="J113" s="882">
        <v>120600</v>
      </c>
      <c r="K113" s="879"/>
      <c r="L113" s="434"/>
      <c r="M113" s="434"/>
      <c r="N113" s="880"/>
      <c r="O113" s="434"/>
      <c r="P113" s="434"/>
      <c r="Q113" s="434"/>
      <c r="R113" s="882"/>
      <c r="S113" s="879"/>
      <c r="T113" s="434"/>
      <c r="U113" s="434"/>
      <c r="V113" s="880"/>
      <c r="W113" s="879"/>
      <c r="X113" s="434"/>
      <c r="Y113" s="434"/>
      <c r="Z113" s="880"/>
      <c r="AA113" s="879"/>
      <c r="AB113" s="434"/>
      <c r="AC113" s="434"/>
      <c r="AD113" s="880"/>
      <c r="AE113" s="879"/>
      <c r="AF113" s="434"/>
      <c r="AG113" s="434"/>
      <c r="AH113" s="880"/>
      <c r="AI113" s="434"/>
      <c r="AJ113" s="434"/>
      <c r="AK113" s="434"/>
      <c r="AL113" s="880"/>
      <c r="AM113" s="434"/>
      <c r="AN113" s="434"/>
      <c r="AO113" s="434"/>
      <c r="AP113" s="880"/>
      <c r="AQ113" s="434"/>
      <c r="AR113" s="434"/>
      <c r="AS113" s="434"/>
      <c r="AT113" s="882"/>
      <c r="AU113" s="879"/>
      <c r="AV113" s="434"/>
      <c r="AW113" s="434"/>
      <c r="AX113" s="880"/>
      <c r="AY113" s="434"/>
      <c r="AZ113" s="434"/>
      <c r="BA113" s="434"/>
      <c r="BB113" s="880"/>
      <c r="BC113" s="434"/>
      <c r="BD113" s="434">
        <v>21000</v>
      </c>
      <c r="BE113" s="434">
        <v>21000</v>
      </c>
      <c r="BF113" s="880">
        <v>21000</v>
      </c>
      <c r="BG113" s="434"/>
      <c r="BH113" s="434"/>
      <c r="BI113" s="434"/>
      <c r="BJ113" s="880"/>
      <c r="BK113" s="434"/>
      <c r="BL113" s="434"/>
      <c r="BM113" s="434"/>
      <c r="BN113" s="880"/>
      <c r="BO113" s="434"/>
      <c r="BP113" s="434"/>
      <c r="BQ113" s="434"/>
      <c r="BR113" s="882"/>
      <c r="BS113" s="879"/>
      <c r="BT113" s="434"/>
      <c r="BU113" s="434"/>
      <c r="BV113" s="880"/>
      <c r="BW113" s="434"/>
      <c r="BX113" s="434"/>
      <c r="BY113" s="434"/>
      <c r="BZ113" s="880"/>
      <c r="CA113" s="434"/>
      <c r="CB113" s="434"/>
      <c r="CC113" s="434"/>
      <c r="CD113" s="880"/>
      <c r="CE113" s="434"/>
      <c r="CF113" s="434"/>
      <c r="CG113" s="434"/>
      <c r="CH113" s="880"/>
      <c r="CI113" s="434"/>
      <c r="CJ113" s="434"/>
      <c r="CK113" s="434"/>
      <c r="CL113" s="880"/>
      <c r="CM113" s="434"/>
      <c r="CN113" s="434"/>
      <c r="CO113" s="434"/>
      <c r="CP113" s="880"/>
      <c r="CQ113" s="434"/>
      <c r="CR113" s="434"/>
      <c r="CS113" s="434"/>
      <c r="CT113" s="880"/>
      <c r="CU113" s="434"/>
      <c r="CV113" s="882"/>
      <c r="CW113" s="434"/>
      <c r="CX113" s="882"/>
      <c r="CY113" s="879"/>
      <c r="CZ113" s="434"/>
      <c r="DA113" s="434"/>
      <c r="DB113" s="880"/>
      <c r="DC113" s="434"/>
      <c r="DD113" s="434"/>
      <c r="DE113" s="434"/>
      <c r="DF113" s="882"/>
      <c r="DG113" s="879"/>
      <c r="DH113" s="434"/>
      <c r="DI113" s="434"/>
      <c r="DJ113" s="880"/>
      <c r="DK113" s="881"/>
      <c r="DL113" s="434"/>
      <c r="DM113" s="434"/>
      <c r="DN113" s="880"/>
      <c r="DO113" s="823">
        <f t="shared" si="81"/>
        <v>0</v>
      </c>
      <c r="DP113" s="823">
        <f t="shared" si="82"/>
        <v>21000</v>
      </c>
      <c r="DQ113" s="823">
        <f t="shared" si="83"/>
        <v>224000</v>
      </c>
      <c r="DR113" s="869">
        <f t="shared" si="84"/>
        <v>141600</v>
      </c>
      <c r="DS113" s="858"/>
    </row>
    <row r="114" spans="1:125" s="883" customFormat="1" x14ac:dyDescent="0.25">
      <c r="A114" s="877" t="s">
        <v>200</v>
      </c>
      <c r="B114" s="878" t="s">
        <v>201</v>
      </c>
      <c r="C114" s="879"/>
      <c r="D114" s="434"/>
      <c r="E114" s="434"/>
      <c r="F114" s="880"/>
      <c r="G114" s="881"/>
      <c r="H114" s="434"/>
      <c r="I114" s="434"/>
      <c r="J114" s="882"/>
      <c r="K114" s="879"/>
      <c r="L114" s="434"/>
      <c r="M114" s="434"/>
      <c r="N114" s="880"/>
      <c r="O114" s="434"/>
      <c r="P114" s="434"/>
      <c r="Q114" s="434"/>
      <c r="R114" s="882"/>
      <c r="S114" s="879"/>
      <c r="T114" s="434"/>
      <c r="U114" s="434"/>
      <c r="V114" s="880"/>
      <c r="W114" s="879"/>
      <c r="X114" s="434"/>
      <c r="Y114" s="434"/>
      <c r="Z114" s="880"/>
      <c r="AA114" s="879"/>
      <c r="AB114" s="434"/>
      <c r="AC114" s="434"/>
      <c r="AD114" s="880"/>
      <c r="AE114" s="879"/>
      <c r="AF114" s="434"/>
      <c r="AG114" s="434"/>
      <c r="AH114" s="880"/>
      <c r="AI114" s="434"/>
      <c r="AJ114" s="434"/>
      <c r="AK114" s="434"/>
      <c r="AL114" s="880"/>
      <c r="AM114" s="434"/>
      <c r="AN114" s="434"/>
      <c r="AO114" s="434"/>
      <c r="AP114" s="880"/>
      <c r="AQ114" s="434"/>
      <c r="AR114" s="434"/>
      <c r="AS114" s="434"/>
      <c r="AT114" s="882"/>
      <c r="AU114" s="879"/>
      <c r="AV114" s="434"/>
      <c r="AW114" s="434"/>
      <c r="AX114" s="880"/>
      <c r="AY114" s="434"/>
      <c r="AZ114" s="434"/>
      <c r="BA114" s="434"/>
      <c r="BB114" s="880"/>
      <c r="BC114" s="434"/>
      <c r="BD114" s="434"/>
      <c r="BE114" s="434"/>
      <c r="BF114" s="880"/>
      <c r="BG114" s="434"/>
      <c r="BH114" s="434"/>
      <c r="BI114" s="434"/>
      <c r="BJ114" s="880"/>
      <c r="BK114" s="434"/>
      <c r="BL114" s="434"/>
      <c r="BM114" s="434"/>
      <c r="BN114" s="880"/>
      <c r="BO114" s="434"/>
      <c r="BP114" s="434"/>
      <c r="BQ114" s="434"/>
      <c r="BR114" s="882"/>
      <c r="BS114" s="879"/>
      <c r="BT114" s="434"/>
      <c r="BU114" s="434"/>
      <c r="BV114" s="880"/>
      <c r="BW114" s="434"/>
      <c r="BX114" s="434"/>
      <c r="BY114" s="434"/>
      <c r="BZ114" s="880"/>
      <c r="CA114" s="434"/>
      <c r="CB114" s="434"/>
      <c r="CC114" s="434"/>
      <c r="CD114" s="880"/>
      <c r="CE114" s="434"/>
      <c r="CF114" s="434"/>
      <c r="CG114" s="434"/>
      <c r="CH114" s="880"/>
      <c r="CI114" s="434"/>
      <c r="CJ114" s="434"/>
      <c r="CK114" s="434"/>
      <c r="CL114" s="880"/>
      <c r="CM114" s="434"/>
      <c r="CN114" s="434"/>
      <c r="CO114" s="434"/>
      <c r="CP114" s="880"/>
      <c r="CQ114" s="434"/>
      <c r="CR114" s="434"/>
      <c r="CS114" s="434"/>
      <c r="CT114" s="880"/>
      <c r="CU114" s="434"/>
      <c r="CV114" s="882"/>
      <c r="CW114" s="434"/>
      <c r="CX114" s="882"/>
      <c r="CY114" s="879"/>
      <c r="CZ114" s="434"/>
      <c r="DA114" s="434"/>
      <c r="DB114" s="880"/>
      <c r="DC114" s="434"/>
      <c r="DD114" s="434"/>
      <c r="DE114" s="434"/>
      <c r="DF114" s="882"/>
      <c r="DG114" s="879"/>
      <c r="DH114" s="434"/>
      <c r="DI114" s="434"/>
      <c r="DJ114" s="880"/>
      <c r="DK114" s="881"/>
      <c r="DL114" s="434"/>
      <c r="DM114" s="434"/>
      <c r="DN114" s="880"/>
      <c r="DO114" s="823">
        <f t="shared" si="81"/>
        <v>0</v>
      </c>
      <c r="DP114" s="823">
        <f t="shared" si="82"/>
        <v>0</v>
      </c>
      <c r="DQ114" s="823">
        <f t="shared" si="83"/>
        <v>0</v>
      </c>
      <c r="DR114" s="869">
        <f t="shared" si="84"/>
        <v>0</v>
      </c>
      <c r="DS114" s="858"/>
    </row>
    <row r="115" spans="1:125" s="883" customFormat="1" x14ac:dyDescent="0.25">
      <c r="A115" s="877" t="s">
        <v>202</v>
      </c>
      <c r="B115" s="878" t="s">
        <v>203</v>
      </c>
      <c r="C115" s="879">
        <f t="shared" ref="C115:CT115" si="100">SUM(C116:C122)</f>
        <v>0</v>
      </c>
      <c r="D115" s="434">
        <f t="shared" si="100"/>
        <v>0</v>
      </c>
      <c r="E115" s="434">
        <f t="shared" si="100"/>
        <v>0</v>
      </c>
      <c r="F115" s="880">
        <f t="shared" si="100"/>
        <v>0</v>
      </c>
      <c r="G115" s="881">
        <f t="shared" si="100"/>
        <v>0</v>
      </c>
      <c r="H115" s="434">
        <f t="shared" si="100"/>
        <v>190000</v>
      </c>
      <c r="I115" s="434">
        <f t="shared" si="100"/>
        <v>1940000</v>
      </c>
      <c r="J115" s="882">
        <f t="shared" si="100"/>
        <v>2316000</v>
      </c>
      <c r="K115" s="879">
        <f t="shared" si="100"/>
        <v>0</v>
      </c>
      <c r="L115" s="434">
        <f t="shared" si="100"/>
        <v>0</v>
      </c>
      <c r="M115" s="434">
        <f t="shared" si="100"/>
        <v>0</v>
      </c>
      <c r="N115" s="880">
        <f t="shared" si="100"/>
        <v>0</v>
      </c>
      <c r="O115" s="434">
        <f t="shared" si="100"/>
        <v>0</v>
      </c>
      <c r="P115" s="434">
        <f t="shared" si="100"/>
        <v>40000</v>
      </c>
      <c r="Q115" s="434">
        <f t="shared" si="100"/>
        <v>40000</v>
      </c>
      <c r="R115" s="882">
        <f t="shared" si="100"/>
        <v>40000</v>
      </c>
      <c r="S115" s="879"/>
      <c r="T115" s="434"/>
      <c r="U115" s="434">
        <f t="shared" ref="U115:V115" si="101">SUM(U116:U122)</f>
        <v>0</v>
      </c>
      <c r="V115" s="880">
        <f t="shared" si="101"/>
        <v>0</v>
      </c>
      <c r="W115" s="879"/>
      <c r="X115" s="434"/>
      <c r="Y115" s="434">
        <f t="shared" ref="Y115:Z115" si="102">SUM(Y116:Y122)</f>
        <v>0</v>
      </c>
      <c r="Z115" s="880">
        <f t="shared" si="102"/>
        <v>0</v>
      </c>
      <c r="AA115" s="879">
        <f t="shared" si="100"/>
        <v>0</v>
      </c>
      <c r="AB115" s="434">
        <f t="shared" si="100"/>
        <v>0</v>
      </c>
      <c r="AC115" s="434">
        <f t="shared" si="100"/>
        <v>0</v>
      </c>
      <c r="AD115" s="880">
        <f t="shared" si="100"/>
        <v>0</v>
      </c>
      <c r="AE115" s="879">
        <f t="shared" si="100"/>
        <v>0</v>
      </c>
      <c r="AF115" s="434">
        <f t="shared" si="100"/>
        <v>0</v>
      </c>
      <c r="AG115" s="434">
        <f t="shared" si="100"/>
        <v>0</v>
      </c>
      <c r="AH115" s="880">
        <f t="shared" si="100"/>
        <v>0</v>
      </c>
      <c r="AI115" s="434">
        <f t="shared" si="100"/>
        <v>0</v>
      </c>
      <c r="AJ115" s="434">
        <f t="shared" si="100"/>
        <v>0</v>
      </c>
      <c r="AK115" s="434">
        <f t="shared" si="100"/>
        <v>0</v>
      </c>
      <c r="AL115" s="880">
        <f t="shared" si="100"/>
        <v>0</v>
      </c>
      <c r="AM115" s="434">
        <f t="shared" si="100"/>
        <v>0</v>
      </c>
      <c r="AN115" s="434">
        <f t="shared" si="100"/>
        <v>589053</v>
      </c>
      <c r="AO115" s="434">
        <f t="shared" si="100"/>
        <v>589053</v>
      </c>
      <c r="AP115" s="880">
        <f t="shared" si="100"/>
        <v>451053</v>
      </c>
      <c r="AQ115" s="434">
        <f t="shared" si="100"/>
        <v>0</v>
      </c>
      <c r="AR115" s="434">
        <f t="shared" si="100"/>
        <v>13734901</v>
      </c>
      <c r="AS115" s="434">
        <f t="shared" si="100"/>
        <v>11452678</v>
      </c>
      <c r="AT115" s="882">
        <f t="shared" si="100"/>
        <v>11590678</v>
      </c>
      <c r="AU115" s="879">
        <f t="shared" si="100"/>
        <v>0</v>
      </c>
      <c r="AV115" s="434">
        <f t="shared" si="100"/>
        <v>0</v>
      </c>
      <c r="AW115" s="434">
        <f t="shared" si="100"/>
        <v>0</v>
      </c>
      <c r="AX115" s="880">
        <f t="shared" si="100"/>
        <v>2083635</v>
      </c>
      <c r="AY115" s="434">
        <f t="shared" si="100"/>
        <v>400000</v>
      </c>
      <c r="AZ115" s="434">
        <f t="shared" si="100"/>
        <v>6409635</v>
      </c>
      <c r="BA115" s="434">
        <f t="shared" si="100"/>
        <v>8541770</v>
      </c>
      <c r="BB115" s="880">
        <f t="shared" si="100"/>
        <v>6409635</v>
      </c>
      <c r="BC115" s="434">
        <f t="shared" si="100"/>
        <v>1787135</v>
      </c>
      <c r="BD115" s="434">
        <f t="shared" si="100"/>
        <v>2365000</v>
      </c>
      <c r="BE115" s="434">
        <f t="shared" si="100"/>
        <v>2364820</v>
      </c>
      <c r="BF115" s="880">
        <f t="shared" si="100"/>
        <v>2365000</v>
      </c>
      <c r="BG115" s="434">
        <f t="shared" si="100"/>
        <v>0</v>
      </c>
      <c r="BH115" s="434">
        <f t="shared" si="100"/>
        <v>0</v>
      </c>
      <c r="BI115" s="434">
        <f t="shared" si="100"/>
        <v>0</v>
      </c>
      <c r="BJ115" s="880">
        <f t="shared" si="100"/>
        <v>0</v>
      </c>
      <c r="BK115" s="434">
        <f t="shared" si="100"/>
        <v>0</v>
      </c>
      <c r="BL115" s="434">
        <f t="shared" si="100"/>
        <v>0</v>
      </c>
      <c r="BM115" s="434">
        <f t="shared" si="100"/>
        <v>0</v>
      </c>
      <c r="BN115" s="880">
        <f t="shared" si="100"/>
        <v>0</v>
      </c>
      <c r="BO115" s="434">
        <f t="shared" si="100"/>
        <v>0</v>
      </c>
      <c r="BP115" s="434">
        <f t="shared" si="100"/>
        <v>2250000</v>
      </c>
      <c r="BQ115" s="434">
        <f t="shared" si="100"/>
        <v>2250000</v>
      </c>
      <c r="BR115" s="882">
        <f t="shared" si="100"/>
        <v>2250000</v>
      </c>
      <c r="BS115" s="879">
        <f t="shared" si="100"/>
        <v>0</v>
      </c>
      <c r="BT115" s="434">
        <f t="shared" si="100"/>
        <v>0</v>
      </c>
      <c r="BU115" s="434">
        <f t="shared" si="100"/>
        <v>0</v>
      </c>
      <c r="BV115" s="880">
        <f t="shared" si="100"/>
        <v>0</v>
      </c>
      <c r="BW115" s="434">
        <f t="shared" si="100"/>
        <v>12140378</v>
      </c>
      <c r="BX115" s="434">
        <f t="shared" si="100"/>
        <v>5992778</v>
      </c>
      <c r="BY115" s="434">
        <f t="shared" si="100"/>
        <v>12140378</v>
      </c>
      <c r="BZ115" s="880">
        <f t="shared" si="100"/>
        <v>0</v>
      </c>
      <c r="CA115" s="434">
        <f t="shared" si="100"/>
        <v>0</v>
      </c>
      <c r="CB115" s="434">
        <f t="shared" si="100"/>
        <v>80000</v>
      </c>
      <c r="CC115" s="434">
        <f t="shared" si="100"/>
        <v>80000</v>
      </c>
      <c r="CD115" s="880">
        <f t="shared" si="100"/>
        <v>150000</v>
      </c>
      <c r="CE115" s="434">
        <f t="shared" si="100"/>
        <v>0</v>
      </c>
      <c r="CF115" s="434">
        <f t="shared" si="100"/>
        <v>0</v>
      </c>
      <c r="CG115" s="434">
        <f t="shared" si="100"/>
        <v>0</v>
      </c>
      <c r="CH115" s="880">
        <f t="shared" si="100"/>
        <v>0</v>
      </c>
      <c r="CI115" s="434">
        <f t="shared" si="100"/>
        <v>0</v>
      </c>
      <c r="CJ115" s="434">
        <f t="shared" si="100"/>
        <v>800000</v>
      </c>
      <c r="CK115" s="434">
        <f t="shared" si="100"/>
        <v>800000</v>
      </c>
      <c r="CL115" s="880">
        <f t="shared" si="100"/>
        <v>800000</v>
      </c>
      <c r="CM115" s="434">
        <f t="shared" si="100"/>
        <v>6089045</v>
      </c>
      <c r="CN115" s="434">
        <f t="shared" si="100"/>
        <v>6089045</v>
      </c>
      <c r="CO115" s="434">
        <f t="shared" si="100"/>
        <v>6089045</v>
      </c>
      <c r="CP115" s="880">
        <f t="shared" si="100"/>
        <v>0</v>
      </c>
      <c r="CQ115" s="434">
        <f t="shared" si="100"/>
        <v>0</v>
      </c>
      <c r="CR115" s="434">
        <f t="shared" si="100"/>
        <v>40000</v>
      </c>
      <c r="CS115" s="434">
        <f t="shared" si="100"/>
        <v>40000</v>
      </c>
      <c r="CT115" s="880">
        <f t="shared" si="100"/>
        <v>40000</v>
      </c>
      <c r="CU115" s="434">
        <f>SUM(CU116:CU122)</f>
        <v>6293637.0078740157</v>
      </c>
      <c r="CV115" s="882">
        <f>SUM(CV116:CV122)</f>
        <v>0</v>
      </c>
      <c r="CW115" s="434">
        <f t="shared" ref="CW115:CX115" si="103">SUM(CW116:CW122)</f>
        <v>0</v>
      </c>
      <c r="CX115" s="882">
        <f t="shared" si="103"/>
        <v>0</v>
      </c>
      <c r="CY115" s="879">
        <f>SUM(CY116:CY122)</f>
        <v>0</v>
      </c>
      <c r="CZ115" s="434">
        <f>SUM(CZ116:CZ122)</f>
        <v>0</v>
      </c>
      <c r="DA115" s="434">
        <f t="shared" ref="DA115:DB115" si="104">SUM(DA116:DA122)</f>
        <v>0</v>
      </c>
      <c r="DB115" s="880">
        <f t="shared" si="104"/>
        <v>0</v>
      </c>
      <c r="DC115" s="434">
        <f>SUM(DC116:DC122)</f>
        <v>0</v>
      </c>
      <c r="DD115" s="434">
        <f>SUM(DD116:DD122)</f>
        <v>5176220</v>
      </c>
      <c r="DE115" s="434">
        <f t="shared" ref="DE115:DF115" si="105">SUM(DE116:DE122)</f>
        <v>5176220</v>
      </c>
      <c r="DF115" s="882">
        <f t="shared" si="105"/>
        <v>5176220</v>
      </c>
      <c r="DG115" s="879">
        <f>SUM(DG116:DG122)</f>
        <v>0</v>
      </c>
      <c r="DH115" s="434">
        <f>SUM(DH116:DH122)</f>
        <v>3960000</v>
      </c>
      <c r="DI115" s="434">
        <f t="shared" ref="DI115:DN115" si="106">SUM(DI116:DI122)</f>
        <v>3960000</v>
      </c>
      <c r="DJ115" s="880">
        <f t="shared" si="106"/>
        <v>3960000</v>
      </c>
      <c r="DK115" s="881">
        <f t="shared" si="106"/>
        <v>0</v>
      </c>
      <c r="DL115" s="434">
        <f t="shared" si="106"/>
        <v>5286727</v>
      </c>
      <c r="DM115" s="434">
        <f t="shared" si="106"/>
        <v>5286727</v>
      </c>
      <c r="DN115" s="880">
        <f t="shared" si="106"/>
        <v>5286727</v>
      </c>
      <c r="DO115" s="823">
        <f t="shared" si="81"/>
        <v>26710195.007874016</v>
      </c>
      <c r="DP115" s="823">
        <f t="shared" si="82"/>
        <v>53003359</v>
      </c>
      <c r="DQ115" s="823">
        <f t="shared" si="83"/>
        <v>60750691</v>
      </c>
      <c r="DR115" s="869">
        <f t="shared" si="84"/>
        <v>42918948</v>
      </c>
      <c r="DS115" s="858"/>
    </row>
    <row r="116" spans="1:125" x14ac:dyDescent="0.25">
      <c r="A116" s="868" t="s">
        <v>204</v>
      </c>
      <c r="B116" s="818" t="s">
        <v>205</v>
      </c>
      <c r="C116" s="617"/>
      <c r="D116" s="175"/>
      <c r="E116" s="175"/>
      <c r="F116" s="761"/>
      <c r="G116" s="819"/>
      <c r="H116" s="175"/>
      <c r="I116" s="175"/>
      <c r="J116" s="820"/>
      <c r="K116" s="617"/>
      <c r="L116" s="175"/>
      <c r="M116" s="175"/>
      <c r="N116" s="761"/>
      <c r="O116" s="175"/>
      <c r="P116" s="175"/>
      <c r="Q116" s="175"/>
      <c r="R116" s="820"/>
      <c r="S116" s="617"/>
      <c r="T116" s="175"/>
      <c r="U116" s="175"/>
      <c r="V116" s="761"/>
      <c r="W116" s="617"/>
      <c r="X116" s="175"/>
      <c r="Y116" s="175"/>
      <c r="Z116" s="761"/>
      <c r="AA116" s="617"/>
      <c r="AB116" s="175"/>
      <c r="AC116" s="175"/>
      <c r="AD116" s="761"/>
      <c r="AE116" s="617"/>
      <c r="AF116" s="175"/>
      <c r="AG116" s="175"/>
      <c r="AH116" s="761"/>
      <c r="AI116" s="175"/>
      <c r="AJ116" s="175"/>
      <c r="AK116" s="175"/>
      <c r="AL116" s="761"/>
      <c r="AM116" s="175"/>
      <c r="AN116" s="175"/>
      <c r="AO116" s="175"/>
      <c r="AP116" s="761"/>
      <c r="AQ116" s="175"/>
      <c r="AR116" s="175"/>
      <c r="AS116" s="175"/>
      <c r="AT116" s="820"/>
      <c r="AU116" s="617"/>
      <c r="AV116" s="175"/>
      <c r="AW116" s="175"/>
      <c r="AX116" s="761"/>
      <c r="AY116" s="175"/>
      <c r="AZ116" s="175"/>
      <c r="BA116" s="175"/>
      <c r="BB116" s="761"/>
      <c r="BC116" s="175"/>
      <c r="BD116" s="175"/>
      <c r="BE116" s="175"/>
      <c r="BF116" s="761"/>
      <c r="BG116" s="175"/>
      <c r="BH116" s="175"/>
      <c r="BI116" s="175"/>
      <c r="BJ116" s="761"/>
      <c r="BK116" s="175"/>
      <c r="BL116" s="175"/>
      <c r="BM116" s="175"/>
      <c r="BN116" s="761"/>
      <c r="BO116" s="175"/>
      <c r="BP116" s="175"/>
      <c r="BQ116" s="175"/>
      <c r="BR116" s="820"/>
      <c r="BS116" s="617"/>
      <c r="BT116" s="175"/>
      <c r="BU116" s="175"/>
      <c r="BV116" s="761"/>
      <c r="BW116" s="175"/>
      <c r="BX116" s="175"/>
      <c r="BY116" s="175"/>
      <c r="BZ116" s="761"/>
      <c r="CA116" s="175"/>
      <c r="CB116" s="175"/>
      <c r="CC116" s="175"/>
      <c r="CD116" s="761"/>
      <c r="CE116" s="175"/>
      <c r="CF116" s="175"/>
      <c r="CG116" s="175"/>
      <c r="CH116" s="761"/>
      <c r="CI116" s="175"/>
      <c r="CJ116" s="175"/>
      <c r="CK116" s="175"/>
      <c r="CL116" s="761"/>
      <c r="CM116" s="175"/>
      <c r="CN116" s="175"/>
      <c r="CO116" s="175"/>
      <c r="CP116" s="761"/>
      <c r="CQ116" s="175"/>
      <c r="CR116" s="175"/>
      <c r="CS116" s="175"/>
      <c r="CT116" s="761"/>
      <c r="CU116" s="175"/>
      <c r="CV116" s="820"/>
      <c r="CW116" s="175"/>
      <c r="CX116" s="820"/>
      <c r="CY116" s="617"/>
      <c r="CZ116" s="175"/>
      <c r="DA116" s="175"/>
      <c r="DB116" s="761"/>
      <c r="DC116" s="175"/>
      <c r="DD116" s="175"/>
      <c r="DE116" s="175"/>
      <c r="DF116" s="820"/>
      <c r="DG116" s="617"/>
      <c r="DH116" s="175"/>
      <c r="DI116" s="175"/>
      <c r="DJ116" s="761"/>
      <c r="DK116" s="819"/>
      <c r="DL116" s="175"/>
      <c r="DM116" s="175"/>
      <c r="DN116" s="761"/>
      <c r="DO116" s="823">
        <f t="shared" si="81"/>
        <v>0</v>
      </c>
      <c r="DP116" s="823">
        <f t="shared" si="82"/>
        <v>0</v>
      </c>
      <c r="DQ116" s="823">
        <f t="shared" si="83"/>
        <v>0</v>
      </c>
      <c r="DR116" s="869">
        <f t="shared" si="84"/>
        <v>0</v>
      </c>
      <c r="DS116" s="858"/>
    </row>
    <row r="117" spans="1:125" x14ac:dyDescent="0.25">
      <c r="A117" s="868" t="s">
        <v>206</v>
      </c>
      <c r="B117" s="818" t="s">
        <v>207</v>
      </c>
      <c r="C117" s="617"/>
      <c r="D117" s="175"/>
      <c r="E117" s="175"/>
      <c r="F117" s="761"/>
      <c r="G117" s="819"/>
      <c r="H117" s="175"/>
      <c r="I117" s="175"/>
      <c r="J117" s="820"/>
      <c r="K117" s="617"/>
      <c r="L117" s="175"/>
      <c r="M117" s="175"/>
      <c r="N117" s="761"/>
      <c r="O117" s="175"/>
      <c r="P117" s="175"/>
      <c r="Q117" s="175"/>
      <c r="R117" s="820"/>
      <c r="S117" s="617"/>
      <c r="T117" s="175"/>
      <c r="U117" s="175"/>
      <c r="V117" s="761"/>
      <c r="W117" s="617"/>
      <c r="X117" s="175"/>
      <c r="Y117" s="175"/>
      <c r="Z117" s="761"/>
      <c r="AA117" s="617"/>
      <c r="AB117" s="175"/>
      <c r="AC117" s="175"/>
      <c r="AD117" s="761"/>
      <c r="AE117" s="617"/>
      <c r="AF117" s="175"/>
      <c r="AG117" s="175"/>
      <c r="AH117" s="761"/>
      <c r="AI117" s="175"/>
      <c r="AJ117" s="175"/>
      <c r="AK117" s="175"/>
      <c r="AL117" s="761"/>
      <c r="AM117" s="175"/>
      <c r="AN117" s="175"/>
      <c r="AO117" s="175"/>
      <c r="AP117" s="761"/>
      <c r="AQ117" s="175"/>
      <c r="AR117" s="175"/>
      <c r="AS117" s="175"/>
      <c r="AT117" s="820"/>
      <c r="AU117" s="617"/>
      <c r="AV117" s="175"/>
      <c r="AW117" s="175"/>
      <c r="AX117" s="761"/>
      <c r="AY117" s="175"/>
      <c r="AZ117" s="175"/>
      <c r="BA117" s="175"/>
      <c r="BB117" s="761"/>
      <c r="BC117" s="175"/>
      <c r="BD117" s="175"/>
      <c r="BE117" s="175"/>
      <c r="BF117" s="761"/>
      <c r="BG117" s="175"/>
      <c r="BH117" s="175"/>
      <c r="BI117" s="175"/>
      <c r="BJ117" s="761"/>
      <c r="BK117" s="175"/>
      <c r="BL117" s="175"/>
      <c r="BM117" s="175"/>
      <c r="BN117" s="761"/>
      <c r="BO117" s="175"/>
      <c r="BP117" s="175"/>
      <c r="BQ117" s="175"/>
      <c r="BR117" s="820"/>
      <c r="BS117" s="617"/>
      <c r="BT117" s="175"/>
      <c r="BU117" s="175"/>
      <c r="BV117" s="761"/>
      <c r="BW117" s="175"/>
      <c r="BX117" s="175"/>
      <c r="BY117" s="175"/>
      <c r="BZ117" s="761"/>
      <c r="CA117" s="175"/>
      <c r="CB117" s="175"/>
      <c r="CC117" s="175"/>
      <c r="CD117" s="761"/>
      <c r="CE117" s="175"/>
      <c r="CF117" s="175"/>
      <c r="CG117" s="175"/>
      <c r="CH117" s="761"/>
      <c r="CI117" s="175"/>
      <c r="CJ117" s="175"/>
      <c r="CK117" s="175"/>
      <c r="CL117" s="761"/>
      <c r="CM117" s="175"/>
      <c r="CN117" s="175"/>
      <c r="CO117" s="175"/>
      <c r="CP117" s="761"/>
      <c r="CQ117" s="175"/>
      <c r="CR117" s="175"/>
      <c r="CS117" s="175"/>
      <c r="CT117" s="761"/>
      <c r="CU117" s="175"/>
      <c r="CV117" s="820"/>
      <c r="CW117" s="175"/>
      <c r="CX117" s="820"/>
      <c r="CY117" s="617"/>
      <c r="CZ117" s="175"/>
      <c r="DA117" s="175"/>
      <c r="DB117" s="761"/>
      <c r="DC117" s="175"/>
      <c r="DD117" s="175"/>
      <c r="DE117" s="175"/>
      <c r="DF117" s="820"/>
      <c r="DG117" s="617"/>
      <c r="DH117" s="175"/>
      <c r="DI117" s="175"/>
      <c r="DJ117" s="761"/>
      <c r="DK117" s="819"/>
      <c r="DL117" s="175"/>
      <c r="DM117" s="175"/>
      <c r="DN117" s="761"/>
      <c r="DO117" s="823">
        <f t="shared" si="81"/>
        <v>0</v>
      </c>
      <c r="DP117" s="823">
        <f t="shared" si="82"/>
        <v>0</v>
      </c>
      <c r="DQ117" s="823">
        <f t="shared" si="83"/>
        <v>0</v>
      </c>
      <c r="DR117" s="869">
        <f t="shared" si="84"/>
        <v>0</v>
      </c>
      <c r="DS117" s="858"/>
    </row>
    <row r="118" spans="1:125" x14ac:dyDescent="0.25">
      <c r="A118" s="868" t="s">
        <v>208</v>
      </c>
      <c r="B118" s="818" t="s">
        <v>209</v>
      </c>
      <c r="C118" s="617"/>
      <c r="D118" s="175"/>
      <c r="E118" s="175"/>
      <c r="F118" s="761"/>
      <c r="G118" s="819"/>
      <c r="H118" s="175"/>
      <c r="I118" s="175"/>
      <c r="J118" s="820"/>
      <c r="K118" s="617"/>
      <c r="L118" s="175"/>
      <c r="M118" s="175"/>
      <c r="N118" s="761"/>
      <c r="O118" s="175"/>
      <c r="P118" s="175"/>
      <c r="Q118" s="175"/>
      <c r="R118" s="820"/>
      <c r="S118" s="617"/>
      <c r="T118" s="175"/>
      <c r="U118" s="175"/>
      <c r="V118" s="761"/>
      <c r="W118" s="617"/>
      <c r="X118" s="175"/>
      <c r="Y118" s="175"/>
      <c r="Z118" s="761"/>
      <c r="AA118" s="617"/>
      <c r="AB118" s="175"/>
      <c r="AC118" s="175"/>
      <c r="AD118" s="761"/>
      <c r="AE118" s="617"/>
      <c r="AF118" s="175"/>
      <c r="AG118" s="175"/>
      <c r="AH118" s="761"/>
      <c r="AI118" s="175"/>
      <c r="AJ118" s="175"/>
      <c r="AK118" s="175"/>
      <c r="AL118" s="761"/>
      <c r="AM118" s="175"/>
      <c r="AN118" s="175"/>
      <c r="AO118" s="175"/>
      <c r="AP118" s="761"/>
      <c r="AQ118" s="175"/>
      <c r="AR118" s="175"/>
      <c r="AS118" s="175"/>
      <c r="AT118" s="820"/>
      <c r="AU118" s="617"/>
      <c r="AV118" s="175"/>
      <c r="AW118" s="175"/>
      <c r="AX118" s="761"/>
      <c r="AY118" s="175"/>
      <c r="AZ118" s="175"/>
      <c r="BA118" s="175"/>
      <c r="BB118" s="761"/>
      <c r="BC118" s="175"/>
      <c r="BD118" s="175"/>
      <c r="BE118" s="175"/>
      <c r="BF118" s="761"/>
      <c r="BG118" s="175"/>
      <c r="BH118" s="175"/>
      <c r="BI118" s="175"/>
      <c r="BJ118" s="761"/>
      <c r="BK118" s="175"/>
      <c r="BL118" s="175"/>
      <c r="BM118" s="175"/>
      <c r="BN118" s="761"/>
      <c r="BO118" s="175"/>
      <c r="BP118" s="175"/>
      <c r="BQ118" s="175"/>
      <c r="BR118" s="820"/>
      <c r="BS118" s="617"/>
      <c r="BT118" s="175"/>
      <c r="BU118" s="175"/>
      <c r="BV118" s="761"/>
      <c r="BW118" s="175"/>
      <c r="BX118" s="175"/>
      <c r="BY118" s="175"/>
      <c r="BZ118" s="761"/>
      <c r="CA118" s="175"/>
      <c r="CB118" s="175"/>
      <c r="CC118" s="175"/>
      <c r="CD118" s="761"/>
      <c r="CE118" s="175"/>
      <c r="CF118" s="175"/>
      <c r="CG118" s="175"/>
      <c r="CH118" s="761"/>
      <c r="CI118" s="175"/>
      <c r="CJ118" s="175"/>
      <c r="CK118" s="175"/>
      <c r="CL118" s="761"/>
      <c r="CM118" s="175"/>
      <c r="CN118" s="175"/>
      <c r="CO118" s="175"/>
      <c r="CP118" s="761"/>
      <c r="CQ118" s="175"/>
      <c r="CR118" s="175"/>
      <c r="CS118" s="175"/>
      <c r="CT118" s="761"/>
      <c r="CU118" s="175"/>
      <c r="CV118" s="820"/>
      <c r="CW118" s="175"/>
      <c r="CX118" s="820"/>
      <c r="CY118" s="617"/>
      <c r="CZ118" s="175"/>
      <c r="DA118" s="175"/>
      <c r="DB118" s="761"/>
      <c r="DC118" s="175"/>
      <c r="DD118" s="175"/>
      <c r="DE118" s="175"/>
      <c r="DF118" s="820"/>
      <c r="DG118" s="617"/>
      <c r="DH118" s="175"/>
      <c r="DI118" s="175"/>
      <c r="DJ118" s="761"/>
      <c r="DK118" s="819"/>
      <c r="DL118" s="175"/>
      <c r="DM118" s="175"/>
      <c r="DN118" s="761"/>
      <c r="DO118" s="823">
        <f t="shared" si="81"/>
        <v>0</v>
      </c>
      <c r="DP118" s="823">
        <f t="shared" si="82"/>
        <v>0</v>
      </c>
      <c r="DQ118" s="823">
        <f t="shared" si="83"/>
        <v>0</v>
      </c>
      <c r="DR118" s="869">
        <f t="shared" si="84"/>
        <v>0</v>
      </c>
      <c r="DS118" s="858"/>
    </row>
    <row r="119" spans="1:125" ht="15" customHeight="1" x14ac:dyDescent="0.25">
      <c r="A119" s="868" t="s">
        <v>210</v>
      </c>
      <c r="B119" s="818" t="s">
        <v>211</v>
      </c>
      <c r="C119" s="617"/>
      <c r="D119" s="175"/>
      <c r="E119" s="175"/>
      <c r="F119" s="761"/>
      <c r="G119" s="819"/>
      <c r="H119" s="175"/>
      <c r="I119" s="175"/>
      <c r="J119" s="820"/>
      <c r="K119" s="617"/>
      <c r="L119" s="175"/>
      <c r="M119" s="175"/>
      <c r="N119" s="761"/>
      <c r="O119" s="175"/>
      <c r="P119" s="175"/>
      <c r="Q119" s="175"/>
      <c r="R119" s="820"/>
      <c r="S119" s="617"/>
      <c r="T119" s="175"/>
      <c r="U119" s="175"/>
      <c r="V119" s="761"/>
      <c r="W119" s="617"/>
      <c r="X119" s="175"/>
      <c r="Y119" s="175"/>
      <c r="Z119" s="761"/>
      <c r="AA119" s="617"/>
      <c r="AB119" s="175"/>
      <c r="AC119" s="175"/>
      <c r="AD119" s="761"/>
      <c r="AE119" s="617"/>
      <c r="AF119" s="175"/>
      <c r="AG119" s="175"/>
      <c r="AH119" s="761"/>
      <c r="AI119" s="175"/>
      <c r="AJ119" s="175"/>
      <c r="AK119" s="175"/>
      <c r="AL119" s="761"/>
      <c r="AM119" s="175"/>
      <c r="AN119" s="175"/>
      <c r="AO119" s="175"/>
      <c r="AP119" s="761"/>
      <c r="AQ119" s="175"/>
      <c r="AR119" s="175"/>
      <c r="AS119" s="175"/>
      <c r="AT119" s="820"/>
      <c r="AU119" s="617"/>
      <c r="AV119" s="175"/>
      <c r="AW119" s="175"/>
      <c r="AX119" s="761"/>
      <c r="AY119" s="175"/>
      <c r="AZ119" s="175"/>
      <c r="BA119" s="175"/>
      <c r="BB119" s="761"/>
      <c r="BC119" s="175"/>
      <c r="BD119" s="175"/>
      <c r="BE119" s="175"/>
      <c r="BF119" s="761"/>
      <c r="BG119" s="175"/>
      <c r="BH119" s="175"/>
      <c r="BI119" s="175"/>
      <c r="BJ119" s="761"/>
      <c r="BK119" s="175"/>
      <c r="BL119" s="175"/>
      <c r="BM119" s="175"/>
      <c r="BN119" s="761"/>
      <c r="BO119" s="175"/>
      <c r="BP119" s="175"/>
      <c r="BQ119" s="175"/>
      <c r="BR119" s="820"/>
      <c r="BS119" s="617"/>
      <c r="BT119" s="175"/>
      <c r="BU119" s="175"/>
      <c r="BV119" s="761"/>
      <c r="BW119" s="175"/>
      <c r="BX119" s="175"/>
      <c r="BY119" s="175"/>
      <c r="BZ119" s="761"/>
      <c r="CA119" s="175"/>
      <c r="CB119" s="175"/>
      <c r="CC119" s="175"/>
      <c r="CD119" s="761"/>
      <c r="CE119" s="175"/>
      <c r="CF119" s="175"/>
      <c r="CG119" s="175"/>
      <c r="CH119" s="761"/>
      <c r="CI119" s="175"/>
      <c r="CJ119" s="175"/>
      <c r="CK119" s="175"/>
      <c r="CL119" s="761"/>
      <c r="CM119" s="175"/>
      <c r="CN119" s="175"/>
      <c r="CO119" s="175"/>
      <c r="CP119" s="761"/>
      <c r="CQ119" s="175"/>
      <c r="CR119" s="175"/>
      <c r="CS119" s="175"/>
      <c r="CT119" s="761"/>
      <c r="CU119" s="175"/>
      <c r="CV119" s="820"/>
      <c r="CW119" s="175"/>
      <c r="CX119" s="820"/>
      <c r="CY119" s="617"/>
      <c r="CZ119" s="175"/>
      <c r="DA119" s="175"/>
      <c r="DB119" s="761"/>
      <c r="DC119" s="175"/>
      <c r="DD119" s="175"/>
      <c r="DE119" s="175"/>
      <c r="DF119" s="820"/>
      <c r="DG119" s="617"/>
      <c r="DH119" s="175"/>
      <c r="DI119" s="175"/>
      <c r="DJ119" s="761"/>
      <c r="DK119" s="819"/>
      <c r="DL119" s="175"/>
      <c r="DM119" s="175"/>
      <c r="DN119" s="761"/>
      <c r="DO119" s="823">
        <f t="shared" si="81"/>
        <v>0</v>
      </c>
      <c r="DP119" s="823">
        <f t="shared" si="82"/>
        <v>0</v>
      </c>
      <c r="DQ119" s="823">
        <f t="shared" si="83"/>
        <v>0</v>
      </c>
      <c r="DR119" s="869">
        <f t="shared" si="84"/>
        <v>0</v>
      </c>
      <c r="DS119" s="858"/>
    </row>
    <row r="120" spans="1:125" ht="15" customHeight="1" x14ac:dyDescent="0.25">
      <c r="A120" s="868" t="s">
        <v>212</v>
      </c>
      <c r="B120" s="818" t="s">
        <v>213</v>
      </c>
      <c r="C120" s="617"/>
      <c r="D120" s="175"/>
      <c r="E120" s="175"/>
      <c r="F120" s="761"/>
      <c r="G120" s="819"/>
      <c r="H120" s="175"/>
      <c r="I120" s="175"/>
      <c r="J120" s="820"/>
      <c r="K120" s="617"/>
      <c r="L120" s="175"/>
      <c r="M120" s="175"/>
      <c r="N120" s="761"/>
      <c r="O120" s="175"/>
      <c r="P120" s="175"/>
      <c r="Q120" s="175"/>
      <c r="R120" s="820"/>
      <c r="S120" s="617"/>
      <c r="T120" s="175"/>
      <c r="U120" s="175"/>
      <c r="V120" s="761"/>
      <c r="W120" s="617"/>
      <c r="X120" s="175"/>
      <c r="Y120" s="175"/>
      <c r="Z120" s="761"/>
      <c r="AA120" s="617"/>
      <c r="AB120" s="175"/>
      <c r="AC120" s="175"/>
      <c r="AD120" s="761"/>
      <c r="AE120" s="617"/>
      <c r="AF120" s="175"/>
      <c r="AG120" s="175"/>
      <c r="AH120" s="761"/>
      <c r="AI120" s="175"/>
      <c r="AJ120" s="175"/>
      <c r="AK120" s="175"/>
      <c r="AL120" s="761"/>
      <c r="AM120" s="175"/>
      <c r="AN120" s="175"/>
      <c r="AO120" s="175"/>
      <c r="AP120" s="761"/>
      <c r="AQ120" s="175"/>
      <c r="AR120" s="175"/>
      <c r="AS120" s="175"/>
      <c r="AT120" s="820"/>
      <c r="AU120" s="617"/>
      <c r="AV120" s="175"/>
      <c r="AW120" s="175"/>
      <c r="AX120" s="761"/>
      <c r="AY120" s="175"/>
      <c r="AZ120" s="175"/>
      <c r="BA120" s="175"/>
      <c r="BB120" s="761"/>
      <c r="BC120" s="175"/>
      <c r="BD120" s="175"/>
      <c r="BE120" s="175"/>
      <c r="BF120" s="761"/>
      <c r="BG120" s="175"/>
      <c r="BH120" s="175"/>
      <c r="BI120" s="175"/>
      <c r="BJ120" s="761"/>
      <c r="BK120" s="175"/>
      <c r="BL120" s="175"/>
      <c r="BM120" s="175"/>
      <c r="BN120" s="761"/>
      <c r="BO120" s="175"/>
      <c r="BP120" s="175"/>
      <c r="BQ120" s="175"/>
      <c r="BR120" s="820"/>
      <c r="BS120" s="617"/>
      <c r="BT120" s="175"/>
      <c r="BU120" s="175"/>
      <c r="BV120" s="761"/>
      <c r="BW120" s="175"/>
      <c r="BX120" s="175"/>
      <c r="BY120" s="175"/>
      <c r="BZ120" s="761"/>
      <c r="CA120" s="175"/>
      <c r="CB120" s="175"/>
      <c r="CC120" s="175"/>
      <c r="CD120" s="761"/>
      <c r="CE120" s="175"/>
      <c r="CF120" s="175"/>
      <c r="CG120" s="175"/>
      <c r="CH120" s="761"/>
      <c r="CI120" s="175"/>
      <c r="CJ120" s="175"/>
      <c r="CK120" s="175"/>
      <c r="CL120" s="761"/>
      <c r="CM120" s="175">
        <v>6089045</v>
      </c>
      <c r="CN120" s="175">
        <v>6089045</v>
      </c>
      <c r="CO120" s="175">
        <v>6089045</v>
      </c>
      <c r="CP120" s="761"/>
      <c r="CQ120" s="175"/>
      <c r="CR120" s="175"/>
      <c r="CS120" s="175"/>
      <c r="CT120" s="761"/>
      <c r="CU120" s="175"/>
      <c r="CV120" s="820"/>
      <c r="CW120" s="175"/>
      <c r="CX120" s="820"/>
      <c r="CY120" s="617"/>
      <c r="CZ120" s="175"/>
      <c r="DA120" s="175"/>
      <c r="DB120" s="761"/>
      <c r="DC120" s="175"/>
      <c r="DD120" s="175"/>
      <c r="DE120" s="175"/>
      <c r="DF120" s="820"/>
      <c r="DG120" s="617"/>
      <c r="DH120" s="175"/>
      <c r="DI120" s="175"/>
      <c r="DJ120" s="761"/>
      <c r="DK120" s="819"/>
      <c r="DL120" s="175"/>
      <c r="DM120" s="175"/>
      <c r="DN120" s="761"/>
      <c r="DO120" s="823">
        <f t="shared" si="81"/>
        <v>6089045</v>
      </c>
      <c r="DP120" s="823">
        <f t="shared" si="82"/>
        <v>6089045</v>
      </c>
      <c r="DQ120" s="823">
        <f t="shared" si="83"/>
        <v>6089045</v>
      </c>
      <c r="DR120" s="869">
        <f t="shared" si="84"/>
        <v>0</v>
      </c>
      <c r="DS120" s="858"/>
    </row>
    <row r="121" spans="1:125" x14ac:dyDescent="0.25">
      <c r="A121" s="868" t="s">
        <v>214</v>
      </c>
      <c r="B121" s="818" t="s">
        <v>215</v>
      </c>
      <c r="C121" s="617"/>
      <c r="D121" s="175"/>
      <c r="E121" s="175"/>
      <c r="F121" s="761"/>
      <c r="G121" s="819"/>
      <c r="H121" s="175">
        <v>190000</v>
      </c>
      <c r="I121" s="175">
        <v>1940000</v>
      </c>
      <c r="J121" s="820">
        <v>1940000</v>
      </c>
      <c r="K121" s="617"/>
      <c r="L121" s="175"/>
      <c r="M121" s="175"/>
      <c r="N121" s="761"/>
      <c r="O121" s="175"/>
      <c r="P121" s="175"/>
      <c r="Q121" s="175"/>
      <c r="R121" s="820"/>
      <c r="S121" s="617"/>
      <c r="T121" s="175"/>
      <c r="U121" s="175"/>
      <c r="V121" s="761"/>
      <c r="W121" s="617"/>
      <c r="X121" s="175"/>
      <c r="Y121" s="175"/>
      <c r="Z121" s="761"/>
      <c r="AA121" s="617"/>
      <c r="AB121" s="175"/>
      <c r="AC121" s="175"/>
      <c r="AD121" s="761"/>
      <c r="AE121" s="617"/>
      <c r="AF121" s="175"/>
      <c r="AG121" s="175"/>
      <c r="AH121" s="761"/>
      <c r="AI121" s="175"/>
      <c r="AJ121" s="175"/>
      <c r="AK121" s="175"/>
      <c r="AL121" s="761"/>
      <c r="AM121" s="175"/>
      <c r="AN121" s="175"/>
      <c r="AO121" s="175"/>
      <c r="AP121" s="761"/>
      <c r="AQ121" s="175"/>
      <c r="AR121" s="175">
        <v>11452678</v>
      </c>
      <c r="AS121" s="175">
        <v>11452678</v>
      </c>
      <c r="AT121" s="820">
        <v>11452678</v>
      </c>
      <c r="AU121" s="617"/>
      <c r="AV121" s="175"/>
      <c r="AW121" s="175"/>
      <c r="AX121" s="761">
        <v>1875000</v>
      </c>
      <c r="AY121" s="175">
        <v>400000</v>
      </c>
      <c r="AZ121" s="175">
        <f>5931000+350000</f>
        <v>6281000</v>
      </c>
      <c r="BA121" s="175">
        <v>8156000</v>
      </c>
      <c r="BB121" s="761">
        <v>6281000</v>
      </c>
      <c r="BC121" s="175"/>
      <c r="BD121" s="175"/>
      <c r="BE121" s="175"/>
      <c r="BF121" s="761"/>
      <c r="BG121" s="175"/>
      <c r="BH121" s="175"/>
      <c r="BI121" s="175"/>
      <c r="BJ121" s="761"/>
      <c r="BK121" s="175"/>
      <c r="BL121" s="175"/>
      <c r="BM121" s="175"/>
      <c r="BN121" s="761"/>
      <c r="BO121" s="175"/>
      <c r="BP121" s="175"/>
      <c r="BQ121" s="175"/>
      <c r="BR121" s="820"/>
      <c r="BS121" s="617"/>
      <c r="BT121" s="175"/>
      <c r="BU121" s="175"/>
      <c r="BV121" s="761"/>
      <c r="BW121" s="175">
        <v>12140378</v>
      </c>
      <c r="BX121" s="175">
        <f>12140378-4965000-1182600</f>
        <v>5992778</v>
      </c>
      <c r="BY121" s="175">
        <v>12140378</v>
      </c>
      <c r="BZ121" s="761">
        <v>0</v>
      </c>
      <c r="CA121" s="175"/>
      <c r="CB121" s="175"/>
      <c r="CC121" s="175"/>
      <c r="CD121" s="761">
        <v>70000</v>
      </c>
      <c r="CE121" s="175"/>
      <c r="CF121" s="175"/>
      <c r="CG121" s="175"/>
      <c r="CH121" s="761"/>
      <c r="CI121" s="175"/>
      <c r="CJ121" s="175">
        <v>800000</v>
      </c>
      <c r="CK121" s="175">
        <v>800000</v>
      </c>
      <c r="CL121" s="761">
        <v>800000</v>
      </c>
      <c r="CM121" s="175"/>
      <c r="CN121" s="175"/>
      <c r="CO121" s="175"/>
      <c r="CP121" s="761"/>
      <c r="CQ121" s="175"/>
      <c r="CR121" s="175"/>
      <c r="CS121" s="175"/>
      <c r="CT121" s="761"/>
      <c r="CU121" s="175">
        <f>7992919/1.27</f>
        <v>6293637.0078740157</v>
      </c>
      <c r="CV121" s="820"/>
      <c r="CW121" s="175"/>
      <c r="CX121" s="820"/>
      <c r="CY121" s="617"/>
      <c r="CZ121" s="175"/>
      <c r="DA121" s="175"/>
      <c r="DB121" s="761"/>
      <c r="DC121" s="175"/>
      <c r="DD121" s="175"/>
      <c r="DE121" s="175"/>
      <c r="DF121" s="820"/>
      <c r="DG121" s="617"/>
      <c r="DH121" s="175">
        <v>3960000</v>
      </c>
      <c r="DI121" s="175">
        <v>3960000</v>
      </c>
      <c r="DJ121" s="761">
        <v>3960000</v>
      </c>
      <c r="DK121" s="819"/>
      <c r="DL121" s="175"/>
      <c r="DM121" s="175"/>
      <c r="DN121" s="761"/>
      <c r="DO121" s="823">
        <f t="shared" si="81"/>
        <v>18834015.007874016</v>
      </c>
      <c r="DP121" s="823">
        <f t="shared" si="82"/>
        <v>28676456</v>
      </c>
      <c r="DQ121" s="823">
        <f t="shared" si="83"/>
        <v>38449056</v>
      </c>
      <c r="DR121" s="869">
        <f t="shared" si="84"/>
        <v>26378678</v>
      </c>
      <c r="DS121" s="858"/>
    </row>
    <row r="122" spans="1:125" x14ac:dyDescent="0.25">
      <c r="A122" s="868" t="s">
        <v>216</v>
      </c>
      <c r="B122" s="818" t="s">
        <v>217</v>
      </c>
      <c r="C122" s="617"/>
      <c r="D122" s="175"/>
      <c r="E122" s="175"/>
      <c r="F122" s="761"/>
      <c r="G122" s="819"/>
      <c r="H122" s="175"/>
      <c r="I122" s="175"/>
      <c r="J122" s="820">
        <v>376000</v>
      </c>
      <c r="K122" s="617"/>
      <c r="L122" s="175"/>
      <c r="M122" s="175"/>
      <c r="N122" s="761"/>
      <c r="O122" s="175"/>
      <c r="P122" s="175">
        <v>40000</v>
      </c>
      <c r="Q122" s="175">
        <v>40000</v>
      </c>
      <c r="R122" s="820">
        <v>40000</v>
      </c>
      <c r="S122" s="617"/>
      <c r="T122" s="175"/>
      <c r="U122" s="175"/>
      <c r="V122" s="761"/>
      <c r="W122" s="617"/>
      <c r="X122" s="175"/>
      <c r="Y122" s="175"/>
      <c r="Z122" s="761"/>
      <c r="AA122" s="617"/>
      <c r="AB122" s="175"/>
      <c r="AC122" s="175"/>
      <c r="AD122" s="761"/>
      <c r="AE122" s="617"/>
      <c r="AF122" s="175"/>
      <c r="AG122" s="175"/>
      <c r="AH122" s="761"/>
      <c r="AI122" s="175"/>
      <c r="AJ122" s="175"/>
      <c r="AK122" s="175"/>
      <c r="AL122" s="761"/>
      <c r="AM122" s="175"/>
      <c r="AN122" s="175">
        <v>589053</v>
      </c>
      <c r="AO122" s="175">
        <v>589053</v>
      </c>
      <c r="AP122" s="761">
        <v>451053</v>
      </c>
      <c r="AQ122" s="175"/>
      <c r="AR122" s="175">
        <v>2282223</v>
      </c>
      <c r="AS122" s="175"/>
      <c r="AT122" s="820">
        <f>138000</f>
        <v>138000</v>
      </c>
      <c r="AU122" s="617"/>
      <c r="AV122" s="175"/>
      <c r="AW122" s="175"/>
      <c r="AX122" s="761">
        <v>208635</v>
      </c>
      <c r="AY122" s="175"/>
      <c r="AZ122" s="175">
        <v>128635</v>
      </c>
      <c r="BA122" s="175">
        <v>385770</v>
      </c>
      <c r="BB122" s="761">
        <v>128635</v>
      </c>
      <c r="BC122" s="175">
        <v>1787135</v>
      </c>
      <c r="BD122" s="175">
        <v>2365000</v>
      </c>
      <c r="BE122" s="175">
        <v>2364820</v>
      </c>
      <c r="BF122" s="761">
        <v>2365000</v>
      </c>
      <c r="BG122" s="175"/>
      <c r="BH122" s="175"/>
      <c r="BI122" s="175"/>
      <c r="BJ122" s="761"/>
      <c r="BK122" s="175"/>
      <c r="BL122" s="175"/>
      <c r="BM122" s="175"/>
      <c r="BN122" s="761"/>
      <c r="BO122" s="175"/>
      <c r="BP122" s="175">
        <v>2250000</v>
      </c>
      <c r="BQ122" s="175">
        <v>2250000</v>
      </c>
      <c r="BR122" s="820">
        <v>2250000</v>
      </c>
      <c r="BS122" s="617"/>
      <c r="BT122" s="175"/>
      <c r="BU122" s="175"/>
      <c r="BV122" s="761"/>
      <c r="BW122" s="175"/>
      <c r="BX122" s="175"/>
      <c r="BY122" s="175"/>
      <c r="BZ122" s="761"/>
      <c r="CA122" s="175"/>
      <c r="CB122" s="175">
        <v>80000</v>
      </c>
      <c r="CC122" s="175">
        <v>80000</v>
      </c>
      <c r="CD122" s="761">
        <v>80000</v>
      </c>
      <c r="CE122" s="175"/>
      <c r="CF122" s="175"/>
      <c r="CG122" s="175"/>
      <c r="CH122" s="761"/>
      <c r="CI122" s="175"/>
      <c r="CJ122" s="175"/>
      <c r="CK122" s="175"/>
      <c r="CL122" s="761"/>
      <c r="CM122" s="175"/>
      <c r="CN122" s="175"/>
      <c r="CO122" s="175"/>
      <c r="CP122" s="761"/>
      <c r="CQ122" s="175"/>
      <c r="CR122" s="175">
        <v>40000</v>
      </c>
      <c r="CS122" s="175">
        <v>40000</v>
      </c>
      <c r="CT122" s="175">
        <v>40000</v>
      </c>
      <c r="CU122" s="175"/>
      <c r="CV122" s="820"/>
      <c r="CW122" s="175"/>
      <c r="CX122" s="820"/>
      <c r="CY122" s="617"/>
      <c r="CZ122" s="175"/>
      <c r="DA122" s="175"/>
      <c r="DB122" s="761"/>
      <c r="DC122" s="175"/>
      <c r="DD122" s="175">
        <v>5176220</v>
      </c>
      <c r="DE122" s="175">
        <v>5176220</v>
      </c>
      <c r="DF122" s="820">
        <v>5176220</v>
      </c>
      <c r="DG122" s="617"/>
      <c r="DH122" s="175"/>
      <c r="DI122" s="175"/>
      <c r="DJ122" s="761"/>
      <c r="DK122" s="819"/>
      <c r="DL122" s="175">
        <v>5286727</v>
      </c>
      <c r="DM122" s="175">
        <v>5286727</v>
      </c>
      <c r="DN122" s="761">
        <v>5286727</v>
      </c>
      <c r="DO122" s="823">
        <f t="shared" si="81"/>
        <v>1787135</v>
      </c>
      <c r="DP122" s="823">
        <f t="shared" si="82"/>
        <v>18237858</v>
      </c>
      <c r="DQ122" s="823">
        <f t="shared" si="83"/>
        <v>16212590</v>
      </c>
      <c r="DR122" s="869">
        <f t="shared" si="84"/>
        <v>16540270</v>
      </c>
      <c r="DS122" s="858"/>
      <c r="DU122" s="858"/>
    </row>
    <row r="123" spans="1:125" s="883" customFormat="1" x14ac:dyDescent="0.25">
      <c r="A123" s="877" t="s">
        <v>218</v>
      </c>
      <c r="B123" s="878" t="s">
        <v>219</v>
      </c>
      <c r="C123" s="879"/>
      <c r="D123" s="434"/>
      <c r="E123" s="434"/>
      <c r="F123" s="880"/>
      <c r="G123" s="881"/>
      <c r="H123" s="434"/>
      <c r="I123" s="434"/>
      <c r="J123" s="882"/>
      <c r="K123" s="879"/>
      <c r="L123" s="434"/>
      <c r="M123" s="434"/>
      <c r="N123" s="880"/>
      <c r="O123" s="434"/>
      <c r="P123" s="434"/>
      <c r="Q123" s="434"/>
      <c r="R123" s="882"/>
      <c r="S123" s="879"/>
      <c r="T123" s="434"/>
      <c r="U123" s="434"/>
      <c r="V123" s="880"/>
      <c r="W123" s="879"/>
      <c r="X123" s="434"/>
      <c r="Y123" s="434"/>
      <c r="Z123" s="880"/>
      <c r="AA123" s="879"/>
      <c r="AB123" s="434"/>
      <c r="AC123" s="434"/>
      <c r="AD123" s="880"/>
      <c r="AE123" s="879"/>
      <c r="AF123" s="434"/>
      <c r="AG123" s="434"/>
      <c r="AH123" s="880"/>
      <c r="AI123" s="434"/>
      <c r="AJ123" s="434"/>
      <c r="AK123" s="434"/>
      <c r="AL123" s="880"/>
      <c r="AM123" s="434"/>
      <c r="AN123" s="434"/>
      <c r="AO123" s="434"/>
      <c r="AP123" s="880"/>
      <c r="AQ123" s="434"/>
      <c r="AR123" s="434"/>
      <c r="AS123" s="434"/>
      <c r="AT123" s="882"/>
      <c r="AU123" s="879"/>
      <c r="AV123" s="434"/>
      <c r="AW123" s="434"/>
      <c r="AX123" s="880"/>
      <c r="AY123" s="434"/>
      <c r="AZ123" s="434"/>
      <c r="BA123" s="434"/>
      <c r="BB123" s="880"/>
      <c r="BC123" s="434"/>
      <c r="BD123" s="434"/>
      <c r="BE123" s="434"/>
      <c r="BF123" s="880"/>
      <c r="BG123" s="434"/>
      <c r="BH123" s="434"/>
      <c r="BI123" s="434"/>
      <c r="BJ123" s="880"/>
      <c r="BK123" s="434"/>
      <c r="BL123" s="434"/>
      <c r="BM123" s="434"/>
      <c r="BN123" s="880"/>
      <c r="BO123" s="434"/>
      <c r="BP123" s="434"/>
      <c r="BQ123" s="434"/>
      <c r="BR123" s="882"/>
      <c r="BS123" s="879"/>
      <c r="BT123" s="434"/>
      <c r="BU123" s="434"/>
      <c r="BV123" s="880"/>
      <c r="BW123" s="434"/>
      <c r="BX123" s="434"/>
      <c r="BY123" s="434"/>
      <c r="BZ123" s="880"/>
      <c r="CA123" s="434"/>
      <c r="CB123" s="434"/>
      <c r="CC123" s="434"/>
      <c r="CD123" s="880"/>
      <c r="CE123" s="434"/>
      <c r="CF123" s="434"/>
      <c r="CG123" s="434"/>
      <c r="CH123" s="880"/>
      <c r="CI123" s="434"/>
      <c r="CJ123" s="434"/>
      <c r="CK123" s="434"/>
      <c r="CL123" s="880"/>
      <c r="CM123" s="434"/>
      <c r="CN123" s="434"/>
      <c r="CO123" s="434"/>
      <c r="CP123" s="880"/>
      <c r="CQ123" s="434"/>
      <c r="CR123" s="434"/>
      <c r="CS123" s="434"/>
      <c r="CT123" s="880"/>
      <c r="CU123" s="434"/>
      <c r="CV123" s="882"/>
      <c r="CW123" s="434"/>
      <c r="CX123" s="882"/>
      <c r="CY123" s="879"/>
      <c r="CZ123" s="434"/>
      <c r="DA123" s="434"/>
      <c r="DB123" s="880"/>
      <c r="DC123" s="434"/>
      <c r="DD123" s="434"/>
      <c r="DE123" s="434"/>
      <c r="DF123" s="882"/>
      <c r="DG123" s="879"/>
      <c r="DH123" s="434"/>
      <c r="DI123" s="434"/>
      <c r="DJ123" s="880"/>
      <c r="DK123" s="881"/>
      <c r="DL123" s="434"/>
      <c r="DM123" s="434"/>
      <c r="DN123" s="880"/>
      <c r="DO123" s="823">
        <f t="shared" si="81"/>
        <v>0</v>
      </c>
      <c r="DP123" s="823">
        <f t="shared" si="82"/>
        <v>0</v>
      </c>
      <c r="DQ123" s="823">
        <f t="shared" si="83"/>
        <v>0</v>
      </c>
      <c r="DR123" s="869">
        <f t="shared" si="84"/>
        <v>0</v>
      </c>
      <c r="DS123" s="858"/>
    </row>
    <row r="124" spans="1:125" s="883" customFormat="1" x14ac:dyDescent="0.25">
      <c r="A124" s="877" t="s">
        <v>220</v>
      </c>
      <c r="B124" s="878" t="s">
        <v>221</v>
      </c>
      <c r="C124" s="879">
        <f t="shared" ref="C124:AP124" si="107">SUM(C125:C128)</f>
        <v>0</v>
      </c>
      <c r="D124" s="434">
        <f t="shared" si="107"/>
        <v>0</v>
      </c>
      <c r="E124" s="434">
        <f t="shared" si="107"/>
        <v>0</v>
      </c>
      <c r="F124" s="880">
        <f t="shared" si="107"/>
        <v>0</v>
      </c>
      <c r="G124" s="881">
        <f t="shared" si="107"/>
        <v>0</v>
      </c>
      <c r="H124" s="434">
        <f t="shared" si="107"/>
        <v>22550189</v>
      </c>
      <c r="I124" s="434">
        <f t="shared" si="107"/>
        <v>22550189</v>
      </c>
      <c r="J124" s="882">
        <f t="shared" si="107"/>
        <v>23081887</v>
      </c>
      <c r="K124" s="879">
        <f t="shared" si="107"/>
        <v>0</v>
      </c>
      <c r="L124" s="434">
        <f t="shared" si="107"/>
        <v>0</v>
      </c>
      <c r="M124" s="434">
        <f t="shared" si="107"/>
        <v>0</v>
      </c>
      <c r="N124" s="880">
        <f t="shared" si="107"/>
        <v>0</v>
      </c>
      <c r="O124" s="434">
        <f t="shared" si="107"/>
        <v>0</v>
      </c>
      <c r="P124" s="434">
        <f t="shared" si="107"/>
        <v>10800</v>
      </c>
      <c r="Q124" s="434">
        <f t="shared" si="107"/>
        <v>10800</v>
      </c>
      <c r="R124" s="882">
        <f t="shared" si="107"/>
        <v>10800</v>
      </c>
      <c r="S124" s="879"/>
      <c r="T124" s="434">
        <f>SUM(T125:T128)</f>
        <v>38070</v>
      </c>
      <c r="U124" s="434">
        <f t="shared" ref="U124:V124" si="108">SUM(U125:U128)</f>
        <v>0</v>
      </c>
      <c r="V124" s="880">
        <f t="shared" si="108"/>
        <v>38070</v>
      </c>
      <c r="W124" s="879"/>
      <c r="X124" s="434"/>
      <c r="Y124" s="434">
        <f t="shared" ref="Y124:Z124" si="109">SUM(Y125:Y128)</f>
        <v>0</v>
      </c>
      <c r="Z124" s="880">
        <f t="shared" si="109"/>
        <v>0</v>
      </c>
      <c r="AA124" s="879">
        <f>SUM(AA125:AA128)</f>
        <v>0</v>
      </c>
      <c r="AB124" s="434">
        <f t="shared" si="107"/>
        <v>0</v>
      </c>
      <c r="AC124" s="434">
        <f t="shared" si="107"/>
        <v>0</v>
      </c>
      <c r="AD124" s="880">
        <f t="shared" si="107"/>
        <v>0</v>
      </c>
      <c r="AE124" s="879">
        <f t="shared" si="107"/>
        <v>0</v>
      </c>
      <c r="AF124" s="434">
        <f t="shared" si="107"/>
        <v>0</v>
      </c>
      <c r="AG124" s="434">
        <f t="shared" si="107"/>
        <v>0</v>
      </c>
      <c r="AH124" s="880">
        <f t="shared" si="107"/>
        <v>0</v>
      </c>
      <c r="AI124" s="434">
        <f t="shared" si="107"/>
        <v>0</v>
      </c>
      <c r="AJ124" s="434">
        <f t="shared" si="107"/>
        <v>0</v>
      </c>
      <c r="AK124" s="434">
        <f t="shared" si="107"/>
        <v>0</v>
      </c>
      <c r="AL124" s="880">
        <f t="shared" si="107"/>
        <v>0</v>
      </c>
      <c r="AM124" s="434">
        <f t="shared" si="107"/>
        <v>0</v>
      </c>
      <c r="AN124" s="434">
        <f t="shared" si="107"/>
        <v>8500</v>
      </c>
      <c r="AO124" s="434">
        <f t="shared" si="107"/>
        <v>0</v>
      </c>
      <c r="AP124" s="880">
        <f t="shared" si="107"/>
        <v>0</v>
      </c>
      <c r="AQ124" s="434">
        <f>SUM(AQ125:AQ128)</f>
        <v>26420650</v>
      </c>
      <c r="AR124" s="434">
        <f>SUM(AR125:AR128)</f>
        <v>26420650</v>
      </c>
      <c r="AS124" s="434">
        <f t="shared" ref="AS124:DD124" si="110">SUM(AS125:AS128)</f>
        <v>28702873</v>
      </c>
      <c r="AT124" s="882">
        <f t="shared" si="110"/>
        <v>28711373</v>
      </c>
      <c r="AU124" s="879">
        <f t="shared" si="110"/>
        <v>0</v>
      </c>
      <c r="AV124" s="434">
        <f t="shared" si="110"/>
        <v>0</v>
      </c>
      <c r="AW124" s="434">
        <f t="shared" si="110"/>
        <v>0</v>
      </c>
      <c r="AX124" s="880">
        <f t="shared" si="110"/>
        <v>1188562</v>
      </c>
      <c r="AY124" s="434">
        <f t="shared" si="110"/>
        <v>0</v>
      </c>
      <c r="AZ124" s="434">
        <f t="shared" si="110"/>
        <v>976082</v>
      </c>
      <c r="BA124" s="434">
        <f t="shared" si="110"/>
        <v>1609082</v>
      </c>
      <c r="BB124" s="880">
        <f t="shared" si="110"/>
        <v>976082</v>
      </c>
      <c r="BC124" s="434">
        <f t="shared" si="110"/>
        <v>0</v>
      </c>
      <c r="BD124" s="434">
        <f t="shared" si="110"/>
        <v>5670</v>
      </c>
      <c r="BE124" s="434">
        <f t="shared" si="110"/>
        <v>5670</v>
      </c>
      <c r="BF124" s="880">
        <f t="shared" si="110"/>
        <v>5670</v>
      </c>
      <c r="BG124" s="434">
        <f t="shared" si="110"/>
        <v>0</v>
      </c>
      <c r="BH124" s="434">
        <f t="shared" si="110"/>
        <v>0</v>
      </c>
      <c r="BI124" s="434">
        <f t="shared" si="110"/>
        <v>0</v>
      </c>
      <c r="BJ124" s="880">
        <f t="shared" si="110"/>
        <v>0</v>
      </c>
      <c r="BK124" s="434">
        <f t="shared" si="110"/>
        <v>0</v>
      </c>
      <c r="BL124" s="434">
        <f t="shared" si="110"/>
        <v>2897</v>
      </c>
      <c r="BM124" s="434">
        <f t="shared" si="110"/>
        <v>0</v>
      </c>
      <c r="BN124" s="880">
        <f t="shared" si="110"/>
        <v>2897</v>
      </c>
      <c r="BO124" s="434">
        <f t="shared" si="110"/>
        <v>0</v>
      </c>
      <c r="BP124" s="434">
        <f t="shared" si="110"/>
        <v>607500</v>
      </c>
      <c r="BQ124" s="434">
        <f t="shared" si="110"/>
        <v>607500</v>
      </c>
      <c r="BR124" s="882">
        <f t="shared" si="110"/>
        <v>607500</v>
      </c>
      <c r="BS124" s="879">
        <f t="shared" si="110"/>
        <v>0</v>
      </c>
      <c r="BT124" s="434">
        <f t="shared" si="110"/>
        <v>0</v>
      </c>
      <c r="BU124" s="434">
        <f t="shared" si="110"/>
        <v>0</v>
      </c>
      <c r="BV124" s="880">
        <f t="shared" si="110"/>
        <v>0</v>
      </c>
      <c r="BW124" s="434">
        <f t="shared" si="110"/>
        <v>3277902</v>
      </c>
      <c r="BX124" s="434">
        <f t="shared" si="110"/>
        <v>3277902</v>
      </c>
      <c r="BY124" s="434">
        <f t="shared" si="110"/>
        <v>3693602</v>
      </c>
      <c r="BZ124" s="880">
        <f t="shared" si="110"/>
        <v>415700</v>
      </c>
      <c r="CA124" s="434">
        <f t="shared" si="110"/>
        <v>0</v>
      </c>
      <c r="CB124" s="434">
        <f t="shared" si="110"/>
        <v>21600</v>
      </c>
      <c r="CC124" s="434">
        <f t="shared" si="110"/>
        <v>21600</v>
      </c>
      <c r="CD124" s="880">
        <f t="shared" si="110"/>
        <v>40500</v>
      </c>
      <c r="CE124" s="434">
        <f t="shared" si="110"/>
        <v>0</v>
      </c>
      <c r="CF124" s="434">
        <f t="shared" si="110"/>
        <v>0</v>
      </c>
      <c r="CG124" s="434">
        <f t="shared" si="110"/>
        <v>0</v>
      </c>
      <c r="CH124" s="880">
        <f t="shared" si="110"/>
        <v>0</v>
      </c>
      <c r="CI124" s="434">
        <f t="shared" si="110"/>
        <v>0</v>
      </c>
      <c r="CJ124" s="434">
        <f t="shared" si="110"/>
        <v>0</v>
      </c>
      <c r="CK124" s="434">
        <f t="shared" si="110"/>
        <v>0</v>
      </c>
      <c r="CL124" s="880">
        <f t="shared" si="110"/>
        <v>0</v>
      </c>
      <c r="CM124" s="434">
        <f t="shared" si="110"/>
        <v>0</v>
      </c>
      <c r="CN124" s="434">
        <f t="shared" si="110"/>
        <v>0</v>
      </c>
      <c r="CO124" s="434">
        <f t="shared" si="110"/>
        <v>0</v>
      </c>
      <c r="CP124" s="880">
        <f t="shared" si="110"/>
        <v>0</v>
      </c>
      <c r="CQ124" s="434">
        <f t="shared" si="110"/>
        <v>0</v>
      </c>
      <c r="CR124" s="434">
        <f t="shared" si="110"/>
        <v>10800</v>
      </c>
      <c r="CS124" s="434">
        <f t="shared" si="110"/>
        <v>10800</v>
      </c>
      <c r="CT124" s="880">
        <f t="shared" si="110"/>
        <v>10800</v>
      </c>
      <c r="CU124" s="434">
        <f t="shared" si="110"/>
        <v>1699281.9921259843</v>
      </c>
      <c r="CV124" s="882">
        <f t="shared" si="110"/>
        <v>0</v>
      </c>
      <c r="CW124" s="434">
        <f t="shared" si="110"/>
        <v>0</v>
      </c>
      <c r="CX124" s="882">
        <f t="shared" si="110"/>
        <v>0</v>
      </c>
      <c r="CY124" s="879">
        <f t="shared" si="110"/>
        <v>0</v>
      </c>
      <c r="CZ124" s="434">
        <f t="shared" si="110"/>
        <v>0</v>
      </c>
      <c r="DA124" s="434">
        <f t="shared" si="110"/>
        <v>0</v>
      </c>
      <c r="DB124" s="880">
        <f t="shared" si="110"/>
        <v>0</v>
      </c>
      <c r="DC124" s="434">
        <f t="shared" si="110"/>
        <v>0</v>
      </c>
      <c r="DD124" s="434">
        <f t="shared" si="110"/>
        <v>468780</v>
      </c>
      <c r="DE124" s="434">
        <f t="shared" ref="DE124:DN124" si="111">SUM(DE125:DE128)</f>
        <v>468780</v>
      </c>
      <c r="DF124" s="882">
        <f t="shared" si="111"/>
        <v>468780</v>
      </c>
      <c r="DG124" s="879">
        <f t="shared" si="111"/>
        <v>0</v>
      </c>
      <c r="DH124" s="434">
        <f t="shared" si="111"/>
        <v>1069200</v>
      </c>
      <c r="DI124" s="434">
        <f t="shared" si="111"/>
        <v>1069200</v>
      </c>
      <c r="DJ124" s="880">
        <f t="shared" si="111"/>
        <v>1069200</v>
      </c>
      <c r="DK124" s="881">
        <f t="shared" si="111"/>
        <v>0</v>
      </c>
      <c r="DL124" s="434">
        <f t="shared" si="111"/>
        <v>284702</v>
      </c>
      <c r="DM124" s="434">
        <f t="shared" si="111"/>
        <v>284702</v>
      </c>
      <c r="DN124" s="880">
        <f t="shared" si="111"/>
        <v>284702</v>
      </c>
      <c r="DO124" s="823">
        <f t="shared" si="81"/>
        <v>31397833.992125984</v>
      </c>
      <c r="DP124" s="823">
        <f t="shared" si="82"/>
        <v>55753342</v>
      </c>
      <c r="DQ124" s="823">
        <f t="shared" si="83"/>
        <v>59034798</v>
      </c>
      <c r="DR124" s="869">
        <f t="shared" si="84"/>
        <v>56912523</v>
      </c>
      <c r="DS124" s="858"/>
    </row>
    <row r="125" spans="1:125" ht="13.15" customHeight="1" x14ac:dyDescent="0.25">
      <c r="A125" s="868"/>
      <c r="B125" s="818" t="s">
        <v>681</v>
      </c>
      <c r="C125" s="617"/>
      <c r="D125" s="175"/>
      <c r="E125" s="175"/>
      <c r="F125" s="761"/>
      <c r="G125" s="819"/>
      <c r="H125" s="175"/>
      <c r="I125" s="175"/>
      <c r="J125" s="820">
        <v>532062</v>
      </c>
      <c r="K125" s="617"/>
      <c r="L125" s="175"/>
      <c r="M125" s="175"/>
      <c r="N125" s="761"/>
      <c r="O125" s="175"/>
      <c r="P125" s="175">
        <v>10800</v>
      </c>
      <c r="Q125" s="175">
        <v>10800</v>
      </c>
      <c r="R125" s="820">
        <v>10800</v>
      </c>
      <c r="S125" s="617"/>
      <c r="T125" s="175"/>
      <c r="U125" s="175"/>
      <c r="V125" s="761"/>
      <c r="W125" s="617"/>
      <c r="X125" s="175"/>
      <c r="Y125" s="175"/>
      <c r="Z125" s="761"/>
      <c r="AA125" s="617"/>
      <c r="AB125" s="175"/>
      <c r="AC125" s="175"/>
      <c r="AD125" s="761"/>
      <c r="AE125" s="617"/>
      <c r="AF125" s="175"/>
      <c r="AG125" s="175"/>
      <c r="AH125" s="761"/>
      <c r="AI125" s="175"/>
      <c r="AJ125" s="175"/>
      <c r="AK125" s="175"/>
      <c r="AL125" s="761"/>
      <c r="AM125" s="175"/>
      <c r="AN125" s="175"/>
      <c r="AO125" s="175"/>
      <c r="AP125" s="761"/>
      <c r="AQ125" s="175"/>
      <c r="AR125" s="175"/>
      <c r="AS125" s="175">
        <v>2282223</v>
      </c>
      <c r="AT125" s="820">
        <v>2282223</v>
      </c>
      <c r="AU125" s="617"/>
      <c r="AV125" s="175"/>
      <c r="AW125" s="175"/>
      <c r="AX125" s="761">
        <v>555562</v>
      </c>
      <c r="AY125" s="175"/>
      <c r="AZ125" s="175">
        <v>576082</v>
      </c>
      <c r="BA125" s="175">
        <v>576082</v>
      </c>
      <c r="BB125" s="761">
        <v>576082</v>
      </c>
      <c r="BC125" s="175"/>
      <c r="BD125" s="175">
        <v>5670</v>
      </c>
      <c r="BE125" s="175">
        <v>5670</v>
      </c>
      <c r="BF125" s="761">
        <v>5670</v>
      </c>
      <c r="BG125" s="175"/>
      <c r="BH125" s="175"/>
      <c r="BI125" s="175"/>
      <c r="BJ125" s="761"/>
      <c r="BK125" s="175"/>
      <c r="BL125" s="175"/>
      <c r="BM125" s="175"/>
      <c r="BN125" s="761"/>
      <c r="BO125" s="175"/>
      <c r="BP125" s="175">
        <v>607500</v>
      </c>
      <c r="BQ125" s="175">
        <v>607500</v>
      </c>
      <c r="BR125" s="820">
        <v>607500</v>
      </c>
      <c r="BS125" s="617"/>
      <c r="BT125" s="175"/>
      <c r="BU125" s="175"/>
      <c r="BV125" s="761"/>
      <c r="BW125" s="175"/>
      <c r="BX125" s="175"/>
      <c r="BY125" s="175"/>
      <c r="BZ125" s="761"/>
      <c r="CA125" s="175"/>
      <c r="CB125" s="175">
        <v>21600</v>
      </c>
      <c r="CC125" s="175">
        <v>21600</v>
      </c>
      <c r="CD125" s="761">
        <v>40500</v>
      </c>
      <c r="CE125" s="175"/>
      <c r="CF125" s="175"/>
      <c r="CG125" s="175"/>
      <c r="CH125" s="761"/>
      <c r="CI125" s="175"/>
      <c r="CJ125" s="175"/>
      <c r="CK125" s="175"/>
      <c r="CL125" s="761"/>
      <c r="CM125" s="175"/>
      <c r="CN125" s="175"/>
      <c r="CO125" s="175"/>
      <c r="CP125" s="761"/>
      <c r="CQ125" s="175">
        <f t="shared" ref="CQ125" si="112">+CQ121*0.27</f>
        <v>0</v>
      </c>
      <c r="CR125" s="175">
        <v>10800</v>
      </c>
      <c r="CS125" s="175">
        <v>10800</v>
      </c>
      <c r="CT125" s="175">
        <v>10800</v>
      </c>
      <c r="CU125" s="175">
        <f>+CU121*0.27</f>
        <v>1699281.9921259843</v>
      </c>
      <c r="CV125" s="820">
        <f>+CV121*0.27</f>
        <v>0</v>
      </c>
      <c r="CW125" s="175"/>
      <c r="CX125" s="820"/>
      <c r="CY125" s="617">
        <f>+CY121*0.27</f>
        <v>0</v>
      </c>
      <c r="CZ125" s="175">
        <f>+CZ121*0.27</f>
        <v>0</v>
      </c>
      <c r="DA125" s="175"/>
      <c r="DB125" s="761"/>
      <c r="DC125" s="175">
        <f>+DC121*0.27</f>
        <v>0</v>
      </c>
      <c r="DD125" s="175">
        <v>468780</v>
      </c>
      <c r="DE125" s="175">
        <v>468780</v>
      </c>
      <c r="DF125" s="820">
        <v>468780</v>
      </c>
      <c r="DG125" s="617">
        <f>+DG121*0.27</f>
        <v>0</v>
      </c>
      <c r="DH125" s="175">
        <v>1069200</v>
      </c>
      <c r="DI125" s="175">
        <v>1069200</v>
      </c>
      <c r="DJ125" s="761">
        <v>1069200</v>
      </c>
      <c r="DK125" s="819">
        <f t="shared" ref="DK125" si="113">+DK121*0.27</f>
        <v>0</v>
      </c>
      <c r="DL125" s="175">
        <v>284702</v>
      </c>
      <c r="DM125" s="175">
        <v>284702</v>
      </c>
      <c r="DN125" s="761">
        <v>284702</v>
      </c>
      <c r="DO125" s="823">
        <f t="shared" si="81"/>
        <v>1699281.9921259843</v>
      </c>
      <c r="DP125" s="823">
        <f t="shared" si="82"/>
        <v>3055134</v>
      </c>
      <c r="DQ125" s="823">
        <f t="shared" si="83"/>
        <v>5337357</v>
      </c>
      <c r="DR125" s="869">
        <f t="shared" si="84"/>
        <v>6443881</v>
      </c>
      <c r="DS125" s="858"/>
      <c r="DU125" s="858"/>
    </row>
    <row r="126" spans="1:125" x14ac:dyDescent="0.25">
      <c r="A126" s="868"/>
      <c r="B126" s="818" t="s">
        <v>680</v>
      </c>
      <c r="C126" s="617"/>
      <c r="D126" s="175"/>
      <c r="E126" s="175"/>
      <c r="F126" s="761"/>
      <c r="G126" s="819"/>
      <c r="H126" s="175">
        <v>22550189</v>
      </c>
      <c r="I126" s="175">
        <v>22550189</v>
      </c>
      <c r="J126" s="820">
        <v>22549825</v>
      </c>
      <c r="K126" s="617"/>
      <c r="L126" s="175"/>
      <c r="M126" s="175"/>
      <c r="N126" s="761"/>
      <c r="O126" s="175"/>
      <c r="P126" s="175"/>
      <c r="Q126" s="175"/>
      <c r="R126" s="820"/>
      <c r="S126" s="617"/>
      <c r="T126" s="175"/>
      <c r="U126" s="175"/>
      <c r="V126" s="761"/>
      <c r="W126" s="617"/>
      <c r="X126" s="175"/>
      <c r="Y126" s="175"/>
      <c r="Z126" s="761"/>
      <c r="AA126" s="617"/>
      <c r="AB126" s="175"/>
      <c r="AC126" s="175"/>
      <c r="AD126" s="761"/>
      <c r="AE126" s="617"/>
      <c r="AF126" s="175"/>
      <c r="AG126" s="175"/>
      <c r="AH126" s="761"/>
      <c r="AI126" s="175"/>
      <c r="AJ126" s="175"/>
      <c r="AK126" s="175"/>
      <c r="AL126" s="761"/>
      <c r="AM126" s="175"/>
      <c r="AN126" s="175"/>
      <c r="AO126" s="175"/>
      <c r="AP126" s="761"/>
      <c r="AQ126" s="175">
        <v>26420650</v>
      </c>
      <c r="AR126" s="175">
        <v>26420650</v>
      </c>
      <c r="AS126" s="175">
        <v>26420650</v>
      </c>
      <c r="AT126" s="820">
        <v>26420650</v>
      </c>
      <c r="AU126" s="617"/>
      <c r="AV126" s="175"/>
      <c r="AW126" s="175"/>
      <c r="AX126" s="761"/>
      <c r="AY126" s="175"/>
      <c r="AZ126" s="175"/>
      <c r="BA126" s="175"/>
      <c r="BB126" s="761"/>
      <c r="BC126" s="175"/>
      <c r="BD126" s="175"/>
      <c r="BE126" s="175"/>
      <c r="BF126" s="761"/>
      <c r="BG126" s="175"/>
      <c r="BH126" s="175"/>
      <c r="BI126" s="175"/>
      <c r="BJ126" s="761"/>
      <c r="BK126" s="175"/>
      <c r="BL126" s="175"/>
      <c r="BM126" s="175"/>
      <c r="BN126" s="761"/>
      <c r="BO126" s="175"/>
      <c r="BP126" s="175"/>
      <c r="BQ126" s="175"/>
      <c r="BR126" s="820"/>
      <c r="BS126" s="617"/>
      <c r="BT126" s="175"/>
      <c r="BU126" s="175"/>
      <c r="BV126" s="761"/>
      <c r="BW126" s="175">
        <v>3277902</v>
      </c>
      <c r="BX126" s="175">
        <f>3277902-415700</f>
        <v>2862202</v>
      </c>
      <c r="BY126" s="175">
        <v>3277902</v>
      </c>
      <c r="BZ126" s="761"/>
      <c r="CA126" s="175"/>
      <c r="CB126" s="175"/>
      <c r="CC126" s="175"/>
      <c r="CD126" s="761"/>
      <c r="CE126" s="175"/>
      <c r="CF126" s="175"/>
      <c r="CG126" s="175"/>
      <c r="CH126" s="761"/>
      <c r="CI126" s="175"/>
      <c r="CJ126" s="175"/>
      <c r="CK126" s="175"/>
      <c r="CL126" s="761"/>
      <c r="CM126" s="175"/>
      <c r="CN126" s="175"/>
      <c r="CO126" s="175"/>
      <c r="CP126" s="761"/>
      <c r="CQ126" s="175"/>
      <c r="CR126" s="175"/>
      <c r="CS126" s="175"/>
      <c r="CT126" s="761"/>
      <c r="CU126" s="175"/>
      <c r="CV126" s="820"/>
      <c r="CW126" s="175"/>
      <c r="CX126" s="820"/>
      <c r="CY126" s="617"/>
      <c r="CZ126" s="175"/>
      <c r="DA126" s="175"/>
      <c r="DB126" s="761"/>
      <c r="DC126" s="175"/>
      <c r="DD126" s="175"/>
      <c r="DE126" s="175"/>
      <c r="DF126" s="820"/>
      <c r="DG126" s="617"/>
      <c r="DH126" s="175"/>
      <c r="DI126" s="175"/>
      <c r="DJ126" s="761"/>
      <c r="DK126" s="819"/>
      <c r="DL126" s="175"/>
      <c r="DM126" s="175"/>
      <c r="DN126" s="761"/>
      <c r="DO126" s="823">
        <f t="shared" si="81"/>
        <v>29698552</v>
      </c>
      <c r="DP126" s="823">
        <f t="shared" si="82"/>
        <v>51833041</v>
      </c>
      <c r="DQ126" s="823">
        <f t="shared" si="83"/>
        <v>52248741</v>
      </c>
      <c r="DR126" s="869">
        <f t="shared" si="84"/>
        <v>48970475</v>
      </c>
      <c r="DS126" s="858"/>
    </row>
    <row r="127" spans="1:125" x14ac:dyDescent="0.25">
      <c r="A127" s="868"/>
      <c r="B127" s="818" t="s">
        <v>222</v>
      </c>
      <c r="C127" s="617"/>
      <c r="D127" s="175"/>
      <c r="E127" s="175"/>
      <c r="F127" s="761"/>
      <c r="G127" s="819"/>
      <c r="H127" s="175"/>
      <c r="I127" s="175"/>
      <c r="J127" s="820"/>
      <c r="K127" s="617"/>
      <c r="L127" s="175"/>
      <c r="M127" s="175"/>
      <c r="N127" s="761"/>
      <c r="O127" s="175"/>
      <c r="P127" s="175"/>
      <c r="Q127" s="175"/>
      <c r="R127" s="820"/>
      <c r="S127" s="617"/>
      <c r="T127" s="175">
        <v>38070</v>
      </c>
      <c r="U127" s="175"/>
      <c r="V127" s="761">
        <v>38070</v>
      </c>
      <c r="W127" s="617"/>
      <c r="X127" s="175"/>
      <c r="Y127" s="175"/>
      <c r="Z127" s="761"/>
      <c r="AA127" s="617"/>
      <c r="AB127" s="175"/>
      <c r="AC127" s="175"/>
      <c r="AD127" s="761"/>
      <c r="AE127" s="617"/>
      <c r="AF127" s="175"/>
      <c r="AG127" s="175"/>
      <c r="AH127" s="761"/>
      <c r="AI127" s="175"/>
      <c r="AJ127" s="175"/>
      <c r="AK127" s="175"/>
      <c r="AL127" s="761"/>
      <c r="AM127" s="175"/>
      <c r="AN127" s="175"/>
      <c r="AO127" s="175"/>
      <c r="AP127" s="761"/>
      <c r="AQ127" s="175"/>
      <c r="AR127" s="175"/>
      <c r="AS127" s="175"/>
      <c r="AT127" s="820"/>
      <c r="AU127" s="617"/>
      <c r="AV127" s="175"/>
      <c r="AW127" s="175"/>
      <c r="AX127" s="761"/>
      <c r="AY127" s="175"/>
      <c r="AZ127" s="175"/>
      <c r="BA127" s="175"/>
      <c r="BB127" s="761"/>
      <c r="BC127" s="175"/>
      <c r="BD127" s="175"/>
      <c r="BE127" s="175"/>
      <c r="BF127" s="761"/>
      <c r="BG127" s="175"/>
      <c r="BH127" s="175"/>
      <c r="BI127" s="175"/>
      <c r="BJ127" s="761"/>
      <c r="BK127" s="175"/>
      <c r="BL127" s="175">
        <v>2897</v>
      </c>
      <c r="BM127" s="175"/>
      <c r="BN127" s="761">
        <v>2897</v>
      </c>
      <c r="BO127" s="175"/>
      <c r="BP127" s="175"/>
      <c r="BQ127" s="175"/>
      <c r="BR127" s="820"/>
      <c r="BS127" s="617"/>
      <c r="BT127" s="175"/>
      <c r="BU127" s="175"/>
      <c r="BV127" s="761"/>
      <c r="BW127" s="175"/>
      <c r="BX127" s="175"/>
      <c r="BY127" s="175"/>
      <c r="BZ127" s="761"/>
      <c r="CA127" s="175"/>
      <c r="CB127" s="175"/>
      <c r="CC127" s="175"/>
      <c r="CD127" s="761"/>
      <c r="CE127" s="175"/>
      <c r="CF127" s="175"/>
      <c r="CG127" s="175"/>
      <c r="CH127" s="761"/>
      <c r="CI127" s="175"/>
      <c r="CJ127" s="175"/>
      <c r="CK127" s="175"/>
      <c r="CL127" s="761"/>
      <c r="CM127" s="175"/>
      <c r="CN127" s="175"/>
      <c r="CO127" s="175"/>
      <c r="CP127" s="761"/>
      <c r="CQ127" s="175"/>
      <c r="CR127" s="175"/>
      <c r="CS127" s="175"/>
      <c r="CT127" s="761"/>
      <c r="CU127" s="175"/>
      <c r="CV127" s="820"/>
      <c r="CW127" s="175"/>
      <c r="CX127" s="820"/>
      <c r="CY127" s="617"/>
      <c r="CZ127" s="175"/>
      <c r="DA127" s="175"/>
      <c r="DB127" s="761"/>
      <c r="DC127" s="175"/>
      <c r="DD127" s="175"/>
      <c r="DE127" s="175"/>
      <c r="DF127" s="820"/>
      <c r="DG127" s="617"/>
      <c r="DH127" s="175"/>
      <c r="DI127" s="175"/>
      <c r="DJ127" s="761"/>
      <c r="DK127" s="819"/>
      <c r="DL127" s="175"/>
      <c r="DM127" s="175"/>
      <c r="DN127" s="761"/>
      <c r="DO127" s="823">
        <f t="shared" si="81"/>
        <v>0</v>
      </c>
      <c r="DP127" s="823">
        <f t="shared" si="82"/>
        <v>40967</v>
      </c>
      <c r="DQ127" s="823">
        <f t="shared" si="83"/>
        <v>0</v>
      </c>
      <c r="DR127" s="869">
        <f t="shared" si="84"/>
        <v>40967</v>
      </c>
      <c r="DS127" s="858"/>
    </row>
    <row r="128" spans="1:125" x14ac:dyDescent="0.25">
      <c r="A128" s="868" t="s">
        <v>223</v>
      </c>
      <c r="B128" s="818" t="s">
        <v>224</v>
      </c>
      <c r="C128" s="617"/>
      <c r="D128" s="175"/>
      <c r="E128" s="175"/>
      <c r="F128" s="761"/>
      <c r="G128" s="819"/>
      <c r="H128" s="175"/>
      <c r="I128" s="175"/>
      <c r="J128" s="820"/>
      <c r="K128" s="617"/>
      <c r="L128" s="175"/>
      <c r="M128" s="175"/>
      <c r="N128" s="761"/>
      <c r="O128" s="175"/>
      <c r="P128" s="175"/>
      <c r="Q128" s="175"/>
      <c r="R128" s="820"/>
      <c r="S128" s="617"/>
      <c r="T128" s="175"/>
      <c r="U128" s="175"/>
      <c r="V128" s="761"/>
      <c r="W128" s="617"/>
      <c r="X128" s="175"/>
      <c r="Y128" s="175"/>
      <c r="Z128" s="761"/>
      <c r="AA128" s="617"/>
      <c r="AB128" s="175"/>
      <c r="AC128" s="175"/>
      <c r="AD128" s="761"/>
      <c r="AE128" s="617"/>
      <c r="AF128" s="175"/>
      <c r="AG128" s="175"/>
      <c r="AH128" s="761"/>
      <c r="AI128" s="175"/>
      <c r="AJ128" s="175"/>
      <c r="AK128" s="175"/>
      <c r="AL128" s="761"/>
      <c r="AM128" s="175"/>
      <c r="AN128" s="175">
        <v>8500</v>
      </c>
      <c r="AO128" s="175"/>
      <c r="AP128" s="761"/>
      <c r="AQ128" s="175"/>
      <c r="AR128" s="175"/>
      <c r="AS128" s="175"/>
      <c r="AT128" s="820">
        <v>8500</v>
      </c>
      <c r="AU128" s="617"/>
      <c r="AV128" s="175"/>
      <c r="AW128" s="175"/>
      <c r="AX128" s="761">
        <v>633000</v>
      </c>
      <c r="AY128" s="175"/>
      <c r="AZ128" s="175">
        <v>400000</v>
      </c>
      <c r="BA128" s="175">
        <v>1033000</v>
      </c>
      <c r="BB128" s="761">
        <v>400000</v>
      </c>
      <c r="BC128" s="175"/>
      <c r="BD128" s="175"/>
      <c r="BE128" s="175"/>
      <c r="BF128" s="761"/>
      <c r="BG128" s="175"/>
      <c r="BH128" s="175"/>
      <c r="BI128" s="175"/>
      <c r="BJ128" s="761"/>
      <c r="BK128" s="175"/>
      <c r="BL128" s="175"/>
      <c r="BM128" s="175"/>
      <c r="BN128" s="761"/>
      <c r="BO128" s="175"/>
      <c r="BP128" s="175"/>
      <c r="BQ128" s="175"/>
      <c r="BR128" s="820"/>
      <c r="BS128" s="617"/>
      <c r="BT128" s="175"/>
      <c r="BU128" s="175"/>
      <c r="BV128" s="761"/>
      <c r="BW128" s="175"/>
      <c r="BX128" s="175">
        <v>415700</v>
      </c>
      <c r="BY128" s="175">
        <v>415700</v>
      </c>
      <c r="BZ128" s="761">
        <v>415700</v>
      </c>
      <c r="CA128" s="175"/>
      <c r="CB128" s="175"/>
      <c r="CC128" s="175"/>
      <c r="CD128" s="761"/>
      <c r="CE128" s="175"/>
      <c r="CF128" s="175"/>
      <c r="CG128" s="175"/>
      <c r="CH128" s="761"/>
      <c r="CI128" s="175"/>
      <c r="CJ128" s="175"/>
      <c r="CK128" s="175"/>
      <c r="CL128" s="761"/>
      <c r="CM128" s="175"/>
      <c r="CN128" s="175"/>
      <c r="CO128" s="175"/>
      <c r="CP128" s="761"/>
      <c r="CQ128" s="175"/>
      <c r="CR128" s="175"/>
      <c r="CS128" s="175"/>
      <c r="CT128" s="761"/>
      <c r="CU128" s="175"/>
      <c r="CV128" s="820"/>
      <c r="CW128" s="175"/>
      <c r="CX128" s="820"/>
      <c r="CY128" s="617"/>
      <c r="CZ128" s="175"/>
      <c r="DA128" s="175"/>
      <c r="DB128" s="761"/>
      <c r="DC128" s="175"/>
      <c r="DD128" s="175"/>
      <c r="DE128" s="175"/>
      <c r="DF128" s="820"/>
      <c r="DG128" s="617"/>
      <c r="DH128" s="175"/>
      <c r="DI128" s="175"/>
      <c r="DJ128" s="761"/>
      <c r="DK128" s="819"/>
      <c r="DL128" s="175"/>
      <c r="DM128" s="175"/>
      <c r="DN128" s="761"/>
      <c r="DO128" s="823">
        <f t="shared" si="81"/>
        <v>0</v>
      </c>
      <c r="DP128" s="823">
        <f t="shared" si="82"/>
        <v>824200</v>
      </c>
      <c r="DQ128" s="823">
        <f t="shared" si="83"/>
        <v>1448700</v>
      </c>
      <c r="DR128" s="869">
        <f t="shared" si="84"/>
        <v>1457200</v>
      </c>
      <c r="DS128" s="858"/>
      <c r="DU128" s="858"/>
    </row>
    <row r="129" spans="1:125" s="432" customFormat="1" x14ac:dyDescent="0.25">
      <c r="A129" s="870" t="s">
        <v>225</v>
      </c>
      <c r="B129" s="844" t="s">
        <v>35</v>
      </c>
      <c r="C129" s="871"/>
      <c r="D129" s="439"/>
      <c r="E129" s="439"/>
      <c r="F129" s="872"/>
      <c r="G129" s="873"/>
      <c r="H129" s="439"/>
      <c r="I129" s="439"/>
      <c r="J129" s="874"/>
      <c r="K129" s="871"/>
      <c r="L129" s="439"/>
      <c r="M129" s="439"/>
      <c r="N129" s="872"/>
      <c r="O129" s="439"/>
      <c r="P129" s="439"/>
      <c r="Q129" s="439"/>
      <c r="R129" s="874"/>
      <c r="S129" s="871"/>
      <c r="T129" s="439"/>
      <c r="U129" s="439"/>
      <c r="V129" s="872"/>
      <c r="W129" s="871"/>
      <c r="X129" s="439"/>
      <c r="Y129" s="439"/>
      <c r="Z129" s="872"/>
      <c r="AA129" s="871"/>
      <c r="AB129" s="439"/>
      <c r="AC129" s="439"/>
      <c r="AD129" s="872"/>
      <c r="AE129" s="871"/>
      <c r="AF129" s="439"/>
      <c r="AG129" s="439"/>
      <c r="AH129" s="872"/>
      <c r="AI129" s="439"/>
      <c r="AJ129" s="439"/>
      <c r="AK129" s="439"/>
      <c r="AL129" s="872"/>
      <c r="AM129" s="439"/>
      <c r="AN129" s="439"/>
      <c r="AO129" s="439"/>
      <c r="AP129" s="872"/>
      <c r="AQ129" s="439"/>
      <c r="AR129" s="439"/>
      <c r="AS129" s="439"/>
      <c r="AT129" s="874"/>
      <c r="AU129" s="871"/>
      <c r="AV129" s="439"/>
      <c r="AW129" s="439"/>
      <c r="AX129" s="872"/>
      <c r="AY129" s="439"/>
      <c r="AZ129" s="439"/>
      <c r="BA129" s="439"/>
      <c r="BB129" s="872"/>
      <c r="BC129" s="439"/>
      <c r="BD129" s="439"/>
      <c r="BE129" s="439"/>
      <c r="BF129" s="872"/>
      <c r="BG129" s="439"/>
      <c r="BH129" s="439"/>
      <c r="BI129" s="439"/>
      <c r="BJ129" s="872"/>
      <c r="BK129" s="439"/>
      <c r="BL129" s="439"/>
      <c r="BM129" s="439"/>
      <c r="BN129" s="872"/>
      <c r="BO129" s="439"/>
      <c r="BP129" s="439"/>
      <c r="BQ129" s="439"/>
      <c r="BR129" s="874"/>
      <c r="BS129" s="871"/>
      <c r="BT129" s="439"/>
      <c r="BU129" s="439"/>
      <c r="BV129" s="872"/>
      <c r="BW129" s="439"/>
      <c r="BX129" s="439"/>
      <c r="BY129" s="439"/>
      <c r="BZ129" s="872"/>
      <c r="CA129" s="439"/>
      <c r="CB129" s="439"/>
      <c r="CC129" s="439"/>
      <c r="CD129" s="872"/>
      <c r="CE129" s="439"/>
      <c r="CF129" s="439"/>
      <c r="CG129" s="439"/>
      <c r="CH129" s="872"/>
      <c r="CI129" s="439"/>
      <c r="CJ129" s="439"/>
      <c r="CK129" s="439"/>
      <c r="CL129" s="872"/>
      <c r="CM129" s="439"/>
      <c r="CN129" s="439"/>
      <c r="CO129" s="439"/>
      <c r="CP129" s="872"/>
      <c r="CQ129" s="439"/>
      <c r="CR129" s="439"/>
      <c r="CS129" s="439"/>
      <c r="CT129" s="872"/>
      <c r="CU129" s="439"/>
      <c r="CV129" s="874"/>
      <c r="CW129" s="439"/>
      <c r="CX129" s="874"/>
      <c r="CY129" s="871"/>
      <c r="CZ129" s="439"/>
      <c r="DA129" s="439"/>
      <c r="DB129" s="872"/>
      <c r="DC129" s="439"/>
      <c r="DD129" s="439"/>
      <c r="DE129" s="439"/>
      <c r="DF129" s="874"/>
      <c r="DG129" s="871"/>
      <c r="DH129" s="439"/>
      <c r="DI129" s="439"/>
      <c r="DJ129" s="872"/>
      <c r="DK129" s="873"/>
      <c r="DL129" s="439"/>
      <c r="DM129" s="439"/>
      <c r="DN129" s="872"/>
      <c r="DO129" s="875">
        <f t="shared" si="81"/>
        <v>0</v>
      </c>
      <c r="DP129" s="875">
        <f t="shared" si="82"/>
        <v>0</v>
      </c>
      <c r="DQ129" s="875">
        <f t="shared" si="83"/>
        <v>0</v>
      </c>
      <c r="DR129" s="876">
        <f t="shared" si="84"/>
        <v>0</v>
      </c>
      <c r="DS129" s="858"/>
    </row>
    <row r="130" spans="1:125" s="432" customFormat="1" x14ac:dyDescent="0.25">
      <c r="A130" s="870" t="s">
        <v>226</v>
      </c>
      <c r="B130" s="844" t="s">
        <v>36</v>
      </c>
      <c r="C130" s="871">
        <f t="shared" ref="C130:AZ130" si="114">SUM(C131:C136)</f>
        <v>0</v>
      </c>
      <c r="D130" s="439">
        <f t="shared" si="114"/>
        <v>1741140</v>
      </c>
      <c r="E130" s="439">
        <f t="shared" si="114"/>
        <v>1741140</v>
      </c>
      <c r="F130" s="872">
        <f t="shared" si="114"/>
        <v>1741140</v>
      </c>
      <c r="G130" s="873">
        <f t="shared" si="114"/>
        <v>0</v>
      </c>
      <c r="H130" s="439">
        <f t="shared" si="114"/>
        <v>0</v>
      </c>
      <c r="I130" s="439">
        <f t="shared" si="114"/>
        <v>0</v>
      </c>
      <c r="J130" s="874">
        <f t="shared" si="114"/>
        <v>0</v>
      </c>
      <c r="K130" s="871">
        <f t="shared" si="114"/>
        <v>0</v>
      </c>
      <c r="L130" s="439">
        <f t="shared" si="114"/>
        <v>0</v>
      </c>
      <c r="M130" s="439">
        <f t="shared" si="114"/>
        <v>0</v>
      </c>
      <c r="N130" s="872">
        <f t="shared" si="114"/>
        <v>0</v>
      </c>
      <c r="O130" s="439">
        <f t="shared" si="114"/>
        <v>0</v>
      </c>
      <c r="P130" s="439">
        <f t="shared" si="114"/>
        <v>0</v>
      </c>
      <c r="Q130" s="439">
        <f t="shared" si="114"/>
        <v>0</v>
      </c>
      <c r="R130" s="874">
        <f t="shared" si="114"/>
        <v>0</v>
      </c>
      <c r="S130" s="871">
        <f t="shared" si="114"/>
        <v>4566132</v>
      </c>
      <c r="T130" s="439">
        <f t="shared" si="114"/>
        <v>4566132</v>
      </c>
      <c r="U130" s="439">
        <f t="shared" si="114"/>
        <v>4566132</v>
      </c>
      <c r="V130" s="872">
        <f t="shared" si="114"/>
        <v>4566132</v>
      </c>
      <c r="W130" s="871">
        <f t="shared" si="114"/>
        <v>713000</v>
      </c>
      <c r="X130" s="439">
        <f t="shared" si="114"/>
        <v>713000</v>
      </c>
      <c r="Y130" s="439">
        <f t="shared" si="114"/>
        <v>713000</v>
      </c>
      <c r="Z130" s="872">
        <f t="shared" si="114"/>
        <v>0</v>
      </c>
      <c r="AA130" s="871">
        <f t="shared" si="114"/>
        <v>5000000</v>
      </c>
      <c r="AB130" s="439">
        <f t="shared" si="114"/>
        <v>5000000</v>
      </c>
      <c r="AC130" s="439">
        <f t="shared" si="114"/>
        <v>5000000</v>
      </c>
      <c r="AD130" s="872">
        <f t="shared" si="114"/>
        <v>0</v>
      </c>
      <c r="AE130" s="871">
        <f t="shared" si="114"/>
        <v>2000000</v>
      </c>
      <c r="AF130" s="439">
        <f t="shared" si="114"/>
        <v>0</v>
      </c>
      <c r="AG130" s="439">
        <f t="shared" si="114"/>
        <v>0</v>
      </c>
      <c r="AH130" s="872">
        <f t="shared" si="114"/>
        <v>0</v>
      </c>
      <c r="AI130" s="439">
        <f t="shared" si="114"/>
        <v>0</v>
      </c>
      <c r="AJ130" s="439">
        <f t="shared" si="114"/>
        <v>0</v>
      </c>
      <c r="AK130" s="439">
        <f t="shared" si="114"/>
        <v>0</v>
      </c>
      <c r="AL130" s="872">
        <f t="shared" si="114"/>
        <v>0</v>
      </c>
      <c r="AM130" s="439">
        <f t="shared" si="114"/>
        <v>0</v>
      </c>
      <c r="AN130" s="439">
        <f t="shared" si="114"/>
        <v>0</v>
      </c>
      <c r="AO130" s="439">
        <f t="shared" si="114"/>
        <v>0</v>
      </c>
      <c r="AP130" s="872">
        <f t="shared" si="114"/>
        <v>0</v>
      </c>
      <c r="AQ130" s="439">
        <f t="shared" si="114"/>
        <v>0</v>
      </c>
      <c r="AR130" s="439">
        <f t="shared" si="114"/>
        <v>0</v>
      </c>
      <c r="AS130" s="439">
        <f t="shared" si="114"/>
        <v>0</v>
      </c>
      <c r="AT130" s="874">
        <f t="shared" si="114"/>
        <v>0</v>
      </c>
      <c r="AU130" s="871">
        <f t="shared" si="114"/>
        <v>0</v>
      </c>
      <c r="AV130" s="439">
        <f t="shared" si="114"/>
        <v>0</v>
      </c>
      <c r="AW130" s="439">
        <f t="shared" si="114"/>
        <v>0</v>
      </c>
      <c r="AX130" s="872">
        <f t="shared" si="114"/>
        <v>0</v>
      </c>
      <c r="AY130" s="439">
        <f t="shared" si="114"/>
        <v>0</v>
      </c>
      <c r="AZ130" s="439">
        <f t="shared" si="114"/>
        <v>0</v>
      </c>
      <c r="BA130" s="439">
        <f t="shared" ref="BA130:DL130" si="115">SUM(BA131:BA136)</f>
        <v>0</v>
      </c>
      <c r="BB130" s="872">
        <f t="shared" si="115"/>
        <v>0</v>
      </c>
      <c r="BC130" s="439">
        <f t="shared" si="115"/>
        <v>0</v>
      </c>
      <c r="BD130" s="439">
        <f t="shared" si="115"/>
        <v>0</v>
      </c>
      <c r="BE130" s="439">
        <f t="shared" si="115"/>
        <v>0</v>
      </c>
      <c r="BF130" s="872">
        <f t="shared" si="115"/>
        <v>0</v>
      </c>
      <c r="BG130" s="439">
        <f t="shared" si="115"/>
        <v>0</v>
      </c>
      <c r="BH130" s="439">
        <f t="shared" si="115"/>
        <v>0</v>
      </c>
      <c r="BI130" s="439">
        <f t="shared" si="115"/>
        <v>0</v>
      </c>
      <c r="BJ130" s="872">
        <f t="shared" si="115"/>
        <v>0</v>
      </c>
      <c r="BK130" s="439">
        <f t="shared" si="115"/>
        <v>0</v>
      </c>
      <c r="BL130" s="439">
        <f t="shared" si="115"/>
        <v>104008</v>
      </c>
      <c r="BM130" s="439">
        <f t="shared" si="115"/>
        <v>104008</v>
      </c>
      <c r="BN130" s="872">
        <f t="shared" si="115"/>
        <v>104008</v>
      </c>
      <c r="BO130" s="439">
        <f t="shared" si="115"/>
        <v>0</v>
      </c>
      <c r="BP130" s="439">
        <f t="shared" si="115"/>
        <v>0</v>
      </c>
      <c r="BQ130" s="439">
        <f t="shared" si="115"/>
        <v>0</v>
      </c>
      <c r="BR130" s="874">
        <f t="shared" si="115"/>
        <v>0</v>
      </c>
      <c r="BS130" s="871">
        <f t="shared" si="115"/>
        <v>0</v>
      </c>
      <c r="BT130" s="439">
        <f t="shared" si="115"/>
        <v>0</v>
      </c>
      <c r="BU130" s="439">
        <f t="shared" si="115"/>
        <v>0</v>
      </c>
      <c r="BV130" s="872">
        <f t="shared" si="115"/>
        <v>0</v>
      </c>
      <c r="BW130" s="439">
        <f t="shared" si="115"/>
        <v>0</v>
      </c>
      <c r="BX130" s="439">
        <f t="shared" si="115"/>
        <v>0</v>
      </c>
      <c r="BY130" s="439">
        <f t="shared" si="115"/>
        <v>0</v>
      </c>
      <c r="BZ130" s="872">
        <f t="shared" si="115"/>
        <v>0</v>
      </c>
      <c r="CA130" s="439">
        <f t="shared" si="115"/>
        <v>0</v>
      </c>
      <c r="CB130" s="439">
        <f t="shared" si="115"/>
        <v>0</v>
      </c>
      <c r="CC130" s="439">
        <f t="shared" si="115"/>
        <v>0</v>
      </c>
      <c r="CD130" s="872">
        <f t="shared" si="115"/>
        <v>0</v>
      </c>
      <c r="CE130" s="439">
        <f t="shared" si="115"/>
        <v>0</v>
      </c>
      <c r="CF130" s="439">
        <f t="shared" si="115"/>
        <v>0</v>
      </c>
      <c r="CG130" s="439">
        <f t="shared" si="115"/>
        <v>0</v>
      </c>
      <c r="CH130" s="872">
        <f t="shared" si="115"/>
        <v>0</v>
      </c>
      <c r="CI130" s="439">
        <f t="shared" si="115"/>
        <v>0</v>
      </c>
      <c r="CJ130" s="439">
        <f t="shared" si="115"/>
        <v>0</v>
      </c>
      <c r="CK130" s="439">
        <f t="shared" si="115"/>
        <v>0</v>
      </c>
      <c r="CL130" s="872">
        <f t="shared" si="115"/>
        <v>0</v>
      </c>
      <c r="CM130" s="439">
        <f t="shared" si="115"/>
        <v>0</v>
      </c>
      <c r="CN130" s="439">
        <f t="shared" si="115"/>
        <v>0</v>
      </c>
      <c r="CO130" s="439">
        <f t="shared" si="115"/>
        <v>0</v>
      </c>
      <c r="CP130" s="872">
        <f t="shared" si="115"/>
        <v>0</v>
      </c>
      <c r="CQ130" s="439">
        <f t="shared" si="115"/>
        <v>0</v>
      </c>
      <c r="CR130" s="439">
        <f t="shared" si="115"/>
        <v>0</v>
      </c>
      <c r="CS130" s="439">
        <f t="shared" si="115"/>
        <v>0</v>
      </c>
      <c r="CT130" s="872">
        <f t="shared" si="115"/>
        <v>0</v>
      </c>
      <c r="CU130" s="439">
        <f t="shared" si="115"/>
        <v>0</v>
      </c>
      <c r="CV130" s="874">
        <f t="shared" si="115"/>
        <v>0</v>
      </c>
      <c r="CW130" s="439">
        <f t="shared" si="115"/>
        <v>0</v>
      </c>
      <c r="CX130" s="874">
        <f t="shared" si="115"/>
        <v>0</v>
      </c>
      <c r="CY130" s="871">
        <f t="shared" si="115"/>
        <v>0</v>
      </c>
      <c r="CZ130" s="439">
        <f t="shared" si="115"/>
        <v>0</v>
      </c>
      <c r="DA130" s="439">
        <f t="shared" si="115"/>
        <v>0</v>
      </c>
      <c r="DB130" s="872">
        <f t="shared" si="115"/>
        <v>0</v>
      </c>
      <c r="DC130" s="439">
        <f t="shared" si="115"/>
        <v>0</v>
      </c>
      <c r="DD130" s="439">
        <f t="shared" si="115"/>
        <v>0</v>
      </c>
      <c r="DE130" s="439">
        <f t="shared" si="115"/>
        <v>0</v>
      </c>
      <c r="DF130" s="874">
        <f t="shared" si="115"/>
        <v>0</v>
      </c>
      <c r="DG130" s="871">
        <f t="shared" si="115"/>
        <v>0</v>
      </c>
      <c r="DH130" s="439">
        <f t="shared" si="115"/>
        <v>0</v>
      </c>
      <c r="DI130" s="439">
        <f t="shared" si="115"/>
        <v>0</v>
      </c>
      <c r="DJ130" s="872">
        <f t="shared" si="115"/>
        <v>0</v>
      </c>
      <c r="DK130" s="873">
        <f t="shared" si="115"/>
        <v>0</v>
      </c>
      <c r="DL130" s="439">
        <f t="shared" si="115"/>
        <v>0</v>
      </c>
      <c r="DM130" s="439">
        <f t="shared" ref="DM130:DN130" si="116">SUM(DM131:DM136)</f>
        <v>0</v>
      </c>
      <c r="DN130" s="872">
        <f t="shared" si="116"/>
        <v>0</v>
      </c>
      <c r="DO130" s="875">
        <f t="shared" si="81"/>
        <v>12279132</v>
      </c>
      <c r="DP130" s="875">
        <f t="shared" si="82"/>
        <v>12124280</v>
      </c>
      <c r="DQ130" s="875">
        <f t="shared" si="83"/>
        <v>12124280</v>
      </c>
      <c r="DR130" s="876">
        <f t="shared" si="84"/>
        <v>6411280</v>
      </c>
    </row>
    <row r="131" spans="1:125" ht="15" customHeight="1" x14ac:dyDescent="0.25">
      <c r="A131" s="868" t="s">
        <v>227</v>
      </c>
      <c r="B131" s="818" t="s">
        <v>228</v>
      </c>
      <c r="C131" s="617"/>
      <c r="D131" s="175"/>
      <c r="E131" s="175"/>
      <c r="F131" s="761"/>
      <c r="G131" s="819"/>
      <c r="H131" s="175"/>
      <c r="I131" s="175"/>
      <c r="J131" s="820"/>
      <c r="K131" s="617"/>
      <c r="L131" s="175"/>
      <c r="M131" s="175"/>
      <c r="N131" s="761"/>
      <c r="O131" s="175"/>
      <c r="P131" s="175"/>
      <c r="Q131" s="175"/>
      <c r="R131" s="820"/>
      <c r="S131" s="617"/>
      <c r="T131" s="175"/>
      <c r="U131" s="175"/>
      <c r="V131" s="761"/>
      <c r="W131" s="617">
        <f>2000000-1287000</f>
        <v>713000</v>
      </c>
      <c r="X131" s="175">
        <f>2000000-1287000</f>
        <v>713000</v>
      </c>
      <c r="Y131" s="175">
        <v>713000</v>
      </c>
      <c r="Z131" s="761"/>
      <c r="AA131" s="617">
        <v>5000000</v>
      </c>
      <c r="AB131" s="175">
        <v>5000000</v>
      </c>
      <c r="AC131" s="175">
        <v>5000000</v>
      </c>
      <c r="AD131" s="761"/>
      <c r="AE131" s="617">
        <v>2000000</v>
      </c>
      <c r="AF131" s="175"/>
      <c r="AG131" s="175"/>
      <c r="AH131" s="761"/>
      <c r="AI131" s="175"/>
      <c r="AJ131" s="175"/>
      <c r="AK131" s="175"/>
      <c r="AL131" s="761"/>
      <c r="AM131" s="175"/>
      <c r="AN131" s="175"/>
      <c r="AO131" s="175"/>
      <c r="AP131" s="761"/>
      <c r="AQ131" s="175"/>
      <c r="AR131" s="175"/>
      <c r="AS131" s="175"/>
      <c r="AT131" s="820"/>
      <c r="AU131" s="617"/>
      <c r="AV131" s="175"/>
      <c r="AW131" s="175"/>
      <c r="AX131" s="761"/>
      <c r="AY131" s="175"/>
      <c r="AZ131" s="175"/>
      <c r="BA131" s="175"/>
      <c r="BB131" s="761"/>
      <c r="BC131" s="175"/>
      <c r="BD131" s="175"/>
      <c r="BE131" s="175"/>
      <c r="BF131" s="761"/>
      <c r="BG131" s="175"/>
      <c r="BH131" s="175"/>
      <c r="BI131" s="175"/>
      <c r="BJ131" s="761"/>
      <c r="BK131" s="175"/>
      <c r="BL131" s="175"/>
      <c r="BM131" s="175"/>
      <c r="BN131" s="761"/>
      <c r="BO131" s="175"/>
      <c r="BP131" s="175"/>
      <c r="BQ131" s="175"/>
      <c r="BR131" s="820"/>
      <c r="BS131" s="617"/>
      <c r="BT131" s="175"/>
      <c r="BU131" s="175"/>
      <c r="BV131" s="761"/>
      <c r="BW131" s="175"/>
      <c r="BX131" s="175"/>
      <c r="BY131" s="175"/>
      <c r="BZ131" s="761"/>
      <c r="CA131" s="175"/>
      <c r="CB131" s="175"/>
      <c r="CC131" s="175"/>
      <c r="CD131" s="761"/>
      <c r="CE131" s="175"/>
      <c r="CF131" s="175"/>
      <c r="CG131" s="175"/>
      <c r="CH131" s="761"/>
      <c r="CI131" s="175"/>
      <c r="CJ131" s="175"/>
      <c r="CK131" s="175"/>
      <c r="CL131" s="761"/>
      <c r="CM131" s="175"/>
      <c r="CN131" s="175"/>
      <c r="CO131" s="175"/>
      <c r="CP131" s="761"/>
      <c r="CQ131" s="175"/>
      <c r="CR131" s="175"/>
      <c r="CS131" s="175"/>
      <c r="CT131" s="761"/>
      <c r="CU131" s="175"/>
      <c r="CV131" s="820"/>
      <c r="CW131" s="175"/>
      <c r="CX131" s="820"/>
      <c r="CY131" s="617"/>
      <c r="CZ131" s="175"/>
      <c r="DA131" s="175"/>
      <c r="DB131" s="761"/>
      <c r="DC131" s="175"/>
      <c r="DD131" s="175"/>
      <c r="DE131" s="175"/>
      <c r="DF131" s="820"/>
      <c r="DG131" s="617"/>
      <c r="DH131" s="175"/>
      <c r="DI131" s="175"/>
      <c r="DJ131" s="761"/>
      <c r="DK131" s="819"/>
      <c r="DL131" s="175"/>
      <c r="DM131" s="175"/>
      <c r="DN131" s="761"/>
      <c r="DO131" s="823">
        <f t="shared" si="81"/>
        <v>7713000</v>
      </c>
      <c r="DP131" s="823">
        <f t="shared" si="82"/>
        <v>5713000</v>
      </c>
      <c r="DQ131" s="823">
        <f t="shared" si="83"/>
        <v>5713000</v>
      </c>
      <c r="DR131" s="869">
        <f t="shared" si="84"/>
        <v>0</v>
      </c>
    </row>
    <row r="132" spans="1:125" ht="15" customHeight="1" x14ac:dyDescent="0.25">
      <c r="A132" s="884" t="s">
        <v>233</v>
      </c>
      <c r="B132" s="818" t="s">
        <v>488</v>
      </c>
      <c r="C132" s="617"/>
      <c r="D132" s="175"/>
      <c r="E132" s="175"/>
      <c r="F132" s="761"/>
      <c r="G132" s="819"/>
      <c r="H132" s="175"/>
      <c r="I132" s="175"/>
      <c r="J132" s="820"/>
      <c r="K132" s="617"/>
      <c r="L132" s="175"/>
      <c r="M132" s="175"/>
      <c r="N132" s="761"/>
      <c r="O132" s="175"/>
      <c r="P132" s="175"/>
      <c r="Q132" s="175"/>
      <c r="R132" s="820"/>
      <c r="S132" s="617"/>
      <c r="T132" s="175"/>
      <c r="U132" s="175"/>
      <c r="V132" s="761"/>
      <c r="W132" s="617"/>
      <c r="X132" s="175"/>
      <c r="Y132" s="175"/>
      <c r="Z132" s="761"/>
      <c r="AA132" s="617"/>
      <c r="AB132" s="175"/>
      <c r="AC132" s="175"/>
      <c r="AD132" s="761"/>
      <c r="AE132" s="617"/>
      <c r="AF132" s="175"/>
      <c r="AG132" s="175"/>
      <c r="AH132" s="761"/>
      <c r="AI132" s="175"/>
      <c r="AJ132" s="175"/>
      <c r="AK132" s="175"/>
      <c r="AL132" s="761"/>
      <c r="AM132" s="175"/>
      <c r="AN132" s="175"/>
      <c r="AO132" s="175"/>
      <c r="AP132" s="761"/>
      <c r="AQ132" s="175"/>
      <c r="AR132" s="175"/>
      <c r="AS132" s="175"/>
      <c r="AT132" s="820"/>
      <c r="AU132" s="617"/>
      <c r="AV132" s="175"/>
      <c r="AW132" s="175"/>
      <c r="AX132" s="761"/>
      <c r="AY132" s="175"/>
      <c r="AZ132" s="175"/>
      <c r="BA132" s="175"/>
      <c r="BB132" s="761"/>
      <c r="BC132" s="175"/>
      <c r="BD132" s="175"/>
      <c r="BE132" s="175"/>
      <c r="BF132" s="761"/>
      <c r="BG132" s="175"/>
      <c r="BH132" s="175"/>
      <c r="BI132" s="175"/>
      <c r="BJ132" s="761"/>
      <c r="BK132" s="175"/>
      <c r="BL132" s="175"/>
      <c r="BM132" s="175"/>
      <c r="BN132" s="761"/>
      <c r="BO132" s="175"/>
      <c r="BP132" s="175"/>
      <c r="BQ132" s="175"/>
      <c r="BR132" s="820"/>
      <c r="BS132" s="617"/>
      <c r="BT132" s="175"/>
      <c r="BU132" s="175"/>
      <c r="BV132" s="761"/>
      <c r="BW132" s="175"/>
      <c r="BX132" s="175"/>
      <c r="BY132" s="175"/>
      <c r="BZ132" s="761"/>
      <c r="CA132" s="175"/>
      <c r="CB132" s="175"/>
      <c r="CC132" s="175"/>
      <c r="CD132" s="761"/>
      <c r="CE132" s="175"/>
      <c r="CF132" s="175"/>
      <c r="CG132" s="175"/>
      <c r="CH132" s="761"/>
      <c r="CI132" s="175"/>
      <c r="CJ132" s="175"/>
      <c r="CK132" s="175"/>
      <c r="CL132" s="761"/>
      <c r="CM132" s="175"/>
      <c r="CN132" s="175"/>
      <c r="CO132" s="175"/>
      <c r="CP132" s="761"/>
      <c r="CQ132" s="175"/>
      <c r="CR132" s="175"/>
      <c r="CS132" s="175"/>
      <c r="CT132" s="761"/>
      <c r="CU132" s="175"/>
      <c r="CV132" s="820"/>
      <c r="CW132" s="175"/>
      <c r="CX132" s="820"/>
      <c r="CY132" s="617"/>
      <c r="CZ132" s="175"/>
      <c r="DA132" s="175"/>
      <c r="DB132" s="761"/>
      <c r="DC132" s="175"/>
      <c r="DD132" s="175"/>
      <c r="DE132" s="175"/>
      <c r="DF132" s="820"/>
      <c r="DG132" s="617"/>
      <c r="DH132" s="175"/>
      <c r="DI132" s="175"/>
      <c r="DJ132" s="761"/>
      <c r="DK132" s="819"/>
      <c r="DL132" s="175"/>
      <c r="DM132" s="175"/>
      <c r="DN132" s="761"/>
      <c r="DO132" s="823">
        <f t="shared" si="81"/>
        <v>0</v>
      </c>
      <c r="DP132" s="823">
        <f t="shared" si="82"/>
        <v>0</v>
      </c>
      <c r="DQ132" s="823">
        <f t="shared" si="83"/>
        <v>0</v>
      </c>
      <c r="DR132" s="869">
        <f t="shared" si="84"/>
        <v>0</v>
      </c>
    </row>
    <row r="133" spans="1:125" ht="15" customHeight="1" x14ac:dyDescent="0.25">
      <c r="A133" s="868" t="s">
        <v>229</v>
      </c>
      <c r="B133" s="818" t="s">
        <v>230</v>
      </c>
      <c r="C133" s="617"/>
      <c r="D133" s="175">
        <v>1741140</v>
      </c>
      <c r="E133" s="175">
        <v>1741140</v>
      </c>
      <c r="F133" s="761">
        <v>1741140</v>
      </c>
      <c r="G133" s="819"/>
      <c r="H133" s="175"/>
      <c r="I133" s="175"/>
      <c r="J133" s="820"/>
      <c r="K133" s="617"/>
      <c r="L133" s="175"/>
      <c r="M133" s="175"/>
      <c r="N133" s="761"/>
      <c r="O133" s="175"/>
      <c r="P133" s="175"/>
      <c r="Q133" s="175"/>
      <c r="R133" s="820"/>
      <c r="S133" s="617">
        <v>4566132</v>
      </c>
      <c r="T133" s="175">
        <v>4566132</v>
      </c>
      <c r="U133" s="175">
        <v>4566132</v>
      </c>
      <c r="V133" s="761">
        <v>4566132</v>
      </c>
      <c r="W133" s="617"/>
      <c r="X133" s="175"/>
      <c r="Y133" s="175"/>
      <c r="Z133" s="761"/>
      <c r="AA133" s="617"/>
      <c r="AB133" s="175"/>
      <c r="AC133" s="175"/>
      <c r="AD133" s="761"/>
      <c r="AE133" s="617"/>
      <c r="AF133" s="175"/>
      <c r="AG133" s="175"/>
      <c r="AH133" s="761"/>
      <c r="AI133" s="175"/>
      <c r="AJ133" s="175"/>
      <c r="AK133" s="175"/>
      <c r="AL133" s="761"/>
      <c r="AM133" s="175"/>
      <c r="AN133" s="175"/>
      <c r="AO133" s="175"/>
      <c r="AP133" s="761"/>
      <c r="AQ133" s="175"/>
      <c r="AR133" s="175"/>
      <c r="AS133" s="175"/>
      <c r="AT133" s="820"/>
      <c r="AU133" s="617"/>
      <c r="AV133" s="175"/>
      <c r="AW133" s="175"/>
      <c r="AX133" s="761"/>
      <c r="AY133" s="175"/>
      <c r="AZ133" s="175"/>
      <c r="BA133" s="175"/>
      <c r="BB133" s="761"/>
      <c r="BC133" s="175"/>
      <c r="BD133" s="175"/>
      <c r="BE133" s="175"/>
      <c r="BF133" s="761"/>
      <c r="BG133" s="175"/>
      <c r="BH133" s="175"/>
      <c r="BI133" s="175"/>
      <c r="BJ133" s="761"/>
      <c r="BK133" s="175"/>
      <c r="BL133" s="175">
        <v>104008</v>
      </c>
      <c r="BM133" s="175">
        <v>104008</v>
      </c>
      <c r="BN133" s="761">
        <v>104008</v>
      </c>
      <c r="BO133" s="175"/>
      <c r="BP133" s="175"/>
      <c r="BQ133" s="175"/>
      <c r="BR133" s="820"/>
      <c r="BS133" s="617"/>
      <c r="BT133" s="175"/>
      <c r="BU133" s="175"/>
      <c r="BV133" s="761"/>
      <c r="BW133" s="175"/>
      <c r="BX133" s="175"/>
      <c r="BY133" s="175"/>
      <c r="BZ133" s="761"/>
      <c r="CA133" s="175"/>
      <c r="CB133" s="175"/>
      <c r="CC133" s="175"/>
      <c r="CD133" s="761"/>
      <c r="CE133" s="175"/>
      <c r="CF133" s="175"/>
      <c r="CG133" s="175"/>
      <c r="CH133" s="761"/>
      <c r="CI133" s="175"/>
      <c r="CJ133" s="175"/>
      <c r="CK133" s="175"/>
      <c r="CL133" s="761"/>
      <c r="CM133" s="175"/>
      <c r="CN133" s="175"/>
      <c r="CO133" s="175"/>
      <c r="CP133" s="761"/>
      <c r="CQ133" s="175"/>
      <c r="CR133" s="175"/>
      <c r="CS133" s="175"/>
      <c r="CT133" s="761"/>
      <c r="CU133" s="175"/>
      <c r="CV133" s="820"/>
      <c r="CW133" s="175"/>
      <c r="CX133" s="820"/>
      <c r="CY133" s="617"/>
      <c r="CZ133" s="175"/>
      <c r="DA133" s="175"/>
      <c r="DB133" s="761"/>
      <c r="DC133" s="175"/>
      <c r="DD133" s="175"/>
      <c r="DE133" s="175"/>
      <c r="DF133" s="820"/>
      <c r="DG133" s="617"/>
      <c r="DH133" s="175"/>
      <c r="DI133" s="175"/>
      <c r="DJ133" s="761"/>
      <c r="DK133" s="819"/>
      <c r="DL133" s="175"/>
      <c r="DM133" s="175"/>
      <c r="DN133" s="761"/>
      <c r="DO133" s="823">
        <f t="shared" si="81"/>
        <v>4566132</v>
      </c>
      <c r="DP133" s="823">
        <f t="shared" si="82"/>
        <v>6411280</v>
      </c>
      <c r="DQ133" s="823">
        <f t="shared" si="83"/>
        <v>6411280</v>
      </c>
      <c r="DR133" s="869">
        <f t="shared" si="84"/>
        <v>6411280</v>
      </c>
    </row>
    <row r="134" spans="1:125" ht="15" hidden="1" customHeight="1" x14ac:dyDescent="0.25">
      <c r="A134" s="868" t="s">
        <v>231</v>
      </c>
      <c r="B134" s="818" t="s">
        <v>232</v>
      </c>
      <c r="C134" s="617"/>
      <c r="D134" s="175"/>
      <c r="E134" s="175"/>
      <c r="F134" s="761"/>
      <c r="G134" s="819"/>
      <c r="H134" s="175"/>
      <c r="I134" s="175"/>
      <c r="J134" s="820"/>
      <c r="K134" s="617"/>
      <c r="L134" s="175"/>
      <c r="M134" s="175"/>
      <c r="N134" s="761"/>
      <c r="O134" s="175"/>
      <c r="P134" s="175"/>
      <c r="Q134" s="175"/>
      <c r="R134" s="820"/>
      <c r="S134" s="617"/>
      <c r="T134" s="175"/>
      <c r="U134" s="175"/>
      <c r="V134" s="761"/>
      <c r="W134" s="617"/>
      <c r="X134" s="175"/>
      <c r="Y134" s="175"/>
      <c r="Z134" s="761"/>
      <c r="AA134" s="617"/>
      <c r="AB134" s="175"/>
      <c r="AC134" s="175"/>
      <c r="AD134" s="761"/>
      <c r="AE134" s="617"/>
      <c r="AF134" s="175"/>
      <c r="AG134" s="175"/>
      <c r="AH134" s="761"/>
      <c r="AI134" s="175"/>
      <c r="AJ134" s="175"/>
      <c r="AK134" s="175"/>
      <c r="AL134" s="761"/>
      <c r="AM134" s="175"/>
      <c r="AN134" s="175"/>
      <c r="AO134" s="175"/>
      <c r="AP134" s="761"/>
      <c r="AQ134" s="175"/>
      <c r="AR134" s="175"/>
      <c r="AS134" s="175"/>
      <c r="AT134" s="820"/>
      <c r="AU134" s="617"/>
      <c r="AV134" s="175"/>
      <c r="AW134" s="175"/>
      <c r="AX134" s="761"/>
      <c r="AY134" s="175"/>
      <c r="AZ134" s="175"/>
      <c r="BA134" s="175"/>
      <c r="BB134" s="761"/>
      <c r="BC134" s="175"/>
      <c r="BD134" s="175"/>
      <c r="BE134" s="175"/>
      <c r="BF134" s="761"/>
      <c r="BG134" s="175"/>
      <c r="BH134" s="175"/>
      <c r="BI134" s="175"/>
      <c r="BJ134" s="761"/>
      <c r="BK134" s="175"/>
      <c r="BL134" s="175"/>
      <c r="BM134" s="175"/>
      <c r="BN134" s="761"/>
      <c r="BO134" s="175"/>
      <c r="BP134" s="175"/>
      <c r="BQ134" s="175"/>
      <c r="BR134" s="820"/>
      <c r="BS134" s="617"/>
      <c r="BT134" s="175"/>
      <c r="BU134" s="175"/>
      <c r="BV134" s="761"/>
      <c r="BW134" s="175"/>
      <c r="BX134" s="175"/>
      <c r="BY134" s="175"/>
      <c r="BZ134" s="761"/>
      <c r="CA134" s="175"/>
      <c r="CB134" s="175"/>
      <c r="CC134" s="175"/>
      <c r="CD134" s="761"/>
      <c r="CE134" s="175"/>
      <c r="CF134" s="175"/>
      <c r="CG134" s="175"/>
      <c r="CH134" s="761"/>
      <c r="CI134" s="175"/>
      <c r="CJ134" s="175"/>
      <c r="CK134" s="175"/>
      <c r="CL134" s="761"/>
      <c r="CM134" s="175"/>
      <c r="CN134" s="175"/>
      <c r="CO134" s="175"/>
      <c r="CP134" s="761"/>
      <c r="CQ134" s="175"/>
      <c r="CR134" s="175"/>
      <c r="CS134" s="175"/>
      <c r="CT134" s="761"/>
      <c r="CU134" s="175"/>
      <c r="CV134" s="820"/>
      <c r="CW134" s="175"/>
      <c r="CX134" s="820"/>
      <c r="CY134" s="617"/>
      <c r="CZ134" s="175"/>
      <c r="DA134" s="175"/>
      <c r="DB134" s="761"/>
      <c r="DC134" s="175"/>
      <c r="DD134" s="175"/>
      <c r="DE134" s="175"/>
      <c r="DF134" s="820"/>
      <c r="DG134" s="617"/>
      <c r="DH134" s="175"/>
      <c r="DI134" s="175"/>
      <c r="DJ134" s="761"/>
      <c r="DK134" s="819"/>
      <c r="DL134" s="175"/>
      <c r="DM134" s="175"/>
      <c r="DN134" s="761"/>
      <c r="DO134" s="823">
        <f t="shared" si="81"/>
        <v>0</v>
      </c>
      <c r="DP134" s="823">
        <f t="shared" si="82"/>
        <v>0</v>
      </c>
      <c r="DQ134" s="823">
        <f t="shared" si="83"/>
        <v>0</v>
      </c>
      <c r="DR134" s="869">
        <f t="shared" si="84"/>
        <v>0</v>
      </c>
    </row>
    <row r="135" spans="1:125" hidden="1" x14ac:dyDescent="0.25">
      <c r="A135" s="868" t="s">
        <v>233</v>
      </c>
      <c r="B135" s="818" t="s">
        <v>234</v>
      </c>
      <c r="C135" s="617"/>
      <c r="D135" s="175"/>
      <c r="E135" s="175"/>
      <c r="F135" s="761"/>
      <c r="G135" s="819"/>
      <c r="H135" s="175"/>
      <c r="I135" s="175"/>
      <c r="J135" s="820"/>
      <c r="K135" s="617"/>
      <c r="L135" s="175"/>
      <c r="M135" s="175"/>
      <c r="N135" s="761"/>
      <c r="O135" s="175"/>
      <c r="P135" s="175"/>
      <c r="Q135" s="175"/>
      <c r="R135" s="820"/>
      <c r="S135" s="617"/>
      <c r="T135" s="175"/>
      <c r="U135" s="175"/>
      <c r="V135" s="761"/>
      <c r="W135" s="617"/>
      <c r="X135" s="175"/>
      <c r="Y135" s="175"/>
      <c r="Z135" s="761"/>
      <c r="AA135" s="617"/>
      <c r="AB135" s="175"/>
      <c r="AC135" s="175"/>
      <c r="AD135" s="761"/>
      <c r="AE135" s="617"/>
      <c r="AF135" s="175"/>
      <c r="AG135" s="175"/>
      <c r="AH135" s="761"/>
      <c r="AI135" s="175"/>
      <c r="AJ135" s="175"/>
      <c r="AK135" s="175"/>
      <c r="AL135" s="761"/>
      <c r="AM135" s="175"/>
      <c r="AN135" s="175"/>
      <c r="AO135" s="175"/>
      <c r="AP135" s="761"/>
      <c r="AQ135" s="175"/>
      <c r="AR135" s="175"/>
      <c r="AS135" s="175"/>
      <c r="AT135" s="820"/>
      <c r="AU135" s="617"/>
      <c r="AV135" s="175"/>
      <c r="AW135" s="175"/>
      <c r="AX135" s="761"/>
      <c r="AY135" s="175"/>
      <c r="AZ135" s="175"/>
      <c r="BA135" s="175"/>
      <c r="BB135" s="761"/>
      <c r="BC135" s="175"/>
      <c r="BD135" s="175"/>
      <c r="BE135" s="175"/>
      <c r="BF135" s="761"/>
      <c r="BG135" s="175"/>
      <c r="BH135" s="175"/>
      <c r="BI135" s="175"/>
      <c r="BJ135" s="761"/>
      <c r="BK135" s="175"/>
      <c r="BL135" s="175"/>
      <c r="BM135" s="175"/>
      <c r="BN135" s="761"/>
      <c r="BO135" s="175"/>
      <c r="BP135" s="175"/>
      <c r="BQ135" s="175"/>
      <c r="BR135" s="820"/>
      <c r="BS135" s="617"/>
      <c r="BT135" s="175"/>
      <c r="BU135" s="175"/>
      <c r="BV135" s="761"/>
      <c r="BW135" s="175"/>
      <c r="BX135" s="175"/>
      <c r="BY135" s="175"/>
      <c r="BZ135" s="761"/>
      <c r="CA135" s="175"/>
      <c r="CB135" s="175"/>
      <c r="CC135" s="175"/>
      <c r="CD135" s="761"/>
      <c r="CE135" s="175"/>
      <c r="CF135" s="175"/>
      <c r="CG135" s="175"/>
      <c r="CH135" s="761"/>
      <c r="CI135" s="175"/>
      <c r="CJ135" s="175"/>
      <c r="CK135" s="175"/>
      <c r="CL135" s="761"/>
      <c r="CM135" s="175"/>
      <c r="CN135" s="175"/>
      <c r="CO135" s="175"/>
      <c r="CP135" s="761"/>
      <c r="CQ135" s="175"/>
      <c r="CR135" s="175"/>
      <c r="CS135" s="175"/>
      <c r="CT135" s="761"/>
      <c r="CU135" s="175"/>
      <c r="CV135" s="820"/>
      <c r="CW135" s="175"/>
      <c r="CX135" s="820"/>
      <c r="CY135" s="617"/>
      <c r="CZ135" s="175"/>
      <c r="DA135" s="175"/>
      <c r="DB135" s="761"/>
      <c r="DC135" s="175"/>
      <c r="DD135" s="175"/>
      <c r="DE135" s="175"/>
      <c r="DF135" s="820"/>
      <c r="DG135" s="617"/>
      <c r="DH135" s="175"/>
      <c r="DI135" s="175"/>
      <c r="DJ135" s="761"/>
      <c r="DK135" s="819"/>
      <c r="DL135" s="175"/>
      <c r="DM135" s="175"/>
      <c r="DN135" s="761"/>
      <c r="DO135" s="823">
        <f t="shared" si="81"/>
        <v>0</v>
      </c>
      <c r="DP135" s="823">
        <f t="shared" si="82"/>
        <v>0</v>
      </c>
      <c r="DQ135" s="823">
        <f t="shared" si="83"/>
        <v>0</v>
      </c>
      <c r="DR135" s="869">
        <f t="shared" si="84"/>
        <v>0</v>
      </c>
    </row>
    <row r="136" spans="1:125" hidden="1" x14ac:dyDescent="0.25">
      <c r="A136" s="868" t="s">
        <v>235</v>
      </c>
      <c r="B136" s="818" t="s">
        <v>236</v>
      </c>
      <c r="C136" s="617">
        <f t="shared" ref="C136:AR136" si="117">SUM(C137:C138)</f>
        <v>0</v>
      </c>
      <c r="D136" s="175">
        <f t="shared" si="117"/>
        <v>0</v>
      </c>
      <c r="E136" s="175"/>
      <c r="F136" s="761"/>
      <c r="G136" s="819">
        <f t="shared" si="117"/>
        <v>0</v>
      </c>
      <c r="H136" s="175">
        <f t="shared" si="117"/>
        <v>0</v>
      </c>
      <c r="I136" s="175"/>
      <c r="J136" s="820"/>
      <c r="K136" s="617">
        <f t="shared" si="117"/>
        <v>0</v>
      </c>
      <c r="L136" s="175">
        <f t="shared" si="117"/>
        <v>0</v>
      </c>
      <c r="M136" s="175"/>
      <c r="N136" s="761"/>
      <c r="O136" s="175">
        <f t="shared" ref="O136" si="118">SUM(O137:O138)</f>
        <v>0</v>
      </c>
      <c r="P136" s="175">
        <f t="shared" si="117"/>
        <v>0</v>
      </c>
      <c r="Q136" s="175"/>
      <c r="R136" s="820"/>
      <c r="S136" s="617">
        <f t="shared" si="117"/>
        <v>0</v>
      </c>
      <c r="T136" s="175">
        <f t="shared" si="117"/>
        <v>0</v>
      </c>
      <c r="U136" s="175"/>
      <c r="V136" s="761"/>
      <c r="W136" s="617">
        <f t="shared" si="117"/>
        <v>0</v>
      </c>
      <c r="X136" s="175">
        <f t="shared" si="117"/>
        <v>0</v>
      </c>
      <c r="Y136" s="175"/>
      <c r="Z136" s="761"/>
      <c r="AA136" s="617">
        <f t="shared" si="117"/>
        <v>0</v>
      </c>
      <c r="AB136" s="175">
        <f t="shared" si="117"/>
        <v>0</v>
      </c>
      <c r="AC136" s="175"/>
      <c r="AD136" s="761"/>
      <c r="AE136" s="617">
        <f t="shared" si="117"/>
        <v>0</v>
      </c>
      <c r="AF136" s="175">
        <f t="shared" si="117"/>
        <v>0</v>
      </c>
      <c r="AG136" s="175"/>
      <c r="AH136" s="761"/>
      <c r="AI136" s="175">
        <f t="shared" si="117"/>
        <v>0</v>
      </c>
      <c r="AJ136" s="175">
        <f t="shared" si="117"/>
        <v>0</v>
      </c>
      <c r="AK136" s="175"/>
      <c r="AL136" s="761"/>
      <c r="AM136" s="175">
        <f t="shared" si="117"/>
        <v>0</v>
      </c>
      <c r="AN136" s="175">
        <f t="shared" si="117"/>
        <v>0</v>
      </c>
      <c r="AO136" s="175"/>
      <c r="AP136" s="761"/>
      <c r="AQ136" s="175">
        <f t="shared" si="117"/>
        <v>0</v>
      </c>
      <c r="AR136" s="175">
        <f t="shared" si="117"/>
        <v>0</v>
      </c>
      <c r="AS136" s="175"/>
      <c r="AT136" s="820"/>
      <c r="AU136" s="617"/>
      <c r="AV136" s="175"/>
      <c r="AW136" s="175"/>
      <c r="AX136" s="761"/>
      <c r="AY136" s="175"/>
      <c r="AZ136" s="175"/>
      <c r="BA136" s="175"/>
      <c r="BB136" s="761"/>
      <c r="BC136" s="175">
        <f t="shared" ref="BC136:DL136" si="119">SUM(BC137:BC138)</f>
        <v>0</v>
      </c>
      <c r="BD136" s="175">
        <f t="shared" si="119"/>
        <v>0</v>
      </c>
      <c r="BE136" s="175"/>
      <c r="BF136" s="761"/>
      <c r="BG136" s="175">
        <f t="shared" si="119"/>
        <v>0</v>
      </c>
      <c r="BH136" s="175">
        <f t="shared" si="119"/>
        <v>0</v>
      </c>
      <c r="BI136" s="175"/>
      <c r="BJ136" s="761"/>
      <c r="BK136" s="175">
        <f t="shared" si="119"/>
        <v>0</v>
      </c>
      <c r="BL136" s="175">
        <f t="shared" si="119"/>
        <v>0</v>
      </c>
      <c r="BM136" s="175"/>
      <c r="BN136" s="761"/>
      <c r="BO136" s="175">
        <f t="shared" si="119"/>
        <v>0</v>
      </c>
      <c r="BP136" s="175">
        <f t="shared" si="119"/>
        <v>0</v>
      </c>
      <c r="BQ136" s="175"/>
      <c r="BR136" s="820"/>
      <c r="BS136" s="617">
        <f t="shared" si="119"/>
        <v>0</v>
      </c>
      <c r="BT136" s="175">
        <f t="shared" si="119"/>
        <v>0</v>
      </c>
      <c r="BU136" s="175"/>
      <c r="BV136" s="761"/>
      <c r="BW136" s="175">
        <f t="shared" si="119"/>
        <v>0</v>
      </c>
      <c r="BX136" s="175">
        <f t="shared" si="119"/>
        <v>0</v>
      </c>
      <c r="BY136" s="175"/>
      <c r="BZ136" s="761"/>
      <c r="CA136" s="175">
        <f t="shared" si="119"/>
        <v>0</v>
      </c>
      <c r="CB136" s="175">
        <f t="shared" si="119"/>
        <v>0</v>
      </c>
      <c r="CC136" s="175"/>
      <c r="CD136" s="761"/>
      <c r="CE136" s="175">
        <f t="shared" si="119"/>
        <v>0</v>
      </c>
      <c r="CF136" s="175">
        <f t="shared" si="119"/>
        <v>0</v>
      </c>
      <c r="CG136" s="175"/>
      <c r="CH136" s="761"/>
      <c r="CI136" s="175">
        <f t="shared" si="119"/>
        <v>0</v>
      </c>
      <c r="CJ136" s="175">
        <f t="shared" si="119"/>
        <v>0</v>
      </c>
      <c r="CK136" s="175"/>
      <c r="CL136" s="761"/>
      <c r="CM136" s="175">
        <f t="shared" si="119"/>
        <v>0</v>
      </c>
      <c r="CN136" s="175">
        <f t="shared" si="119"/>
        <v>0</v>
      </c>
      <c r="CO136" s="175"/>
      <c r="CP136" s="761"/>
      <c r="CQ136" s="175">
        <f t="shared" si="119"/>
        <v>0</v>
      </c>
      <c r="CR136" s="175">
        <f t="shared" si="119"/>
        <v>0</v>
      </c>
      <c r="CS136" s="175"/>
      <c r="CT136" s="761"/>
      <c r="CU136" s="175">
        <f t="shared" si="119"/>
        <v>0</v>
      </c>
      <c r="CV136" s="820">
        <f t="shared" si="119"/>
        <v>0</v>
      </c>
      <c r="CW136" s="175"/>
      <c r="CX136" s="820"/>
      <c r="CY136" s="617">
        <f t="shared" si="119"/>
        <v>0</v>
      </c>
      <c r="CZ136" s="175">
        <f t="shared" si="119"/>
        <v>0</v>
      </c>
      <c r="DA136" s="175"/>
      <c r="DB136" s="761"/>
      <c r="DC136" s="175">
        <f t="shared" si="119"/>
        <v>0</v>
      </c>
      <c r="DD136" s="175">
        <f t="shared" si="119"/>
        <v>0</v>
      </c>
      <c r="DE136" s="175"/>
      <c r="DF136" s="820"/>
      <c r="DG136" s="617">
        <f t="shared" si="119"/>
        <v>0</v>
      </c>
      <c r="DH136" s="175">
        <f t="shared" si="119"/>
        <v>0</v>
      </c>
      <c r="DI136" s="175"/>
      <c r="DJ136" s="761"/>
      <c r="DK136" s="819">
        <f t="shared" si="119"/>
        <v>0</v>
      </c>
      <c r="DL136" s="175">
        <f t="shared" si="119"/>
        <v>0</v>
      </c>
      <c r="DM136" s="175"/>
      <c r="DN136" s="761"/>
      <c r="DO136" s="823">
        <f t="shared" si="81"/>
        <v>0</v>
      </c>
      <c r="DP136" s="823">
        <f t="shared" si="82"/>
        <v>0</v>
      </c>
      <c r="DQ136" s="823">
        <f t="shared" si="83"/>
        <v>0</v>
      </c>
      <c r="DR136" s="869">
        <f t="shared" si="84"/>
        <v>0</v>
      </c>
    </row>
    <row r="137" spans="1:125" hidden="1" x14ac:dyDescent="0.25">
      <c r="A137" s="868"/>
      <c r="B137" s="818" t="s">
        <v>237</v>
      </c>
      <c r="C137" s="617"/>
      <c r="D137" s="175"/>
      <c r="E137" s="175"/>
      <c r="F137" s="761"/>
      <c r="G137" s="819"/>
      <c r="H137" s="175"/>
      <c r="I137" s="175"/>
      <c r="J137" s="820"/>
      <c r="K137" s="617"/>
      <c r="L137" s="175"/>
      <c r="M137" s="175"/>
      <c r="N137" s="761"/>
      <c r="O137" s="175"/>
      <c r="P137" s="175"/>
      <c r="Q137" s="175"/>
      <c r="R137" s="820"/>
      <c r="S137" s="617"/>
      <c r="T137" s="175"/>
      <c r="U137" s="175"/>
      <c r="V137" s="761"/>
      <c r="W137" s="617"/>
      <c r="X137" s="175"/>
      <c r="Y137" s="175"/>
      <c r="Z137" s="761"/>
      <c r="AA137" s="617"/>
      <c r="AB137" s="175"/>
      <c r="AC137" s="175"/>
      <c r="AD137" s="761"/>
      <c r="AE137" s="617"/>
      <c r="AF137" s="175"/>
      <c r="AG137" s="175"/>
      <c r="AH137" s="761"/>
      <c r="AI137" s="175"/>
      <c r="AJ137" s="175"/>
      <c r="AK137" s="175"/>
      <c r="AL137" s="761"/>
      <c r="AM137" s="175"/>
      <c r="AN137" s="175"/>
      <c r="AO137" s="175"/>
      <c r="AP137" s="761"/>
      <c r="AQ137" s="175"/>
      <c r="AR137" s="175"/>
      <c r="AS137" s="175"/>
      <c r="AT137" s="820"/>
      <c r="AU137" s="617"/>
      <c r="AV137" s="175"/>
      <c r="AW137" s="175"/>
      <c r="AX137" s="761"/>
      <c r="AY137" s="175"/>
      <c r="AZ137" s="175"/>
      <c r="BA137" s="175"/>
      <c r="BB137" s="761"/>
      <c r="BC137" s="175"/>
      <c r="BD137" s="175"/>
      <c r="BE137" s="175"/>
      <c r="BF137" s="761"/>
      <c r="BG137" s="175"/>
      <c r="BH137" s="175"/>
      <c r="BI137" s="175"/>
      <c r="BJ137" s="761"/>
      <c r="BK137" s="175"/>
      <c r="BL137" s="175"/>
      <c r="BM137" s="175"/>
      <c r="BN137" s="761"/>
      <c r="BO137" s="175"/>
      <c r="BP137" s="175"/>
      <c r="BQ137" s="175"/>
      <c r="BR137" s="820"/>
      <c r="BS137" s="617"/>
      <c r="BT137" s="175"/>
      <c r="BU137" s="175"/>
      <c r="BV137" s="761"/>
      <c r="BW137" s="175"/>
      <c r="BX137" s="175"/>
      <c r="BY137" s="175"/>
      <c r="BZ137" s="761"/>
      <c r="CA137" s="175"/>
      <c r="CB137" s="175"/>
      <c r="CC137" s="175"/>
      <c r="CD137" s="761"/>
      <c r="CE137" s="175"/>
      <c r="CF137" s="175"/>
      <c r="CG137" s="175"/>
      <c r="CH137" s="761"/>
      <c r="CI137" s="175"/>
      <c r="CJ137" s="175"/>
      <c r="CK137" s="175"/>
      <c r="CL137" s="761"/>
      <c r="CM137" s="175"/>
      <c r="CN137" s="175"/>
      <c r="CO137" s="175"/>
      <c r="CP137" s="761"/>
      <c r="CQ137" s="175"/>
      <c r="CR137" s="175"/>
      <c r="CS137" s="175"/>
      <c r="CT137" s="761"/>
      <c r="CU137" s="175"/>
      <c r="CV137" s="820"/>
      <c r="CW137" s="175"/>
      <c r="CX137" s="820"/>
      <c r="CY137" s="617"/>
      <c r="CZ137" s="175"/>
      <c r="DA137" s="175"/>
      <c r="DB137" s="761"/>
      <c r="DC137" s="175"/>
      <c r="DD137" s="175"/>
      <c r="DE137" s="175"/>
      <c r="DF137" s="820"/>
      <c r="DG137" s="617"/>
      <c r="DH137" s="175"/>
      <c r="DI137" s="175"/>
      <c r="DJ137" s="761"/>
      <c r="DK137" s="819"/>
      <c r="DL137" s="175"/>
      <c r="DM137" s="175"/>
      <c r="DN137" s="761"/>
      <c r="DO137" s="823">
        <f t="shared" si="81"/>
        <v>0</v>
      </c>
      <c r="DP137" s="823">
        <f t="shared" si="82"/>
        <v>0</v>
      </c>
      <c r="DQ137" s="823">
        <f t="shared" si="83"/>
        <v>0</v>
      </c>
      <c r="DR137" s="869">
        <f t="shared" si="84"/>
        <v>0</v>
      </c>
    </row>
    <row r="138" spans="1:125" hidden="1" x14ac:dyDescent="0.25">
      <c r="A138" s="868"/>
      <c r="B138" s="818" t="s">
        <v>238</v>
      </c>
      <c r="C138" s="617"/>
      <c r="D138" s="175"/>
      <c r="E138" s="175"/>
      <c r="F138" s="761"/>
      <c r="G138" s="819"/>
      <c r="H138" s="175"/>
      <c r="I138" s="175"/>
      <c r="J138" s="820"/>
      <c r="K138" s="617"/>
      <c r="L138" s="175"/>
      <c r="M138" s="175"/>
      <c r="N138" s="761"/>
      <c r="O138" s="175"/>
      <c r="P138" s="175"/>
      <c r="Q138" s="175"/>
      <c r="R138" s="820"/>
      <c r="S138" s="617"/>
      <c r="T138" s="175"/>
      <c r="U138" s="175"/>
      <c r="V138" s="761"/>
      <c r="W138" s="617"/>
      <c r="X138" s="175"/>
      <c r="Y138" s="175"/>
      <c r="Z138" s="761"/>
      <c r="AA138" s="617"/>
      <c r="AB138" s="175"/>
      <c r="AC138" s="175"/>
      <c r="AD138" s="761"/>
      <c r="AE138" s="617"/>
      <c r="AF138" s="175"/>
      <c r="AG138" s="175"/>
      <c r="AH138" s="761"/>
      <c r="AI138" s="175"/>
      <c r="AJ138" s="175"/>
      <c r="AK138" s="175"/>
      <c r="AL138" s="761"/>
      <c r="AM138" s="175"/>
      <c r="AN138" s="175"/>
      <c r="AO138" s="175"/>
      <c r="AP138" s="761"/>
      <c r="AQ138" s="175"/>
      <c r="AR138" s="175"/>
      <c r="AS138" s="175"/>
      <c r="AT138" s="820"/>
      <c r="AU138" s="617"/>
      <c r="AV138" s="175"/>
      <c r="AW138" s="175"/>
      <c r="AX138" s="761"/>
      <c r="AY138" s="175"/>
      <c r="AZ138" s="175"/>
      <c r="BA138" s="175"/>
      <c r="BB138" s="761"/>
      <c r="BC138" s="175"/>
      <c r="BD138" s="175"/>
      <c r="BE138" s="175"/>
      <c r="BF138" s="761"/>
      <c r="BG138" s="175"/>
      <c r="BH138" s="175"/>
      <c r="BI138" s="175"/>
      <c r="BJ138" s="761"/>
      <c r="BK138" s="175"/>
      <c r="BL138" s="175"/>
      <c r="BM138" s="175"/>
      <c r="BN138" s="761"/>
      <c r="BO138" s="175"/>
      <c r="BP138" s="175"/>
      <c r="BQ138" s="175"/>
      <c r="BR138" s="820"/>
      <c r="BS138" s="617"/>
      <c r="BT138" s="175"/>
      <c r="BU138" s="175"/>
      <c r="BV138" s="761"/>
      <c r="BW138" s="175"/>
      <c r="BX138" s="175"/>
      <c r="BY138" s="175"/>
      <c r="BZ138" s="761"/>
      <c r="CA138" s="175"/>
      <c r="CB138" s="175"/>
      <c r="CC138" s="175"/>
      <c r="CD138" s="761"/>
      <c r="CE138" s="175"/>
      <c r="CF138" s="175"/>
      <c r="CG138" s="175"/>
      <c r="CH138" s="761"/>
      <c r="CI138" s="175"/>
      <c r="CJ138" s="175"/>
      <c r="CK138" s="175"/>
      <c r="CL138" s="761"/>
      <c r="CM138" s="175"/>
      <c r="CN138" s="175"/>
      <c r="CO138" s="175"/>
      <c r="CP138" s="761"/>
      <c r="CQ138" s="175"/>
      <c r="CR138" s="175"/>
      <c r="CS138" s="175"/>
      <c r="CT138" s="761"/>
      <c r="CU138" s="175"/>
      <c r="CV138" s="820"/>
      <c r="CW138" s="175"/>
      <c r="CX138" s="820"/>
      <c r="CY138" s="617"/>
      <c r="CZ138" s="175"/>
      <c r="DA138" s="175"/>
      <c r="DB138" s="761"/>
      <c r="DC138" s="175"/>
      <c r="DD138" s="175"/>
      <c r="DE138" s="175"/>
      <c r="DF138" s="820"/>
      <c r="DG138" s="617"/>
      <c r="DH138" s="175"/>
      <c r="DI138" s="175"/>
      <c r="DJ138" s="761"/>
      <c r="DK138" s="819"/>
      <c r="DL138" s="175"/>
      <c r="DM138" s="175"/>
      <c r="DN138" s="761"/>
      <c r="DO138" s="823">
        <f t="shared" si="81"/>
        <v>0</v>
      </c>
      <c r="DP138" s="823">
        <f t="shared" si="82"/>
        <v>0</v>
      </c>
      <c r="DQ138" s="823">
        <f t="shared" si="83"/>
        <v>0</v>
      </c>
      <c r="DR138" s="869">
        <f t="shared" si="84"/>
        <v>0</v>
      </c>
    </row>
    <row r="139" spans="1:125" s="432" customFormat="1" x14ac:dyDescent="0.25">
      <c r="A139" s="870" t="s">
        <v>239</v>
      </c>
      <c r="B139" s="844" t="s">
        <v>37</v>
      </c>
      <c r="C139" s="871"/>
      <c r="D139" s="439"/>
      <c r="E139" s="439"/>
      <c r="F139" s="872"/>
      <c r="G139" s="873">
        <v>327087324</v>
      </c>
      <c r="H139" s="439">
        <f>351992327-140000</f>
        <v>351852327</v>
      </c>
      <c r="I139" s="439">
        <v>351852327</v>
      </c>
      <c r="J139" s="874">
        <f>353643492+3480938</f>
        <v>357124430</v>
      </c>
      <c r="K139" s="871">
        <v>533900</v>
      </c>
      <c r="L139" s="439">
        <v>533900</v>
      </c>
      <c r="M139" s="439">
        <v>533900</v>
      </c>
      <c r="N139" s="872">
        <v>452808</v>
      </c>
      <c r="O139" s="439">
        <v>15720000</v>
      </c>
      <c r="P139" s="439">
        <v>15436205</v>
      </c>
      <c r="Q139" s="439">
        <v>15436205</v>
      </c>
      <c r="R139" s="874">
        <v>15552005</v>
      </c>
      <c r="S139" s="871"/>
      <c r="T139" s="439"/>
      <c r="U139" s="439"/>
      <c r="V139" s="872"/>
      <c r="W139" s="871"/>
      <c r="X139" s="439"/>
      <c r="Y139" s="439"/>
      <c r="Z139" s="872"/>
      <c r="AA139" s="871"/>
      <c r="AB139" s="439"/>
      <c r="AC139" s="439"/>
      <c r="AD139" s="872"/>
      <c r="AE139" s="871"/>
      <c r="AF139" s="439"/>
      <c r="AG139" s="439"/>
      <c r="AH139" s="872"/>
      <c r="AI139" s="439"/>
      <c r="AJ139" s="439"/>
      <c r="AK139" s="439"/>
      <c r="AL139" s="872"/>
      <c r="AM139" s="439">
        <f>+(129716129+35023355+2041745)/1.27</f>
        <v>131323802.36220472</v>
      </c>
      <c r="AN139" s="439">
        <v>154498589</v>
      </c>
      <c r="AO139" s="439">
        <f>146435333+3302576</f>
        <v>149737909</v>
      </c>
      <c r="AP139" s="872">
        <v>177133667</v>
      </c>
      <c r="AQ139" s="439">
        <v>60925906</v>
      </c>
      <c r="AR139" s="439">
        <v>56157086</v>
      </c>
      <c r="AS139" s="439">
        <f>13900000+47017766</f>
        <v>60917766</v>
      </c>
      <c r="AT139" s="874">
        <f>13900000+19622009</f>
        <v>33522009</v>
      </c>
      <c r="AU139" s="871">
        <v>307626866</v>
      </c>
      <c r="AV139" s="439">
        <v>307626866</v>
      </c>
      <c r="AW139" s="439">
        <v>307626866</v>
      </c>
      <c r="AX139" s="872">
        <v>9875000</v>
      </c>
      <c r="AY139" s="439">
        <v>309014818</v>
      </c>
      <c r="AZ139" s="439">
        <f>309014818-6985717+576082</f>
        <v>302605183</v>
      </c>
      <c r="BA139" s="439">
        <f>7150000+301664818-6209635</f>
        <v>302605183</v>
      </c>
      <c r="BB139" s="872">
        <f>4980000+7150000</f>
        <v>12130000</v>
      </c>
      <c r="BC139" s="439"/>
      <c r="BD139" s="439"/>
      <c r="BE139" s="439"/>
      <c r="BF139" s="872"/>
      <c r="BG139" s="439"/>
      <c r="BH139" s="439"/>
      <c r="BI139" s="439"/>
      <c r="BJ139" s="872"/>
      <c r="BK139" s="439"/>
      <c r="BL139" s="439"/>
      <c r="BM139" s="439"/>
      <c r="BN139" s="872"/>
      <c r="BO139" s="439">
        <v>14482290</v>
      </c>
      <c r="BP139" s="439">
        <f>120169000/1.27</f>
        <v>94621259.842519686</v>
      </c>
      <c r="BQ139" s="439">
        <f>109103550-18392508-18650905+3697620+212598</f>
        <v>75970355</v>
      </c>
      <c r="BR139" s="874"/>
      <c r="BS139" s="871">
        <v>26000000</v>
      </c>
      <c r="BT139" s="439">
        <v>20334902</v>
      </c>
      <c r="BU139" s="439">
        <v>20334902</v>
      </c>
      <c r="BV139" s="872">
        <v>20334902</v>
      </c>
      <c r="BW139" s="439"/>
      <c r="BX139" s="439">
        <v>4965000</v>
      </c>
      <c r="BY139" s="439">
        <v>4965000</v>
      </c>
      <c r="BZ139" s="439">
        <v>4965000</v>
      </c>
      <c r="CA139" s="439"/>
      <c r="CB139" s="439">
        <f>39286554+9383500</f>
        <v>48670054</v>
      </c>
      <c r="CC139" s="439">
        <f>39286554+9383500</f>
        <v>48670054</v>
      </c>
      <c r="CD139" s="872">
        <f>38660264+9428500</f>
        <v>48088764</v>
      </c>
      <c r="CE139" s="439">
        <v>15893000</v>
      </c>
      <c r="CF139" s="439">
        <v>12775433</v>
      </c>
      <c r="CG139" s="439">
        <f>6919773+5855660</f>
        <v>12775433</v>
      </c>
      <c r="CH139" s="439">
        <f>6919773+5855660</f>
        <v>12775433</v>
      </c>
      <c r="CI139" s="439">
        <v>7779528</v>
      </c>
      <c r="CJ139" s="439">
        <v>31376358</v>
      </c>
      <c r="CK139" s="439">
        <v>31376358</v>
      </c>
      <c r="CL139" s="872">
        <v>26704734</v>
      </c>
      <c r="CM139" s="439"/>
      <c r="CN139" s="439">
        <f>+(195204933-2260000-6089045)/1.27</f>
        <v>147130620.47244093</v>
      </c>
      <c r="CO139" s="439">
        <v>147130620</v>
      </c>
      <c r="CP139" s="872">
        <v>12283500</v>
      </c>
      <c r="CQ139" s="439"/>
      <c r="CR139" s="439"/>
      <c r="CS139" s="439"/>
      <c r="CT139" s="872"/>
      <c r="CU139" s="439"/>
      <c r="CV139" s="874">
        <f>204479601/1.27-574146-114829</f>
        <v>160318584.84251967</v>
      </c>
      <c r="CW139" s="439">
        <v>160318585</v>
      </c>
      <c r="CX139" s="874">
        <v>10250330</v>
      </c>
      <c r="CY139" s="871"/>
      <c r="CZ139" s="439"/>
      <c r="DA139" s="439"/>
      <c r="DB139" s="872"/>
      <c r="DC139" s="439"/>
      <c r="DD139" s="439"/>
      <c r="DE139" s="439"/>
      <c r="DF139" s="874"/>
      <c r="DG139" s="871"/>
      <c r="DH139" s="439"/>
      <c r="DI139" s="439"/>
      <c r="DJ139" s="872"/>
      <c r="DK139" s="873"/>
      <c r="DL139" s="439"/>
      <c r="DM139" s="439"/>
      <c r="DN139" s="872"/>
      <c r="DO139" s="823">
        <f t="shared" si="81"/>
        <v>1216387434.3622048</v>
      </c>
      <c r="DP139" s="823">
        <f t="shared" si="82"/>
        <v>1708902368.1574805</v>
      </c>
      <c r="DQ139" s="823">
        <f t="shared" si="83"/>
        <v>1690251463</v>
      </c>
      <c r="DR139" s="869">
        <f t="shared" si="84"/>
        <v>741192582</v>
      </c>
      <c r="DS139" s="858"/>
      <c r="DU139" s="858"/>
    </row>
    <row r="140" spans="1:125" x14ac:dyDescent="0.25">
      <c r="A140" s="868" t="s">
        <v>240</v>
      </c>
      <c r="B140" s="818" t="s">
        <v>241</v>
      </c>
      <c r="C140" s="617"/>
      <c r="D140" s="175"/>
      <c r="E140" s="175"/>
      <c r="F140" s="761"/>
      <c r="G140" s="819">
        <v>88313578</v>
      </c>
      <c r="H140" s="175">
        <v>71423939</v>
      </c>
      <c r="I140" s="175">
        <v>72195221</v>
      </c>
      <c r="J140" s="820">
        <v>72847407</v>
      </c>
      <c r="K140" s="617">
        <v>144153</v>
      </c>
      <c r="L140" s="175">
        <v>144153</v>
      </c>
      <c r="M140" s="175">
        <v>144153</v>
      </c>
      <c r="N140" s="761">
        <v>122258</v>
      </c>
      <c r="O140" s="175">
        <v>4244400</v>
      </c>
      <c r="P140" s="175">
        <v>4167775</v>
      </c>
      <c r="Q140" s="175">
        <v>4167775</v>
      </c>
      <c r="R140" s="820">
        <v>4199041</v>
      </c>
      <c r="S140" s="617"/>
      <c r="T140" s="175"/>
      <c r="U140" s="175"/>
      <c r="V140" s="761"/>
      <c r="W140" s="617"/>
      <c r="X140" s="175"/>
      <c r="Y140" s="175"/>
      <c r="Z140" s="761"/>
      <c r="AA140" s="617"/>
      <c r="AB140" s="175"/>
      <c r="AC140" s="175"/>
      <c r="AD140" s="761"/>
      <c r="AE140" s="617"/>
      <c r="AF140" s="175"/>
      <c r="AG140" s="175"/>
      <c r="AH140" s="761"/>
      <c r="AI140" s="175"/>
      <c r="AJ140" s="175"/>
      <c r="AK140" s="175"/>
      <c r="AL140" s="761"/>
      <c r="AM140" s="175">
        <f>+AM139*0.27</f>
        <v>35457426.637795277</v>
      </c>
      <c r="AN140" s="175">
        <f>+AN139*0.27</f>
        <v>41714619.030000001</v>
      </c>
      <c r="AO140" s="175">
        <f>39537540+891696</f>
        <v>40429236</v>
      </c>
      <c r="AP140" s="761">
        <v>47826090</v>
      </c>
      <c r="AQ140" s="175">
        <v>16449994</v>
      </c>
      <c r="AR140" s="175">
        <v>15162414</v>
      </c>
      <c r="AS140" s="175">
        <v>16447797</v>
      </c>
      <c r="AT140" s="820">
        <v>9050942</v>
      </c>
      <c r="AU140" s="617">
        <v>83059254</v>
      </c>
      <c r="AV140" s="175">
        <v>83059254</v>
      </c>
      <c r="AW140" s="175">
        <v>83059254</v>
      </c>
      <c r="AX140" s="761">
        <v>2666250</v>
      </c>
      <c r="AY140" s="175">
        <v>83434001</v>
      </c>
      <c r="AZ140" s="175">
        <f>83434001-576082</f>
        <v>82857919</v>
      </c>
      <c r="BA140" s="175">
        <v>82302357</v>
      </c>
      <c r="BB140" s="761">
        <v>3275100</v>
      </c>
      <c r="BC140" s="175"/>
      <c r="BD140" s="175"/>
      <c r="BE140" s="175"/>
      <c r="BF140" s="761"/>
      <c r="BG140" s="175"/>
      <c r="BH140" s="175"/>
      <c r="BI140" s="175"/>
      <c r="BJ140" s="761"/>
      <c r="BK140" s="175"/>
      <c r="BL140" s="175"/>
      <c r="BM140" s="175"/>
      <c r="BN140" s="761"/>
      <c r="BO140" s="175">
        <v>3910218</v>
      </c>
      <c r="BP140" s="175">
        <f>+BP139*0.27</f>
        <v>25547740.157480318</v>
      </c>
      <c r="BQ140" s="175">
        <f>29457958-3697620-212598</f>
        <v>25547740</v>
      </c>
      <c r="BR140" s="820"/>
      <c r="BS140" s="617">
        <v>7020000</v>
      </c>
      <c r="BT140" s="175">
        <v>5490424</v>
      </c>
      <c r="BU140" s="175">
        <v>5490424</v>
      </c>
      <c r="BV140" s="761">
        <v>5490424</v>
      </c>
      <c r="BW140" s="175"/>
      <c r="BX140" s="175">
        <v>1182600</v>
      </c>
      <c r="BY140" s="175">
        <v>1182600</v>
      </c>
      <c r="BZ140" s="175">
        <v>1182600</v>
      </c>
      <c r="CA140" s="175"/>
      <c r="CB140" s="175">
        <v>13140914</v>
      </c>
      <c r="CC140" s="175">
        <v>13140914</v>
      </c>
      <c r="CD140" s="761">
        <v>12983966</v>
      </c>
      <c r="CE140" s="175"/>
      <c r="CF140" s="175">
        <v>3449368</v>
      </c>
      <c r="CG140" s="175">
        <v>3449368</v>
      </c>
      <c r="CH140" s="175">
        <v>3449368</v>
      </c>
      <c r="CI140" s="175">
        <v>2100472</v>
      </c>
      <c r="CJ140" s="175">
        <v>8471616</v>
      </c>
      <c r="CK140" s="175">
        <v>8471616</v>
      </c>
      <c r="CL140" s="761">
        <v>7119828</v>
      </c>
      <c r="CM140" s="175"/>
      <c r="CN140" s="175">
        <f>+CN139*0.27</f>
        <v>39725267.527559057</v>
      </c>
      <c r="CO140" s="175">
        <v>39725268</v>
      </c>
      <c r="CP140" s="761">
        <v>3316545</v>
      </c>
      <c r="CQ140" s="175"/>
      <c r="CR140" s="175"/>
      <c r="CS140" s="175"/>
      <c r="CT140" s="761"/>
      <c r="CU140" s="175"/>
      <c r="CV140" s="820">
        <f>+CV139*0.27</f>
        <v>43286017.907480314</v>
      </c>
      <c r="CW140" s="175">
        <v>43286018</v>
      </c>
      <c r="CX140" s="820">
        <v>2767589</v>
      </c>
      <c r="CY140" s="617"/>
      <c r="CZ140" s="175"/>
      <c r="DA140" s="175"/>
      <c r="DB140" s="761"/>
      <c r="DC140" s="175"/>
      <c r="DD140" s="175"/>
      <c r="DE140" s="175"/>
      <c r="DF140" s="820"/>
      <c r="DG140" s="617"/>
      <c r="DH140" s="175"/>
      <c r="DI140" s="175"/>
      <c r="DJ140" s="761"/>
      <c r="DK140" s="819"/>
      <c r="DL140" s="175"/>
      <c r="DM140" s="175"/>
      <c r="DN140" s="761"/>
      <c r="DO140" s="823">
        <f t="shared" si="81"/>
        <v>324133496.63779527</v>
      </c>
      <c r="DP140" s="823">
        <f t="shared" si="82"/>
        <v>438824020.62251961</v>
      </c>
      <c r="DQ140" s="823">
        <f t="shared" si="83"/>
        <v>439039741</v>
      </c>
      <c r="DR140" s="869">
        <f t="shared" si="84"/>
        <v>176297408</v>
      </c>
      <c r="DS140" s="858"/>
      <c r="DU140" s="858"/>
    </row>
    <row r="141" spans="1:125" s="432" customFormat="1" x14ac:dyDescent="0.25">
      <c r="A141" s="870" t="s">
        <v>242</v>
      </c>
      <c r="B141" s="844" t="s">
        <v>38</v>
      </c>
      <c r="C141" s="871"/>
      <c r="D141" s="439"/>
      <c r="E141" s="439"/>
      <c r="F141" s="872"/>
      <c r="G141" s="873"/>
      <c r="H141" s="439"/>
      <c r="I141" s="439"/>
      <c r="J141" s="874"/>
      <c r="K141" s="871"/>
      <c r="L141" s="439"/>
      <c r="M141" s="439"/>
      <c r="N141" s="872"/>
      <c r="O141" s="439"/>
      <c r="P141" s="439"/>
      <c r="Q141" s="439"/>
      <c r="R141" s="874"/>
      <c r="S141" s="871"/>
      <c r="T141" s="439"/>
      <c r="U141" s="439"/>
      <c r="V141" s="872"/>
      <c r="W141" s="871"/>
      <c r="X141" s="439"/>
      <c r="Y141" s="439"/>
      <c r="Z141" s="872"/>
      <c r="AA141" s="871"/>
      <c r="AB141" s="439"/>
      <c r="AC141" s="439"/>
      <c r="AD141" s="872"/>
      <c r="AE141" s="871"/>
      <c r="AF141" s="439"/>
      <c r="AG141" s="439"/>
      <c r="AH141" s="872"/>
      <c r="AI141" s="439"/>
      <c r="AJ141" s="439"/>
      <c r="AK141" s="439"/>
      <c r="AL141" s="872"/>
      <c r="AM141" s="439"/>
      <c r="AN141" s="439"/>
      <c r="AO141" s="439"/>
      <c r="AP141" s="872"/>
      <c r="AQ141" s="439"/>
      <c r="AR141" s="439"/>
      <c r="AS141" s="439"/>
      <c r="AT141" s="874"/>
      <c r="AU141" s="871"/>
      <c r="AV141" s="439"/>
      <c r="AW141" s="439"/>
      <c r="AX141" s="872"/>
      <c r="AY141" s="439"/>
      <c r="AZ141" s="439"/>
      <c r="BA141" s="439"/>
      <c r="BB141" s="872"/>
      <c r="BC141" s="439"/>
      <c r="BD141" s="439"/>
      <c r="BE141" s="439"/>
      <c r="BF141" s="872"/>
      <c r="BG141" s="439"/>
      <c r="BH141" s="439"/>
      <c r="BI141" s="439"/>
      <c r="BJ141" s="872"/>
      <c r="BK141" s="439"/>
      <c r="BL141" s="439"/>
      <c r="BM141" s="439"/>
      <c r="BN141" s="872"/>
      <c r="BO141" s="439"/>
      <c r="BP141" s="439"/>
      <c r="BQ141" s="439"/>
      <c r="BR141" s="874"/>
      <c r="BS141" s="871"/>
      <c r="BT141" s="439"/>
      <c r="BU141" s="439"/>
      <c r="BV141" s="872"/>
      <c r="BW141" s="439"/>
      <c r="BX141" s="439"/>
      <c r="BY141" s="439"/>
      <c r="BZ141" s="872"/>
      <c r="CA141" s="439"/>
      <c r="CB141" s="439"/>
      <c r="CC141" s="439"/>
      <c r="CD141" s="872"/>
      <c r="CE141" s="439"/>
      <c r="CF141" s="439"/>
      <c r="CG141" s="439"/>
      <c r="CH141" s="872"/>
      <c r="CI141" s="439"/>
      <c r="CJ141" s="439"/>
      <c r="CK141" s="439"/>
      <c r="CL141" s="872"/>
      <c r="CM141" s="439"/>
      <c r="CN141" s="439"/>
      <c r="CO141" s="439"/>
      <c r="CP141" s="872"/>
      <c r="CQ141" s="439"/>
      <c r="CR141" s="439"/>
      <c r="CS141" s="439"/>
      <c r="CT141" s="872"/>
      <c r="CU141" s="439"/>
      <c r="CV141" s="874"/>
      <c r="CW141" s="439"/>
      <c r="CX141" s="874"/>
      <c r="CY141" s="871">
        <v>2779065</v>
      </c>
      <c r="CZ141" s="439">
        <v>2779065</v>
      </c>
      <c r="DA141" s="439">
        <v>2779065</v>
      </c>
      <c r="DB141" s="872"/>
      <c r="DC141" s="439"/>
      <c r="DD141" s="439"/>
      <c r="DE141" s="439"/>
      <c r="DF141" s="874"/>
      <c r="DG141" s="871"/>
      <c r="DH141" s="439">
        <v>4700000</v>
      </c>
      <c r="DI141" s="439">
        <v>4700000</v>
      </c>
      <c r="DJ141" s="872">
        <v>1175000</v>
      </c>
      <c r="DK141" s="873"/>
      <c r="DL141" s="439"/>
      <c r="DM141" s="439"/>
      <c r="DN141" s="872"/>
      <c r="DO141" s="823">
        <f t="shared" si="81"/>
        <v>2779065</v>
      </c>
      <c r="DP141" s="823">
        <f t="shared" si="82"/>
        <v>7479065</v>
      </c>
      <c r="DQ141" s="823">
        <f t="shared" si="83"/>
        <v>7479065</v>
      </c>
      <c r="DR141" s="869">
        <f t="shared" si="84"/>
        <v>1175000</v>
      </c>
      <c r="DS141" s="858"/>
    </row>
    <row r="142" spans="1:125" x14ac:dyDescent="0.25">
      <c r="A142" s="868" t="s">
        <v>243</v>
      </c>
      <c r="B142" s="818" t="s">
        <v>244</v>
      </c>
      <c r="C142" s="617"/>
      <c r="D142" s="175"/>
      <c r="E142" s="175"/>
      <c r="F142" s="761"/>
      <c r="G142" s="819"/>
      <c r="H142" s="175"/>
      <c r="I142" s="175"/>
      <c r="J142" s="820"/>
      <c r="K142" s="617"/>
      <c r="L142" s="175"/>
      <c r="M142" s="175"/>
      <c r="N142" s="761"/>
      <c r="O142" s="175"/>
      <c r="P142" s="175"/>
      <c r="Q142" s="175"/>
      <c r="R142" s="820"/>
      <c r="S142" s="617"/>
      <c r="T142" s="175"/>
      <c r="U142" s="175"/>
      <c r="V142" s="761"/>
      <c r="W142" s="617"/>
      <c r="X142" s="175"/>
      <c r="Y142" s="175"/>
      <c r="Z142" s="761"/>
      <c r="AA142" s="617"/>
      <c r="AB142" s="175"/>
      <c r="AC142" s="175"/>
      <c r="AD142" s="761"/>
      <c r="AE142" s="617"/>
      <c r="AF142" s="175"/>
      <c r="AG142" s="175"/>
      <c r="AH142" s="761"/>
      <c r="AI142" s="175"/>
      <c r="AJ142" s="175"/>
      <c r="AK142" s="175"/>
      <c r="AL142" s="761"/>
      <c r="AM142" s="175"/>
      <c r="AN142" s="175"/>
      <c r="AO142" s="175"/>
      <c r="AP142" s="761"/>
      <c r="AQ142" s="175"/>
      <c r="AR142" s="175"/>
      <c r="AS142" s="175"/>
      <c r="AT142" s="820"/>
      <c r="AU142" s="617"/>
      <c r="AV142" s="175"/>
      <c r="AW142" s="175"/>
      <c r="AX142" s="761"/>
      <c r="AY142" s="175"/>
      <c r="AZ142" s="175"/>
      <c r="BA142" s="175"/>
      <c r="BB142" s="761"/>
      <c r="BC142" s="175"/>
      <c r="BD142" s="175"/>
      <c r="BE142" s="175"/>
      <c r="BF142" s="761"/>
      <c r="BG142" s="175"/>
      <c r="BH142" s="175"/>
      <c r="BI142" s="175"/>
      <c r="BJ142" s="761"/>
      <c r="BK142" s="175"/>
      <c r="BL142" s="175"/>
      <c r="BM142" s="175"/>
      <c r="BN142" s="761"/>
      <c r="BO142" s="175"/>
      <c r="BP142" s="175"/>
      <c r="BQ142" s="175"/>
      <c r="BR142" s="820"/>
      <c r="BS142" s="617"/>
      <c r="BT142" s="175"/>
      <c r="BU142" s="175"/>
      <c r="BV142" s="761"/>
      <c r="BW142" s="175"/>
      <c r="BX142" s="175"/>
      <c r="BY142" s="175"/>
      <c r="BZ142" s="761"/>
      <c r="CA142" s="175"/>
      <c r="CB142" s="175"/>
      <c r="CC142" s="175"/>
      <c r="CD142" s="761"/>
      <c r="CE142" s="175"/>
      <c r="CF142" s="175"/>
      <c r="CG142" s="175"/>
      <c r="CH142" s="761"/>
      <c r="CI142" s="175"/>
      <c r="CJ142" s="175"/>
      <c r="CK142" s="175"/>
      <c r="CL142" s="761"/>
      <c r="CM142" s="175"/>
      <c r="CN142" s="175"/>
      <c r="CO142" s="175"/>
      <c r="CP142" s="761"/>
      <c r="CQ142" s="175"/>
      <c r="CR142" s="175"/>
      <c r="CS142" s="175"/>
      <c r="CT142" s="761"/>
      <c r="CU142" s="175"/>
      <c r="CV142" s="820"/>
      <c r="CW142" s="175"/>
      <c r="CX142" s="820"/>
      <c r="CY142" s="617">
        <v>750347</v>
      </c>
      <c r="CZ142" s="175">
        <v>750347</v>
      </c>
      <c r="DA142" s="175">
        <v>750347</v>
      </c>
      <c r="DB142" s="761"/>
      <c r="DC142" s="175"/>
      <c r="DD142" s="175"/>
      <c r="DE142" s="175"/>
      <c r="DF142" s="820"/>
      <c r="DG142" s="617"/>
      <c r="DH142" s="175">
        <f>+DH141*0.27</f>
        <v>1269000</v>
      </c>
      <c r="DI142" s="175">
        <f>+DI141*0.27</f>
        <v>1269000</v>
      </c>
      <c r="DJ142" s="761">
        <v>317250</v>
      </c>
      <c r="DK142" s="819"/>
      <c r="DL142" s="175"/>
      <c r="DM142" s="175"/>
      <c r="DN142" s="761"/>
      <c r="DO142" s="823">
        <f t="shared" si="81"/>
        <v>750347</v>
      </c>
      <c r="DP142" s="823">
        <f t="shared" si="82"/>
        <v>2019347</v>
      </c>
      <c r="DQ142" s="823">
        <f t="shared" si="83"/>
        <v>2019347</v>
      </c>
      <c r="DR142" s="869">
        <f t="shared" si="84"/>
        <v>317250</v>
      </c>
      <c r="DS142" s="858"/>
    </row>
    <row r="143" spans="1:125" s="432" customFormat="1" x14ac:dyDescent="0.25">
      <c r="A143" s="870" t="s">
        <v>245</v>
      </c>
      <c r="B143" s="844" t="s">
        <v>39</v>
      </c>
      <c r="C143" s="871"/>
      <c r="D143" s="439"/>
      <c r="E143" s="439"/>
      <c r="F143" s="872"/>
      <c r="G143" s="873"/>
      <c r="H143" s="439"/>
      <c r="I143" s="439"/>
      <c r="J143" s="874"/>
      <c r="K143" s="871"/>
      <c r="L143" s="439"/>
      <c r="M143" s="439"/>
      <c r="N143" s="872"/>
      <c r="O143" s="439"/>
      <c r="P143" s="439"/>
      <c r="Q143" s="439"/>
      <c r="R143" s="874"/>
      <c r="S143" s="871"/>
      <c r="T143" s="439"/>
      <c r="U143" s="439"/>
      <c r="V143" s="872"/>
      <c r="W143" s="871"/>
      <c r="X143" s="439"/>
      <c r="Y143" s="439"/>
      <c r="Z143" s="872"/>
      <c r="AA143" s="871"/>
      <c r="AB143" s="439"/>
      <c r="AC143" s="439"/>
      <c r="AD143" s="872"/>
      <c r="AE143" s="871"/>
      <c r="AF143" s="439"/>
      <c r="AG143" s="439"/>
      <c r="AH143" s="872"/>
      <c r="AI143" s="439"/>
      <c r="AJ143" s="439"/>
      <c r="AK143" s="439"/>
      <c r="AL143" s="872"/>
      <c r="AM143" s="439"/>
      <c r="AN143" s="439"/>
      <c r="AO143" s="439"/>
      <c r="AP143" s="872"/>
      <c r="AQ143" s="439"/>
      <c r="AR143" s="439"/>
      <c r="AS143" s="439"/>
      <c r="AT143" s="874"/>
      <c r="AU143" s="871"/>
      <c r="AV143" s="439"/>
      <c r="AW143" s="439"/>
      <c r="AX143" s="872"/>
      <c r="AY143" s="439"/>
      <c r="AZ143" s="439"/>
      <c r="BA143" s="439"/>
      <c r="BB143" s="872"/>
      <c r="BC143" s="439"/>
      <c r="BD143" s="439"/>
      <c r="BE143" s="439"/>
      <c r="BF143" s="872"/>
      <c r="BG143" s="439"/>
      <c r="BH143" s="439"/>
      <c r="BI143" s="439"/>
      <c r="BJ143" s="872"/>
      <c r="BK143" s="439"/>
      <c r="BL143" s="439"/>
      <c r="BM143" s="439"/>
      <c r="BN143" s="872"/>
      <c r="BO143" s="439"/>
      <c r="BP143" s="439"/>
      <c r="BQ143" s="439"/>
      <c r="BR143" s="874"/>
      <c r="BS143" s="871"/>
      <c r="BT143" s="439"/>
      <c r="BU143" s="439"/>
      <c r="BV143" s="872"/>
      <c r="BW143" s="439"/>
      <c r="BX143" s="439"/>
      <c r="BY143" s="439"/>
      <c r="BZ143" s="872"/>
      <c r="CA143" s="439"/>
      <c r="CB143" s="439"/>
      <c r="CC143" s="439"/>
      <c r="CD143" s="872"/>
      <c r="CE143" s="439"/>
      <c r="CF143" s="439"/>
      <c r="CG143" s="439"/>
      <c r="CH143" s="872"/>
      <c r="CI143" s="439"/>
      <c r="CJ143" s="439"/>
      <c r="CK143" s="439"/>
      <c r="CL143" s="872"/>
      <c r="CM143" s="439"/>
      <c r="CN143" s="439"/>
      <c r="CO143" s="439"/>
      <c r="CP143" s="872"/>
      <c r="CQ143" s="439"/>
      <c r="CR143" s="439"/>
      <c r="CS143" s="439"/>
      <c r="CT143" s="872"/>
      <c r="CU143" s="439"/>
      <c r="CV143" s="874"/>
      <c r="CW143" s="439"/>
      <c r="CX143" s="874"/>
      <c r="CY143" s="871"/>
      <c r="CZ143" s="439"/>
      <c r="DA143" s="439"/>
      <c r="DB143" s="872"/>
      <c r="DC143" s="439"/>
      <c r="DD143" s="439"/>
      <c r="DE143" s="439"/>
      <c r="DF143" s="874"/>
      <c r="DG143" s="871"/>
      <c r="DH143" s="439"/>
      <c r="DI143" s="439"/>
      <c r="DJ143" s="872"/>
      <c r="DK143" s="873"/>
      <c r="DL143" s="439"/>
      <c r="DM143" s="439"/>
      <c r="DN143" s="872"/>
      <c r="DO143" s="875">
        <f t="shared" si="81"/>
        <v>0</v>
      </c>
      <c r="DP143" s="875">
        <f t="shared" si="82"/>
        <v>0</v>
      </c>
      <c r="DQ143" s="875">
        <f t="shared" si="83"/>
        <v>0</v>
      </c>
      <c r="DR143" s="876">
        <f t="shared" si="84"/>
        <v>0</v>
      </c>
    </row>
    <row r="144" spans="1:125" s="432" customFormat="1" x14ac:dyDescent="0.25">
      <c r="A144" s="870" t="s">
        <v>246</v>
      </c>
      <c r="B144" s="844" t="s">
        <v>247</v>
      </c>
      <c r="C144" s="871">
        <f t="shared" ref="C144:AT144" si="120">C143+C142+C141+C140+C139+C130+C129+C112+C106+C89</f>
        <v>0</v>
      </c>
      <c r="D144" s="439">
        <f t="shared" si="120"/>
        <v>1741140</v>
      </c>
      <c r="E144" s="439">
        <f t="shared" si="120"/>
        <v>1741140</v>
      </c>
      <c r="F144" s="872">
        <f t="shared" si="120"/>
        <v>1741140</v>
      </c>
      <c r="G144" s="873">
        <f t="shared" si="120"/>
        <v>415400902</v>
      </c>
      <c r="H144" s="439">
        <f t="shared" si="120"/>
        <v>446016455</v>
      </c>
      <c r="I144" s="439">
        <f t="shared" si="120"/>
        <v>448740737</v>
      </c>
      <c r="J144" s="874">
        <f t="shared" si="120"/>
        <v>455490324</v>
      </c>
      <c r="K144" s="871">
        <f t="shared" si="120"/>
        <v>678053</v>
      </c>
      <c r="L144" s="439">
        <f t="shared" si="120"/>
        <v>678053</v>
      </c>
      <c r="M144" s="439">
        <f t="shared" si="120"/>
        <v>678053</v>
      </c>
      <c r="N144" s="872">
        <f t="shared" si="120"/>
        <v>575066</v>
      </c>
      <c r="O144" s="439">
        <f t="shared" si="120"/>
        <v>19964400</v>
      </c>
      <c r="P144" s="439">
        <f t="shared" si="120"/>
        <v>19654780</v>
      </c>
      <c r="Q144" s="439">
        <f t="shared" si="120"/>
        <v>19654780</v>
      </c>
      <c r="R144" s="874">
        <f t="shared" si="120"/>
        <v>19801846</v>
      </c>
      <c r="S144" s="871">
        <f t="shared" si="120"/>
        <v>4566132</v>
      </c>
      <c r="T144" s="439">
        <f t="shared" si="120"/>
        <v>4604202</v>
      </c>
      <c r="U144" s="439">
        <f t="shared" si="120"/>
        <v>4566132</v>
      </c>
      <c r="V144" s="872">
        <f t="shared" si="120"/>
        <v>4604202</v>
      </c>
      <c r="W144" s="871">
        <f t="shared" si="120"/>
        <v>713000</v>
      </c>
      <c r="X144" s="439">
        <f t="shared" si="120"/>
        <v>713000</v>
      </c>
      <c r="Y144" s="439">
        <f t="shared" si="120"/>
        <v>713000</v>
      </c>
      <c r="Z144" s="872">
        <f t="shared" si="120"/>
        <v>0</v>
      </c>
      <c r="AA144" s="871">
        <f t="shared" si="120"/>
        <v>5000000</v>
      </c>
      <c r="AB144" s="439">
        <f t="shared" si="120"/>
        <v>5000000</v>
      </c>
      <c r="AC144" s="439">
        <f t="shared" si="120"/>
        <v>5000000</v>
      </c>
      <c r="AD144" s="872">
        <f t="shared" si="120"/>
        <v>0</v>
      </c>
      <c r="AE144" s="871">
        <f t="shared" si="120"/>
        <v>2000000</v>
      </c>
      <c r="AF144" s="439">
        <f t="shared" si="120"/>
        <v>0</v>
      </c>
      <c r="AG144" s="439">
        <f t="shared" si="120"/>
        <v>0</v>
      </c>
      <c r="AH144" s="872">
        <f t="shared" si="120"/>
        <v>0</v>
      </c>
      <c r="AI144" s="439">
        <f t="shared" si="120"/>
        <v>0</v>
      </c>
      <c r="AJ144" s="439">
        <f t="shared" si="120"/>
        <v>0</v>
      </c>
      <c r="AK144" s="439">
        <f t="shared" si="120"/>
        <v>0</v>
      </c>
      <c r="AL144" s="872">
        <f t="shared" si="120"/>
        <v>0</v>
      </c>
      <c r="AM144" s="439">
        <f t="shared" si="120"/>
        <v>166781229</v>
      </c>
      <c r="AN144" s="439">
        <f t="shared" si="120"/>
        <v>196810761.03</v>
      </c>
      <c r="AO144" s="439">
        <f t="shared" si="120"/>
        <v>190756198</v>
      </c>
      <c r="AP144" s="872">
        <f t="shared" si="120"/>
        <v>225410810</v>
      </c>
      <c r="AQ144" s="439">
        <f t="shared" si="120"/>
        <v>103796550</v>
      </c>
      <c r="AR144" s="439">
        <f t="shared" si="120"/>
        <v>111475051</v>
      </c>
      <c r="AS144" s="439">
        <f t="shared" si="120"/>
        <v>117521114</v>
      </c>
      <c r="AT144" s="874">
        <f t="shared" si="120"/>
        <v>82875002</v>
      </c>
      <c r="AU144" s="871">
        <f>AU143+AU142+AU141+AU140+AU139+AU130+AU129+AU112+AU106+AU89</f>
        <v>398029563</v>
      </c>
      <c r="AV144" s="439">
        <f>AV143+AV142+AV141+AV140+AV139+AV130+AV129+AV112+AV106+AV89</f>
        <v>398029563</v>
      </c>
      <c r="AW144" s="439">
        <f t="shared" ref="AW144:DH144" si="121">AW143+AW142+AW141+AW140+AW139+AW130+AW129+AW112+AW106+AW89</f>
        <v>398029563</v>
      </c>
      <c r="AX144" s="872">
        <f t="shared" si="121"/>
        <v>23156543</v>
      </c>
      <c r="AY144" s="439">
        <f t="shared" si="121"/>
        <v>400150689</v>
      </c>
      <c r="AZ144" s="439">
        <f t="shared" si="121"/>
        <v>400150689</v>
      </c>
      <c r="BA144" s="439">
        <f t="shared" si="121"/>
        <v>402360262</v>
      </c>
      <c r="BB144" s="872">
        <f t="shared" si="121"/>
        <v>30092691</v>
      </c>
      <c r="BC144" s="439">
        <f t="shared" si="121"/>
        <v>1787135</v>
      </c>
      <c r="BD144" s="439">
        <f t="shared" si="121"/>
        <v>2391670</v>
      </c>
      <c r="BE144" s="439">
        <f t="shared" si="121"/>
        <v>2391490</v>
      </c>
      <c r="BF144" s="872">
        <f t="shared" si="121"/>
        <v>2391670</v>
      </c>
      <c r="BG144" s="439">
        <f t="shared" si="121"/>
        <v>0</v>
      </c>
      <c r="BH144" s="439">
        <f t="shared" si="121"/>
        <v>0</v>
      </c>
      <c r="BI144" s="439">
        <f t="shared" si="121"/>
        <v>0</v>
      </c>
      <c r="BJ144" s="872">
        <f t="shared" si="121"/>
        <v>0</v>
      </c>
      <c r="BK144" s="439">
        <f t="shared" si="121"/>
        <v>0</v>
      </c>
      <c r="BL144" s="439">
        <f t="shared" si="121"/>
        <v>106905</v>
      </c>
      <c r="BM144" s="439">
        <f t="shared" si="121"/>
        <v>104008</v>
      </c>
      <c r="BN144" s="872">
        <f t="shared" si="121"/>
        <v>106905</v>
      </c>
      <c r="BO144" s="439">
        <f t="shared" si="121"/>
        <v>18392508</v>
      </c>
      <c r="BP144" s="439">
        <f t="shared" si="121"/>
        <v>123026500</v>
      </c>
      <c r="BQ144" s="439">
        <f t="shared" si="121"/>
        <v>104375595</v>
      </c>
      <c r="BR144" s="874">
        <f t="shared" si="121"/>
        <v>2857500</v>
      </c>
      <c r="BS144" s="871">
        <f t="shared" si="121"/>
        <v>33020000</v>
      </c>
      <c r="BT144" s="439">
        <f t="shared" si="121"/>
        <v>25825326</v>
      </c>
      <c r="BU144" s="439">
        <f t="shared" si="121"/>
        <v>25825326</v>
      </c>
      <c r="BV144" s="872">
        <f t="shared" si="121"/>
        <v>25825326</v>
      </c>
      <c r="BW144" s="439">
        <f t="shared" si="121"/>
        <v>15418280</v>
      </c>
      <c r="BX144" s="439">
        <f t="shared" si="121"/>
        <v>15418280</v>
      </c>
      <c r="BY144" s="439">
        <f t="shared" si="121"/>
        <v>21981580</v>
      </c>
      <c r="BZ144" s="872">
        <f t="shared" si="121"/>
        <v>6563300</v>
      </c>
      <c r="CA144" s="439">
        <f t="shared" si="121"/>
        <v>0</v>
      </c>
      <c r="CB144" s="439">
        <f t="shared" si="121"/>
        <v>63500000</v>
      </c>
      <c r="CC144" s="439">
        <f t="shared" si="121"/>
        <v>62313728</v>
      </c>
      <c r="CD144" s="872">
        <f>CD143+CD142+CD141+CD140+CD139+CD130+CD129+CD112+CD106+CD89</f>
        <v>62850662</v>
      </c>
      <c r="CE144" s="439">
        <f t="shared" si="121"/>
        <v>15893000</v>
      </c>
      <c r="CF144" s="439">
        <f t="shared" si="121"/>
        <v>16224801</v>
      </c>
      <c r="CG144" s="439">
        <f t="shared" si="121"/>
        <v>16224801</v>
      </c>
      <c r="CH144" s="872">
        <f t="shared" si="121"/>
        <v>16224801</v>
      </c>
      <c r="CI144" s="439">
        <f t="shared" si="121"/>
        <v>9880000</v>
      </c>
      <c r="CJ144" s="439">
        <f t="shared" si="121"/>
        <v>40964374</v>
      </c>
      <c r="CK144" s="439">
        <f t="shared" si="121"/>
        <v>40964374</v>
      </c>
      <c r="CL144" s="872">
        <f t="shared" si="121"/>
        <v>34859132</v>
      </c>
      <c r="CM144" s="439">
        <f t="shared" si="121"/>
        <v>6089045</v>
      </c>
      <c r="CN144" s="439">
        <f t="shared" si="121"/>
        <v>194371599</v>
      </c>
      <c r="CO144" s="439">
        <f t="shared" si="121"/>
        <v>195109064</v>
      </c>
      <c r="CP144" s="872">
        <f t="shared" si="121"/>
        <v>17840673</v>
      </c>
      <c r="CQ144" s="439">
        <f t="shared" si="121"/>
        <v>0</v>
      </c>
      <c r="CR144" s="439">
        <f t="shared" si="121"/>
        <v>50800</v>
      </c>
      <c r="CS144" s="439">
        <f t="shared" si="121"/>
        <v>50800</v>
      </c>
      <c r="CT144" s="872">
        <f t="shared" si="121"/>
        <v>50800</v>
      </c>
      <c r="CU144" s="439">
        <f t="shared" si="121"/>
        <v>7992919</v>
      </c>
      <c r="CV144" s="874">
        <f t="shared" si="121"/>
        <v>203604602.75</v>
      </c>
      <c r="CW144" s="439">
        <f t="shared" si="121"/>
        <v>203604603</v>
      </c>
      <c r="CX144" s="874">
        <f t="shared" si="121"/>
        <v>13017919</v>
      </c>
      <c r="CY144" s="871">
        <f t="shared" si="121"/>
        <v>3529412</v>
      </c>
      <c r="CZ144" s="439">
        <f t="shared" si="121"/>
        <v>3529412</v>
      </c>
      <c r="DA144" s="439">
        <f t="shared" si="121"/>
        <v>3529412</v>
      </c>
      <c r="DB144" s="872">
        <f t="shared" si="121"/>
        <v>0</v>
      </c>
      <c r="DC144" s="439">
        <f t="shared" si="121"/>
        <v>0</v>
      </c>
      <c r="DD144" s="439">
        <f t="shared" si="121"/>
        <v>5700000</v>
      </c>
      <c r="DE144" s="439">
        <f t="shared" si="121"/>
        <v>5700000</v>
      </c>
      <c r="DF144" s="874">
        <f t="shared" si="121"/>
        <v>5700000</v>
      </c>
      <c r="DG144" s="871">
        <f t="shared" si="121"/>
        <v>0</v>
      </c>
      <c r="DH144" s="439">
        <f t="shared" si="121"/>
        <v>10998200</v>
      </c>
      <c r="DI144" s="439">
        <f t="shared" ref="DI144:DN144" si="122">DI143+DI142+DI141+DI140+DI139+DI130+DI129+DI112+DI106+DI89</f>
        <v>10998200</v>
      </c>
      <c r="DJ144" s="872">
        <f t="shared" si="122"/>
        <v>6521450</v>
      </c>
      <c r="DK144" s="873">
        <f t="shared" si="122"/>
        <v>0</v>
      </c>
      <c r="DL144" s="439">
        <f t="shared" si="122"/>
        <v>7000000</v>
      </c>
      <c r="DM144" s="439">
        <f t="shared" si="122"/>
        <v>7000000</v>
      </c>
      <c r="DN144" s="872">
        <f t="shared" si="122"/>
        <v>7000000</v>
      </c>
      <c r="DO144" s="875">
        <f t="shared" si="81"/>
        <v>1629082817</v>
      </c>
      <c r="DP144" s="875">
        <f t="shared" si="82"/>
        <v>2297586163.7799997</v>
      </c>
      <c r="DQ144" s="875">
        <f t="shared" si="83"/>
        <v>2289933960</v>
      </c>
      <c r="DR144" s="876">
        <f t="shared" si="84"/>
        <v>1045557762</v>
      </c>
    </row>
    <row r="145" spans="1:122" s="432" customFormat="1" x14ac:dyDescent="0.25">
      <c r="A145" s="870" t="s">
        <v>248</v>
      </c>
      <c r="B145" s="844" t="s">
        <v>249</v>
      </c>
      <c r="C145" s="871">
        <f t="shared" ref="C145:AZ145" si="123">SUM(C146:C152)</f>
        <v>0</v>
      </c>
      <c r="D145" s="439">
        <f t="shared" si="123"/>
        <v>0</v>
      </c>
      <c r="E145" s="439">
        <f t="shared" si="123"/>
        <v>0</v>
      </c>
      <c r="F145" s="872">
        <f t="shared" si="123"/>
        <v>0</v>
      </c>
      <c r="G145" s="873">
        <f t="shared" si="123"/>
        <v>0</v>
      </c>
      <c r="H145" s="439">
        <f t="shared" si="123"/>
        <v>0</v>
      </c>
      <c r="I145" s="439">
        <f t="shared" si="123"/>
        <v>0</v>
      </c>
      <c r="J145" s="874">
        <f t="shared" si="123"/>
        <v>0</v>
      </c>
      <c r="K145" s="871">
        <f t="shared" si="123"/>
        <v>0</v>
      </c>
      <c r="L145" s="439">
        <f t="shared" si="123"/>
        <v>0</v>
      </c>
      <c r="M145" s="439">
        <f t="shared" si="123"/>
        <v>0</v>
      </c>
      <c r="N145" s="872">
        <f t="shared" si="123"/>
        <v>0</v>
      </c>
      <c r="O145" s="439">
        <f t="shared" si="123"/>
        <v>0</v>
      </c>
      <c r="P145" s="439">
        <f t="shared" si="123"/>
        <v>0</v>
      </c>
      <c r="Q145" s="439">
        <f t="shared" si="123"/>
        <v>0</v>
      </c>
      <c r="R145" s="874">
        <f t="shared" si="123"/>
        <v>0</v>
      </c>
      <c r="S145" s="871">
        <f t="shared" si="123"/>
        <v>0</v>
      </c>
      <c r="T145" s="439">
        <f t="shared" si="123"/>
        <v>0</v>
      </c>
      <c r="U145" s="439">
        <f t="shared" si="123"/>
        <v>0</v>
      </c>
      <c r="V145" s="872">
        <f t="shared" si="123"/>
        <v>0</v>
      </c>
      <c r="W145" s="871">
        <f t="shared" si="123"/>
        <v>0</v>
      </c>
      <c r="X145" s="439">
        <f t="shared" si="123"/>
        <v>0</v>
      </c>
      <c r="Y145" s="439">
        <f t="shared" si="123"/>
        <v>0</v>
      </c>
      <c r="Z145" s="872">
        <f t="shared" si="123"/>
        <v>0</v>
      </c>
      <c r="AA145" s="871">
        <f t="shared" si="123"/>
        <v>0</v>
      </c>
      <c r="AB145" s="439">
        <f t="shared" si="123"/>
        <v>0</v>
      </c>
      <c r="AC145" s="439">
        <f t="shared" si="123"/>
        <v>0</v>
      </c>
      <c r="AD145" s="872">
        <f t="shared" si="123"/>
        <v>0</v>
      </c>
      <c r="AE145" s="871">
        <f t="shared" si="123"/>
        <v>0</v>
      </c>
      <c r="AF145" s="439">
        <f t="shared" si="123"/>
        <v>0</v>
      </c>
      <c r="AG145" s="439">
        <f t="shared" si="123"/>
        <v>0</v>
      </c>
      <c r="AH145" s="872">
        <f t="shared" si="123"/>
        <v>0</v>
      </c>
      <c r="AI145" s="439">
        <f t="shared" si="123"/>
        <v>0</v>
      </c>
      <c r="AJ145" s="439">
        <f t="shared" si="123"/>
        <v>0</v>
      </c>
      <c r="AK145" s="439">
        <f t="shared" si="123"/>
        <v>0</v>
      </c>
      <c r="AL145" s="872">
        <f t="shared" si="123"/>
        <v>0</v>
      </c>
      <c r="AM145" s="439">
        <f t="shared" si="123"/>
        <v>0</v>
      </c>
      <c r="AN145" s="439">
        <f t="shared" si="123"/>
        <v>0</v>
      </c>
      <c r="AO145" s="439">
        <f t="shared" si="123"/>
        <v>0</v>
      </c>
      <c r="AP145" s="872">
        <f t="shared" si="123"/>
        <v>0</v>
      </c>
      <c r="AQ145" s="439">
        <f t="shared" si="123"/>
        <v>0</v>
      </c>
      <c r="AR145" s="439">
        <f t="shared" si="123"/>
        <v>0</v>
      </c>
      <c r="AS145" s="439">
        <f t="shared" si="123"/>
        <v>0</v>
      </c>
      <c r="AT145" s="874">
        <f t="shared" si="123"/>
        <v>0</v>
      </c>
      <c r="AU145" s="871">
        <f t="shared" si="123"/>
        <v>0</v>
      </c>
      <c r="AV145" s="439">
        <f t="shared" si="123"/>
        <v>0</v>
      </c>
      <c r="AW145" s="439">
        <f t="shared" si="123"/>
        <v>0</v>
      </c>
      <c r="AX145" s="872">
        <f t="shared" si="123"/>
        <v>0</v>
      </c>
      <c r="AY145" s="439">
        <f t="shared" si="123"/>
        <v>0</v>
      </c>
      <c r="AZ145" s="439">
        <f t="shared" si="123"/>
        <v>0</v>
      </c>
      <c r="BA145" s="439">
        <f t="shared" ref="BA145:DL145" si="124">SUM(BA146:BA152)</f>
        <v>0</v>
      </c>
      <c r="BB145" s="872">
        <f t="shared" si="124"/>
        <v>0</v>
      </c>
      <c r="BC145" s="439">
        <f t="shared" si="124"/>
        <v>0</v>
      </c>
      <c r="BD145" s="439">
        <f t="shared" si="124"/>
        <v>0</v>
      </c>
      <c r="BE145" s="439">
        <f t="shared" si="124"/>
        <v>0</v>
      </c>
      <c r="BF145" s="872">
        <f t="shared" si="124"/>
        <v>0</v>
      </c>
      <c r="BG145" s="439">
        <f t="shared" si="124"/>
        <v>0</v>
      </c>
      <c r="BH145" s="439">
        <f t="shared" si="124"/>
        <v>0</v>
      </c>
      <c r="BI145" s="439">
        <f t="shared" si="124"/>
        <v>0</v>
      </c>
      <c r="BJ145" s="872">
        <f t="shared" si="124"/>
        <v>0</v>
      </c>
      <c r="BK145" s="439">
        <f t="shared" si="124"/>
        <v>0</v>
      </c>
      <c r="BL145" s="439">
        <f t="shared" si="124"/>
        <v>0</v>
      </c>
      <c r="BM145" s="439">
        <f t="shared" si="124"/>
        <v>0</v>
      </c>
      <c r="BN145" s="872">
        <f t="shared" si="124"/>
        <v>0</v>
      </c>
      <c r="BO145" s="439">
        <f t="shared" si="124"/>
        <v>0</v>
      </c>
      <c r="BP145" s="439">
        <f t="shared" si="124"/>
        <v>0</v>
      </c>
      <c r="BQ145" s="439">
        <f t="shared" si="124"/>
        <v>0</v>
      </c>
      <c r="BR145" s="874">
        <f t="shared" si="124"/>
        <v>0</v>
      </c>
      <c r="BS145" s="871">
        <f t="shared" si="124"/>
        <v>0</v>
      </c>
      <c r="BT145" s="439">
        <f t="shared" si="124"/>
        <v>0</v>
      </c>
      <c r="BU145" s="439">
        <f t="shared" si="124"/>
        <v>0</v>
      </c>
      <c r="BV145" s="872">
        <f t="shared" si="124"/>
        <v>0</v>
      </c>
      <c r="BW145" s="439">
        <f t="shared" si="124"/>
        <v>0</v>
      </c>
      <c r="BX145" s="439">
        <f t="shared" si="124"/>
        <v>0</v>
      </c>
      <c r="BY145" s="439">
        <f t="shared" si="124"/>
        <v>0</v>
      </c>
      <c r="BZ145" s="872">
        <f t="shared" si="124"/>
        <v>0</v>
      </c>
      <c r="CA145" s="439">
        <f t="shared" si="124"/>
        <v>0</v>
      </c>
      <c r="CB145" s="439">
        <f t="shared" si="124"/>
        <v>0</v>
      </c>
      <c r="CC145" s="439">
        <f t="shared" si="124"/>
        <v>0</v>
      </c>
      <c r="CD145" s="872">
        <f t="shared" si="124"/>
        <v>0</v>
      </c>
      <c r="CE145" s="439">
        <f t="shared" si="124"/>
        <v>0</v>
      </c>
      <c r="CF145" s="439">
        <f t="shared" si="124"/>
        <v>0</v>
      </c>
      <c r="CG145" s="439">
        <f t="shared" si="124"/>
        <v>0</v>
      </c>
      <c r="CH145" s="872">
        <f t="shared" si="124"/>
        <v>0</v>
      </c>
      <c r="CI145" s="439">
        <f t="shared" si="124"/>
        <v>0</v>
      </c>
      <c r="CJ145" s="439">
        <f t="shared" si="124"/>
        <v>0</v>
      </c>
      <c r="CK145" s="439">
        <f t="shared" si="124"/>
        <v>0</v>
      </c>
      <c r="CL145" s="872">
        <f t="shared" si="124"/>
        <v>0</v>
      </c>
      <c r="CM145" s="439">
        <f t="shared" si="124"/>
        <v>0</v>
      </c>
      <c r="CN145" s="439">
        <f>SUM(CN146:CN152)</f>
        <v>833334</v>
      </c>
      <c r="CO145" s="439">
        <f t="shared" ref="CO145:CP145" si="125">SUM(CO146:CO152)</f>
        <v>0</v>
      </c>
      <c r="CP145" s="872">
        <f t="shared" si="125"/>
        <v>694445</v>
      </c>
      <c r="CQ145" s="439">
        <f t="shared" si="124"/>
        <v>0</v>
      </c>
      <c r="CR145" s="439">
        <f t="shared" si="124"/>
        <v>0</v>
      </c>
      <c r="CS145" s="439">
        <f t="shared" si="124"/>
        <v>0</v>
      </c>
      <c r="CT145" s="872">
        <f t="shared" si="124"/>
        <v>0</v>
      </c>
      <c r="CU145" s="439">
        <f t="shared" si="124"/>
        <v>0</v>
      </c>
      <c r="CV145" s="874">
        <f t="shared" si="124"/>
        <v>874998</v>
      </c>
      <c r="CW145" s="439">
        <f t="shared" si="124"/>
        <v>0</v>
      </c>
      <c r="CX145" s="874">
        <f t="shared" si="124"/>
        <v>729165</v>
      </c>
      <c r="CY145" s="871">
        <f t="shared" si="124"/>
        <v>0</v>
      </c>
      <c r="CZ145" s="439">
        <f t="shared" si="124"/>
        <v>0</v>
      </c>
      <c r="DA145" s="439">
        <f t="shared" si="124"/>
        <v>0</v>
      </c>
      <c r="DB145" s="872">
        <f t="shared" si="124"/>
        <v>0</v>
      </c>
      <c r="DC145" s="439">
        <f t="shared" si="124"/>
        <v>0</v>
      </c>
      <c r="DD145" s="439">
        <f t="shared" si="124"/>
        <v>0</v>
      </c>
      <c r="DE145" s="439">
        <f t="shared" si="124"/>
        <v>0</v>
      </c>
      <c r="DF145" s="874">
        <f t="shared" si="124"/>
        <v>0</v>
      </c>
      <c r="DG145" s="871">
        <f t="shared" si="124"/>
        <v>0</v>
      </c>
      <c r="DH145" s="439">
        <f t="shared" si="124"/>
        <v>0</v>
      </c>
      <c r="DI145" s="439">
        <f t="shared" si="124"/>
        <v>0</v>
      </c>
      <c r="DJ145" s="872">
        <f t="shared" si="124"/>
        <v>0</v>
      </c>
      <c r="DK145" s="873">
        <f t="shared" si="124"/>
        <v>0</v>
      </c>
      <c r="DL145" s="439">
        <f t="shared" si="124"/>
        <v>0</v>
      </c>
      <c r="DM145" s="439">
        <f t="shared" ref="DM145:DN145" si="126">SUM(DM146:DM152)</f>
        <v>0</v>
      </c>
      <c r="DN145" s="872">
        <f t="shared" si="126"/>
        <v>0</v>
      </c>
      <c r="DO145" s="875">
        <f t="shared" si="81"/>
        <v>0</v>
      </c>
      <c r="DP145" s="875">
        <f t="shared" si="82"/>
        <v>1708332</v>
      </c>
      <c r="DQ145" s="875">
        <f t="shared" si="83"/>
        <v>0</v>
      </c>
      <c r="DR145" s="876">
        <f t="shared" si="84"/>
        <v>1423610</v>
      </c>
    </row>
    <row r="146" spans="1:122" ht="15" customHeight="1" x14ac:dyDescent="0.25">
      <c r="A146" s="868" t="s">
        <v>250</v>
      </c>
      <c r="B146" s="818" t="s">
        <v>251</v>
      </c>
      <c r="C146" s="617"/>
      <c r="D146" s="175"/>
      <c r="E146" s="175"/>
      <c r="F146" s="761"/>
      <c r="G146" s="819"/>
      <c r="H146" s="175"/>
      <c r="I146" s="175"/>
      <c r="J146" s="820"/>
      <c r="K146" s="617"/>
      <c r="L146" s="175"/>
      <c r="M146" s="175"/>
      <c r="N146" s="761"/>
      <c r="O146" s="175"/>
      <c r="P146" s="175"/>
      <c r="Q146" s="175"/>
      <c r="R146" s="820"/>
      <c r="S146" s="617"/>
      <c r="T146" s="175"/>
      <c r="U146" s="175"/>
      <c r="V146" s="761"/>
      <c r="W146" s="617"/>
      <c r="X146" s="175"/>
      <c r="Y146" s="175"/>
      <c r="Z146" s="761"/>
      <c r="AA146" s="617"/>
      <c r="AB146" s="175"/>
      <c r="AC146" s="175"/>
      <c r="AD146" s="761"/>
      <c r="AE146" s="617"/>
      <c r="AF146" s="175"/>
      <c r="AG146" s="175"/>
      <c r="AH146" s="761"/>
      <c r="AI146" s="175"/>
      <c r="AJ146" s="175"/>
      <c r="AK146" s="175"/>
      <c r="AL146" s="761"/>
      <c r="AM146" s="175"/>
      <c r="AN146" s="175"/>
      <c r="AO146" s="175"/>
      <c r="AP146" s="761"/>
      <c r="AQ146" s="175"/>
      <c r="AR146" s="175"/>
      <c r="AS146" s="175"/>
      <c r="AT146" s="820"/>
      <c r="AU146" s="617"/>
      <c r="AV146" s="175"/>
      <c r="AW146" s="175"/>
      <c r="AX146" s="761"/>
      <c r="AY146" s="175"/>
      <c r="AZ146" s="175"/>
      <c r="BA146" s="175"/>
      <c r="BB146" s="761"/>
      <c r="BC146" s="175"/>
      <c r="BD146" s="175"/>
      <c r="BE146" s="175"/>
      <c r="BF146" s="761"/>
      <c r="BG146" s="175"/>
      <c r="BH146" s="175"/>
      <c r="BI146" s="175"/>
      <c r="BJ146" s="761"/>
      <c r="BK146" s="175"/>
      <c r="BL146" s="175"/>
      <c r="BM146" s="175"/>
      <c r="BN146" s="761"/>
      <c r="BO146" s="175"/>
      <c r="BP146" s="175"/>
      <c r="BQ146" s="175"/>
      <c r="BR146" s="820"/>
      <c r="BS146" s="617"/>
      <c r="BT146" s="175"/>
      <c r="BU146" s="175"/>
      <c r="BV146" s="761"/>
      <c r="BW146" s="175"/>
      <c r="BX146" s="175"/>
      <c r="BY146" s="175"/>
      <c r="BZ146" s="761"/>
      <c r="CA146" s="175"/>
      <c r="CB146" s="175"/>
      <c r="CC146" s="175"/>
      <c r="CD146" s="761"/>
      <c r="CE146" s="175"/>
      <c r="CF146" s="175"/>
      <c r="CG146" s="175"/>
      <c r="CH146" s="761"/>
      <c r="CI146" s="175"/>
      <c r="CJ146" s="175"/>
      <c r="CK146" s="175"/>
      <c r="CL146" s="761"/>
      <c r="CM146" s="175"/>
      <c r="CN146" s="175"/>
      <c r="CO146" s="175"/>
      <c r="CP146" s="761"/>
      <c r="CQ146" s="175"/>
      <c r="CR146" s="175"/>
      <c r="CS146" s="175"/>
      <c r="CT146" s="761"/>
      <c r="CU146" s="175"/>
      <c r="CV146" s="820"/>
      <c r="CW146" s="175"/>
      <c r="CX146" s="820"/>
      <c r="CY146" s="617"/>
      <c r="CZ146" s="175"/>
      <c r="DA146" s="175"/>
      <c r="DB146" s="761"/>
      <c r="DC146" s="175"/>
      <c r="DD146" s="175"/>
      <c r="DE146" s="175"/>
      <c r="DF146" s="820"/>
      <c r="DG146" s="617"/>
      <c r="DH146" s="175"/>
      <c r="DI146" s="175"/>
      <c r="DJ146" s="761"/>
      <c r="DK146" s="819"/>
      <c r="DL146" s="175"/>
      <c r="DM146" s="175"/>
      <c r="DN146" s="761"/>
      <c r="DO146" s="823">
        <f t="shared" si="81"/>
        <v>0</v>
      </c>
      <c r="DP146" s="823">
        <f t="shared" si="82"/>
        <v>0</v>
      </c>
      <c r="DQ146" s="823">
        <f t="shared" si="83"/>
        <v>0</v>
      </c>
      <c r="DR146" s="869">
        <f t="shared" si="84"/>
        <v>0</v>
      </c>
    </row>
    <row r="147" spans="1:122" ht="15" customHeight="1" x14ac:dyDescent="0.25">
      <c r="A147" s="868" t="s">
        <v>252</v>
      </c>
      <c r="B147" s="818" t="s">
        <v>253</v>
      </c>
      <c r="C147" s="617"/>
      <c r="D147" s="175"/>
      <c r="E147" s="175"/>
      <c r="F147" s="761"/>
      <c r="G147" s="819"/>
      <c r="H147" s="175"/>
      <c r="I147" s="175"/>
      <c r="J147" s="820"/>
      <c r="K147" s="617"/>
      <c r="L147" s="175"/>
      <c r="M147" s="175"/>
      <c r="N147" s="761"/>
      <c r="O147" s="175"/>
      <c r="P147" s="175"/>
      <c r="Q147" s="175"/>
      <c r="R147" s="820"/>
      <c r="S147" s="617"/>
      <c r="T147" s="175"/>
      <c r="U147" s="175"/>
      <c r="V147" s="761"/>
      <c r="W147" s="617"/>
      <c r="X147" s="175"/>
      <c r="Y147" s="175"/>
      <c r="Z147" s="761"/>
      <c r="AA147" s="617"/>
      <c r="AB147" s="175"/>
      <c r="AC147" s="175"/>
      <c r="AD147" s="761"/>
      <c r="AE147" s="617"/>
      <c r="AF147" s="175"/>
      <c r="AG147" s="175"/>
      <c r="AH147" s="761"/>
      <c r="AI147" s="175"/>
      <c r="AJ147" s="175"/>
      <c r="AK147" s="175"/>
      <c r="AL147" s="761"/>
      <c r="AM147" s="175"/>
      <c r="AN147" s="175"/>
      <c r="AO147" s="175"/>
      <c r="AP147" s="761"/>
      <c r="AQ147" s="175"/>
      <c r="AR147" s="175"/>
      <c r="AS147" s="175"/>
      <c r="AT147" s="820"/>
      <c r="AU147" s="617"/>
      <c r="AV147" s="175"/>
      <c r="AW147" s="175"/>
      <c r="AX147" s="761"/>
      <c r="AY147" s="175"/>
      <c r="AZ147" s="175"/>
      <c r="BA147" s="175"/>
      <c r="BB147" s="761"/>
      <c r="BC147" s="175"/>
      <c r="BD147" s="175"/>
      <c r="BE147" s="175"/>
      <c r="BF147" s="761"/>
      <c r="BG147" s="175"/>
      <c r="BH147" s="175"/>
      <c r="BI147" s="175"/>
      <c r="BJ147" s="761"/>
      <c r="BK147" s="175"/>
      <c r="BL147" s="175"/>
      <c r="BM147" s="175"/>
      <c r="BN147" s="761"/>
      <c r="BO147" s="175"/>
      <c r="BP147" s="175"/>
      <c r="BQ147" s="175"/>
      <c r="BR147" s="820"/>
      <c r="BS147" s="617"/>
      <c r="BT147" s="175"/>
      <c r="BU147" s="175"/>
      <c r="BV147" s="761"/>
      <c r="BW147" s="175"/>
      <c r="BX147" s="175"/>
      <c r="BY147" s="175"/>
      <c r="BZ147" s="761"/>
      <c r="CA147" s="175"/>
      <c r="CB147" s="175"/>
      <c r="CC147" s="175"/>
      <c r="CD147" s="761"/>
      <c r="CE147" s="175"/>
      <c r="CF147" s="175"/>
      <c r="CG147" s="175"/>
      <c r="CH147" s="761"/>
      <c r="CI147" s="175"/>
      <c r="CJ147" s="175"/>
      <c r="CK147" s="175"/>
      <c r="CL147" s="761"/>
      <c r="CM147" s="175"/>
      <c r="CN147" s="175"/>
      <c r="CO147" s="175"/>
      <c r="CP147" s="761"/>
      <c r="CQ147" s="175"/>
      <c r="CR147" s="175"/>
      <c r="CS147" s="175"/>
      <c r="CT147" s="761"/>
      <c r="CU147" s="175"/>
      <c r="CV147" s="820"/>
      <c r="CW147" s="175"/>
      <c r="CX147" s="820"/>
      <c r="CY147" s="617"/>
      <c r="CZ147" s="175"/>
      <c r="DA147" s="175"/>
      <c r="DB147" s="761"/>
      <c r="DC147" s="175"/>
      <c r="DD147" s="175"/>
      <c r="DE147" s="175"/>
      <c r="DF147" s="820"/>
      <c r="DG147" s="617"/>
      <c r="DH147" s="175"/>
      <c r="DI147" s="175"/>
      <c r="DJ147" s="761"/>
      <c r="DK147" s="819"/>
      <c r="DL147" s="175"/>
      <c r="DM147" s="175"/>
      <c r="DN147" s="761"/>
      <c r="DO147" s="823">
        <f t="shared" si="81"/>
        <v>0</v>
      </c>
      <c r="DP147" s="823">
        <f t="shared" si="82"/>
        <v>0</v>
      </c>
      <c r="DQ147" s="823">
        <f t="shared" si="83"/>
        <v>0</v>
      </c>
      <c r="DR147" s="869">
        <f t="shared" si="84"/>
        <v>0</v>
      </c>
    </row>
    <row r="148" spans="1:122" ht="15" customHeight="1" x14ac:dyDescent="0.25">
      <c r="A148" s="868" t="s">
        <v>480</v>
      </c>
      <c r="B148" s="818" t="s">
        <v>481</v>
      </c>
      <c r="C148" s="617"/>
      <c r="D148" s="175"/>
      <c r="E148" s="175"/>
      <c r="F148" s="761"/>
      <c r="G148" s="819"/>
      <c r="H148" s="175"/>
      <c r="I148" s="175"/>
      <c r="J148" s="820"/>
      <c r="K148" s="617"/>
      <c r="L148" s="175"/>
      <c r="M148" s="175"/>
      <c r="N148" s="761"/>
      <c r="O148" s="175"/>
      <c r="P148" s="175"/>
      <c r="Q148" s="175"/>
      <c r="R148" s="820"/>
      <c r="S148" s="617"/>
      <c r="T148" s="175"/>
      <c r="U148" s="175"/>
      <c r="V148" s="761"/>
      <c r="W148" s="617"/>
      <c r="X148" s="175"/>
      <c r="Y148" s="175"/>
      <c r="Z148" s="761"/>
      <c r="AA148" s="617"/>
      <c r="AB148" s="175"/>
      <c r="AC148" s="175"/>
      <c r="AD148" s="761"/>
      <c r="AE148" s="617"/>
      <c r="AF148" s="175"/>
      <c r="AG148" s="175"/>
      <c r="AH148" s="761"/>
      <c r="AI148" s="175"/>
      <c r="AJ148" s="175"/>
      <c r="AK148" s="175"/>
      <c r="AL148" s="761"/>
      <c r="AM148" s="175"/>
      <c r="AN148" s="175"/>
      <c r="AO148" s="175"/>
      <c r="AP148" s="761"/>
      <c r="AQ148" s="175"/>
      <c r="AR148" s="175"/>
      <c r="AS148" s="175"/>
      <c r="AT148" s="820"/>
      <c r="AU148" s="617"/>
      <c r="AV148" s="175"/>
      <c r="AW148" s="175"/>
      <c r="AX148" s="761"/>
      <c r="AY148" s="175"/>
      <c r="AZ148" s="175"/>
      <c r="BA148" s="175"/>
      <c r="BB148" s="761"/>
      <c r="BC148" s="175"/>
      <c r="BD148" s="175"/>
      <c r="BE148" s="175"/>
      <c r="BF148" s="761"/>
      <c r="BG148" s="175"/>
      <c r="BH148" s="175"/>
      <c r="BI148" s="175"/>
      <c r="BJ148" s="761"/>
      <c r="BK148" s="175"/>
      <c r="BL148" s="175"/>
      <c r="BM148" s="175"/>
      <c r="BN148" s="761"/>
      <c r="BO148" s="175"/>
      <c r="BP148" s="175"/>
      <c r="BQ148" s="175"/>
      <c r="BR148" s="820"/>
      <c r="BS148" s="617"/>
      <c r="BT148" s="175"/>
      <c r="BU148" s="175"/>
      <c r="BV148" s="761"/>
      <c r="BW148" s="175"/>
      <c r="BX148" s="175"/>
      <c r="BY148" s="175"/>
      <c r="BZ148" s="761"/>
      <c r="CA148" s="175"/>
      <c r="CB148" s="175"/>
      <c r="CC148" s="175"/>
      <c r="CD148" s="761"/>
      <c r="CE148" s="175"/>
      <c r="CF148" s="175"/>
      <c r="CG148" s="175"/>
      <c r="CH148" s="761"/>
      <c r="CI148" s="175"/>
      <c r="CJ148" s="175"/>
      <c r="CK148" s="175"/>
      <c r="CL148" s="761"/>
      <c r="CM148" s="175"/>
      <c r="CN148" s="175"/>
      <c r="CO148" s="175"/>
      <c r="CP148" s="761"/>
      <c r="CQ148" s="175"/>
      <c r="CR148" s="175"/>
      <c r="CS148" s="175"/>
      <c r="CT148" s="761"/>
      <c r="CU148" s="175"/>
      <c r="CV148" s="820"/>
      <c r="CW148" s="175"/>
      <c r="CX148" s="820"/>
      <c r="CY148" s="617"/>
      <c r="CZ148" s="175"/>
      <c r="DA148" s="175"/>
      <c r="DB148" s="761"/>
      <c r="DC148" s="175"/>
      <c r="DD148" s="175"/>
      <c r="DE148" s="175"/>
      <c r="DF148" s="820"/>
      <c r="DG148" s="617"/>
      <c r="DH148" s="175"/>
      <c r="DI148" s="175"/>
      <c r="DJ148" s="761"/>
      <c r="DK148" s="819"/>
      <c r="DL148" s="175"/>
      <c r="DM148" s="175"/>
      <c r="DN148" s="761"/>
      <c r="DO148" s="823">
        <f t="shared" si="81"/>
        <v>0</v>
      </c>
      <c r="DP148" s="823">
        <f t="shared" si="82"/>
        <v>0</v>
      </c>
      <c r="DQ148" s="823">
        <f t="shared" si="83"/>
        <v>0</v>
      </c>
      <c r="DR148" s="869">
        <f t="shared" si="84"/>
        <v>0</v>
      </c>
    </row>
    <row r="149" spans="1:122" x14ac:dyDescent="0.25">
      <c r="A149" s="868" t="s">
        <v>254</v>
      </c>
      <c r="B149" s="818" t="s">
        <v>255</v>
      </c>
      <c r="C149" s="617"/>
      <c r="D149" s="175"/>
      <c r="E149" s="175"/>
      <c r="F149" s="761"/>
      <c r="G149" s="819"/>
      <c r="H149" s="175"/>
      <c r="I149" s="175"/>
      <c r="J149" s="820"/>
      <c r="K149" s="617"/>
      <c r="L149" s="175"/>
      <c r="M149" s="175"/>
      <c r="N149" s="761"/>
      <c r="O149" s="175"/>
      <c r="P149" s="175"/>
      <c r="Q149" s="175"/>
      <c r="R149" s="820"/>
      <c r="S149" s="617"/>
      <c r="T149" s="175"/>
      <c r="U149" s="175"/>
      <c r="V149" s="761"/>
      <c r="W149" s="617"/>
      <c r="X149" s="175"/>
      <c r="Y149" s="175"/>
      <c r="Z149" s="761"/>
      <c r="AA149" s="617"/>
      <c r="AB149" s="175"/>
      <c r="AC149" s="175"/>
      <c r="AD149" s="761"/>
      <c r="AE149" s="617"/>
      <c r="AF149" s="175"/>
      <c r="AG149" s="175"/>
      <c r="AH149" s="761"/>
      <c r="AI149" s="175"/>
      <c r="AJ149" s="175"/>
      <c r="AK149" s="175"/>
      <c r="AL149" s="761"/>
      <c r="AM149" s="175"/>
      <c r="AN149" s="175"/>
      <c r="AO149" s="175"/>
      <c r="AP149" s="761"/>
      <c r="AQ149" s="175"/>
      <c r="AR149" s="175"/>
      <c r="AS149" s="175"/>
      <c r="AT149" s="820"/>
      <c r="AU149" s="617"/>
      <c r="AV149" s="175"/>
      <c r="AW149" s="175"/>
      <c r="AX149" s="761"/>
      <c r="AY149" s="175"/>
      <c r="AZ149" s="175"/>
      <c r="BA149" s="175"/>
      <c r="BB149" s="761"/>
      <c r="BC149" s="175"/>
      <c r="BD149" s="175"/>
      <c r="BE149" s="175"/>
      <c r="BF149" s="761"/>
      <c r="BG149" s="175"/>
      <c r="BH149" s="175"/>
      <c r="BI149" s="175"/>
      <c r="BJ149" s="761"/>
      <c r="BK149" s="175"/>
      <c r="BL149" s="175"/>
      <c r="BM149" s="175"/>
      <c r="BN149" s="761"/>
      <c r="BO149" s="175"/>
      <c r="BP149" s="175"/>
      <c r="BQ149" s="175"/>
      <c r="BR149" s="820"/>
      <c r="BS149" s="617"/>
      <c r="BT149" s="175"/>
      <c r="BU149" s="175"/>
      <c r="BV149" s="761"/>
      <c r="BW149" s="175"/>
      <c r="BX149" s="175"/>
      <c r="BY149" s="175"/>
      <c r="BZ149" s="761"/>
      <c r="CA149" s="175"/>
      <c r="CB149" s="175"/>
      <c r="CC149" s="175"/>
      <c r="CD149" s="761"/>
      <c r="CE149" s="175"/>
      <c r="CF149" s="175"/>
      <c r="CG149" s="175"/>
      <c r="CH149" s="761"/>
      <c r="CI149" s="175"/>
      <c r="CJ149" s="175"/>
      <c r="CK149" s="175"/>
      <c r="CL149" s="761"/>
      <c r="CM149" s="175"/>
      <c r="CN149" s="175"/>
      <c r="CO149" s="175"/>
      <c r="CP149" s="761">
        <v>694445</v>
      </c>
      <c r="CQ149" s="175"/>
      <c r="CR149" s="175"/>
      <c r="CS149" s="175"/>
      <c r="CT149" s="761"/>
      <c r="CU149" s="175"/>
      <c r="CV149" s="820"/>
      <c r="CW149" s="175"/>
      <c r="CX149" s="820">
        <v>729165</v>
      </c>
      <c r="CY149" s="617"/>
      <c r="CZ149" s="175"/>
      <c r="DA149" s="175"/>
      <c r="DB149" s="761"/>
      <c r="DC149" s="175"/>
      <c r="DD149" s="175"/>
      <c r="DE149" s="175"/>
      <c r="DF149" s="820"/>
      <c r="DG149" s="617"/>
      <c r="DH149" s="175"/>
      <c r="DI149" s="175"/>
      <c r="DJ149" s="761"/>
      <c r="DK149" s="819"/>
      <c r="DL149" s="175"/>
      <c r="DM149" s="175"/>
      <c r="DN149" s="761"/>
      <c r="DO149" s="823">
        <f t="shared" si="81"/>
        <v>0</v>
      </c>
      <c r="DP149" s="823">
        <f t="shared" si="82"/>
        <v>0</v>
      </c>
      <c r="DQ149" s="823">
        <f t="shared" si="83"/>
        <v>0</v>
      </c>
      <c r="DR149" s="869">
        <f t="shared" si="84"/>
        <v>1423610</v>
      </c>
    </row>
    <row r="150" spans="1:122" ht="15.75" customHeight="1" x14ac:dyDescent="0.25">
      <c r="A150" s="868" t="s">
        <v>256</v>
      </c>
      <c r="B150" s="818" t="s">
        <v>257</v>
      </c>
      <c r="C150" s="617"/>
      <c r="D150" s="175"/>
      <c r="E150" s="175"/>
      <c r="F150" s="761"/>
      <c r="G150" s="819"/>
      <c r="H150" s="175"/>
      <c r="I150" s="175"/>
      <c r="J150" s="820"/>
      <c r="K150" s="617"/>
      <c r="L150" s="175"/>
      <c r="M150" s="175"/>
      <c r="N150" s="761"/>
      <c r="O150" s="175"/>
      <c r="P150" s="175"/>
      <c r="Q150" s="175"/>
      <c r="R150" s="820"/>
      <c r="S150" s="617"/>
      <c r="T150" s="175"/>
      <c r="U150" s="175"/>
      <c r="V150" s="761"/>
      <c r="W150" s="617"/>
      <c r="X150" s="175"/>
      <c r="Y150" s="175"/>
      <c r="Z150" s="761"/>
      <c r="AA150" s="617"/>
      <c r="AB150" s="175"/>
      <c r="AC150" s="175"/>
      <c r="AD150" s="761"/>
      <c r="AE150" s="617"/>
      <c r="AF150" s="175"/>
      <c r="AG150" s="175"/>
      <c r="AH150" s="761"/>
      <c r="AI150" s="175"/>
      <c r="AJ150" s="175"/>
      <c r="AK150" s="175"/>
      <c r="AL150" s="761"/>
      <c r="AM150" s="175"/>
      <c r="AN150" s="175"/>
      <c r="AO150" s="175"/>
      <c r="AP150" s="761"/>
      <c r="AQ150" s="175"/>
      <c r="AR150" s="175"/>
      <c r="AS150" s="175"/>
      <c r="AT150" s="820"/>
      <c r="AU150" s="617"/>
      <c r="AV150" s="175"/>
      <c r="AW150" s="175"/>
      <c r="AX150" s="761"/>
      <c r="AY150" s="175"/>
      <c r="AZ150" s="175"/>
      <c r="BA150" s="175"/>
      <c r="BB150" s="761"/>
      <c r="BC150" s="175"/>
      <c r="BD150" s="175"/>
      <c r="BE150" s="175"/>
      <c r="BF150" s="761"/>
      <c r="BG150" s="175"/>
      <c r="BH150" s="175"/>
      <c r="BI150" s="175"/>
      <c r="BJ150" s="761"/>
      <c r="BK150" s="175"/>
      <c r="BL150" s="175"/>
      <c r="BM150" s="175"/>
      <c r="BN150" s="761"/>
      <c r="BO150" s="175"/>
      <c r="BP150" s="175"/>
      <c r="BQ150" s="175"/>
      <c r="BR150" s="820"/>
      <c r="BS150" s="617"/>
      <c r="BT150" s="175"/>
      <c r="BU150" s="175"/>
      <c r="BV150" s="761"/>
      <c r="BW150" s="175"/>
      <c r="BX150" s="175"/>
      <c r="BY150" s="175"/>
      <c r="BZ150" s="761"/>
      <c r="CA150" s="175"/>
      <c r="CB150" s="175"/>
      <c r="CC150" s="175"/>
      <c r="CD150" s="761"/>
      <c r="CE150" s="175"/>
      <c r="CF150" s="175"/>
      <c r="CG150" s="175"/>
      <c r="CH150" s="761"/>
      <c r="CI150" s="175"/>
      <c r="CJ150" s="175"/>
      <c r="CK150" s="175"/>
      <c r="CL150" s="761"/>
      <c r="CM150" s="175"/>
      <c r="CN150" s="175"/>
      <c r="CO150" s="175"/>
      <c r="CP150" s="761"/>
      <c r="CQ150" s="175"/>
      <c r="CR150" s="175"/>
      <c r="CS150" s="175"/>
      <c r="CT150" s="761"/>
      <c r="CU150" s="175"/>
      <c r="CV150" s="820"/>
      <c r="CW150" s="175"/>
      <c r="CX150" s="820"/>
      <c r="CY150" s="617"/>
      <c r="CZ150" s="175"/>
      <c r="DA150" s="175"/>
      <c r="DB150" s="761"/>
      <c r="DC150" s="175"/>
      <c r="DD150" s="175"/>
      <c r="DE150" s="175"/>
      <c r="DF150" s="820"/>
      <c r="DG150" s="617"/>
      <c r="DH150" s="175"/>
      <c r="DI150" s="175"/>
      <c r="DJ150" s="761"/>
      <c r="DK150" s="819"/>
      <c r="DL150" s="175"/>
      <c r="DM150" s="175"/>
      <c r="DN150" s="761"/>
      <c r="DO150" s="823">
        <f t="shared" si="81"/>
        <v>0</v>
      </c>
      <c r="DP150" s="823">
        <f t="shared" si="82"/>
        <v>0</v>
      </c>
      <c r="DQ150" s="823">
        <f t="shared" si="83"/>
        <v>0</v>
      </c>
      <c r="DR150" s="869">
        <f t="shared" si="84"/>
        <v>0</v>
      </c>
    </row>
    <row r="151" spans="1:122" ht="15.75" customHeight="1" x14ac:dyDescent="0.25">
      <c r="A151" s="868" t="s">
        <v>258</v>
      </c>
      <c r="B151" s="818" t="s">
        <v>259</v>
      </c>
      <c r="C151" s="617"/>
      <c r="D151" s="175"/>
      <c r="E151" s="175"/>
      <c r="F151" s="761"/>
      <c r="G151" s="819"/>
      <c r="H151" s="175"/>
      <c r="I151" s="175"/>
      <c r="J151" s="820"/>
      <c r="K151" s="617"/>
      <c r="L151" s="175"/>
      <c r="M151" s="175"/>
      <c r="N151" s="761"/>
      <c r="O151" s="175"/>
      <c r="P151" s="175"/>
      <c r="Q151" s="175"/>
      <c r="R151" s="820"/>
      <c r="S151" s="617"/>
      <c r="T151" s="175"/>
      <c r="U151" s="175"/>
      <c r="V151" s="761"/>
      <c r="W151" s="617"/>
      <c r="X151" s="175"/>
      <c r="Y151" s="175"/>
      <c r="Z151" s="761"/>
      <c r="AA151" s="617"/>
      <c r="AB151" s="175"/>
      <c r="AC151" s="175"/>
      <c r="AD151" s="761"/>
      <c r="AE151" s="617"/>
      <c r="AF151" s="175"/>
      <c r="AG151" s="175"/>
      <c r="AH151" s="761"/>
      <c r="AI151" s="175"/>
      <c r="AJ151" s="175"/>
      <c r="AK151" s="175"/>
      <c r="AL151" s="761"/>
      <c r="AM151" s="175"/>
      <c r="AN151" s="175"/>
      <c r="AO151" s="175"/>
      <c r="AP151" s="761"/>
      <c r="AQ151" s="175"/>
      <c r="AR151" s="175"/>
      <c r="AS151" s="175"/>
      <c r="AT151" s="820"/>
      <c r="AU151" s="617"/>
      <c r="AV151" s="175"/>
      <c r="AW151" s="175"/>
      <c r="AX151" s="761"/>
      <c r="AY151" s="175"/>
      <c r="AZ151" s="175"/>
      <c r="BA151" s="175"/>
      <c r="BB151" s="761"/>
      <c r="BC151" s="175"/>
      <c r="BD151" s="175"/>
      <c r="BE151" s="175"/>
      <c r="BF151" s="761"/>
      <c r="BG151" s="175"/>
      <c r="BH151" s="175"/>
      <c r="BI151" s="175"/>
      <c r="BJ151" s="761"/>
      <c r="BK151" s="175"/>
      <c r="BL151" s="175"/>
      <c r="BM151" s="175"/>
      <c r="BN151" s="761"/>
      <c r="BO151" s="175"/>
      <c r="BP151" s="175"/>
      <c r="BQ151" s="175"/>
      <c r="BR151" s="820"/>
      <c r="BS151" s="617"/>
      <c r="BT151" s="175"/>
      <c r="BU151" s="175"/>
      <c r="BV151" s="761"/>
      <c r="BW151" s="175"/>
      <c r="BX151" s="175"/>
      <c r="BY151" s="175"/>
      <c r="BZ151" s="761"/>
      <c r="CA151" s="175"/>
      <c r="CB151" s="175"/>
      <c r="CC151" s="175"/>
      <c r="CD151" s="761"/>
      <c r="CE151" s="175"/>
      <c r="CF151" s="175"/>
      <c r="CG151" s="175"/>
      <c r="CH151" s="761"/>
      <c r="CI151" s="175"/>
      <c r="CJ151" s="175"/>
      <c r="CK151" s="175"/>
      <c r="CL151" s="761"/>
      <c r="CM151" s="175"/>
      <c r="CN151" s="175"/>
      <c r="CO151" s="175"/>
      <c r="CP151" s="761"/>
      <c r="CQ151" s="175"/>
      <c r="CR151" s="175"/>
      <c r="CS151" s="175"/>
      <c r="CT151" s="761"/>
      <c r="CU151" s="175"/>
      <c r="CV151" s="820"/>
      <c r="CW151" s="175"/>
      <c r="CX151" s="820"/>
      <c r="CY151" s="617"/>
      <c r="CZ151" s="175"/>
      <c r="DA151" s="175"/>
      <c r="DB151" s="761"/>
      <c r="DC151" s="175"/>
      <c r="DD151" s="175"/>
      <c r="DE151" s="175"/>
      <c r="DF151" s="820"/>
      <c r="DG151" s="617"/>
      <c r="DH151" s="175"/>
      <c r="DI151" s="175"/>
      <c r="DJ151" s="761"/>
      <c r="DK151" s="819"/>
      <c r="DL151" s="175"/>
      <c r="DM151" s="175"/>
      <c r="DN151" s="761"/>
      <c r="DO151" s="823">
        <f t="shared" si="81"/>
        <v>0</v>
      </c>
      <c r="DP151" s="823">
        <f t="shared" si="82"/>
        <v>0</v>
      </c>
      <c r="DQ151" s="823">
        <f t="shared" si="83"/>
        <v>0</v>
      </c>
      <c r="DR151" s="869">
        <f t="shared" si="84"/>
        <v>0</v>
      </c>
    </row>
    <row r="152" spans="1:122" ht="15.75" customHeight="1" thickBot="1" x14ac:dyDescent="0.3">
      <c r="A152" s="885"/>
      <c r="B152" s="822" t="s">
        <v>260</v>
      </c>
      <c r="C152" s="823"/>
      <c r="D152" s="824"/>
      <c r="E152" s="824"/>
      <c r="F152" s="825"/>
      <c r="G152" s="846"/>
      <c r="H152" s="629"/>
      <c r="I152" s="629"/>
      <c r="J152" s="847"/>
      <c r="K152" s="845"/>
      <c r="L152" s="629"/>
      <c r="M152" s="629"/>
      <c r="N152" s="630"/>
      <c r="O152" s="629"/>
      <c r="P152" s="629"/>
      <c r="Q152" s="629"/>
      <c r="R152" s="847"/>
      <c r="S152" s="845"/>
      <c r="T152" s="629"/>
      <c r="U152" s="629"/>
      <c r="V152" s="630"/>
      <c r="W152" s="845"/>
      <c r="X152" s="629"/>
      <c r="Y152" s="629"/>
      <c r="Z152" s="630"/>
      <c r="AA152" s="845"/>
      <c r="AB152" s="629"/>
      <c r="AC152" s="629"/>
      <c r="AD152" s="630"/>
      <c r="AE152" s="845"/>
      <c r="AF152" s="629"/>
      <c r="AG152" s="629"/>
      <c r="AH152" s="630"/>
      <c r="AI152" s="824"/>
      <c r="AJ152" s="824"/>
      <c r="AK152" s="824"/>
      <c r="AL152" s="825"/>
      <c r="AM152" s="824"/>
      <c r="AN152" s="824"/>
      <c r="AO152" s="824"/>
      <c r="AP152" s="825"/>
      <c r="AQ152" s="824"/>
      <c r="AR152" s="824"/>
      <c r="AS152" s="824"/>
      <c r="AT152" s="827"/>
      <c r="AU152" s="845"/>
      <c r="AV152" s="629"/>
      <c r="AW152" s="629"/>
      <c r="AX152" s="630"/>
      <c r="AY152" s="824"/>
      <c r="AZ152" s="824"/>
      <c r="BA152" s="824"/>
      <c r="BB152" s="825"/>
      <c r="BC152" s="824"/>
      <c r="BD152" s="824"/>
      <c r="BE152" s="824"/>
      <c r="BF152" s="825"/>
      <c r="BG152" s="824"/>
      <c r="BH152" s="824"/>
      <c r="BI152" s="824"/>
      <c r="BJ152" s="825"/>
      <c r="BK152" s="824"/>
      <c r="BL152" s="824"/>
      <c r="BM152" s="824"/>
      <c r="BN152" s="825"/>
      <c r="BO152" s="824"/>
      <c r="BP152" s="824"/>
      <c r="BQ152" s="824"/>
      <c r="BR152" s="827"/>
      <c r="BS152" s="823"/>
      <c r="BT152" s="824"/>
      <c r="BU152" s="824"/>
      <c r="BV152" s="825"/>
      <c r="BW152" s="824"/>
      <c r="BX152" s="824"/>
      <c r="BY152" s="824"/>
      <c r="BZ152" s="825"/>
      <c r="CA152" s="824"/>
      <c r="CB152" s="824"/>
      <c r="CC152" s="824"/>
      <c r="CD152" s="825"/>
      <c r="CE152" s="824"/>
      <c r="CF152" s="824"/>
      <c r="CG152" s="824"/>
      <c r="CH152" s="825"/>
      <c r="CI152" s="824"/>
      <c r="CJ152" s="824"/>
      <c r="CK152" s="824"/>
      <c r="CL152" s="825"/>
      <c r="CM152" s="824"/>
      <c r="CN152" s="824">
        <v>833334</v>
      </c>
      <c r="CO152" s="824"/>
      <c r="CP152" s="825"/>
      <c r="CQ152" s="824"/>
      <c r="CR152" s="824"/>
      <c r="CS152" s="824"/>
      <c r="CT152" s="825"/>
      <c r="CU152" s="824"/>
      <c r="CV152" s="827">
        <v>874998</v>
      </c>
      <c r="CW152" s="824"/>
      <c r="CX152" s="827"/>
      <c r="CY152" s="845"/>
      <c r="CZ152" s="629"/>
      <c r="DA152" s="629"/>
      <c r="DB152" s="630"/>
      <c r="DC152" s="629"/>
      <c r="DD152" s="629"/>
      <c r="DE152" s="629"/>
      <c r="DF152" s="847"/>
      <c r="DG152" s="845"/>
      <c r="DH152" s="629"/>
      <c r="DI152" s="629"/>
      <c r="DJ152" s="630"/>
      <c r="DK152" s="846"/>
      <c r="DL152" s="629"/>
      <c r="DM152" s="629"/>
      <c r="DN152" s="630"/>
      <c r="DO152" s="845">
        <f t="shared" si="81"/>
        <v>0</v>
      </c>
      <c r="DP152" s="845">
        <f t="shared" si="82"/>
        <v>1708332</v>
      </c>
      <c r="DQ152" s="845">
        <f t="shared" si="83"/>
        <v>0</v>
      </c>
      <c r="DR152" s="886">
        <f t="shared" si="84"/>
        <v>0</v>
      </c>
    </row>
    <row r="153" spans="1:122" s="432" customFormat="1" ht="15.75" thickBot="1" x14ac:dyDescent="0.3">
      <c r="A153" s="864" t="s">
        <v>263</v>
      </c>
      <c r="B153" s="19" t="s">
        <v>261</v>
      </c>
      <c r="C153" s="801">
        <f t="shared" ref="C153:BN153" si="127">C145+C144</f>
        <v>0</v>
      </c>
      <c r="D153" s="804">
        <f t="shared" si="127"/>
        <v>1741140</v>
      </c>
      <c r="E153" s="804">
        <f t="shared" si="127"/>
        <v>1741140</v>
      </c>
      <c r="F153" s="809">
        <f t="shared" si="127"/>
        <v>1741140</v>
      </c>
      <c r="G153" s="887">
        <f t="shared" si="127"/>
        <v>415400902</v>
      </c>
      <c r="H153" s="808">
        <f t="shared" si="127"/>
        <v>446016455</v>
      </c>
      <c r="I153" s="807">
        <f t="shared" si="127"/>
        <v>448740737</v>
      </c>
      <c r="J153" s="851">
        <f t="shared" si="127"/>
        <v>455490324</v>
      </c>
      <c r="K153" s="806">
        <f t="shared" si="127"/>
        <v>678053</v>
      </c>
      <c r="L153" s="808">
        <f t="shared" si="127"/>
        <v>678053</v>
      </c>
      <c r="M153" s="807">
        <f t="shared" si="127"/>
        <v>678053</v>
      </c>
      <c r="N153" s="808">
        <f t="shared" si="127"/>
        <v>575066</v>
      </c>
      <c r="O153" s="807">
        <f t="shared" si="127"/>
        <v>19964400</v>
      </c>
      <c r="P153" s="808">
        <f t="shared" si="127"/>
        <v>19654780</v>
      </c>
      <c r="Q153" s="807">
        <f t="shared" si="127"/>
        <v>19654780</v>
      </c>
      <c r="R153" s="851">
        <f t="shared" si="127"/>
        <v>19801846</v>
      </c>
      <c r="S153" s="806">
        <f t="shared" si="127"/>
        <v>4566132</v>
      </c>
      <c r="T153" s="808">
        <f t="shared" si="127"/>
        <v>4604202</v>
      </c>
      <c r="U153" s="807">
        <f t="shared" si="127"/>
        <v>4566132</v>
      </c>
      <c r="V153" s="808">
        <f t="shared" si="127"/>
        <v>4604202</v>
      </c>
      <c r="W153" s="806">
        <f t="shared" si="127"/>
        <v>713000</v>
      </c>
      <c r="X153" s="808">
        <f t="shared" si="127"/>
        <v>713000</v>
      </c>
      <c r="Y153" s="807">
        <f t="shared" si="127"/>
        <v>713000</v>
      </c>
      <c r="Z153" s="808">
        <f t="shared" si="127"/>
        <v>0</v>
      </c>
      <c r="AA153" s="807">
        <f t="shared" si="127"/>
        <v>5000000</v>
      </c>
      <c r="AB153" s="808">
        <f t="shared" si="127"/>
        <v>5000000</v>
      </c>
      <c r="AC153" s="807">
        <f t="shared" si="127"/>
        <v>5000000</v>
      </c>
      <c r="AD153" s="851">
        <f t="shared" si="127"/>
        <v>0</v>
      </c>
      <c r="AE153" s="806">
        <f t="shared" si="127"/>
        <v>2000000</v>
      </c>
      <c r="AF153" s="808">
        <f t="shared" si="127"/>
        <v>0</v>
      </c>
      <c r="AG153" s="807">
        <f t="shared" si="127"/>
        <v>0</v>
      </c>
      <c r="AH153" s="808">
        <f t="shared" si="127"/>
        <v>0</v>
      </c>
      <c r="AI153" s="804">
        <f t="shared" si="127"/>
        <v>0</v>
      </c>
      <c r="AJ153" s="804">
        <f t="shared" si="127"/>
        <v>0</v>
      </c>
      <c r="AK153" s="804">
        <f t="shared" si="127"/>
        <v>0</v>
      </c>
      <c r="AL153" s="809">
        <f t="shared" si="127"/>
        <v>0</v>
      </c>
      <c r="AM153" s="804">
        <f t="shared" si="127"/>
        <v>166781229</v>
      </c>
      <c r="AN153" s="804">
        <f t="shared" si="127"/>
        <v>196810761.03</v>
      </c>
      <c r="AO153" s="804">
        <f t="shared" si="127"/>
        <v>190756198</v>
      </c>
      <c r="AP153" s="809">
        <f t="shared" si="127"/>
        <v>225410810</v>
      </c>
      <c r="AQ153" s="804">
        <f t="shared" si="127"/>
        <v>103796550</v>
      </c>
      <c r="AR153" s="804">
        <f t="shared" si="127"/>
        <v>111475051</v>
      </c>
      <c r="AS153" s="804">
        <f t="shared" si="127"/>
        <v>117521114</v>
      </c>
      <c r="AT153" s="810">
        <f t="shared" si="127"/>
        <v>82875002</v>
      </c>
      <c r="AU153" s="801">
        <f t="shared" si="127"/>
        <v>398029563</v>
      </c>
      <c r="AV153" s="804">
        <f t="shared" si="127"/>
        <v>398029563</v>
      </c>
      <c r="AW153" s="804">
        <f t="shared" si="127"/>
        <v>398029563</v>
      </c>
      <c r="AX153" s="809">
        <f t="shared" si="127"/>
        <v>23156543</v>
      </c>
      <c r="AY153" s="804">
        <f t="shared" si="127"/>
        <v>400150689</v>
      </c>
      <c r="AZ153" s="804">
        <f t="shared" si="127"/>
        <v>400150689</v>
      </c>
      <c r="BA153" s="804">
        <f t="shared" si="127"/>
        <v>402360262</v>
      </c>
      <c r="BB153" s="809">
        <f t="shared" si="127"/>
        <v>30092691</v>
      </c>
      <c r="BC153" s="804">
        <f t="shared" si="127"/>
        <v>1787135</v>
      </c>
      <c r="BD153" s="804">
        <f t="shared" si="127"/>
        <v>2391670</v>
      </c>
      <c r="BE153" s="804">
        <f t="shared" si="127"/>
        <v>2391490</v>
      </c>
      <c r="BF153" s="809">
        <f t="shared" si="127"/>
        <v>2391670</v>
      </c>
      <c r="BG153" s="804">
        <f t="shared" si="127"/>
        <v>0</v>
      </c>
      <c r="BH153" s="804">
        <f t="shared" si="127"/>
        <v>0</v>
      </c>
      <c r="BI153" s="804">
        <f t="shared" si="127"/>
        <v>0</v>
      </c>
      <c r="BJ153" s="809">
        <f t="shared" si="127"/>
        <v>0</v>
      </c>
      <c r="BK153" s="804">
        <f t="shared" si="127"/>
        <v>0</v>
      </c>
      <c r="BL153" s="804">
        <f t="shared" si="127"/>
        <v>106905</v>
      </c>
      <c r="BM153" s="804">
        <f t="shared" si="127"/>
        <v>104008</v>
      </c>
      <c r="BN153" s="809">
        <f t="shared" si="127"/>
        <v>106905</v>
      </c>
      <c r="BO153" s="804">
        <f t="shared" ref="BO153:DN153" si="128">BO145+BO144</f>
        <v>18392508</v>
      </c>
      <c r="BP153" s="804">
        <f t="shared" si="128"/>
        <v>123026500</v>
      </c>
      <c r="BQ153" s="804">
        <f t="shared" si="128"/>
        <v>104375595</v>
      </c>
      <c r="BR153" s="810">
        <f t="shared" si="128"/>
        <v>2857500</v>
      </c>
      <c r="BS153" s="801">
        <f t="shared" si="128"/>
        <v>33020000</v>
      </c>
      <c r="BT153" s="804">
        <f t="shared" si="128"/>
        <v>25825326</v>
      </c>
      <c r="BU153" s="804">
        <f t="shared" si="128"/>
        <v>25825326</v>
      </c>
      <c r="BV153" s="809">
        <f t="shared" si="128"/>
        <v>25825326</v>
      </c>
      <c r="BW153" s="804">
        <f t="shared" si="128"/>
        <v>15418280</v>
      </c>
      <c r="BX153" s="804">
        <f t="shared" si="128"/>
        <v>15418280</v>
      </c>
      <c r="BY153" s="804">
        <f t="shared" si="128"/>
        <v>21981580</v>
      </c>
      <c r="BZ153" s="809">
        <f t="shared" si="128"/>
        <v>6563300</v>
      </c>
      <c r="CA153" s="804">
        <f t="shared" si="128"/>
        <v>0</v>
      </c>
      <c r="CB153" s="804">
        <f t="shared" si="128"/>
        <v>63500000</v>
      </c>
      <c r="CC153" s="804">
        <f t="shared" si="128"/>
        <v>62313728</v>
      </c>
      <c r="CD153" s="809">
        <f t="shared" si="128"/>
        <v>62850662</v>
      </c>
      <c r="CE153" s="804">
        <f t="shared" si="128"/>
        <v>15893000</v>
      </c>
      <c r="CF153" s="804">
        <f t="shared" si="128"/>
        <v>16224801</v>
      </c>
      <c r="CG153" s="804">
        <f t="shared" si="128"/>
        <v>16224801</v>
      </c>
      <c r="CH153" s="809">
        <f t="shared" si="128"/>
        <v>16224801</v>
      </c>
      <c r="CI153" s="804">
        <f t="shared" si="128"/>
        <v>9880000</v>
      </c>
      <c r="CJ153" s="804">
        <f t="shared" si="128"/>
        <v>40964374</v>
      </c>
      <c r="CK153" s="804">
        <f t="shared" si="128"/>
        <v>40964374</v>
      </c>
      <c r="CL153" s="809">
        <f t="shared" si="128"/>
        <v>34859132</v>
      </c>
      <c r="CM153" s="804">
        <f t="shared" si="128"/>
        <v>6089045</v>
      </c>
      <c r="CN153" s="804">
        <f t="shared" si="128"/>
        <v>195204933</v>
      </c>
      <c r="CO153" s="804">
        <f t="shared" si="128"/>
        <v>195109064</v>
      </c>
      <c r="CP153" s="809">
        <f t="shared" si="128"/>
        <v>18535118</v>
      </c>
      <c r="CQ153" s="804">
        <f t="shared" si="128"/>
        <v>0</v>
      </c>
      <c r="CR153" s="804">
        <f t="shared" si="128"/>
        <v>50800</v>
      </c>
      <c r="CS153" s="804">
        <f t="shared" si="128"/>
        <v>50800</v>
      </c>
      <c r="CT153" s="809">
        <f t="shared" si="128"/>
        <v>50800</v>
      </c>
      <c r="CU153" s="804">
        <f t="shared" si="128"/>
        <v>7992919</v>
      </c>
      <c r="CV153" s="810">
        <f t="shared" si="128"/>
        <v>204479600.75</v>
      </c>
      <c r="CW153" s="804">
        <f t="shared" si="128"/>
        <v>203604603</v>
      </c>
      <c r="CX153" s="810">
        <f t="shared" si="128"/>
        <v>13747084</v>
      </c>
      <c r="CY153" s="806">
        <f t="shared" si="128"/>
        <v>3529412</v>
      </c>
      <c r="CZ153" s="808">
        <f t="shared" si="128"/>
        <v>3529412</v>
      </c>
      <c r="DA153" s="807">
        <f t="shared" si="128"/>
        <v>3529412</v>
      </c>
      <c r="DB153" s="808">
        <f t="shared" si="128"/>
        <v>0</v>
      </c>
      <c r="DC153" s="807">
        <f t="shared" si="128"/>
        <v>0</v>
      </c>
      <c r="DD153" s="808">
        <f t="shared" si="128"/>
        <v>5700000</v>
      </c>
      <c r="DE153" s="807">
        <f t="shared" si="128"/>
        <v>5700000</v>
      </c>
      <c r="DF153" s="808">
        <f t="shared" si="128"/>
        <v>5700000</v>
      </c>
      <c r="DG153" s="807">
        <f t="shared" si="128"/>
        <v>0</v>
      </c>
      <c r="DH153" s="808">
        <f t="shared" si="128"/>
        <v>10998200</v>
      </c>
      <c r="DI153" s="807">
        <f t="shared" si="128"/>
        <v>10998200</v>
      </c>
      <c r="DJ153" s="808">
        <f t="shared" si="128"/>
        <v>6521450</v>
      </c>
      <c r="DK153" s="807">
        <f t="shared" si="128"/>
        <v>0</v>
      </c>
      <c r="DL153" s="808">
        <f t="shared" si="128"/>
        <v>7000000</v>
      </c>
      <c r="DM153" s="807">
        <f t="shared" si="128"/>
        <v>7000000</v>
      </c>
      <c r="DN153" s="808">
        <f t="shared" si="128"/>
        <v>7000000</v>
      </c>
      <c r="DO153" s="888">
        <f t="shared" si="81"/>
        <v>1629082817</v>
      </c>
      <c r="DP153" s="888">
        <f t="shared" si="82"/>
        <v>2299294495.7799997</v>
      </c>
      <c r="DQ153" s="888">
        <f t="shared" si="83"/>
        <v>2289933960</v>
      </c>
      <c r="DR153" s="889">
        <f t="shared" si="84"/>
        <v>1046981372</v>
      </c>
    </row>
    <row r="154" spans="1:122" ht="15.75" thickBot="1" x14ac:dyDescent="0.3">
      <c r="B154" s="890" t="s">
        <v>699</v>
      </c>
      <c r="C154" s="164">
        <f t="shared" ref="C154:CU154" si="129">C86-C153</f>
        <v>0</v>
      </c>
      <c r="D154" s="164">
        <f t="shared" si="129"/>
        <v>-1741140</v>
      </c>
      <c r="E154" s="164"/>
      <c r="F154" s="164"/>
      <c r="G154" s="164">
        <f t="shared" si="129"/>
        <v>-50800</v>
      </c>
      <c r="H154" s="164">
        <f>H86-H153</f>
        <v>-30666353</v>
      </c>
      <c r="I154" s="164"/>
      <c r="J154" s="164"/>
      <c r="K154" s="164">
        <f t="shared" si="129"/>
        <v>0</v>
      </c>
      <c r="L154" s="164">
        <f t="shared" si="129"/>
        <v>0</v>
      </c>
      <c r="M154" s="164"/>
      <c r="N154" s="164"/>
      <c r="O154" s="164"/>
      <c r="P154" s="164">
        <f>P86-P153</f>
        <v>100980378</v>
      </c>
      <c r="Q154" s="164"/>
      <c r="R154" s="164"/>
      <c r="S154" s="164">
        <f t="shared" si="129"/>
        <v>-4566132</v>
      </c>
      <c r="T154" s="164">
        <f t="shared" si="129"/>
        <v>-4604202</v>
      </c>
      <c r="U154" s="164"/>
      <c r="V154" s="164"/>
      <c r="W154" s="164">
        <f t="shared" ref="W154:X154" si="130">W86-W153</f>
        <v>0</v>
      </c>
      <c r="X154" s="164">
        <f t="shared" si="130"/>
        <v>0</v>
      </c>
      <c r="Y154" s="164"/>
      <c r="Z154" s="164"/>
      <c r="AA154" s="164">
        <f t="shared" si="129"/>
        <v>-3645162</v>
      </c>
      <c r="AB154" s="164">
        <f t="shared" si="129"/>
        <v>-3645162</v>
      </c>
      <c r="AC154" s="164"/>
      <c r="AD154" s="164"/>
      <c r="AE154" s="164">
        <f t="shared" si="129"/>
        <v>0</v>
      </c>
      <c r="AF154" s="164">
        <f t="shared" si="129"/>
        <v>2000000</v>
      </c>
      <c r="AG154" s="164"/>
      <c r="AH154" s="164"/>
      <c r="AI154" s="164">
        <f t="shared" si="129"/>
        <v>0</v>
      </c>
      <c r="AJ154" s="164">
        <f t="shared" si="129"/>
        <v>0</v>
      </c>
      <c r="AK154" s="164"/>
      <c r="AL154" s="164"/>
      <c r="AM154" s="164">
        <f t="shared" si="129"/>
        <v>-25733931</v>
      </c>
      <c r="AN154" s="164">
        <f t="shared" si="129"/>
        <v>-26143450.030000001</v>
      </c>
      <c r="AO154" s="164"/>
      <c r="AP154" s="164"/>
      <c r="AQ154" s="164">
        <f t="shared" si="129"/>
        <v>-1601029</v>
      </c>
      <c r="AR154" s="164">
        <f t="shared" si="129"/>
        <v>-3233467</v>
      </c>
      <c r="AS154" s="164"/>
      <c r="AT154" s="164"/>
      <c r="AU154" s="164">
        <f t="shared" si="129"/>
        <v>0</v>
      </c>
      <c r="AV154" s="164">
        <f t="shared" si="129"/>
        <v>0</v>
      </c>
      <c r="AW154" s="164"/>
      <c r="AX154" s="164"/>
      <c r="AY154" s="164">
        <f t="shared" si="129"/>
        <v>0</v>
      </c>
      <c r="AZ154" s="164">
        <f t="shared" si="129"/>
        <v>0</v>
      </c>
      <c r="BA154" s="164"/>
      <c r="BB154" s="164"/>
      <c r="BC154" s="164">
        <f t="shared" si="129"/>
        <v>0</v>
      </c>
      <c r="BD154" s="164">
        <f t="shared" si="129"/>
        <v>-604535</v>
      </c>
      <c r="BE154" s="164"/>
      <c r="BF154" s="164"/>
      <c r="BG154" s="164">
        <f t="shared" si="129"/>
        <v>0</v>
      </c>
      <c r="BH154" s="164">
        <f t="shared" si="129"/>
        <v>0</v>
      </c>
      <c r="BI154" s="164"/>
      <c r="BJ154" s="164"/>
      <c r="BK154" s="164">
        <f t="shared" si="129"/>
        <v>0</v>
      </c>
      <c r="BL154" s="164">
        <f t="shared" si="129"/>
        <v>-106905</v>
      </c>
      <c r="BM154" s="164"/>
      <c r="BN154" s="164"/>
      <c r="BO154" s="164">
        <f t="shared" si="129"/>
        <v>-18392508</v>
      </c>
      <c r="BP154" s="164">
        <f t="shared" si="129"/>
        <v>0</v>
      </c>
      <c r="BQ154" s="164"/>
      <c r="BR154" s="164"/>
      <c r="BS154" s="164">
        <f t="shared" si="129"/>
        <v>-13519000</v>
      </c>
      <c r="BT154" s="164">
        <f t="shared" si="129"/>
        <v>-6324326</v>
      </c>
      <c r="BU154" s="164"/>
      <c r="BV154" s="164"/>
      <c r="BW154" s="164">
        <f t="shared" si="129"/>
        <v>-15418280</v>
      </c>
      <c r="BX154" s="164">
        <f t="shared" si="129"/>
        <v>-15418280</v>
      </c>
      <c r="BY154" s="164"/>
      <c r="BZ154" s="164"/>
      <c r="CA154" s="164">
        <f t="shared" si="129"/>
        <v>0</v>
      </c>
      <c r="CB154" s="164">
        <f t="shared" si="129"/>
        <v>0</v>
      </c>
      <c r="CC154" s="164"/>
      <c r="CD154" s="164"/>
      <c r="CE154" s="164">
        <f t="shared" si="129"/>
        <v>0</v>
      </c>
      <c r="CF154" s="164">
        <f t="shared" si="129"/>
        <v>-331801</v>
      </c>
      <c r="CG154" s="164"/>
      <c r="CH154" s="164"/>
      <c r="CI154" s="164">
        <f t="shared" si="129"/>
        <v>-9880000</v>
      </c>
      <c r="CJ154" s="164">
        <f t="shared" si="129"/>
        <v>-9880000</v>
      </c>
      <c r="CK154" s="164"/>
      <c r="CL154" s="164"/>
      <c r="CM154" s="164">
        <f t="shared" si="129"/>
        <v>-6089045</v>
      </c>
      <c r="CN154" s="164">
        <f t="shared" si="129"/>
        <v>0</v>
      </c>
      <c r="CO154" s="164"/>
      <c r="CP154" s="164"/>
      <c r="CQ154" s="164">
        <f t="shared" si="129"/>
        <v>0</v>
      </c>
      <c r="CR154" s="164">
        <f t="shared" si="129"/>
        <v>-50800</v>
      </c>
      <c r="CS154" s="164"/>
      <c r="CT154" s="164"/>
      <c r="CU154" s="164">
        <f t="shared" si="129"/>
        <v>-7992919</v>
      </c>
      <c r="CV154" s="164">
        <f t="shared" ref="CV154:DL154" si="131">CV86-CV153</f>
        <v>0.25</v>
      </c>
      <c r="CW154" s="164"/>
      <c r="CX154" s="164"/>
      <c r="CY154" s="164">
        <f t="shared" si="131"/>
        <v>-3529412</v>
      </c>
      <c r="CZ154" s="164">
        <f t="shared" si="131"/>
        <v>-3529412</v>
      </c>
      <c r="DA154" s="164"/>
      <c r="DB154" s="164"/>
      <c r="DC154" s="164">
        <f t="shared" si="131"/>
        <v>0</v>
      </c>
      <c r="DD154" s="164">
        <f t="shared" si="131"/>
        <v>-700000</v>
      </c>
      <c r="DE154" s="164"/>
      <c r="DF154" s="164"/>
      <c r="DG154" s="164">
        <f t="shared" si="131"/>
        <v>0</v>
      </c>
      <c r="DH154" s="164">
        <f t="shared" si="131"/>
        <v>-10998200</v>
      </c>
      <c r="DI154" s="164"/>
      <c r="DJ154" s="164"/>
      <c r="DK154" s="164">
        <f t="shared" si="131"/>
        <v>0</v>
      </c>
      <c r="DL154" s="164">
        <f t="shared" si="131"/>
        <v>0</v>
      </c>
      <c r="DM154" s="164"/>
      <c r="DN154" s="164"/>
      <c r="DO154" s="891">
        <f>DO86-DO153</f>
        <v>-10296061</v>
      </c>
      <c r="DP154" s="892">
        <f>DP86-DP153</f>
        <v>-14997654.779999733</v>
      </c>
      <c r="DQ154" s="892">
        <f t="shared" ref="DQ154:DR154" si="132">DQ86-DQ153</f>
        <v>-5637116</v>
      </c>
      <c r="DR154" s="892">
        <f t="shared" si="132"/>
        <v>1228315469</v>
      </c>
    </row>
    <row r="157" spans="1:122" x14ac:dyDescent="0.25">
      <c r="DO157" s="164"/>
      <c r="DP157" s="164"/>
      <c r="DQ157" s="164"/>
      <c r="DR157" s="164"/>
    </row>
  </sheetData>
  <mergeCells count="88">
    <mergeCell ref="DK9:DN9"/>
    <mergeCell ref="DO9:DR9"/>
    <mergeCell ref="CA9:CD9"/>
    <mergeCell ref="CE9:CH9"/>
    <mergeCell ref="CI9:CL9"/>
    <mergeCell ref="CM9:CP9"/>
    <mergeCell ref="CQ9:CT9"/>
    <mergeCell ref="CU9:CX9"/>
    <mergeCell ref="CY9:DB9"/>
    <mergeCell ref="DC9:DF9"/>
    <mergeCell ref="DG9:DJ9"/>
    <mergeCell ref="BS9:BV9"/>
    <mergeCell ref="BW9:BZ9"/>
    <mergeCell ref="G9:J9"/>
    <mergeCell ref="K9:N9"/>
    <mergeCell ref="O9:R9"/>
    <mergeCell ref="S9:V9"/>
    <mergeCell ref="W9:Z9"/>
    <mergeCell ref="AA9:AD9"/>
    <mergeCell ref="AE9:AH9"/>
    <mergeCell ref="AI9:AL9"/>
    <mergeCell ref="AM9:AP9"/>
    <mergeCell ref="AQ9:AT9"/>
    <mergeCell ref="AU9:AX9"/>
    <mergeCell ref="AY9:BB9"/>
    <mergeCell ref="BC9:BF9"/>
    <mergeCell ref="BG9:BJ9"/>
    <mergeCell ref="BC8:BF8"/>
    <mergeCell ref="BG8:BJ8"/>
    <mergeCell ref="BK8:BN8"/>
    <mergeCell ref="BK9:BN9"/>
    <mergeCell ref="BO9:BR9"/>
    <mergeCell ref="BO8:BR8"/>
    <mergeCell ref="AI8:AL8"/>
    <mergeCell ref="AM8:AP8"/>
    <mergeCell ref="AQ8:AT8"/>
    <mergeCell ref="AU8:AX8"/>
    <mergeCell ref="AY8:BB8"/>
    <mergeCell ref="P8:R8"/>
    <mergeCell ref="S8:V8"/>
    <mergeCell ref="W8:Z8"/>
    <mergeCell ref="AA8:AD8"/>
    <mergeCell ref="AE8:AH8"/>
    <mergeCell ref="CA7:CD7"/>
    <mergeCell ref="CE7:CH7"/>
    <mergeCell ref="CI7:CL7"/>
    <mergeCell ref="BS8:BV8"/>
    <mergeCell ref="BW8:BZ8"/>
    <mergeCell ref="CA8:CD8"/>
    <mergeCell ref="CE8:CH8"/>
    <mergeCell ref="CI8:CL8"/>
    <mergeCell ref="C8:F8"/>
    <mergeCell ref="C7:F7"/>
    <mergeCell ref="C9:F9"/>
    <mergeCell ref="G7:J7"/>
    <mergeCell ref="K7:N7"/>
    <mergeCell ref="G8:J8"/>
    <mergeCell ref="K8:N8"/>
    <mergeCell ref="P7:R7"/>
    <mergeCell ref="S7:V7"/>
    <mergeCell ref="W7:Z7"/>
    <mergeCell ref="BS7:BV7"/>
    <mergeCell ref="BW7:BZ7"/>
    <mergeCell ref="AA7:AD7"/>
    <mergeCell ref="AE7:AH7"/>
    <mergeCell ref="AI7:AL7"/>
    <mergeCell ref="AM7:AP7"/>
    <mergeCell ref="AQ7:AT7"/>
    <mergeCell ref="AU7:AX7"/>
    <mergeCell ref="AY7:BB7"/>
    <mergeCell ref="BC7:BF7"/>
    <mergeCell ref="BG7:BJ7"/>
    <mergeCell ref="BK7:BN7"/>
    <mergeCell ref="BO7:BR7"/>
    <mergeCell ref="CM7:CP7"/>
    <mergeCell ref="CQ7:CT7"/>
    <mergeCell ref="CU7:CX7"/>
    <mergeCell ref="CY7:DB7"/>
    <mergeCell ref="DK8:DN8"/>
    <mergeCell ref="DC7:DF7"/>
    <mergeCell ref="DG7:DJ7"/>
    <mergeCell ref="CU8:CX8"/>
    <mergeCell ref="CY8:DB8"/>
    <mergeCell ref="DC8:DF8"/>
    <mergeCell ref="DG8:DJ8"/>
    <mergeCell ref="DK7:DN7"/>
    <mergeCell ref="CM8:CP8"/>
    <mergeCell ref="CQ8:CT8"/>
  </mergeCells>
  <pageMargins left="0.43307086614173229" right="0.15748031496062992" top="0.15748031496062992" bottom="0.19685039370078741" header="0.23622047244094491" footer="0.15748031496062992"/>
  <pageSetup paperSize="9" scale="56" fitToWidth="0" orientation="portrait" horizontalDpi="300" verticalDpi="300" r:id="rId1"/>
  <headerFooter>
    <oddFooter>&amp;R&amp;P</oddFooter>
  </headerFooter>
  <colBreaks count="14" manualBreakCount="14">
    <brk id="10" max="1048575" man="1"/>
    <brk id="18" max="1048575" man="1"/>
    <brk id="26" max="1048575" man="1"/>
    <brk id="34" max="1048575" man="1"/>
    <brk id="42" max="1048575" man="1"/>
    <brk id="50" max="1048575" man="1"/>
    <brk id="58" max="1048575" man="1"/>
    <brk id="66" max="1048575" man="1"/>
    <brk id="74" max="1048575" man="1"/>
    <brk id="82" max="1048575" man="1"/>
    <brk id="90" max="1048575" man="1"/>
    <brk id="98" max="1048575" man="1"/>
    <brk id="106" max="1048575" man="1"/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73</vt:i4>
      </vt:variant>
      <vt:variant>
        <vt:lpstr>Névvel ellátott tartományok</vt:lpstr>
      </vt:variant>
      <vt:variant>
        <vt:i4>34</vt:i4>
      </vt:variant>
    </vt:vector>
  </HeadingPairs>
  <TitlesOfParts>
    <vt:vector size="107" baseType="lpstr">
      <vt:lpstr>1 címrend</vt:lpstr>
      <vt:lpstr>2 létszámkeret</vt:lpstr>
      <vt:lpstr>3 mérleg</vt:lpstr>
      <vt:lpstr>3.1 mérleg2</vt:lpstr>
      <vt:lpstr>4. Önkormányzat+int összesen</vt:lpstr>
      <vt:lpstr>5.0 hivatal</vt:lpstr>
      <vt:lpstr>5.1 igazgatás cofog</vt:lpstr>
      <vt:lpstr>5.2 adó cofog</vt:lpstr>
      <vt:lpstr>5.3 pályázat</vt:lpstr>
      <vt:lpstr>5.4 választás</vt:lpstr>
      <vt:lpstr>5.5 népszámlálás</vt:lpstr>
      <vt:lpstr>6.0 KJMH</vt:lpstr>
      <vt:lpstr>6.1 műv ház</vt:lpstr>
      <vt:lpstr>6.2 HH</vt:lpstr>
      <vt:lpstr>6.3 könyvtár</vt:lpstr>
      <vt:lpstr>6.4 sportcsarnok</vt:lpstr>
      <vt:lpstr>6.5 pályázat_1</vt:lpstr>
      <vt:lpstr>6.6 pályázat 2</vt:lpstr>
      <vt:lpstr>6.7 pályázat 3</vt:lpstr>
      <vt:lpstr>6.8 Tourinform</vt:lpstr>
      <vt:lpstr>7.0 önkormányzat össz</vt:lpstr>
      <vt:lpstr>7.1. igazg 011130</vt:lpstr>
      <vt:lpstr>7.2 temető 013320</vt:lpstr>
      <vt:lpstr>7.3. vagyon 013350</vt:lpstr>
      <vt:lpstr>7.4 018010</vt:lpstr>
      <vt:lpstr>7.5 finansz műveletek 018030</vt:lpstr>
      <vt:lpstr>7.6 Út, autópálya építés</vt:lpstr>
      <vt:lpstr>7.7 közütak működtetés 045160</vt:lpstr>
      <vt:lpstr>7.8 parkoló 045170</vt:lpstr>
      <vt:lpstr>7.9 kábeltv 046020</vt:lpstr>
      <vt:lpstr>7.10 piac 047120</vt:lpstr>
      <vt:lpstr>7.11 tdm tám047320</vt:lpstr>
      <vt:lpstr>7.12 szemét 051030</vt:lpstr>
      <vt:lpstr>7.13 szennyvíz 052080</vt:lpstr>
      <vt:lpstr>7.14 víz 063080</vt:lpstr>
      <vt:lpstr>7.15 közvil 064010</vt:lpstr>
      <vt:lpstr>7.16 zöldterület 066010</vt:lpstr>
      <vt:lpstr>7.17 város 066020</vt:lpstr>
      <vt:lpstr>7.18 háziorvos 072111</vt:lpstr>
      <vt:lpstr>7.19 ügyelet 072112</vt:lpstr>
      <vt:lpstr>7.20 fülészet 072210</vt:lpstr>
      <vt:lpstr>7.21 védőnők 074031</vt:lpstr>
      <vt:lpstr>7.22 gyermekorvos 072111</vt:lpstr>
      <vt:lpstr>7.23. COVID </vt:lpstr>
      <vt:lpstr>7.24 sportcsépület 081030</vt:lpstr>
      <vt:lpstr>7.25 sport tám 081041</vt:lpstr>
      <vt:lpstr>7.26 diáksport 081043</vt:lpstr>
      <vt:lpstr>7.27 közműv 082091</vt:lpstr>
      <vt:lpstr>7.28 közműv 082092</vt:lpstr>
      <vt:lpstr>7.29  óvoda 091140</vt:lpstr>
      <vt:lpstr>7.30.gyermekétkeztetés</vt:lpstr>
      <vt:lpstr>7.31 intézmkiv gyétk 104037</vt:lpstr>
      <vt:lpstr>7.32 szoc étk 107051</vt:lpstr>
      <vt:lpstr>7.33 segélyek 107060</vt:lpstr>
      <vt:lpstr>7.34 adóbev 900020</vt:lpstr>
      <vt:lpstr>7.35 pályázatok</vt:lpstr>
      <vt:lpstr>8. Adósságállomány</vt:lpstr>
      <vt:lpstr>9. stabilitás</vt:lpstr>
      <vt:lpstr>10. Többéves </vt:lpstr>
      <vt:lpstr>11. normatíva</vt:lpstr>
      <vt:lpstr>12. bevételek részletezése</vt:lpstr>
      <vt:lpstr>13 előr. felh.</vt:lpstr>
      <vt:lpstr>14.Támogatások</vt:lpstr>
      <vt:lpstr>15. közvetett támogatás</vt:lpstr>
      <vt:lpstr>16. felújítás</vt:lpstr>
      <vt:lpstr>17. beruházások</vt:lpstr>
      <vt:lpstr>18 Maradványkimutatás</vt:lpstr>
      <vt:lpstr>19 Mérleg</vt:lpstr>
      <vt:lpstr>20 Eredmény</vt:lpstr>
      <vt:lpstr>21 Vagyonkimutatás</vt:lpstr>
      <vt:lpstr>22 Részesedésaek</vt:lpstr>
      <vt:lpstr>23 eus pályázatok</vt:lpstr>
      <vt:lpstr>24 pályázatok részletes</vt:lpstr>
      <vt:lpstr>'11. normatíva'!Nyomtatási_cím</vt:lpstr>
      <vt:lpstr>'12. bevételek részletezése'!Nyomtatási_cím</vt:lpstr>
      <vt:lpstr>'13 előr. felh.'!Nyomtatási_cím</vt:lpstr>
      <vt:lpstr>'17. beruházások'!Nyomtatási_cím</vt:lpstr>
      <vt:lpstr>'19 Mérleg'!Nyomtatási_cím</vt:lpstr>
      <vt:lpstr>'21 Vagyonkimutatás'!Nyomtatási_cím</vt:lpstr>
      <vt:lpstr>'24 pályázatok részletes'!Nyomtatási_cím</vt:lpstr>
      <vt:lpstr>'3 mérleg'!Nyomtatási_cím</vt:lpstr>
      <vt:lpstr>'3.1 mérleg2'!Nyomtatási_cím</vt:lpstr>
      <vt:lpstr>'4. Önkormányzat+int összesen'!Nyomtatási_cím</vt:lpstr>
      <vt:lpstr>'5.0 hivatal'!Nyomtatási_cím</vt:lpstr>
      <vt:lpstr>'5.1 igazgatás cofog'!Nyomtatási_cím</vt:lpstr>
      <vt:lpstr>'5.2 adó cofog'!Nyomtatási_cím</vt:lpstr>
      <vt:lpstr>'5.3 pályázat'!Nyomtatási_cím</vt:lpstr>
      <vt:lpstr>'6.0 KJMH'!Nyomtatási_cím</vt:lpstr>
      <vt:lpstr>'6.1 műv ház'!Nyomtatási_cím</vt:lpstr>
      <vt:lpstr>'6.2 HH'!Nyomtatási_cím</vt:lpstr>
      <vt:lpstr>'6.3 könyvtár'!Nyomtatási_cím</vt:lpstr>
      <vt:lpstr>'6.4 sportcsarnok'!Nyomtatási_cím</vt:lpstr>
      <vt:lpstr>'7.0 önkormányzat össz'!Nyomtatási_cím</vt:lpstr>
      <vt:lpstr>'7.1. igazg 011130'!Nyomtatási_cím</vt:lpstr>
      <vt:lpstr>'7.10 piac 047120'!Nyomtatási_cím</vt:lpstr>
      <vt:lpstr>'7.17 város 066020'!Nyomtatási_cím</vt:lpstr>
      <vt:lpstr>'7.2 temető 013320'!Nyomtatási_cím</vt:lpstr>
      <vt:lpstr>'7.21 védőnők 074031'!Nyomtatási_cím</vt:lpstr>
      <vt:lpstr>'7.3. vagyon 013350'!Nyomtatási_cím</vt:lpstr>
      <vt:lpstr>'7.34 adóbev 900020'!Nyomtatási_cím</vt:lpstr>
      <vt:lpstr>'7.35 pályázatok'!Nyomtatási_cím</vt:lpstr>
      <vt:lpstr>'7.4 018010'!Nyomtatási_cím</vt:lpstr>
      <vt:lpstr>'10. Többéves '!Nyomtatási_terület</vt:lpstr>
      <vt:lpstr>'13 előr. felh.'!Nyomtatási_terület</vt:lpstr>
      <vt:lpstr>'15. közvetett támogatás'!Nyomtatási_terület</vt:lpstr>
      <vt:lpstr>'2 létszámkeret'!Nyomtatási_terület</vt:lpstr>
      <vt:lpstr>'6.6 pályázat 2'!Nyomtatási_terület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Betti</dc:creator>
  <cp:lastModifiedBy>Urmankovics Ágota</cp:lastModifiedBy>
  <cp:lastPrinted>2023-05-23T11:31:41Z</cp:lastPrinted>
  <dcterms:created xsi:type="dcterms:W3CDTF">2019-01-14T14:42:23Z</dcterms:created>
  <dcterms:modified xsi:type="dcterms:W3CDTF">2023-05-23T12:56:29Z</dcterms:modified>
</cp:coreProperties>
</file>